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240" windowWidth="19320" windowHeight="11640" tabRatio="490" activeTab="2"/>
  </bookViews>
  <sheets>
    <sheet name="Параметры_объекта" sheetId="17" r:id="rId1"/>
    <sheet name="План_график" sheetId="19" r:id="rId2"/>
    <sheet name="Приложение_6,7" sheetId="11" r:id="rId3"/>
    <sheet name="Приложение_1ТЗ" sheetId="15" r:id="rId4"/>
    <sheet name="Лист1" sheetId="20" r:id="rId5"/>
  </sheets>
  <externalReferences>
    <externalReference r:id="rId6"/>
  </externalReferences>
  <definedNames>
    <definedName name="_xlnm._FilterDatabase" localSheetId="3" hidden="1">Приложение_1ТЗ!$A$5:$GR$5</definedName>
    <definedName name="_xlnm._FilterDatabase" localSheetId="2" hidden="1">'Приложение_6,7'!$A$21:$PS$21</definedName>
    <definedName name="_xlnm.Print_Titles" localSheetId="3">Приложение_1ТЗ!$3:$5</definedName>
    <definedName name="_xlnm.Print_Area" localSheetId="3">Приложение_1ТЗ!$A$2:$GR$18</definedName>
  </definedNames>
  <calcPr calcId="145621"/>
</workbook>
</file>

<file path=xl/calcChain.xml><?xml version="1.0" encoding="utf-8"?>
<calcChain xmlns="http://schemas.openxmlformats.org/spreadsheetml/2006/main">
  <c r="U23" i="15" l="1"/>
  <c r="X23" i="15" s="1"/>
  <c r="P23" i="15"/>
  <c r="S23" i="15" s="1"/>
  <c r="U22" i="15"/>
  <c r="X22" i="15" s="1"/>
  <c r="P22" i="15"/>
  <c r="S22" i="15" s="1"/>
  <c r="U21" i="15"/>
  <c r="X21" i="15" s="1"/>
  <c r="P21" i="15"/>
  <c r="S21" i="15" s="1"/>
  <c r="X20" i="15"/>
  <c r="U20" i="15"/>
  <c r="S20" i="15"/>
  <c r="P20" i="15"/>
  <c r="HM19" i="15"/>
  <c r="HL19" i="15"/>
  <c r="HA19" i="15"/>
  <c r="GZ19" i="15"/>
  <c r="GY19" i="15"/>
  <c r="GX19" i="15"/>
  <c r="GW19" i="15"/>
  <c r="GV19" i="15"/>
  <c r="GU19" i="15"/>
  <c r="GT19" i="15"/>
  <c r="GG19" i="15"/>
  <c r="GF19" i="15"/>
  <c r="FS19" i="15"/>
  <c r="FR19" i="15"/>
  <c r="FE19" i="15"/>
  <c r="FD19" i="15"/>
  <c r="EQ19" i="15"/>
  <c r="EP19" i="15"/>
  <c r="EC19" i="15"/>
  <c r="EB19" i="15"/>
  <c r="DO19" i="15"/>
  <c r="DN19" i="15"/>
  <c r="DA19" i="15"/>
  <c r="CZ19" i="15"/>
  <c r="CM19" i="15"/>
  <c r="CL19" i="15"/>
  <c r="BY19" i="15"/>
  <c r="BX19" i="15"/>
  <c r="BK19" i="15"/>
  <c r="BJ19" i="15"/>
  <c r="AW19" i="15"/>
  <c r="AV19" i="15"/>
  <c r="AI19" i="15"/>
  <c r="AH19" i="15"/>
  <c r="W19" i="15"/>
  <c r="V19" i="15"/>
  <c r="R19" i="15"/>
  <c r="Q19" i="15"/>
  <c r="N19" i="15"/>
  <c r="M19" i="15"/>
  <c r="L19" i="15"/>
  <c r="I19" i="15"/>
  <c r="H19" i="15"/>
  <c r="G19" i="15"/>
  <c r="HN18" i="15"/>
  <c r="HI18" i="15"/>
  <c r="GD18" i="15" s="1"/>
  <c r="HG18" i="15"/>
  <c r="EZ18" i="15" s="1"/>
  <c r="HE18" i="15"/>
  <c r="FZ18" i="15" s="1"/>
  <c r="HD18" i="15"/>
  <c r="HC18" i="15"/>
  <c r="HB18" i="15"/>
  <c r="HJ18" i="15" s="1"/>
  <c r="CY18" i="15" s="1"/>
  <c r="GN18" i="15"/>
  <c r="GO18" i="15" s="1"/>
  <c r="GM18" i="15"/>
  <c r="GL18" i="15"/>
  <c r="GJ18" i="15"/>
  <c r="GI18" i="15"/>
  <c r="GH18" i="15"/>
  <c r="FY18" i="15"/>
  <c r="FV18" i="15"/>
  <c r="FT18" i="15"/>
  <c r="FU18" i="15" s="1"/>
  <c r="FP18" i="15"/>
  <c r="FN18" i="15"/>
  <c r="FL18" i="15"/>
  <c r="FK18" i="15"/>
  <c r="FJ18" i="15"/>
  <c r="FH18" i="15"/>
  <c r="FG18" i="15"/>
  <c r="FF18" i="15"/>
  <c r="EW18" i="15"/>
  <c r="ET18" i="15"/>
  <c r="ER18" i="15"/>
  <c r="ES18" i="15" s="1"/>
  <c r="EN18" i="15"/>
  <c r="EL18" i="15"/>
  <c r="EJ18" i="15"/>
  <c r="EI18" i="15"/>
  <c r="EH18" i="15"/>
  <c r="EF18" i="15"/>
  <c r="EE18" i="15"/>
  <c r="ED18" i="15"/>
  <c r="DU18" i="15"/>
  <c r="DR18" i="15"/>
  <c r="DP18" i="15"/>
  <c r="DQ18" i="15" s="1"/>
  <c r="DL18" i="15"/>
  <c r="DJ18" i="15"/>
  <c r="DH18" i="15"/>
  <c r="DG18" i="15"/>
  <c r="DF18" i="15"/>
  <c r="DD18" i="15"/>
  <c r="DC18" i="15"/>
  <c r="DB18" i="15"/>
  <c r="CS18" i="15"/>
  <c r="CP18" i="15"/>
  <c r="CN18" i="15"/>
  <c r="CO18" i="15" s="1"/>
  <c r="CJ18" i="15"/>
  <c r="CH18" i="15"/>
  <c r="CF18" i="15"/>
  <c r="CE18" i="15"/>
  <c r="CD18" i="15"/>
  <c r="CB18" i="15"/>
  <c r="CA18" i="15"/>
  <c r="BZ18" i="15"/>
  <c r="BQ18" i="15"/>
  <c r="BN18" i="15"/>
  <c r="BL18" i="15"/>
  <c r="BM18" i="15" s="1"/>
  <c r="BH18" i="15"/>
  <c r="BF18" i="15"/>
  <c r="BD18" i="15"/>
  <c r="BC18" i="15"/>
  <c r="BB18" i="15"/>
  <c r="AZ18" i="15"/>
  <c r="AY18" i="15"/>
  <c r="AX18" i="15"/>
  <c r="AO18" i="15"/>
  <c r="AL18" i="15"/>
  <c r="GP18" i="15" s="1"/>
  <c r="AJ18" i="15"/>
  <c r="AK18" i="15" s="1"/>
  <c r="AF18" i="15"/>
  <c r="AD18" i="15"/>
  <c r="AB18" i="15"/>
  <c r="AA18" i="15"/>
  <c r="Z18" i="15"/>
  <c r="Y18" i="15"/>
  <c r="X18" i="15"/>
  <c r="U18" i="15"/>
  <c r="T18" i="15"/>
  <c r="P18" i="15"/>
  <c r="S18" i="15" s="1"/>
  <c r="F23" i="15" s="1"/>
  <c r="K18" i="15"/>
  <c r="O18" i="15" s="1"/>
  <c r="F18" i="15"/>
  <c r="J18" i="15" s="1"/>
  <c r="HN17" i="15"/>
  <c r="HI17" i="15"/>
  <c r="HH17" i="15"/>
  <c r="HG17" i="15"/>
  <c r="HE17" i="15"/>
  <c r="HD17" i="15"/>
  <c r="HC17" i="15"/>
  <c r="HB17" i="15"/>
  <c r="HJ17" i="15" s="1"/>
  <c r="GM17" i="15"/>
  <c r="GL17" i="15"/>
  <c r="GJ17" i="15"/>
  <c r="GI17" i="15"/>
  <c r="GH17" i="15"/>
  <c r="GE17" i="15"/>
  <c r="GC17" i="15"/>
  <c r="FY17" i="15"/>
  <c r="FV17" i="15"/>
  <c r="FT17" i="15"/>
  <c r="FU17" i="15" s="1"/>
  <c r="FP17" i="15"/>
  <c r="FO17" i="15"/>
  <c r="FN17" i="15"/>
  <c r="FK17" i="15"/>
  <c r="FH17" i="15"/>
  <c r="FG17" i="15"/>
  <c r="FF17" i="15"/>
  <c r="FC17" i="15"/>
  <c r="FA17" i="15"/>
  <c r="EW17" i="15"/>
  <c r="ET17" i="15"/>
  <c r="ER17" i="15"/>
  <c r="ES17" i="15" s="1"/>
  <c r="EN17" i="15"/>
  <c r="EM17" i="15"/>
  <c r="EL17" i="15"/>
  <c r="EJ17" i="15"/>
  <c r="EI17" i="15"/>
  <c r="EH17" i="15"/>
  <c r="EF17" i="15"/>
  <c r="EE17" i="15"/>
  <c r="ED17" i="15"/>
  <c r="EA17" i="15"/>
  <c r="DY17" i="15"/>
  <c r="DU17" i="15"/>
  <c r="DR17" i="15"/>
  <c r="DP17" i="15"/>
  <c r="DQ17" i="15" s="1"/>
  <c r="DL17" i="15"/>
  <c r="DK17" i="15"/>
  <c r="DJ17" i="15"/>
  <c r="DG17" i="15"/>
  <c r="DD17" i="15"/>
  <c r="DC17" i="15"/>
  <c r="DB17" i="15"/>
  <c r="CY17" i="15"/>
  <c r="CX17" i="15"/>
  <c r="CW17" i="15"/>
  <c r="CS17" i="15"/>
  <c r="CP17" i="15"/>
  <c r="CO17" i="15"/>
  <c r="CN17" i="15"/>
  <c r="CJ17" i="15"/>
  <c r="CI17" i="15"/>
  <c r="CH17" i="15"/>
  <c r="CE17" i="15"/>
  <c r="CB17" i="15"/>
  <c r="BZ17" i="15"/>
  <c r="CA17" i="15" s="1"/>
  <c r="BW17" i="15"/>
  <c r="BU17" i="15"/>
  <c r="BT17" i="15"/>
  <c r="BQ17" i="15"/>
  <c r="BP17" i="15"/>
  <c r="BN17" i="15"/>
  <c r="BM17" i="15"/>
  <c r="BL17" i="15"/>
  <c r="BI17" i="15"/>
  <c r="BH17" i="15"/>
  <c r="BG17" i="15"/>
  <c r="BF17" i="15"/>
  <c r="BC17" i="15"/>
  <c r="AZ17" i="15"/>
  <c r="AX17" i="15"/>
  <c r="AY17" i="15" s="1"/>
  <c r="AU17" i="15"/>
  <c r="AT17" i="15"/>
  <c r="AS17" i="15"/>
  <c r="AR17" i="15"/>
  <c r="AP17" i="15"/>
  <c r="AO17" i="15"/>
  <c r="AN17" i="15"/>
  <c r="AL17" i="15"/>
  <c r="AK17" i="15"/>
  <c r="AJ17" i="15"/>
  <c r="AG17" i="15"/>
  <c r="AF17" i="15"/>
  <c r="AE17" i="15"/>
  <c r="AD17" i="15"/>
  <c r="AA17" i="15"/>
  <c r="Y17" i="15"/>
  <c r="U17" i="15"/>
  <c r="X17" i="15" s="1"/>
  <c r="T17" i="15"/>
  <c r="S17" i="15"/>
  <c r="P17" i="15"/>
  <c r="O17" i="15"/>
  <c r="K17" i="15"/>
  <c r="J17" i="15"/>
  <c r="F17" i="15"/>
  <c r="HN16" i="15"/>
  <c r="HB16" i="15"/>
  <c r="HH16" i="15" s="1"/>
  <c r="GM16" i="15"/>
  <c r="GL16" i="15"/>
  <c r="GJ16" i="15"/>
  <c r="GH16" i="15"/>
  <c r="GI16" i="15" s="1"/>
  <c r="FV16" i="15"/>
  <c r="FU16" i="15"/>
  <c r="FT16" i="15"/>
  <c r="FH16" i="15"/>
  <c r="FF16" i="15"/>
  <c r="FG16" i="15" s="1"/>
  <c r="ET16" i="15"/>
  <c r="ES16" i="15"/>
  <c r="ER16" i="15"/>
  <c r="EF16" i="15"/>
  <c r="ED16" i="15"/>
  <c r="EE16" i="15" s="1"/>
  <c r="DR16" i="15"/>
  <c r="DQ16" i="15"/>
  <c r="DP16" i="15"/>
  <c r="DD16" i="15"/>
  <c r="DB16" i="15"/>
  <c r="DC16" i="15" s="1"/>
  <c r="CP16" i="15"/>
  <c r="CO16" i="15"/>
  <c r="CN16" i="15"/>
  <c r="CB16" i="15"/>
  <c r="BZ16" i="15"/>
  <c r="CA16" i="15" s="1"/>
  <c r="BN16" i="15"/>
  <c r="BM16" i="15"/>
  <c r="BL16" i="15"/>
  <c r="AZ16" i="15"/>
  <c r="AX16" i="15"/>
  <c r="AY16" i="15" s="1"/>
  <c r="AL16" i="15"/>
  <c r="GP16" i="15" s="1"/>
  <c r="GQ16" i="15" s="1"/>
  <c r="AK16" i="15"/>
  <c r="AJ16" i="15"/>
  <c r="Y16" i="15"/>
  <c r="U16" i="15"/>
  <c r="X16" i="15" s="1"/>
  <c r="T16" i="15"/>
  <c r="S16" i="15"/>
  <c r="P16" i="15"/>
  <c r="O16" i="15"/>
  <c r="K16" i="15"/>
  <c r="J16" i="15"/>
  <c r="F16" i="15"/>
  <c r="HN15" i="15"/>
  <c r="HF15" i="15"/>
  <c r="FM15" i="15" s="1"/>
  <c r="HD15" i="15"/>
  <c r="FK15" i="15" s="1"/>
  <c r="HB15" i="15"/>
  <c r="HH15" i="15" s="1"/>
  <c r="GM15" i="15"/>
  <c r="GL15" i="15"/>
  <c r="GJ15" i="15"/>
  <c r="GH15" i="15"/>
  <c r="GI15" i="15" s="1"/>
  <c r="FV15" i="15"/>
  <c r="FU15" i="15"/>
  <c r="FT15" i="15"/>
  <c r="FH15" i="15"/>
  <c r="FF15" i="15"/>
  <c r="FG15" i="15" s="1"/>
  <c r="ET15" i="15"/>
  <c r="ES15" i="15"/>
  <c r="ER15" i="15"/>
  <c r="EI15" i="15"/>
  <c r="EF15" i="15"/>
  <c r="ED15" i="15"/>
  <c r="EE15" i="15" s="1"/>
  <c r="DR15" i="15"/>
  <c r="DQ15" i="15"/>
  <c r="DP15" i="15"/>
  <c r="DI15" i="15"/>
  <c r="DG15" i="15"/>
  <c r="DD15" i="15"/>
  <c r="DB15" i="15"/>
  <c r="DC15" i="15" s="1"/>
  <c r="CS15" i="15"/>
  <c r="CP15" i="15"/>
  <c r="CN15" i="15"/>
  <c r="CO15" i="15" s="1"/>
  <c r="CG15" i="15"/>
  <c r="CE15" i="15"/>
  <c r="CB15" i="15"/>
  <c r="BZ15" i="15"/>
  <c r="CA15" i="15" s="1"/>
  <c r="BS15" i="15"/>
  <c r="BN15" i="15"/>
  <c r="BM15" i="15"/>
  <c r="BL15" i="15"/>
  <c r="BE15" i="15"/>
  <c r="AZ15" i="15"/>
  <c r="AY15" i="15"/>
  <c r="AX15" i="15"/>
  <c r="AL15" i="15"/>
  <c r="GP15" i="15" s="1"/>
  <c r="GQ15" i="15" s="1"/>
  <c r="AK15" i="15"/>
  <c r="AJ15" i="15"/>
  <c r="AA15" i="15"/>
  <c r="Y15" i="15"/>
  <c r="U15" i="15"/>
  <c r="X15" i="15" s="1"/>
  <c r="T15" i="15"/>
  <c r="S15" i="15"/>
  <c r="P15" i="15"/>
  <c r="K15" i="15"/>
  <c r="O15" i="15" s="1"/>
  <c r="J15" i="15"/>
  <c r="F15" i="15"/>
  <c r="HN14" i="15"/>
  <c r="HJ14" i="15"/>
  <c r="EO14" i="15" s="1"/>
  <c r="HH14" i="15"/>
  <c r="GC14" i="15" s="1"/>
  <c r="HF14" i="15"/>
  <c r="GA14" i="15" s="1"/>
  <c r="HD14" i="15"/>
  <c r="FY14" i="15" s="1"/>
  <c r="HC14" i="15"/>
  <c r="FJ14" i="15" s="1"/>
  <c r="HB14" i="15"/>
  <c r="GM14" i="15"/>
  <c r="GL14" i="15"/>
  <c r="GJ14" i="15"/>
  <c r="GH14" i="15"/>
  <c r="GI14" i="15" s="1"/>
  <c r="FX14" i="15"/>
  <c r="FV14" i="15"/>
  <c r="FU14" i="15"/>
  <c r="FT14" i="15"/>
  <c r="FQ14" i="15"/>
  <c r="FO14" i="15"/>
  <c r="FM14" i="15"/>
  <c r="FH14" i="15"/>
  <c r="FG14" i="15"/>
  <c r="FF14" i="15"/>
  <c r="FA14" i="15"/>
  <c r="EW14" i="15"/>
  <c r="EV14" i="15"/>
  <c r="ET14" i="15"/>
  <c r="ER14" i="15"/>
  <c r="ES14" i="15" s="1"/>
  <c r="EM14" i="15"/>
  <c r="EK14" i="15"/>
  <c r="EI14" i="15"/>
  <c r="EH14" i="15"/>
  <c r="EF14" i="15"/>
  <c r="ED14" i="15"/>
  <c r="EE14" i="15" s="1"/>
  <c r="EA14" i="15"/>
  <c r="DW14" i="15"/>
  <c r="DT14" i="15"/>
  <c r="DR14" i="15"/>
  <c r="DQ14" i="15"/>
  <c r="DP14" i="15"/>
  <c r="DM14" i="15"/>
  <c r="DK14" i="15"/>
  <c r="DI14" i="15"/>
  <c r="DG14" i="15"/>
  <c r="DF14" i="15"/>
  <c r="DD14" i="15"/>
  <c r="DC14" i="15"/>
  <c r="DB14" i="15"/>
  <c r="CW14" i="15"/>
  <c r="CS14" i="15"/>
  <c r="CR14" i="15"/>
  <c r="CP14" i="15"/>
  <c r="CN14" i="15"/>
  <c r="CO14" i="15" s="1"/>
  <c r="CK14" i="15"/>
  <c r="CI14" i="15"/>
  <c r="CG14" i="15"/>
  <c r="CE14" i="15"/>
  <c r="CD14" i="15"/>
  <c r="CB14" i="15"/>
  <c r="BZ14" i="15"/>
  <c r="CA14" i="15" s="1"/>
  <c r="BW14" i="15"/>
  <c r="BU14" i="15"/>
  <c r="BS14" i="15"/>
  <c r="BP14" i="15"/>
  <c r="BN14" i="15"/>
  <c r="BM14" i="15"/>
  <c r="BL14" i="15"/>
  <c r="BI14" i="15"/>
  <c r="BG14" i="15"/>
  <c r="BE14" i="15"/>
  <c r="BC14" i="15"/>
  <c r="BB14" i="15"/>
  <c r="AZ14" i="15"/>
  <c r="GP14" i="15" s="1"/>
  <c r="GQ14" i="15" s="1"/>
  <c r="AY14" i="15"/>
  <c r="AX14" i="15"/>
  <c r="AS14" i="15"/>
  <c r="AQ14" i="15"/>
  <c r="AO14" i="15"/>
  <c r="AN14" i="15"/>
  <c r="AL14" i="15"/>
  <c r="AJ14" i="15"/>
  <c r="AK14" i="15" s="1"/>
  <c r="AG14" i="15"/>
  <c r="AE14" i="15"/>
  <c r="AC14" i="15"/>
  <c r="AA14" i="15"/>
  <c r="Z14" i="15"/>
  <c r="Y14" i="15"/>
  <c r="U14" i="15"/>
  <c r="X14" i="15" s="1"/>
  <c r="T14" i="15"/>
  <c r="S14" i="15"/>
  <c r="P14" i="15"/>
  <c r="K14" i="15"/>
  <c r="O14" i="15" s="1"/>
  <c r="J14" i="15"/>
  <c r="F14" i="15"/>
  <c r="HN13" i="15"/>
  <c r="HH13" i="15"/>
  <c r="FO13" i="15" s="1"/>
  <c r="HG13" i="15"/>
  <c r="GB13" i="15" s="1"/>
  <c r="HD13" i="15"/>
  <c r="FK13" i="15" s="1"/>
  <c r="HC13" i="15"/>
  <c r="FX13" i="15" s="1"/>
  <c r="HB13" i="15"/>
  <c r="HJ13" i="15" s="1"/>
  <c r="GM13" i="15"/>
  <c r="GL13" i="15"/>
  <c r="GJ13" i="15"/>
  <c r="GH13" i="15"/>
  <c r="GI13" i="15" s="1"/>
  <c r="FV13" i="15"/>
  <c r="FU13" i="15"/>
  <c r="FT13" i="15"/>
  <c r="FH13" i="15"/>
  <c r="FG13" i="15"/>
  <c r="FF13" i="15"/>
  <c r="FA13" i="15"/>
  <c r="EW13" i="15"/>
  <c r="ET13" i="15"/>
  <c r="ER13" i="15"/>
  <c r="ES13" i="15" s="1"/>
  <c r="EM13" i="15"/>
  <c r="EL13" i="15"/>
  <c r="EI13" i="15"/>
  <c r="EH13" i="15"/>
  <c r="EF13" i="15"/>
  <c r="ED13" i="15"/>
  <c r="EE13" i="15" s="1"/>
  <c r="DX13" i="15"/>
  <c r="DT13" i="15"/>
  <c r="DR13" i="15"/>
  <c r="DQ13" i="15"/>
  <c r="DP13" i="15"/>
  <c r="DK13" i="15"/>
  <c r="DG13" i="15"/>
  <c r="DD13" i="15"/>
  <c r="DC13" i="15"/>
  <c r="DB13" i="15"/>
  <c r="CW13" i="15"/>
  <c r="CS13" i="15"/>
  <c r="CP13" i="15"/>
  <c r="CN13" i="15"/>
  <c r="CO13" i="15" s="1"/>
  <c r="CI13" i="15"/>
  <c r="CH13" i="15"/>
  <c r="CE13" i="15"/>
  <c r="CD13" i="15"/>
  <c r="CB13" i="15"/>
  <c r="BZ13" i="15"/>
  <c r="CA13" i="15" s="1"/>
  <c r="BT13" i="15"/>
  <c r="BP13" i="15"/>
  <c r="BN13" i="15"/>
  <c r="BM13" i="15"/>
  <c r="BL13" i="15"/>
  <c r="BG13" i="15"/>
  <c r="BC13" i="15"/>
  <c r="AZ13" i="15"/>
  <c r="GP13" i="15" s="1"/>
  <c r="GQ13" i="15" s="1"/>
  <c r="AY13" i="15"/>
  <c r="AX13" i="15"/>
  <c r="AS13" i="15"/>
  <c r="AR13" i="15"/>
  <c r="AO13" i="15"/>
  <c r="AN13" i="15"/>
  <c r="AL13" i="15"/>
  <c r="AJ13" i="15"/>
  <c r="AK13" i="15" s="1"/>
  <c r="AE13" i="15"/>
  <c r="AD13" i="15"/>
  <c r="AA13" i="15"/>
  <c r="Z13" i="15"/>
  <c r="Y13" i="15"/>
  <c r="U13" i="15"/>
  <c r="X13" i="15" s="1"/>
  <c r="T13" i="15"/>
  <c r="S13" i="15"/>
  <c r="P13" i="15"/>
  <c r="K13" i="15"/>
  <c r="O13" i="15" s="1"/>
  <c r="J13" i="15"/>
  <c r="F13" i="15"/>
  <c r="HN12" i="15"/>
  <c r="HH12" i="15"/>
  <c r="FO12" i="15" s="1"/>
  <c r="HG12" i="15"/>
  <c r="HD12" i="15"/>
  <c r="FK12" i="15" s="1"/>
  <c r="HC12" i="15"/>
  <c r="HB12" i="15"/>
  <c r="HJ12" i="15" s="1"/>
  <c r="AG12" i="15" s="1"/>
  <c r="GM12" i="15"/>
  <c r="GL12" i="15"/>
  <c r="GJ12" i="15"/>
  <c r="GH12" i="15"/>
  <c r="GI12" i="15" s="1"/>
  <c r="GE12" i="15"/>
  <c r="FV12" i="15"/>
  <c r="FU12" i="15"/>
  <c r="FT12" i="15"/>
  <c r="FH12" i="15"/>
  <c r="FG12" i="15"/>
  <c r="FF12" i="15"/>
  <c r="FA12" i="15"/>
  <c r="EW12" i="15"/>
  <c r="ET12" i="15"/>
  <c r="ER12" i="15"/>
  <c r="ES12" i="15" s="1"/>
  <c r="EM12" i="15"/>
  <c r="EL12" i="15"/>
  <c r="EI12" i="15"/>
  <c r="EH12" i="15"/>
  <c r="EF12" i="15"/>
  <c r="ED12" i="15"/>
  <c r="EE12" i="15" s="1"/>
  <c r="DX12" i="15"/>
  <c r="DT12" i="15"/>
  <c r="DR12" i="15"/>
  <c r="DQ12" i="15"/>
  <c r="DP12" i="15"/>
  <c r="DM12" i="15"/>
  <c r="DK12" i="15"/>
  <c r="DG12" i="15"/>
  <c r="DD12" i="15"/>
  <c r="DC12" i="15"/>
  <c r="DB12" i="15"/>
  <c r="CW12" i="15"/>
  <c r="CS12" i="15"/>
  <c r="CP12" i="15"/>
  <c r="CO12" i="15"/>
  <c r="CN12" i="15"/>
  <c r="CI12" i="15"/>
  <c r="CH12" i="15"/>
  <c r="CE12" i="15"/>
  <c r="CD12" i="15"/>
  <c r="CB12" i="15"/>
  <c r="BZ12" i="15"/>
  <c r="CA12" i="15" s="1"/>
  <c r="BW12" i="15"/>
  <c r="BT12" i="15"/>
  <c r="BP12" i="15"/>
  <c r="BN12" i="15"/>
  <c r="BM12" i="15"/>
  <c r="BL12" i="15"/>
  <c r="BG12" i="15"/>
  <c r="BC12" i="15"/>
  <c r="AZ12" i="15"/>
  <c r="GP12" i="15" s="1"/>
  <c r="GQ12" i="15" s="1"/>
  <c r="AY12" i="15"/>
  <c r="AX12" i="15"/>
  <c r="AS12" i="15"/>
  <c r="AR12" i="15"/>
  <c r="AO12" i="15"/>
  <c r="AN12" i="15"/>
  <c r="AL12" i="15"/>
  <c r="AJ12" i="15"/>
  <c r="AK12" i="15" s="1"/>
  <c r="AE12" i="15"/>
  <c r="AD12" i="15"/>
  <c r="AA12" i="15"/>
  <c r="Z12" i="15"/>
  <c r="Y12" i="15"/>
  <c r="U12" i="15"/>
  <c r="X12" i="15" s="1"/>
  <c r="T12" i="15"/>
  <c r="S12" i="15"/>
  <c r="P12" i="15"/>
  <c r="O12" i="15"/>
  <c r="K12" i="15"/>
  <c r="J12" i="15"/>
  <c r="F12" i="15"/>
  <c r="HN11" i="15"/>
  <c r="HJ11" i="15"/>
  <c r="FC11" i="15" s="1"/>
  <c r="HD11" i="15"/>
  <c r="EI11" i="15" s="1"/>
  <c r="HB11" i="15"/>
  <c r="HF11" i="15" s="1"/>
  <c r="GM11" i="15"/>
  <c r="GL11" i="15"/>
  <c r="GJ11" i="15"/>
  <c r="GH11" i="15"/>
  <c r="GI11" i="15" s="1"/>
  <c r="FV11" i="15"/>
  <c r="FU11" i="15"/>
  <c r="FT11" i="15"/>
  <c r="FK11" i="15"/>
  <c r="FH11" i="15"/>
  <c r="FG11" i="15"/>
  <c r="FF11" i="15"/>
  <c r="EW11" i="15"/>
  <c r="ET11" i="15"/>
  <c r="ER11" i="15"/>
  <c r="ES11" i="15" s="1"/>
  <c r="EF11" i="15"/>
  <c r="ED11" i="15"/>
  <c r="EE11" i="15" s="1"/>
  <c r="DR11" i="15"/>
  <c r="DQ11" i="15"/>
  <c r="DP11" i="15"/>
  <c r="DM11" i="15"/>
  <c r="DD11" i="15"/>
  <c r="DC11" i="15"/>
  <c r="DB11" i="15"/>
  <c r="CY11" i="15"/>
  <c r="CS11" i="15"/>
  <c r="CP11" i="15"/>
  <c r="CN11" i="15"/>
  <c r="CO11" i="15" s="1"/>
  <c r="CB11" i="15"/>
  <c r="CA11" i="15"/>
  <c r="BZ11" i="15"/>
  <c r="BW11" i="15"/>
  <c r="BQ11" i="15"/>
  <c r="BN11" i="15"/>
  <c r="BL11" i="15"/>
  <c r="BM11" i="15" s="1"/>
  <c r="AZ11" i="15"/>
  <c r="AY11" i="15"/>
  <c r="AX11" i="15"/>
  <c r="AU11" i="15"/>
  <c r="AO11" i="15"/>
  <c r="AL11" i="15"/>
  <c r="GP11" i="15" s="1"/>
  <c r="GQ11" i="15" s="1"/>
  <c r="AJ11" i="15"/>
  <c r="AK11" i="15" s="1"/>
  <c r="Y11" i="15"/>
  <c r="X11" i="15"/>
  <c r="U11" i="15"/>
  <c r="T11" i="15"/>
  <c r="P11" i="15"/>
  <c r="S11" i="15" s="1"/>
  <c r="K11" i="15"/>
  <c r="O11" i="15" s="1"/>
  <c r="F11" i="15"/>
  <c r="J11" i="15" s="1"/>
  <c r="HN10" i="15"/>
  <c r="HI10" i="15"/>
  <c r="GD10" i="15" s="1"/>
  <c r="HG10" i="15"/>
  <c r="EZ10" i="15" s="1"/>
  <c r="HE10" i="15"/>
  <c r="FZ10" i="15" s="1"/>
  <c r="HC10" i="15"/>
  <c r="HB10" i="15"/>
  <c r="HJ10" i="15" s="1"/>
  <c r="BW10" i="15" s="1"/>
  <c r="GN10" i="15"/>
  <c r="GO10" i="15" s="1"/>
  <c r="GM10" i="15"/>
  <c r="GL10" i="15"/>
  <c r="GJ10" i="15"/>
  <c r="GI10" i="15"/>
  <c r="GH10" i="15"/>
  <c r="FV10" i="15"/>
  <c r="FT10" i="15"/>
  <c r="FU10" i="15" s="1"/>
  <c r="FP10" i="15"/>
  <c r="FN10" i="15"/>
  <c r="FL10" i="15"/>
  <c r="FJ10" i="15"/>
  <c r="FH10" i="15"/>
  <c r="FG10" i="15"/>
  <c r="FF10" i="15"/>
  <c r="ET10" i="15"/>
  <c r="ER10" i="15"/>
  <c r="ES10" i="15" s="1"/>
  <c r="EN10" i="15"/>
  <c r="EL10" i="15"/>
  <c r="EJ10" i="15"/>
  <c r="EH10" i="15"/>
  <c r="EF10" i="15"/>
  <c r="EE10" i="15"/>
  <c r="ED10" i="15"/>
  <c r="DR10" i="15"/>
  <c r="DP10" i="15"/>
  <c r="DQ10" i="15" s="1"/>
  <c r="DL10" i="15"/>
  <c r="DJ10" i="15"/>
  <c r="DH10" i="15"/>
  <c r="DF10" i="15"/>
  <c r="DD10" i="15"/>
  <c r="DC10" i="15"/>
  <c r="DB10" i="15"/>
  <c r="CY10" i="15"/>
  <c r="CP10" i="15"/>
  <c r="CN10" i="15"/>
  <c r="CO10" i="15" s="1"/>
  <c r="CJ10" i="15"/>
  <c r="CH10" i="15"/>
  <c r="CF10" i="15"/>
  <c r="CD10" i="15"/>
  <c r="CB10" i="15"/>
  <c r="CA10" i="15"/>
  <c r="BZ10" i="15"/>
  <c r="BN10" i="15"/>
  <c r="BL10" i="15"/>
  <c r="BM10" i="15" s="1"/>
  <c r="BH10" i="15"/>
  <c r="BF10" i="15"/>
  <c r="BD10" i="15"/>
  <c r="BB10" i="15"/>
  <c r="AZ10" i="15"/>
  <c r="AY10" i="15"/>
  <c r="AX10" i="15"/>
  <c r="AU10" i="15"/>
  <c r="AL10" i="15"/>
  <c r="GP10" i="15" s="1"/>
  <c r="AJ10" i="15"/>
  <c r="AK10" i="15" s="1"/>
  <c r="AF10" i="15"/>
  <c r="AD10" i="15"/>
  <c r="AB10" i="15"/>
  <c r="Z10" i="15"/>
  <c r="Y10" i="15"/>
  <c r="X10" i="15"/>
  <c r="U10" i="15"/>
  <c r="T10" i="15"/>
  <c r="P10" i="15"/>
  <c r="S10" i="15" s="1"/>
  <c r="K10" i="15"/>
  <c r="O10" i="15" s="1"/>
  <c r="F10" i="15"/>
  <c r="J10" i="15" s="1"/>
  <c r="HN9" i="15"/>
  <c r="HI9" i="15"/>
  <c r="HG9" i="15"/>
  <c r="DJ9" i="15" s="1"/>
  <c r="HE9" i="15"/>
  <c r="HC9" i="15"/>
  <c r="DF9" i="15" s="1"/>
  <c r="HB9" i="15"/>
  <c r="HJ9" i="15" s="1"/>
  <c r="GM9" i="15"/>
  <c r="GL9" i="15"/>
  <c r="GR9" i="15" s="1"/>
  <c r="GJ9" i="15"/>
  <c r="GI9" i="15"/>
  <c r="GH9" i="15"/>
  <c r="GE9" i="15"/>
  <c r="FV9" i="15"/>
  <c r="FT9" i="15"/>
  <c r="FU9" i="15" s="1"/>
  <c r="FP9" i="15"/>
  <c r="FL9" i="15"/>
  <c r="FH9" i="15"/>
  <c r="FG9" i="15"/>
  <c r="FF9" i="15"/>
  <c r="FC9" i="15"/>
  <c r="ET9" i="15"/>
  <c r="ER9" i="15"/>
  <c r="ES9" i="15" s="1"/>
  <c r="EN9" i="15"/>
  <c r="EL9" i="15"/>
  <c r="EJ9" i="15"/>
  <c r="EH9" i="15"/>
  <c r="EF9" i="15"/>
  <c r="EE9" i="15"/>
  <c r="ED9" i="15"/>
  <c r="EA9" i="15"/>
  <c r="DR9" i="15"/>
  <c r="DP9" i="15"/>
  <c r="DQ9" i="15" s="1"/>
  <c r="DL9" i="15"/>
  <c r="DH9" i="15"/>
  <c r="DD9" i="15"/>
  <c r="DC9" i="15"/>
  <c r="DB9" i="15"/>
  <c r="CY9" i="15"/>
  <c r="CP9" i="15"/>
  <c r="CN9" i="15"/>
  <c r="CO9" i="15" s="1"/>
  <c r="CJ9" i="15"/>
  <c r="CH9" i="15"/>
  <c r="CF9" i="15"/>
  <c r="CD9" i="15"/>
  <c r="CB9" i="15"/>
  <c r="CA9" i="15"/>
  <c r="BZ9" i="15"/>
  <c r="BW9" i="15"/>
  <c r="BN9" i="15"/>
  <c r="BL9" i="15"/>
  <c r="BM9" i="15" s="1"/>
  <c r="BH9" i="15"/>
  <c r="BD9" i="15"/>
  <c r="AZ9" i="15"/>
  <c r="AY9" i="15"/>
  <c r="AX9" i="15"/>
  <c r="AU9" i="15"/>
  <c r="AL9" i="15"/>
  <c r="GP9" i="15" s="1"/>
  <c r="GQ9" i="15" s="1"/>
  <c r="AJ9" i="15"/>
  <c r="AK9" i="15" s="1"/>
  <c r="AF9" i="15"/>
  <c r="AD9" i="15"/>
  <c r="AB9" i="15"/>
  <c r="Z9" i="15"/>
  <c r="Y9" i="15"/>
  <c r="X9" i="15"/>
  <c r="U9" i="15"/>
  <c r="T9" i="15"/>
  <c r="P9" i="15"/>
  <c r="S9" i="15" s="1"/>
  <c r="K9" i="15"/>
  <c r="O9" i="15" s="1"/>
  <c r="F9" i="15"/>
  <c r="J9" i="15" s="1"/>
  <c r="HN8" i="15"/>
  <c r="HI8" i="15"/>
  <c r="HG8" i="15"/>
  <c r="HE8" i="15"/>
  <c r="DH8" i="15" s="1"/>
  <c r="HC8" i="15"/>
  <c r="HB8" i="15"/>
  <c r="HJ8" i="15" s="1"/>
  <c r="GM8" i="15"/>
  <c r="GL8" i="15"/>
  <c r="GJ8" i="15"/>
  <c r="GI8" i="15"/>
  <c r="GH8" i="15"/>
  <c r="FV8" i="15"/>
  <c r="FT8" i="15"/>
  <c r="FU8" i="15" s="1"/>
  <c r="FN8" i="15"/>
  <c r="FJ8" i="15"/>
  <c r="FH8" i="15"/>
  <c r="FG8" i="15"/>
  <c r="FF8" i="15"/>
  <c r="FC8" i="15"/>
  <c r="ET8" i="15"/>
  <c r="ER8" i="15"/>
  <c r="ES8" i="15" s="1"/>
  <c r="EN8" i="15"/>
  <c r="EL8" i="15"/>
  <c r="EJ8" i="15"/>
  <c r="EH8" i="15"/>
  <c r="EF8" i="15"/>
  <c r="EE8" i="15"/>
  <c r="ED8" i="15"/>
  <c r="DR8" i="15"/>
  <c r="DP8" i="15"/>
  <c r="DQ8" i="15" s="1"/>
  <c r="DJ8" i="15"/>
  <c r="DF8" i="15"/>
  <c r="DD8" i="15"/>
  <c r="DC8" i="15"/>
  <c r="DB8" i="15"/>
  <c r="CY8" i="15"/>
  <c r="CP8" i="15"/>
  <c r="CN8" i="15"/>
  <c r="CO8" i="15" s="1"/>
  <c r="CJ8" i="15"/>
  <c r="CH8" i="15"/>
  <c r="CF8" i="15"/>
  <c r="CD8" i="15"/>
  <c r="CB8" i="15"/>
  <c r="CA8" i="15"/>
  <c r="BZ8" i="15"/>
  <c r="BN8" i="15"/>
  <c r="BL8" i="15"/>
  <c r="BM8" i="15" s="1"/>
  <c r="BF8" i="15"/>
  <c r="BB8" i="15"/>
  <c r="AZ8" i="15"/>
  <c r="AY8" i="15"/>
  <c r="AX8" i="15"/>
  <c r="AU8" i="15"/>
  <c r="AL8" i="15"/>
  <c r="GP8" i="15" s="1"/>
  <c r="GQ8" i="15" s="1"/>
  <c r="AJ8" i="15"/>
  <c r="AK8" i="15" s="1"/>
  <c r="AF8" i="15"/>
  <c r="AD8" i="15"/>
  <c r="AB8" i="15"/>
  <c r="Z8" i="15"/>
  <c r="Y8" i="15"/>
  <c r="X8" i="15"/>
  <c r="U8" i="15"/>
  <c r="T8" i="15"/>
  <c r="P8" i="15"/>
  <c r="S8" i="15" s="1"/>
  <c r="K8" i="15"/>
  <c r="O8" i="15" s="1"/>
  <c r="F8" i="15"/>
  <c r="J8" i="15" s="1"/>
  <c r="HN7" i="15"/>
  <c r="HI7" i="15"/>
  <c r="HG7" i="15"/>
  <c r="DJ7" i="15" s="1"/>
  <c r="HE7" i="15"/>
  <c r="HC7" i="15"/>
  <c r="HB7" i="15"/>
  <c r="HJ7" i="15" s="1"/>
  <c r="FC7" i="15" s="1"/>
  <c r="GM7" i="15"/>
  <c r="GL7" i="15"/>
  <c r="GN7" i="15" s="1"/>
  <c r="GO7" i="15" s="1"/>
  <c r="GJ7" i="15"/>
  <c r="GI7" i="15"/>
  <c r="GH7" i="15"/>
  <c r="GE7" i="15"/>
  <c r="FV7" i="15"/>
  <c r="FT7" i="15"/>
  <c r="FU7" i="15" s="1"/>
  <c r="FP7" i="15"/>
  <c r="FL7" i="15"/>
  <c r="FH7" i="15"/>
  <c r="FG7" i="15"/>
  <c r="FF7" i="15"/>
  <c r="ET7" i="15"/>
  <c r="ER7" i="15"/>
  <c r="ES7" i="15" s="1"/>
  <c r="EN7" i="15"/>
  <c r="EL7" i="15"/>
  <c r="EJ7" i="15"/>
  <c r="EH7" i="15"/>
  <c r="EF7" i="15"/>
  <c r="EE7" i="15"/>
  <c r="ED7" i="15"/>
  <c r="EA7" i="15"/>
  <c r="DR7" i="15"/>
  <c r="DP7" i="15"/>
  <c r="DQ7" i="15" s="1"/>
  <c r="DL7" i="15"/>
  <c r="DH7" i="15"/>
  <c r="DD7" i="15"/>
  <c r="DC7" i="15"/>
  <c r="DB7" i="15"/>
  <c r="CY7" i="15"/>
  <c r="CP7" i="15"/>
  <c r="CN7" i="15"/>
  <c r="CO7" i="15" s="1"/>
  <c r="CJ7" i="15"/>
  <c r="CH7" i="15"/>
  <c r="CF7" i="15"/>
  <c r="CD7" i="15"/>
  <c r="CB7" i="15"/>
  <c r="CA7" i="15"/>
  <c r="BZ7" i="15"/>
  <c r="BW7" i="15"/>
  <c r="BN7" i="15"/>
  <c r="BL7" i="15"/>
  <c r="BM7" i="15" s="1"/>
  <c r="BH7" i="15"/>
  <c r="BD7" i="15"/>
  <c r="AZ7" i="15"/>
  <c r="AY7" i="15"/>
  <c r="AX7" i="15"/>
  <c r="AU7" i="15"/>
  <c r="AL7" i="15"/>
  <c r="GP7" i="15" s="1"/>
  <c r="GQ7" i="15" s="1"/>
  <c r="AJ7" i="15"/>
  <c r="AK7" i="15" s="1"/>
  <c r="AF7" i="15"/>
  <c r="AD7" i="15"/>
  <c r="AB7" i="15"/>
  <c r="Z7" i="15"/>
  <c r="Y7" i="15"/>
  <c r="X7" i="15"/>
  <c r="U7" i="15"/>
  <c r="T7" i="15"/>
  <c r="P7" i="15"/>
  <c r="S7" i="15" s="1"/>
  <c r="K7" i="15"/>
  <c r="O7" i="15" s="1"/>
  <c r="F7" i="15"/>
  <c r="J7" i="15" s="1"/>
  <c r="HN6" i="15"/>
  <c r="HN19" i="15" s="1"/>
  <c r="HI6" i="15"/>
  <c r="DZ6" i="15" s="1"/>
  <c r="HH6" i="15"/>
  <c r="HG6" i="15"/>
  <c r="HE6" i="15"/>
  <c r="HD6" i="15"/>
  <c r="HC6" i="15"/>
  <c r="HB6" i="15"/>
  <c r="HB19" i="15" s="1"/>
  <c r="GM6" i="15"/>
  <c r="GM19" i="15" s="1"/>
  <c r="GL6" i="15"/>
  <c r="GN6" i="15" s="1"/>
  <c r="GJ6" i="15"/>
  <c r="GH6" i="15"/>
  <c r="GH19" i="15" s="1"/>
  <c r="GC6" i="15"/>
  <c r="FY6" i="15"/>
  <c r="FX6" i="15"/>
  <c r="FV6" i="15"/>
  <c r="FT6" i="15"/>
  <c r="FP6" i="15"/>
  <c r="FO6" i="15"/>
  <c r="FN6" i="15"/>
  <c r="FL6" i="15"/>
  <c r="FK6" i="15"/>
  <c r="FJ6" i="15"/>
  <c r="FH6" i="15"/>
  <c r="FG6" i="15"/>
  <c r="FF6" i="15"/>
  <c r="FF19" i="15" s="1"/>
  <c r="FA6" i="15"/>
  <c r="EX6" i="15"/>
  <c r="EW6" i="15"/>
  <c r="EV6" i="15"/>
  <c r="ET6" i="15"/>
  <c r="ER6" i="15"/>
  <c r="ER19" i="15" s="1"/>
  <c r="EN6" i="15"/>
  <c r="EM6" i="15"/>
  <c r="EL6" i="15"/>
  <c r="EJ6" i="15"/>
  <c r="EI6" i="15"/>
  <c r="EH6" i="15"/>
  <c r="EF6" i="15"/>
  <c r="EE6" i="15"/>
  <c r="ED6" i="15"/>
  <c r="ED19" i="15" s="1"/>
  <c r="DY6" i="15"/>
  <c r="DV6" i="15"/>
  <c r="DU6" i="15"/>
  <c r="DT6" i="15"/>
  <c r="DR6" i="15"/>
  <c r="DP6" i="15"/>
  <c r="DP19" i="15" s="1"/>
  <c r="DL6" i="15"/>
  <c r="DK6" i="15"/>
  <c r="DJ6" i="15"/>
  <c r="DH6" i="15"/>
  <c r="DG6" i="15"/>
  <c r="DF6" i="15"/>
  <c r="DD6" i="15"/>
  <c r="DC6" i="15"/>
  <c r="DB6" i="15"/>
  <c r="DB19" i="15" s="1"/>
  <c r="CW6" i="15"/>
  <c r="CT6" i="15"/>
  <c r="CS6" i="15"/>
  <c r="CR6" i="15"/>
  <c r="CP6" i="15"/>
  <c r="CN6" i="15"/>
  <c r="CN19" i="15" s="1"/>
  <c r="CJ6" i="15"/>
  <c r="CI6" i="15"/>
  <c r="CH6" i="15"/>
  <c r="CF6" i="15"/>
  <c r="CE6" i="15"/>
  <c r="CD6" i="15"/>
  <c r="CB6" i="15"/>
  <c r="CA6" i="15"/>
  <c r="BZ6" i="15"/>
  <c r="BZ19" i="15" s="1"/>
  <c r="BU6" i="15"/>
  <c r="BR6" i="15"/>
  <c r="BQ6" i="15"/>
  <c r="BP6" i="15"/>
  <c r="BN6" i="15"/>
  <c r="BL6" i="15"/>
  <c r="BL19" i="15" s="1"/>
  <c r="BH6" i="15"/>
  <c r="BG6" i="15"/>
  <c r="BF6" i="15"/>
  <c r="BD6" i="15"/>
  <c r="BC6" i="15"/>
  <c r="BB6" i="15"/>
  <c r="AZ6" i="15"/>
  <c r="AY6" i="15"/>
  <c r="AX6" i="15"/>
  <c r="AX19" i="15" s="1"/>
  <c r="AS6" i="15"/>
  <c r="AP6" i="15"/>
  <c r="AO6" i="15"/>
  <c r="AN6" i="15"/>
  <c r="AL6" i="15"/>
  <c r="GP6" i="15" s="1"/>
  <c r="AJ6" i="15"/>
  <c r="AJ19" i="15" s="1"/>
  <c r="AF6" i="15"/>
  <c r="AE6" i="15"/>
  <c r="AD6" i="15"/>
  <c r="AB6" i="15"/>
  <c r="AA6" i="15"/>
  <c r="Z6" i="15"/>
  <c r="Y6" i="15"/>
  <c r="X6" i="15"/>
  <c r="U6" i="15"/>
  <c r="U19" i="15" s="1"/>
  <c r="X19" i="15" s="1"/>
  <c r="T6" i="15"/>
  <c r="T19" i="15" s="1"/>
  <c r="P6" i="15"/>
  <c r="P19" i="15" s="1"/>
  <c r="S19" i="15" s="1"/>
  <c r="K6" i="15"/>
  <c r="K19" i="15" s="1"/>
  <c r="F6" i="15"/>
  <c r="GQ6" i="15" l="1"/>
  <c r="GO6" i="15"/>
  <c r="GR8" i="15"/>
  <c r="F19" i="15"/>
  <c r="F21" i="15" s="1"/>
  <c r="EV7" i="15"/>
  <c r="CR7" i="15"/>
  <c r="AN7" i="15"/>
  <c r="FX7" i="15"/>
  <c r="DT7" i="15"/>
  <c r="BP7" i="15"/>
  <c r="EO8" i="15"/>
  <c r="CK8" i="15"/>
  <c r="AG8" i="15"/>
  <c r="FQ8" i="15"/>
  <c r="DM8" i="15"/>
  <c r="BI8" i="15"/>
  <c r="GD8" i="15"/>
  <c r="DZ8" i="15"/>
  <c r="BV8" i="15"/>
  <c r="FB8" i="15"/>
  <c r="CX8" i="15"/>
  <c r="AT8" i="15"/>
  <c r="J6" i="15"/>
  <c r="J19" i="15" s="1"/>
  <c r="S6" i="15"/>
  <c r="AR6" i="15"/>
  <c r="BM6" i="15"/>
  <c r="BV6" i="15"/>
  <c r="CV6" i="15"/>
  <c r="DQ6" i="15"/>
  <c r="EZ6" i="15"/>
  <c r="GB6" i="15"/>
  <c r="GI6" i="15"/>
  <c r="BB7" i="15"/>
  <c r="FJ7" i="15"/>
  <c r="FZ7" i="15"/>
  <c r="DV7" i="15"/>
  <c r="BR7" i="15"/>
  <c r="EX7" i="15"/>
  <c r="CT7" i="15"/>
  <c r="AP7" i="15"/>
  <c r="BH8" i="15"/>
  <c r="EA8" i="15"/>
  <c r="FP8" i="15"/>
  <c r="GN8" i="15"/>
  <c r="GO8" i="15" s="1"/>
  <c r="EV8" i="15"/>
  <c r="CR8" i="15"/>
  <c r="AN8" i="15"/>
  <c r="FX8" i="15"/>
  <c r="DT8" i="15"/>
  <c r="BP8" i="15"/>
  <c r="BF9" i="15"/>
  <c r="FN9" i="15"/>
  <c r="EO9" i="15"/>
  <c r="CK9" i="15"/>
  <c r="AG9" i="15"/>
  <c r="FQ9" i="15"/>
  <c r="DM9" i="15"/>
  <c r="BI9" i="15"/>
  <c r="GD9" i="15"/>
  <c r="DZ9" i="15"/>
  <c r="BV9" i="15"/>
  <c r="FB9" i="15"/>
  <c r="CX9" i="15"/>
  <c r="AT9" i="15"/>
  <c r="GR7" i="15"/>
  <c r="EZ7" i="15"/>
  <c r="CV7" i="15"/>
  <c r="AR7" i="15"/>
  <c r="GB7" i="15"/>
  <c r="DX7" i="15"/>
  <c r="BT7" i="15"/>
  <c r="FZ8" i="15"/>
  <c r="DV8" i="15"/>
  <c r="BR8" i="15"/>
  <c r="EX8" i="15"/>
  <c r="CT8" i="15"/>
  <c r="AP8" i="15"/>
  <c r="GN9" i="15"/>
  <c r="GO9" i="15" s="1"/>
  <c r="EV9" i="15"/>
  <c r="CR9" i="15"/>
  <c r="AN9" i="15"/>
  <c r="FX9" i="15"/>
  <c r="DT9" i="15"/>
  <c r="BP9" i="15"/>
  <c r="GE10" i="15"/>
  <c r="EA10" i="15"/>
  <c r="EO10" i="15"/>
  <c r="CK10" i="15"/>
  <c r="AG10" i="15"/>
  <c r="FC10" i="15"/>
  <c r="FQ10" i="15"/>
  <c r="DM10" i="15"/>
  <c r="BI10" i="15"/>
  <c r="GD6" i="15"/>
  <c r="O6" i="15"/>
  <c r="O19" i="15" s="1"/>
  <c r="AK6" i="15"/>
  <c r="AT6" i="15"/>
  <c r="BT6" i="15"/>
  <c r="CO6" i="15"/>
  <c r="CX6" i="15"/>
  <c r="DX6" i="15"/>
  <c r="ES6" i="15"/>
  <c r="FB6" i="15"/>
  <c r="GL19" i="15"/>
  <c r="GR6" i="15"/>
  <c r="FZ6" i="15"/>
  <c r="BF7" i="15"/>
  <c r="DF7" i="15"/>
  <c r="FN7" i="15"/>
  <c r="EO7" i="15"/>
  <c r="CK7" i="15"/>
  <c r="AG7" i="15"/>
  <c r="FQ7" i="15"/>
  <c r="DM7" i="15"/>
  <c r="BI7" i="15"/>
  <c r="GD7" i="15"/>
  <c r="DZ7" i="15"/>
  <c r="BV7" i="15"/>
  <c r="FB7" i="15"/>
  <c r="CX7" i="15"/>
  <c r="AT7" i="15"/>
  <c r="BD8" i="15"/>
  <c r="BW8" i="15"/>
  <c r="DL8" i="15"/>
  <c r="FL8" i="15"/>
  <c r="GE8" i="15"/>
  <c r="EZ8" i="15"/>
  <c r="CV8" i="15"/>
  <c r="AR8" i="15"/>
  <c r="GB8" i="15"/>
  <c r="DX8" i="15"/>
  <c r="BT8" i="15"/>
  <c r="BB9" i="15"/>
  <c r="FJ9" i="15"/>
  <c r="FZ9" i="15"/>
  <c r="DV9" i="15"/>
  <c r="BR9" i="15"/>
  <c r="EX9" i="15"/>
  <c r="CT9" i="15"/>
  <c r="AP9" i="15"/>
  <c r="HK10" i="15"/>
  <c r="FT19" i="15"/>
  <c r="FU6" i="15"/>
  <c r="EZ9" i="15"/>
  <c r="CV9" i="15"/>
  <c r="AR9" i="15"/>
  <c r="GB9" i="15"/>
  <c r="DX9" i="15"/>
  <c r="BT9" i="15"/>
  <c r="GR10" i="15"/>
  <c r="GQ10" i="15"/>
  <c r="EY11" i="15"/>
  <c r="FM11" i="15"/>
  <c r="BS11" i="15"/>
  <c r="CG11" i="15"/>
  <c r="AC11" i="15"/>
  <c r="EK11" i="15"/>
  <c r="DW11" i="15"/>
  <c r="CU11" i="15"/>
  <c r="AQ11" i="15"/>
  <c r="GA11" i="15"/>
  <c r="DI11" i="15"/>
  <c r="BE11" i="15"/>
  <c r="HD7" i="15"/>
  <c r="HK7" i="15" s="1"/>
  <c r="HH7" i="15"/>
  <c r="HD8" i="15"/>
  <c r="HH8" i="15"/>
  <c r="HD9" i="15"/>
  <c r="HH9" i="15"/>
  <c r="AP10" i="15"/>
  <c r="AT10" i="15"/>
  <c r="BP10" i="15"/>
  <c r="BT10" i="15"/>
  <c r="CT10" i="15"/>
  <c r="CX10" i="15"/>
  <c r="DT10" i="15"/>
  <c r="DX10" i="15"/>
  <c r="EX10" i="15"/>
  <c r="FB10" i="15"/>
  <c r="FX10" i="15"/>
  <c r="GB10" i="15"/>
  <c r="HD10" i="15"/>
  <c r="HH10" i="15"/>
  <c r="AA11" i="15"/>
  <c r="BI11" i="15"/>
  <c r="CE11" i="15"/>
  <c r="EA11" i="15"/>
  <c r="EO11" i="15"/>
  <c r="HC11" i="15"/>
  <c r="HH11" i="15"/>
  <c r="BI12" i="15"/>
  <c r="EA12" i="15"/>
  <c r="GR12" i="15"/>
  <c r="GN12" i="15"/>
  <c r="GO12" i="15" s="1"/>
  <c r="FX12" i="15"/>
  <c r="EV12" i="15"/>
  <c r="CR12" i="15"/>
  <c r="FJ12" i="15"/>
  <c r="DF12" i="15"/>
  <c r="BB12" i="15"/>
  <c r="GR13" i="15"/>
  <c r="FY11" i="15"/>
  <c r="DU11" i="15"/>
  <c r="FA15" i="15"/>
  <c r="GC15" i="15"/>
  <c r="DY15" i="15"/>
  <c r="BU15" i="15"/>
  <c r="BG15" i="15"/>
  <c r="AS15" i="15"/>
  <c r="FO15" i="15"/>
  <c r="CW15" i="15"/>
  <c r="AE15" i="15"/>
  <c r="EM15" i="15"/>
  <c r="CI15" i="15"/>
  <c r="DK15" i="15"/>
  <c r="GR17" i="15"/>
  <c r="HF6" i="15"/>
  <c r="HJ6" i="15"/>
  <c r="HF7" i="15"/>
  <c r="HF8" i="15"/>
  <c r="HF9" i="15"/>
  <c r="AN10" i="15"/>
  <c r="AR10" i="15"/>
  <c r="BR10" i="15"/>
  <c r="BV10" i="15"/>
  <c r="CR10" i="15"/>
  <c r="CV10" i="15"/>
  <c r="DV10" i="15"/>
  <c r="DZ10" i="15"/>
  <c r="EV10" i="15"/>
  <c r="HF10" i="15"/>
  <c r="AG11" i="15"/>
  <c r="BC11" i="15"/>
  <c r="CK11" i="15"/>
  <c r="DG11" i="15"/>
  <c r="FQ11" i="15"/>
  <c r="GR11" i="15"/>
  <c r="GN11" i="15"/>
  <c r="GO11" i="15" s="1"/>
  <c r="GB12" i="15"/>
  <c r="EZ12" i="15"/>
  <c r="CV12" i="15"/>
  <c r="FN12" i="15"/>
  <c r="DJ12" i="15"/>
  <c r="BF12" i="15"/>
  <c r="FQ13" i="15"/>
  <c r="DM13" i="15"/>
  <c r="BI13" i="15"/>
  <c r="GE13" i="15"/>
  <c r="EA13" i="15"/>
  <c r="BW13" i="15"/>
  <c r="EO13" i="15"/>
  <c r="CK13" i="15"/>
  <c r="AG13" i="15"/>
  <c r="FC13" i="15"/>
  <c r="CY13" i="15"/>
  <c r="AU13" i="15"/>
  <c r="FA16" i="15"/>
  <c r="CW16" i="15"/>
  <c r="AS16" i="15"/>
  <c r="GC16" i="15"/>
  <c r="DY16" i="15"/>
  <c r="BU16" i="15"/>
  <c r="FO16" i="15"/>
  <c r="BG16" i="15"/>
  <c r="EM16" i="15"/>
  <c r="AE16" i="15"/>
  <c r="DK16" i="15"/>
  <c r="CI16" i="15"/>
  <c r="GE11" i="15"/>
  <c r="HI11" i="15"/>
  <c r="HE11" i="15"/>
  <c r="HG11" i="15"/>
  <c r="FQ12" i="15"/>
  <c r="EO12" i="15"/>
  <c r="CK12" i="15"/>
  <c r="FC12" i="15"/>
  <c r="CY12" i="15"/>
  <c r="AU12" i="15"/>
  <c r="BQ12" i="15"/>
  <c r="BU12" i="15"/>
  <c r="DU12" i="15"/>
  <c r="DY12" i="15"/>
  <c r="FY12" i="15"/>
  <c r="GC12" i="15"/>
  <c r="HE12" i="15"/>
  <c r="HI12" i="15"/>
  <c r="BB13" i="15"/>
  <c r="BF13" i="15"/>
  <c r="BQ13" i="15"/>
  <c r="BU13" i="15"/>
  <c r="DF13" i="15"/>
  <c r="DJ13" i="15"/>
  <c r="DU13" i="15"/>
  <c r="DY13" i="15"/>
  <c r="FJ13" i="15"/>
  <c r="FN13" i="15"/>
  <c r="FY13" i="15"/>
  <c r="GC13" i="15"/>
  <c r="GN13" i="15"/>
  <c r="GO13" i="15" s="1"/>
  <c r="HE13" i="15"/>
  <c r="HI13" i="15"/>
  <c r="AU14" i="15"/>
  <c r="BQ14" i="15"/>
  <c r="CU14" i="15"/>
  <c r="CY14" i="15"/>
  <c r="DU14" i="15"/>
  <c r="DY14" i="15"/>
  <c r="EY14" i="15"/>
  <c r="FC14" i="15"/>
  <c r="GE14" i="15"/>
  <c r="HI14" i="15"/>
  <c r="HE14" i="15"/>
  <c r="HG14" i="15"/>
  <c r="AC15" i="15"/>
  <c r="AO15" i="15"/>
  <c r="BC15" i="15"/>
  <c r="EK15" i="15"/>
  <c r="HF16" i="15"/>
  <c r="EV17" i="15"/>
  <c r="CR17" i="15"/>
  <c r="FX17" i="15"/>
  <c r="DT17" i="15"/>
  <c r="DF17" i="15"/>
  <c r="Z17" i="15"/>
  <c r="FJ17" i="15"/>
  <c r="CD17" i="15"/>
  <c r="BB17" i="15"/>
  <c r="HF12" i="15"/>
  <c r="CR13" i="15"/>
  <c r="CV13" i="15"/>
  <c r="EV13" i="15"/>
  <c r="EZ13" i="15"/>
  <c r="HF13" i="15"/>
  <c r="FK14" i="15"/>
  <c r="GR15" i="15"/>
  <c r="HG15" i="15"/>
  <c r="HC15" i="15"/>
  <c r="HI15" i="15"/>
  <c r="HE15" i="15"/>
  <c r="HJ15" i="15"/>
  <c r="GP17" i="15"/>
  <c r="GQ17" i="15" s="1"/>
  <c r="GN17" i="15"/>
  <c r="GO17" i="15" s="1"/>
  <c r="EW15" i="15"/>
  <c r="FY15" i="15"/>
  <c r="DU15" i="15"/>
  <c r="BQ15" i="15"/>
  <c r="GR16" i="15"/>
  <c r="HG16" i="15"/>
  <c r="HC16" i="15"/>
  <c r="HI16" i="15"/>
  <c r="HE16" i="15"/>
  <c r="HJ16" i="15"/>
  <c r="FZ17" i="15"/>
  <c r="DV17" i="15"/>
  <c r="BR17" i="15"/>
  <c r="EX17" i="15"/>
  <c r="FL17" i="15"/>
  <c r="CT17" i="15"/>
  <c r="CF17" i="15"/>
  <c r="BD17" i="15"/>
  <c r="DH17" i="15"/>
  <c r="AB17" i="15"/>
  <c r="GR14" i="15"/>
  <c r="GN14" i="15"/>
  <c r="GO14" i="15" s="1"/>
  <c r="GA15" i="15"/>
  <c r="DW15" i="15"/>
  <c r="EY15" i="15"/>
  <c r="CU15" i="15"/>
  <c r="AQ15" i="15"/>
  <c r="HD16" i="15"/>
  <c r="GN15" i="15"/>
  <c r="GO15" i="15" s="1"/>
  <c r="GN16" i="15"/>
  <c r="GO16" i="15" s="1"/>
  <c r="EO17" i="15"/>
  <c r="CK17" i="15"/>
  <c r="FQ17" i="15"/>
  <c r="DM17" i="15"/>
  <c r="EZ17" i="15"/>
  <c r="CV17" i="15"/>
  <c r="GB17" i="15"/>
  <c r="DX17" i="15"/>
  <c r="BW18" i="15"/>
  <c r="EA18" i="15"/>
  <c r="FC18" i="15"/>
  <c r="GD17" i="15"/>
  <c r="DZ17" i="15"/>
  <c r="BV17" i="15"/>
  <c r="FB17" i="15"/>
  <c r="GR18" i="15"/>
  <c r="GQ18" i="15"/>
  <c r="AU18" i="15"/>
  <c r="GE18" i="15"/>
  <c r="EO18" i="15"/>
  <c r="CK18" i="15"/>
  <c r="AG18" i="15"/>
  <c r="FQ18" i="15"/>
  <c r="DM18" i="15"/>
  <c r="BI18" i="15"/>
  <c r="AP18" i="15"/>
  <c r="AT18" i="15"/>
  <c r="BP18" i="15"/>
  <c r="BT18" i="15"/>
  <c r="CT18" i="15"/>
  <c r="CX18" i="15"/>
  <c r="DT18" i="15"/>
  <c r="DX18" i="15"/>
  <c r="EX18" i="15"/>
  <c r="FB18" i="15"/>
  <c r="FX18" i="15"/>
  <c r="GB18" i="15"/>
  <c r="HH18" i="15"/>
  <c r="HK18" i="15" s="1"/>
  <c r="HF17" i="15"/>
  <c r="HK17" i="15" s="1"/>
  <c r="AN18" i="15"/>
  <c r="AR18" i="15"/>
  <c r="BR18" i="15"/>
  <c r="BV18" i="15"/>
  <c r="CR18" i="15"/>
  <c r="CV18" i="15"/>
  <c r="DV18" i="15"/>
  <c r="DZ18" i="15"/>
  <c r="EV18" i="15"/>
  <c r="HF18" i="15"/>
  <c r="BP19" i="15" l="1"/>
  <c r="BB19" i="15"/>
  <c r="GA16" i="15"/>
  <c r="DW16" i="15"/>
  <c r="BS16" i="15"/>
  <c r="EY16" i="15"/>
  <c r="CU16" i="15"/>
  <c r="AQ16" i="15"/>
  <c r="CG16" i="15"/>
  <c r="FM16" i="15"/>
  <c r="BE16" i="15"/>
  <c r="EK16" i="15"/>
  <c r="AC16" i="15"/>
  <c r="DI16" i="15"/>
  <c r="FB12" i="15"/>
  <c r="GD12" i="15"/>
  <c r="DZ12" i="15"/>
  <c r="BV12" i="15"/>
  <c r="EN12" i="15"/>
  <c r="CJ12" i="15"/>
  <c r="AF12" i="15"/>
  <c r="BH12" i="15"/>
  <c r="AT12" i="15"/>
  <c r="FP12" i="15"/>
  <c r="DL12" i="15"/>
  <c r="CX12" i="15"/>
  <c r="EN11" i="15"/>
  <c r="DZ11" i="15"/>
  <c r="DZ19" i="15" s="1"/>
  <c r="BH11" i="15"/>
  <c r="GD11" i="15"/>
  <c r="DL11" i="15"/>
  <c r="DL19" i="15" s="1"/>
  <c r="BV11" i="15"/>
  <c r="FP11" i="15"/>
  <c r="FB11" i="15"/>
  <c r="CJ11" i="15"/>
  <c r="AF11" i="15"/>
  <c r="CX11" i="15"/>
  <c r="CX19" i="15" s="1"/>
  <c r="AT11" i="15"/>
  <c r="HJ19" i="15"/>
  <c r="CY6" i="15"/>
  <c r="CY19" i="15" s="1"/>
  <c r="AU6" i="15"/>
  <c r="AU19" i="15" s="1"/>
  <c r="GE6" i="15"/>
  <c r="FQ6" i="15"/>
  <c r="DM6" i="15"/>
  <c r="BI6" i="15"/>
  <c r="BI19" i="15" s="1"/>
  <c r="EA6" i="15"/>
  <c r="BW6" i="15"/>
  <c r="EO6" i="15"/>
  <c r="CK6" i="15"/>
  <c r="CK19" i="15" s="1"/>
  <c r="AG6" i="15"/>
  <c r="FC6" i="15"/>
  <c r="FJ11" i="15"/>
  <c r="FJ19" i="15" s="1"/>
  <c r="EH11" i="15"/>
  <c r="DT11" i="15"/>
  <c r="CD11" i="15"/>
  <c r="Z11" i="15"/>
  <c r="HK11" i="15"/>
  <c r="FX11" i="15"/>
  <c r="FX19" i="15" s="1"/>
  <c r="CR11" i="15"/>
  <c r="CR19" i="15" s="1"/>
  <c r="AN11" i="15"/>
  <c r="AN19" i="15" s="1"/>
  <c r="DF11" i="15"/>
  <c r="DF19" i="15" s="1"/>
  <c r="BB11" i="15"/>
  <c r="EV11" i="15"/>
  <c r="EV19" i="15" s="1"/>
  <c r="BP11" i="15"/>
  <c r="FO7" i="15"/>
  <c r="DK7" i="15"/>
  <c r="BG7" i="15"/>
  <c r="EM7" i="15"/>
  <c r="CI7" i="15"/>
  <c r="CI19" i="15" s="1"/>
  <c r="AE7" i="15"/>
  <c r="FA7" i="15"/>
  <c r="DY7" i="15"/>
  <c r="CW7" i="15"/>
  <c r="GC7" i="15"/>
  <c r="BU7" i="15"/>
  <c r="AS7" i="15"/>
  <c r="EW16" i="15"/>
  <c r="CS16" i="15"/>
  <c r="AO16" i="15"/>
  <c r="FY16" i="15"/>
  <c r="DU16" i="15"/>
  <c r="BQ16" i="15"/>
  <c r="DG16" i="15"/>
  <c r="CE16" i="15"/>
  <c r="FK16" i="15"/>
  <c r="BC16" i="15"/>
  <c r="EI16" i="15"/>
  <c r="AA16" i="15"/>
  <c r="GE16" i="15"/>
  <c r="EA16" i="15"/>
  <c r="BW16" i="15"/>
  <c r="FC16" i="15"/>
  <c r="CY16" i="15"/>
  <c r="AU16" i="15"/>
  <c r="EO16" i="15"/>
  <c r="AG16" i="15"/>
  <c r="DM16" i="15"/>
  <c r="CK16" i="15"/>
  <c r="FQ16" i="15"/>
  <c r="BI16" i="15"/>
  <c r="EL16" i="15"/>
  <c r="CH16" i="15"/>
  <c r="AD16" i="15"/>
  <c r="FN16" i="15"/>
  <c r="DJ16" i="15"/>
  <c r="BF16" i="15"/>
  <c r="CV16" i="15"/>
  <c r="GB16" i="15"/>
  <c r="BT16" i="15"/>
  <c r="EZ16" i="15"/>
  <c r="AR16" i="15"/>
  <c r="DX16" i="15"/>
  <c r="HK15" i="15"/>
  <c r="EH15" i="15"/>
  <c r="FJ15" i="15"/>
  <c r="DF15" i="15"/>
  <c r="BB15" i="15"/>
  <c r="FX15" i="15"/>
  <c r="AN15" i="15"/>
  <c r="EV15" i="15"/>
  <c r="CR15" i="15"/>
  <c r="Z15" i="15"/>
  <c r="DT15" i="15"/>
  <c r="DT19" i="15" s="1"/>
  <c r="CD15" i="15"/>
  <c r="BP15" i="15"/>
  <c r="DX14" i="15"/>
  <c r="BT14" i="15"/>
  <c r="GB14" i="15"/>
  <c r="EL14" i="15"/>
  <c r="CH14" i="15"/>
  <c r="AD14" i="15"/>
  <c r="EZ14" i="15"/>
  <c r="CV14" i="15"/>
  <c r="AR14" i="15"/>
  <c r="AR19" i="15" s="1"/>
  <c r="FN14" i="15"/>
  <c r="FN19" i="15" s="1"/>
  <c r="DJ14" i="15"/>
  <c r="BF14" i="15"/>
  <c r="HF19" i="15"/>
  <c r="GA6" i="15"/>
  <c r="GA19" i="15" s="1"/>
  <c r="FM6" i="15"/>
  <c r="DI6" i="15"/>
  <c r="BE6" i="15"/>
  <c r="DW6" i="15"/>
  <c r="BS6" i="15"/>
  <c r="EK6" i="15"/>
  <c r="CG6" i="15"/>
  <c r="AC6" i="15"/>
  <c r="EY6" i="15"/>
  <c r="CU6" i="15"/>
  <c r="AQ6" i="15"/>
  <c r="FK9" i="15"/>
  <c r="DG9" i="15"/>
  <c r="BC9" i="15"/>
  <c r="EI9" i="15"/>
  <c r="CE9" i="15"/>
  <c r="AA9" i="15"/>
  <c r="EW9" i="15"/>
  <c r="AO9" i="15"/>
  <c r="DU9" i="15"/>
  <c r="CS9" i="15"/>
  <c r="FY9" i="15"/>
  <c r="BQ9" i="15"/>
  <c r="HG19" i="15"/>
  <c r="GN19" i="15"/>
  <c r="FL16" i="15"/>
  <c r="DH16" i="15"/>
  <c r="BD16" i="15"/>
  <c r="EJ16" i="15"/>
  <c r="CF16" i="15"/>
  <c r="AB16" i="15"/>
  <c r="DV16" i="15"/>
  <c r="CT16" i="15"/>
  <c r="FZ16" i="15"/>
  <c r="BR16" i="15"/>
  <c r="EX16" i="15"/>
  <c r="AP16" i="15"/>
  <c r="GE15" i="15"/>
  <c r="EA15" i="15"/>
  <c r="FC15" i="15"/>
  <c r="CY15" i="15"/>
  <c r="AU15" i="15"/>
  <c r="FQ15" i="15"/>
  <c r="AG15" i="15"/>
  <c r="EO15" i="15"/>
  <c r="CK15" i="15"/>
  <c r="BW15" i="15"/>
  <c r="DM15" i="15"/>
  <c r="BI15" i="15"/>
  <c r="EL15" i="15"/>
  <c r="FN15" i="15"/>
  <c r="DJ15" i="15"/>
  <c r="BF15" i="15"/>
  <c r="DX15" i="15"/>
  <c r="AR15" i="15"/>
  <c r="GB15" i="15"/>
  <c r="CV15" i="15"/>
  <c r="AD15" i="15"/>
  <c r="EZ15" i="15"/>
  <c r="CH15" i="15"/>
  <c r="BT15" i="15"/>
  <c r="FM12" i="15"/>
  <c r="EK12" i="15"/>
  <c r="CG12" i="15"/>
  <c r="EY12" i="15"/>
  <c r="CU12" i="15"/>
  <c r="AQ12" i="15"/>
  <c r="AC12" i="15"/>
  <c r="DW12" i="15"/>
  <c r="DI12" i="15"/>
  <c r="BS12" i="15"/>
  <c r="BE12" i="15"/>
  <c r="GA12" i="15"/>
  <c r="EX14" i="15"/>
  <c r="CT14" i="15"/>
  <c r="AP14" i="15"/>
  <c r="FL14" i="15"/>
  <c r="DH14" i="15"/>
  <c r="BD14" i="15"/>
  <c r="DV14" i="15"/>
  <c r="BR14" i="15"/>
  <c r="FZ14" i="15"/>
  <c r="EJ14" i="15"/>
  <c r="CF14" i="15"/>
  <c r="AB14" i="15"/>
  <c r="EX13" i="15"/>
  <c r="CT13" i="15"/>
  <c r="AP13" i="15"/>
  <c r="FL13" i="15"/>
  <c r="DH13" i="15"/>
  <c r="BD13" i="15"/>
  <c r="FZ13" i="15"/>
  <c r="DV13" i="15"/>
  <c r="BR13" i="15"/>
  <c r="EJ13" i="15"/>
  <c r="CF13" i="15"/>
  <c r="AB13" i="15"/>
  <c r="FN11" i="15"/>
  <c r="DJ11" i="15"/>
  <c r="EZ11" i="15"/>
  <c r="EZ19" i="15" s="1"/>
  <c r="CH11" i="15"/>
  <c r="AD11" i="15"/>
  <c r="EL11" i="15"/>
  <c r="EL19" i="15" s="1"/>
  <c r="DX11" i="15"/>
  <c r="DX19" i="15" s="1"/>
  <c r="CV11" i="15"/>
  <c r="AR11" i="15"/>
  <c r="GB11" i="15"/>
  <c r="GB19" i="15" s="1"/>
  <c r="BF11" i="15"/>
  <c r="BF19" i="15" s="1"/>
  <c r="BT11" i="15"/>
  <c r="BT19" i="15" s="1"/>
  <c r="EK8" i="15"/>
  <c r="CG8" i="15"/>
  <c r="AC8" i="15"/>
  <c r="FM8" i="15"/>
  <c r="DI8" i="15"/>
  <c r="BE8" i="15"/>
  <c r="AQ8" i="15"/>
  <c r="DW8" i="15"/>
  <c r="CU8" i="15"/>
  <c r="GA8" i="15"/>
  <c r="BS8" i="15"/>
  <c r="EY8" i="15"/>
  <c r="FA10" i="15"/>
  <c r="CW10" i="15"/>
  <c r="FO10" i="15"/>
  <c r="DK10" i="15"/>
  <c r="BG10" i="15"/>
  <c r="GC10" i="15"/>
  <c r="DY10" i="15"/>
  <c r="EM10" i="15"/>
  <c r="CI10" i="15"/>
  <c r="AE10" i="15"/>
  <c r="BU10" i="15"/>
  <c r="AS10" i="15"/>
  <c r="FO8" i="15"/>
  <c r="DK8" i="15"/>
  <c r="BG8" i="15"/>
  <c r="EM8" i="15"/>
  <c r="CI8" i="15"/>
  <c r="AE8" i="15"/>
  <c r="CW8" i="15"/>
  <c r="GC8" i="15"/>
  <c r="BU8" i="15"/>
  <c r="FA8" i="15"/>
  <c r="AS8" i="15"/>
  <c r="DY8" i="15"/>
  <c r="HH19" i="15"/>
  <c r="HI19" i="15"/>
  <c r="HC19" i="15"/>
  <c r="FA18" i="15"/>
  <c r="FO18" i="15"/>
  <c r="DK18" i="15"/>
  <c r="BG18" i="15"/>
  <c r="GC18" i="15"/>
  <c r="EM18" i="15"/>
  <c r="CI18" i="15"/>
  <c r="AE18" i="15"/>
  <c r="DY18" i="15"/>
  <c r="CW18" i="15"/>
  <c r="BU18" i="15"/>
  <c r="AS18" i="15"/>
  <c r="HK16" i="15"/>
  <c r="EH16" i="15"/>
  <c r="CD16" i="15"/>
  <c r="Z16" i="15"/>
  <c r="FJ16" i="15"/>
  <c r="DF16" i="15"/>
  <c r="BB16" i="15"/>
  <c r="EV16" i="15"/>
  <c r="AN16" i="15"/>
  <c r="DT16" i="15"/>
  <c r="CR16" i="15"/>
  <c r="FX16" i="15"/>
  <c r="BP16" i="15"/>
  <c r="FP15" i="15"/>
  <c r="DL15" i="15"/>
  <c r="EN15" i="15"/>
  <c r="CJ15" i="15"/>
  <c r="AF15" i="15"/>
  <c r="CX15" i="15"/>
  <c r="GD15" i="15"/>
  <c r="FB15" i="15"/>
  <c r="BV15" i="15"/>
  <c r="DZ15" i="15"/>
  <c r="BH15" i="15"/>
  <c r="AT15" i="15"/>
  <c r="HK12" i="15"/>
  <c r="FO9" i="15"/>
  <c r="DK9" i="15"/>
  <c r="BG9" i="15"/>
  <c r="EM9" i="15"/>
  <c r="CI9" i="15"/>
  <c r="AE9" i="15"/>
  <c r="CW9" i="15"/>
  <c r="GC9" i="15"/>
  <c r="BU9" i="15"/>
  <c r="FA9" i="15"/>
  <c r="AS9" i="15"/>
  <c r="DY9" i="15"/>
  <c r="GA18" i="15"/>
  <c r="EK18" i="15"/>
  <c r="CG18" i="15"/>
  <c r="AC18" i="15"/>
  <c r="FM18" i="15"/>
  <c r="DI18" i="15"/>
  <c r="BE18" i="15"/>
  <c r="DW18" i="15"/>
  <c r="BS18" i="15"/>
  <c r="EY18" i="15"/>
  <c r="CU18" i="15"/>
  <c r="AQ18" i="15"/>
  <c r="FM13" i="15"/>
  <c r="DI13" i="15"/>
  <c r="BE13" i="15"/>
  <c r="GA13" i="15"/>
  <c r="DW13" i="15"/>
  <c r="BS13" i="15"/>
  <c r="EK13" i="15"/>
  <c r="CG13" i="15"/>
  <c r="AC13" i="15"/>
  <c r="EY13" i="15"/>
  <c r="CU13" i="15"/>
  <c r="AQ13" i="15"/>
  <c r="FB13" i="15"/>
  <c r="CX13" i="15"/>
  <c r="AT13" i="15"/>
  <c r="AT19" i="15" s="1"/>
  <c r="FP13" i="15"/>
  <c r="DL13" i="15"/>
  <c r="BH13" i="15"/>
  <c r="GD13" i="15"/>
  <c r="GD19" i="15" s="1"/>
  <c r="DZ13" i="15"/>
  <c r="BV13" i="15"/>
  <c r="EN13" i="15"/>
  <c r="CJ13" i="15"/>
  <c r="AF13" i="15"/>
  <c r="EX12" i="15"/>
  <c r="FZ12" i="15"/>
  <c r="DV12" i="15"/>
  <c r="BR12" i="15"/>
  <c r="EJ12" i="15"/>
  <c r="CF12" i="15"/>
  <c r="AB12" i="15"/>
  <c r="FL12" i="15"/>
  <c r="CT12" i="15"/>
  <c r="DH12" i="15"/>
  <c r="BD12" i="15"/>
  <c r="AP12" i="15"/>
  <c r="EK9" i="15"/>
  <c r="CG9" i="15"/>
  <c r="AC9" i="15"/>
  <c r="FM9" i="15"/>
  <c r="DI9" i="15"/>
  <c r="BE9" i="15"/>
  <c r="DW9" i="15"/>
  <c r="CU9" i="15"/>
  <c r="GA9" i="15"/>
  <c r="BS9" i="15"/>
  <c r="EY9" i="15"/>
  <c r="AQ9" i="15"/>
  <c r="FK7" i="15"/>
  <c r="DG7" i="15"/>
  <c r="BC7" i="15"/>
  <c r="BC19" i="15" s="1"/>
  <c r="EI7" i="15"/>
  <c r="CE7" i="15"/>
  <c r="AA7" i="15"/>
  <c r="CS7" i="15"/>
  <c r="FY7" i="15"/>
  <c r="BQ7" i="15"/>
  <c r="EW7" i="15"/>
  <c r="AO7" i="15"/>
  <c r="DU7" i="15"/>
  <c r="HE19" i="15"/>
  <c r="EK17" i="15"/>
  <c r="CG17" i="15"/>
  <c r="FM17" i="15"/>
  <c r="DI17" i="15"/>
  <c r="EY17" i="15"/>
  <c r="AQ17" i="15"/>
  <c r="DW17" i="15"/>
  <c r="BS17" i="15"/>
  <c r="AC17" i="15"/>
  <c r="GA17" i="15"/>
  <c r="CU17" i="15"/>
  <c r="BE17" i="15"/>
  <c r="HK14" i="15"/>
  <c r="FP16" i="15"/>
  <c r="DL16" i="15"/>
  <c r="BH16" i="15"/>
  <c r="EN16" i="15"/>
  <c r="CJ16" i="15"/>
  <c r="AF16" i="15"/>
  <c r="GD16" i="15"/>
  <c r="BV16" i="15"/>
  <c r="FB16" i="15"/>
  <c r="AT16" i="15"/>
  <c r="DZ16" i="15"/>
  <c r="CX16" i="15"/>
  <c r="HK13" i="15"/>
  <c r="FL15" i="15"/>
  <c r="DH15" i="15"/>
  <c r="EJ15" i="15"/>
  <c r="CF15" i="15"/>
  <c r="AB15" i="15"/>
  <c r="EX15" i="15"/>
  <c r="DV15" i="15"/>
  <c r="BR15" i="15"/>
  <c r="BD15" i="15"/>
  <c r="AP15" i="15"/>
  <c r="FZ15" i="15"/>
  <c r="CT15" i="15"/>
  <c r="GD14" i="15"/>
  <c r="FB14" i="15"/>
  <c r="FB19" i="15" s="1"/>
  <c r="CX14" i="15"/>
  <c r="AT14" i="15"/>
  <c r="FP14" i="15"/>
  <c r="DL14" i="15"/>
  <c r="BH14" i="15"/>
  <c r="DZ14" i="15"/>
  <c r="BV14" i="15"/>
  <c r="BV19" i="15" s="1"/>
  <c r="EN14" i="15"/>
  <c r="CJ14" i="15"/>
  <c r="AF14" i="15"/>
  <c r="EJ11" i="15"/>
  <c r="EJ19" i="15" s="1"/>
  <c r="FZ11" i="15"/>
  <c r="FZ19" i="15" s="1"/>
  <c r="DH11" i="15"/>
  <c r="BD11" i="15"/>
  <c r="FL11" i="15"/>
  <c r="FL19" i="15" s="1"/>
  <c r="EX11" i="15"/>
  <c r="EX19" i="15" s="1"/>
  <c r="BR11" i="15"/>
  <c r="BR19" i="15" s="1"/>
  <c r="CF11" i="15"/>
  <c r="AB11" i="15"/>
  <c r="DV11" i="15"/>
  <c r="DV19" i="15" s="1"/>
  <c r="CT11" i="15"/>
  <c r="CT19" i="15" s="1"/>
  <c r="AP11" i="15"/>
  <c r="GA10" i="15"/>
  <c r="DW10" i="15"/>
  <c r="EK10" i="15"/>
  <c r="CG10" i="15"/>
  <c r="AC10" i="15"/>
  <c r="EY10" i="15"/>
  <c r="FM10" i="15"/>
  <c r="DI10" i="15"/>
  <c r="BE10" i="15"/>
  <c r="CU10" i="15"/>
  <c r="BS10" i="15"/>
  <c r="AQ10" i="15"/>
  <c r="EK7" i="15"/>
  <c r="CG7" i="15"/>
  <c r="AC7" i="15"/>
  <c r="FM7" i="15"/>
  <c r="DI7" i="15"/>
  <c r="BE7" i="15"/>
  <c r="GA7" i="15"/>
  <c r="EY7" i="15"/>
  <c r="AQ7" i="15"/>
  <c r="DW7" i="15"/>
  <c r="CU7" i="15"/>
  <c r="BS7" i="15"/>
  <c r="GC11" i="15"/>
  <c r="DY11" i="15"/>
  <c r="EM11" i="15"/>
  <c r="CW11" i="15"/>
  <c r="AS11" i="15"/>
  <c r="BG11" i="15"/>
  <c r="DK11" i="15"/>
  <c r="BU11" i="15"/>
  <c r="FO11" i="15"/>
  <c r="FA11" i="15"/>
  <c r="CI11" i="15"/>
  <c r="AE11" i="15"/>
  <c r="EW10" i="15"/>
  <c r="CS10" i="15"/>
  <c r="FK10" i="15"/>
  <c r="DG10" i="15"/>
  <c r="BC10" i="15"/>
  <c r="FY10" i="15"/>
  <c r="DU10" i="15"/>
  <c r="EI10" i="15"/>
  <c r="CE10" i="15"/>
  <c r="AA10" i="15"/>
  <c r="BQ10" i="15"/>
  <c r="AO10" i="15"/>
  <c r="FK8" i="15"/>
  <c r="DG8" i="15"/>
  <c r="BC8" i="15"/>
  <c r="EI8" i="15"/>
  <c r="CE8" i="15"/>
  <c r="AA8" i="15"/>
  <c r="HK22" i="15" s="1"/>
  <c r="HK23" i="15" s="1"/>
  <c r="FY8" i="15"/>
  <c r="BQ8" i="15"/>
  <c r="EW8" i="15"/>
  <c r="AO8" i="15"/>
  <c r="DU8" i="15"/>
  <c r="CS8" i="15"/>
  <c r="HD19" i="15"/>
  <c r="HK6" i="15"/>
  <c r="HK9" i="15"/>
  <c r="HK8" i="15"/>
  <c r="CV19" i="15"/>
  <c r="GP19" i="15"/>
  <c r="AO19" i="15" l="1"/>
  <c r="CS19" i="15"/>
  <c r="DW19" i="15"/>
  <c r="CW19" i="15"/>
  <c r="FO19" i="15"/>
  <c r="EH19" i="15"/>
  <c r="FP19" i="15"/>
  <c r="BH19" i="15"/>
  <c r="AB19" i="15"/>
  <c r="EW19" i="15"/>
  <c r="AA19" i="15"/>
  <c r="DG19" i="15"/>
  <c r="DJ19" i="15"/>
  <c r="AQ19" i="15"/>
  <c r="CG19" i="15"/>
  <c r="BE19" i="15"/>
  <c r="AS19" i="15"/>
  <c r="EM19" i="15"/>
  <c r="DM19" i="15"/>
  <c r="AF19" i="15"/>
  <c r="AP19" i="15"/>
  <c r="CF19" i="15"/>
  <c r="BD19" i="15"/>
  <c r="BQ19" i="15"/>
  <c r="CE19" i="15"/>
  <c r="FK19" i="15"/>
  <c r="AD19" i="15"/>
  <c r="CU19" i="15"/>
  <c r="EK19" i="15"/>
  <c r="DI19" i="15"/>
  <c r="BU19" i="15"/>
  <c r="FA19" i="15"/>
  <c r="BG19" i="15"/>
  <c r="CD19" i="15"/>
  <c r="FC19" i="15"/>
  <c r="BW19" i="15"/>
  <c r="FQ19" i="15"/>
  <c r="CJ19" i="15"/>
  <c r="EN19" i="15"/>
  <c r="AC19" i="15"/>
  <c r="DY19" i="15"/>
  <c r="Z19" i="15"/>
  <c r="EO19" i="15"/>
  <c r="DH19" i="15"/>
  <c r="DU19" i="15"/>
  <c r="FY19" i="15"/>
  <c r="EI19" i="15"/>
  <c r="CH19" i="15"/>
  <c r="EY19" i="15"/>
  <c r="BS19" i="15"/>
  <c r="FM19" i="15"/>
  <c r="GC19" i="15"/>
  <c r="AE19" i="15"/>
  <c r="DK19" i="15"/>
  <c r="AG19" i="15"/>
  <c r="EA19" i="15"/>
  <c r="GE19" i="15"/>
  <c r="PJ23" i="11" l="1"/>
  <c r="PJ24" i="11"/>
  <c r="PJ25" i="11"/>
  <c r="PJ26" i="11"/>
  <c r="PJ27" i="11"/>
  <c r="PJ28" i="11"/>
  <c r="PJ29" i="11"/>
  <c r="PJ30" i="11"/>
  <c r="PJ31" i="11"/>
  <c r="PJ32" i="11"/>
  <c r="PJ33" i="11"/>
  <c r="PJ35" i="11"/>
  <c r="PJ36" i="11"/>
  <c r="PJ37" i="11"/>
  <c r="PJ38" i="11"/>
  <c r="PJ39" i="11"/>
  <c r="PJ40" i="11"/>
  <c r="PJ41" i="11"/>
  <c r="PJ42" i="11"/>
  <c r="PJ43" i="11"/>
  <c r="PJ44" i="11"/>
  <c r="PJ45" i="11"/>
  <c r="PJ46" i="11"/>
  <c r="PJ48" i="11"/>
  <c r="PJ49" i="11"/>
  <c r="PJ50" i="11"/>
  <c r="PJ51" i="11"/>
  <c r="PJ52" i="11"/>
  <c r="PJ53" i="11"/>
  <c r="PJ54" i="11"/>
  <c r="PJ55" i="11"/>
  <c r="PJ56" i="11"/>
  <c r="PJ57" i="11"/>
  <c r="PJ58" i="11"/>
  <c r="PJ59" i="11"/>
  <c r="PJ61" i="11"/>
  <c r="PJ62" i="11"/>
  <c r="PJ63" i="11"/>
  <c r="PJ64" i="11"/>
  <c r="PJ65" i="11"/>
  <c r="PJ66" i="11"/>
  <c r="PJ67" i="11"/>
  <c r="PJ68" i="11"/>
  <c r="PJ69" i="11"/>
  <c r="PJ70" i="11"/>
  <c r="PJ71" i="11"/>
  <c r="PJ72" i="11"/>
  <c r="PJ74" i="11"/>
  <c r="PJ75" i="11"/>
  <c r="PJ76" i="11"/>
  <c r="PJ77" i="11"/>
  <c r="PJ78" i="11"/>
  <c r="PJ79" i="11"/>
  <c r="PJ80" i="11"/>
  <c r="PJ81" i="11"/>
  <c r="PJ82" i="11"/>
  <c r="PJ83" i="11"/>
  <c r="PJ84" i="11"/>
  <c r="PJ85" i="11"/>
  <c r="PJ87" i="11"/>
  <c r="PJ88" i="11"/>
  <c r="PJ89" i="11"/>
  <c r="PJ90" i="11"/>
  <c r="PJ91" i="11"/>
  <c r="PJ92" i="11"/>
  <c r="PJ93" i="11"/>
  <c r="PJ94" i="11"/>
  <c r="PJ95" i="11"/>
  <c r="PJ96" i="11"/>
  <c r="PJ97" i="11"/>
  <c r="PJ98" i="11"/>
  <c r="PJ100" i="11"/>
  <c r="PJ101" i="11"/>
  <c r="PJ102" i="11"/>
  <c r="PJ103" i="11"/>
  <c r="PJ104" i="11"/>
  <c r="PJ105" i="11"/>
  <c r="PJ106" i="11"/>
  <c r="PJ107" i="11"/>
  <c r="PJ108" i="11"/>
  <c r="PJ109" i="11"/>
  <c r="PJ110" i="11"/>
  <c r="PJ111" i="11"/>
  <c r="PJ113" i="11"/>
  <c r="PJ114" i="11"/>
  <c r="PJ115" i="11"/>
  <c r="PJ116" i="11"/>
  <c r="PJ117" i="11"/>
  <c r="PJ118" i="11"/>
  <c r="PJ119" i="11"/>
  <c r="PJ120" i="11"/>
  <c r="PJ121" i="11"/>
  <c r="PJ122" i="11"/>
  <c r="PJ123" i="11"/>
  <c r="PJ124" i="11"/>
  <c r="PJ126" i="11"/>
  <c r="PJ127" i="11"/>
  <c r="PJ128" i="11"/>
  <c r="PJ129" i="11"/>
  <c r="PJ130" i="11"/>
  <c r="PJ131" i="11"/>
  <c r="PJ132" i="11"/>
  <c r="PJ133" i="11"/>
  <c r="PJ134" i="11"/>
  <c r="PJ135" i="11"/>
  <c r="PJ136" i="11"/>
  <c r="PJ137" i="11"/>
  <c r="PJ139" i="11"/>
  <c r="PJ140" i="11"/>
  <c r="PJ141" i="11"/>
  <c r="PJ142" i="11"/>
  <c r="PJ143" i="11"/>
  <c r="PJ144" i="11"/>
  <c r="PJ145" i="11"/>
  <c r="PJ146" i="11"/>
  <c r="PJ147" i="11"/>
  <c r="PJ148" i="11"/>
  <c r="PJ149" i="11"/>
  <c r="PJ150" i="11"/>
  <c r="PJ152" i="11"/>
  <c r="PJ153" i="11"/>
  <c r="PJ154" i="11"/>
  <c r="PJ155" i="11"/>
  <c r="PJ156" i="11"/>
  <c r="PJ157" i="11"/>
  <c r="PJ158" i="11"/>
  <c r="PJ159" i="11"/>
  <c r="PJ160" i="11"/>
  <c r="PJ161" i="11"/>
  <c r="PJ162" i="11"/>
  <c r="PJ163" i="11"/>
  <c r="PJ165" i="11"/>
  <c r="PJ166" i="11"/>
  <c r="PJ167" i="11"/>
  <c r="PJ168" i="11"/>
  <c r="PJ169" i="11"/>
  <c r="PJ170" i="11"/>
  <c r="PJ171" i="11"/>
  <c r="PJ172" i="11"/>
  <c r="PJ173" i="11"/>
  <c r="PJ174" i="11"/>
  <c r="PJ175" i="11"/>
  <c r="PJ176" i="11"/>
  <c r="PJ178" i="11"/>
  <c r="PJ179" i="11"/>
  <c r="PJ180" i="11"/>
  <c r="PJ181" i="11"/>
  <c r="PJ182" i="11"/>
  <c r="PJ183" i="11"/>
  <c r="PJ184" i="11"/>
  <c r="PJ185" i="11"/>
  <c r="PJ186" i="11"/>
  <c r="PJ187" i="11"/>
  <c r="PJ188" i="11"/>
  <c r="PJ189" i="11"/>
  <c r="PJ22" i="11"/>
  <c r="PI23" i="11"/>
  <c r="PI24" i="11"/>
  <c r="PI25" i="11"/>
  <c r="PI26" i="11"/>
  <c r="PI27" i="11"/>
  <c r="PI28" i="11"/>
  <c r="PI29" i="11"/>
  <c r="PI30" i="11"/>
  <c r="PI31" i="11"/>
  <c r="PI32" i="11"/>
  <c r="PI33" i="11"/>
  <c r="PI35" i="11"/>
  <c r="PI36" i="11"/>
  <c r="PI37" i="11"/>
  <c r="PI38" i="11"/>
  <c r="PI39" i="11"/>
  <c r="PI40" i="11"/>
  <c r="PI41" i="11"/>
  <c r="PI42" i="11"/>
  <c r="PI43" i="11"/>
  <c r="PI44" i="11"/>
  <c r="PI45" i="11"/>
  <c r="PI46" i="11"/>
  <c r="PI48" i="11"/>
  <c r="PI49" i="11"/>
  <c r="PI50" i="11"/>
  <c r="PI51" i="11"/>
  <c r="PI52" i="11"/>
  <c r="PI53" i="11"/>
  <c r="PI54" i="11"/>
  <c r="PI55" i="11"/>
  <c r="PI56" i="11"/>
  <c r="PI57" i="11"/>
  <c r="PI58" i="11"/>
  <c r="PI59" i="11"/>
  <c r="PI61" i="11"/>
  <c r="PI62" i="11"/>
  <c r="PI63" i="11"/>
  <c r="PI64" i="11"/>
  <c r="PI65" i="11"/>
  <c r="PI66" i="11"/>
  <c r="PI67" i="11"/>
  <c r="PI68" i="11"/>
  <c r="PI69" i="11"/>
  <c r="PI70" i="11"/>
  <c r="PI71" i="11"/>
  <c r="PI72" i="11"/>
  <c r="PI74" i="11"/>
  <c r="PI75" i="11"/>
  <c r="PI76" i="11"/>
  <c r="PI77" i="11"/>
  <c r="PI78" i="11"/>
  <c r="PI79" i="11"/>
  <c r="PI80" i="11"/>
  <c r="PI81" i="11"/>
  <c r="PI82" i="11"/>
  <c r="PI83" i="11"/>
  <c r="PI84" i="11"/>
  <c r="PI85" i="11"/>
  <c r="PI87" i="11"/>
  <c r="PI88" i="11"/>
  <c r="PI89" i="11"/>
  <c r="PI90" i="11"/>
  <c r="PI91" i="11"/>
  <c r="PI92" i="11"/>
  <c r="PI93" i="11"/>
  <c r="PI94" i="11"/>
  <c r="PI95" i="11"/>
  <c r="PI96" i="11"/>
  <c r="PI97" i="11"/>
  <c r="PI98" i="11"/>
  <c r="PI100" i="11"/>
  <c r="PI101" i="11"/>
  <c r="PI102" i="11"/>
  <c r="PI103" i="11"/>
  <c r="PI104" i="11"/>
  <c r="PI105" i="11"/>
  <c r="PI106" i="11"/>
  <c r="PI107" i="11"/>
  <c r="PI108" i="11"/>
  <c r="PI109" i="11"/>
  <c r="PI110" i="11"/>
  <c r="PI111" i="11"/>
  <c r="PI113" i="11"/>
  <c r="PI114" i="11"/>
  <c r="PI115" i="11"/>
  <c r="PI116" i="11"/>
  <c r="PI117" i="11"/>
  <c r="PI118" i="11"/>
  <c r="PI119" i="11"/>
  <c r="PI120" i="11"/>
  <c r="PI121" i="11"/>
  <c r="PI122" i="11"/>
  <c r="PI123" i="11"/>
  <c r="PI124" i="11"/>
  <c r="PI126" i="11"/>
  <c r="PI127" i="11"/>
  <c r="PI128" i="11"/>
  <c r="PI129" i="11"/>
  <c r="PI130" i="11"/>
  <c r="PI131" i="11"/>
  <c r="PI132" i="11"/>
  <c r="PI133" i="11"/>
  <c r="PI134" i="11"/>
  <c r="PI135" i="11"/>
  <c r="PI136" i="11"/>
  <c r="PI137" i="11"/>
  <c r="PI139" i="11"/>
  <c r="PI140" i="11"/>
  <c r="PI141" i="11"/>
  <c r="PI142" i="11"/>
  <c r="PI143" i="11"/>
  <c r="PI144" i="11"/>
  <c r="PI145" i="11"/>
  <c r="PI146" i="11"/>
  <c r="PI147" i="11"/>
  <c r="PI148" i="11"/>
  <c r="PI149" i="11"/>
  <c r="PI150" i="11"/>
  <c r="PI152" i="11"/>
  <c r="PI153" i="11"/>
  <c r="PI154" i="11"/>
  <c r="PI155" i="11"/>
  <c r="PI156" i="11"/>
  <c r="PI157" i="11"/>
  <c r="PI158" i="11"/>
  <c r="PI159" i="11"/>
  <c r="PI160" i="11"/>
  <c r="PI161" i="11"/>
  <c r="PI162" i="11"/>
  <c r="PI163" i="11"/>
  <c r="PI165" i="11"/>
  <c r="PI166" i="11"/>
  <c r="PI167" i="11"/>
  <c r="PI168" i="11"/>
  <c r="PI169" i="11"/>
  <c r="PI170" i="11"/>
  <c r="PI171" i="11"/>
  <c r="PI172" i="11"/>
  <c r="PI173" i="11"/>
  <c r="PI174" i="11"/>
  <c r="PI175" i="11"/>
  <c r="PI176" i="11"/>
  <c r="PI178" i="11"/>
  <c r="PI179" i="11"/>
  <c r="PI180" i="11"/>
  <c r="PI181" i="11"/>
  <c r="PI182" i="11"/>
  <c r="PI183" i="11"/>
  <c r="PI184" i="11"/>
  <c r="PI185" i="11"/>
  <c r="PI186" i="11"/>
  <c r="PI187" i="11"/>
  <c r="PI188" i="11"/>
  <c r="PI189" i="11"/>
  <c r="PI22" i="11"/>
  <c r="PH23" i="11"/>
  <c r="PH24" i="11"/>
  <c r="PH25" i="11"/>
  <c r="PH26" i="11"/>
  <c r="PH27" i="11"/>
  <c r="PH28" i="11"/>
  <c r="PH29" i="11"/>
  <c r="PH30" i="11"/>
  <c r="PH31" i="11"/>
  <c r="PH32" i="11"/>
  <c r="PH33" i="11"/>
  <c r="PH35" i="11"/>
  <c r="PH36" i="11"/>
  <c r="PH37" i="11"/>
  <c r="PH38" i="11"/>
  <c r="PH39" i="11"/>
  <c r="PH40" i="11"/>
  <c r="PH41" i="11"/>
  <c r="PH42" i="11"/>
  <c r="PH43" i="11"/>
  <c r="PH44" i="11"/>
  <c r="PH45" i="11"/>
  <c r="PH46" i="11"/>
  <c r="PH48" i="11"/>
  <c r="PH49" i="11"/>
  <c r="PH50" i="11"/>
  <c r="PH51" i="11"/>
  <c r="PH52" i="11"/>
  <c r="PH53" i="11"/>
  <c r="PH54" i="11"/>
  <c r="PH55" i="11"/>
  <c r="PH56" i="11"/>
  <c r="PH57" i="11"/>
  <c r="PH58" i="11"/>
  <c r="PH59" i="11"/>
  <c r="PH61" i="11"/>
  <c r="PH62" i="11"/>
  <c r="PH63" i="11"/>
  <c r="PH64" i="11"/>
  <c r="PH65" i="11"/>
  <c r="PH66" i="11"/>
  <c r="PH67" i="11"/>
  <c r="PH68" i="11"/>
  <c r="PH69" i="11"/>
  <c r="PH70" i="11"/>
  <c r="PH71" i="11"/>
  <c r="PH72" i="11"/>
  <c r="PH74" i="11"/>
  <c r="PH75" i="11"/>
  <c r="PH76" i="11"/>
  <c r="PH77" i="11"/>
  <c r="PH78" i="11"/>
  <c r="PH79" i="11"/>
  <c r="PH80" i="11"/>
  <c r="PH81" i="11"/>
  <c r="PH82" i="11"/>
  <c r="PH83" i="11"/>
  <c r="PH84" i="11"/>
  <c r="PH85" i="11"/>
  <c r="PH87" i="11"/>
  <c r="PH88" i="11"/>
  <c r="PH89" i="11"/>
  <c r="PH90" i="11"/>
  <c r="PH91" i="11"/>
  <c r="PH92" i="11"/>
  <c r="PH93" i="11"/>
  <c r="PH94" i="11"/>
  <c r="PH95" i="11"/>
  <c r="PH96" i="11"/>
  <c r="PH97" i="11"/>
  <c r="PH98" i="11"/>
  <c r="PH100" i="11"/>
  <c r="PH101" i="11"/>
  <c r="PH102" i="11"/>
  <c r="PH103" i="11"/>
  <c r="PH104" i="11"/>
  <c r="PH105" i="11"/>
  <c r="PH106" i="11"/>
  <c r="PH107" i="11"/>
  <c r="PH108" i="11"/>
  <c r="PH109" i="11"/>
  <c r="PH110" i="11"/>
  <c r="PH111" i="11"/>
  <c r="PH113" i="11"/>
  <c r="PH114" i="11"/>
  <c r="PH115" i="11"/>
  <c r="PH116" i="11"/>
  <c r="PH117" i="11"/>
  <c r="PH118" i="11"/>
  <c r="PH119" i="11"/>
  <c r="PH120" i="11"/>
  <c r="PH121" i="11"/>
  <c r="PH122" i="11"/>
  <c r="PH123" i="11"/>
  <c r="PH124" i="11"/>
  <c r="PH126" i="11"/>
  <c r="PH127" i="11"/>
  <c r="PH128" i="11"/>
  <c r="PH129" i="11"/>
  <c r="PH130" i="11"/>
  <c r="PH131" i="11"/>
  <c r="PH132" i="11"/>
  <c r="PH133" i="11"/>
  <c r="PH134" i="11"/>
  <c r="PH135" i="11"/>
  <c r="PH136" i="11"/>
  <c r="PH137" i="11"/>
  <c r="PH139" i="11"/>
  <c r="PH140" i="11"/>
  <c r="PH141" i="11"/>
  <c r="PH142" i="11"/>
  <c r="PH143" i="11"/>
  <c r="PH144" i="11"/>
  <c r="PH145" i="11"/>
  <c r="PH146" i="11"/>
  <c r="PH147" i="11"/>
  <c r="PH148" i="11"/>
  <c r="PH149" i="11"/>
  <c r="PH150" i="11"/>
  <c r="PH152" i="11"/>
  <c r="PH153" i="11"/>
  <c r="PH154" i="11"/>
  <c r="PH155" i="11"/>
  <c r="PH156" i="11"/>
  <c r="PH157" i="11"/>
  <c r="PH158" i="11"/>
  <c r="PH159" i="11"/>
  <c r="PH160" i="11"/>
  <c r="PH161" i="11"/>
  <c r="PH162" i="11"/>
  <c r="PH163" i="11"/>
  <c r="PH165" i="11"/>
  <c r="PH166" i="11"/>
  <c r="PH167" i="11"/>
  <c r="PH168" i="11"/>
  <c r="PH169" i="11"/>
  <c r="PH170" i="11"/>
  <c r="PH171" i="11"/>
  <c r="PH172" i="11"/>
  <c r="PH173" i="11"/>
  <c r="PH174" i="11"/>
  <c r="PH175" i="11"/>
  <c r="PH176" i="11"/>
  <c r="PH178" i="11"/>
  <c r="PH179" i="11"/>
  <c r="PH180" i="11"/>
  <c r="PH181" i="11"/>
  <c r="PH182" i="11"/>
  <c r="PH183" i="11"/>
  <c r="PH184" i="11"/>
  <c r="PH185" i="11"/>
  <c r="PH186" i="11"/>
  <c r="PH187" i="11"/>
  <c r="PH188" i="11"/>
  <c r="PH189" i="11"/>
  <c r="PH22" i="11"/>
  <c r="PG23" i="11"/>
  <c r="PG24" i="11"/>
  <c r="PG25" i="11"/>
  <c r="PG26" i="11"/>
  <c r="PG27" i="11"/>
  <c r="PG28" i="11"/>
  <c r="PG29" i="11"/>
  <c r="PG30" i="11"/>
  <c r="PG31" i="11"/>
  <c r="PG32" i="11"/>
  <c r="PG33" i="11"/>
  <c r="PG35" i="11"/>
  <c r="PG36" i="11"/>
  <c r="PG37" i="11"/>
  <c r="PG38" i="11"/>
  <c r="PG39" i="11"/>
  <c r="PG40" i="11"/>
  <c r="PG41" i="11"/>
  <c r="PG42" i="11"/>
  <c r="PG43" i="11"/>
  <c r="PG44" i="11"/>
  <c r="PG45" i="11"/>
  <c r="PG46" i="11"/>
  <c r="PG48" i="11"/>
  <c r="PG49" i="11"/>
  <c r="PG50" i="11"/>
  <c r="PG51" i="11"/>
  <c r="PG52" i="11"/>
  <c r="PG53" i="11"/>
  <c r="PG54" i="11"/>
  <c r="PG55" i="11"/>
  <c r="PG56" i="11"/>
  <c r="PG57" i="11"/>
  <c r="PG58" i="11"/>
  <c r="PG59" i="11"/>
  <c r="PG61" i="11"/>
  <c r="PG62" i="11"/>
  <c r="PG63" i="11"/>
  <c r="PG64" i="11"/>
  <c r="PG65" i="11"/>
  <c r="PG66" i="11"/>
  <c r="PG67" i="11"/>
  <c r="PG68" i="11"/>
  <c r="PG69" i="11"/>
  <c r="PG70" i="11"/>
  <c r="PG71" i="11"/>
  <c r="PG72" i="11"/>
  <c r="PG74" i="11"/>
  <c r="PG75" i="11"/>
  <c r="PG76" i="11"/>
  <c r="PG77" i="11"/>
  <c r="PG78" i="11"/>
  <c r="PG79" i="11"/>
  <c r="PG80" i="11"/>
  <c r="PG81" i="11"/>
  <c r="PG82" i="11"/>
  <c r="PG83" i="11"/>
  <c r="PG84" i="11"/>
  <c r="PG85" i="11"/>
  <c r="PG87" i="11"/>
  <c r="PG88" i="11"/>
  <c r="PG89" i="11"/>
  <c r="PG90" i="11"/>
  <c r="PG91" i="11"/>
  <c r="PG92" i="11"/>
  <c r="PG93" i="11"/>
  <c r="PG94" i="11"/>
  <c r="PG95" i="11"/>
  <c r="PG96" i="11"/>
  <c r="PG97" i="11"/>
  <c r="PG98" i="11"/>
  <c r="PG100" i="11"/>
  <c r="PG101" i="11"/>
  <c r="PG102" i="11"/>
  <c r="PG103" i="11"/>
  <c r="PG104" i="11"/>
  <c r="PG105" i="11"/>
  <c r="PG106" i="11"/>
  <c r="PG107" i="11"/>
  <c r="PG108" i="11"/>
  <c r="PG109" i="11"/>
  <c r="PG110" i="11"/>
  <c r="PG111" i="11"/>
  <c r="PG113" i="11"/>
  <c r="PG114" i="11"/>
  <c r="PG115" i="11"/>
  <c r="PG116" i="11"/>
  <c r="PG117" i="11"/>
  <c r="PG118" i="11"/>
  <c r="PG119" i="11"/>
  <c r="PG120" i="11"/>
  <c r="PG121" i="11"/>
  <c r="PG122" i="11"/>
  <c r="PG123" i="11"/>
  <c r="PG124" i="11"/>
  <c r="PG126" i="11"/>
  <c r="PG127" i="11"/>
  <c r="PG128" i="11"/>
  <c r="PG129" i="11"/>
  <c r="PG130" i="11"/>
  <c r="PG131" i="11"/>
  <c r="PG132" i="11"/>
  <c r="PG133" i="11"/>
  <c r="PG134" i="11"/>
  <c r="PG135" i="11"/>
  <c r="PG136" i="11"/>
  <c r="PG137" i="11"/>
  <c r="PG139" i="11"/>
  <c r="PG140" i="11"/>
  <c r="PG141" i="11"/>
  <c r="PG142" i="11"/>
  <c r="PG143" i="11"/>
  <c r="PG144" i="11"/>
  <c r="PG145" i="11"/>
  <c r="PG146" i="11"/>
  <c r="PG147" i="11"/>
  <c r="PG148" i="11"/>
  <c r="PG149" i="11"/>
  <c r="PG150" i="11"/>
  <c r="PG152" i="11"/>
  <c r="PG153" i="11"/>
  <c r="PG154" i="11"/>
  <c r="PG155" i="11"/>
  <c r="PG156" i="11"/>
  <c r="PG157" i="11"/>
  <c r="PG158" i="11"/>
  <c r="PG159" i="11"/>
  <c r="PG160" i="11"/>
  <c r="PG161" i="11"/>
  <c r="PG162" i="11"/>
  <c r="PG163" i="11"/>
  <c r="PG165" i="11"/>
  <c r="PG166" i="11"/>
  <c r="PG167" i="11"/>
  <c r="PG168" i="11"/>
  <c r="PG169" i="11"/>
  <c r="PG170" i="11"/>
  <c r="PG171" i="11"/>
  <c r="PG172" i="11"/>
  <c r="PG173" i="11"/>
  <c r="PG174" i="11"/>
  <c r="PG175" i="11"/>
  <c r="PG176" i="11"/>
  <c r="PG178" i="11"/>
  <c r="PG179" i="11"/>
  <c r="PG180" i="11"/>
  <c r="PG181" i="11"/>
  <c r="PG182" i="11"/>
  <c r="PG183" i="11"/>
  <c r="PG184" i="11"/>
  <c r="PG185" i="11"/>
  <c r="PG186" i="11"/>
  <c r="PG187" i="11"/>
  <c r="PG188" i="11"/>
  <c r="PG189" i="11"/>
  <c r="PG22" i="11"/>
  <c r="OS23" i="11"/>
  <c r="OS24" i="11"/>
  <c r="OS25" i="11"/>
  <c r="OS26" i="11"/>
  <c r="OS27" i="11"/>
  <c r="OS28" i="11"/>
  <c r="OS29" i="11"/>
  <c r="OS30" i="11"/>
  <c r="OS31" i="11"/>
  <c r="OS32" i="11"/>
  <c r="OS33" i="11"/>
  <c r="OS35" i="11"/>
  <c r="OS36" i="11"/>
  <c r="OS37" i="11"/>
  <c r="OS38" i="11"/>
  <c r="OS39" i="11"/>
  <c r="OS40" i="11"/>
  <c r="OS41" i="11"/>
  <c r="OS42" i="11"/>
  <c r="OS43" i="11"/>
  <c r="OS44" i="11"/>
  <c r="OS45" i="11"/>
  <c r="OS46" i="11"/>
  <c r="OS48" i="11"/>
  <c r="OS49" i="11"/>
  <c r="OS50" i="11"/>
  <c r="OS51" i="11"/>
  <c r="OS52" i="11"/>
  <c r="OS53" i="11"/>
  <c r="OS54" i="11"/>
  <c r="OS55" i="11"/>
  <c r="OS56" i="11"/>
  <c r="OS57" i="11"/>
  <c r="OS58" i="11"/>
  <c r="OS59" i="11"/>
  <c r="OS61" i="11"/>
  <c r="OS62" i="11"/>
  <c r="OS63" i="11"/>
  <c r="OS64" i="11"/>
  <c r="OS65" i="11"/>
  <c r="OS66" i="11"/>
  <c r="OS67" i="11"/>
  <c r="OS68" i="11"/>
  <c r="OS69" i="11"/>
  <c r="OS70" i="11"/>
  <c r="OS71" i="11"/>
  <c r="OS72" i="11"/>
  <c r="OS74" i="11"/>
  <c r="OS75" i="11"/>
  <c r="OS76" i="11"/>
  <c r="OS77" i="11"/>
  <c r="OS78" i="11"/>
  <c r="OS79" i="11"/>
  <c r="OS80" i="11"/>
  <c r="OS81" i="11"/>
  <c r="OS82" i="11"/>
  <c r="OS83" i="11"/>
  <c r="OS84" i="11"/>
  <c r="OS85" i="11"/>
  <c r="OS87" i="11"/>
  <c r="OS88" i="11"/>
  <c r="OS89" i="11"/>
  <c r="OS90" i="11"/>
  <c r="OS91" i="11"/>
  <c r="OS92" i="11"/>
  <c r="OS93" i="11"/>
  <c r="OS94" i="11"/>
  <c r="OS95" i="11"/>
  <c r="OS96" i="11"/>
  <c r="OS97" i="11"/>
  <c r="OS98" i="11"/>
  <c r="OS100" i="11"/>
  <c r="OS101" i="11"/>
  <c r="OS102" i="11"/>
  <c r="OS103" i="11"/>
  <c r="OS104" i="11"/>
  <c r="OS105" i="11"/>
  <c r="OS106" i="11"/>
  <c r="OS107" i="11"/>
  <c r="OS108" i="11"/>
  <c r="OS109" i="11"/>
  <c r="OS110" i="11"/>
  <c r="OS111" i="11"/>
  <c r="OS113" i="11"/>
  <c r="OS114" i="11"/>
  <c r="OS115" i="11"/>
  <c r="OS116" i="11"/>
  <c r="OS117" i="11"/>
  <c r="OS118" i="11"/>
  <c r="OS119" i="11"/>
  <c r="OS120" i="11"/>
  <c r="OS121" i="11"/>
  <c r="OS122" i="11"/>
  <c r="OS123" i="11"/>
  <c r="OS124" i="11"/>
  <c r="OS126" i="11"/>
  <c r="OS127" i="11"/>
  <c r="OS128" i="11"/>
  <c r="OS129" i="11"/>
  <c r="OS130" i="11"/>
  <c r="OS131" i="11"/>
  <c r="OS132" i="11"/>
  <c r="OS133" i="11"/>
  <c r="OS134" i="11"/>
  <c r="OS135" i="11"/>
  <c r="OS136" i="11"/>
  <c r="OS137" i="11"/>
  <c r="OS139" i="11"/>
  <c r="OS140" i="11"/>
  <c r="OS141" i="11"/>
  <c r="OS142" i="11"/>
  <c r="OS143" i="11"/>
  <c r="OS144" i="11"/>
  <c r="OS145" i="11"/>
  <c r="OS146" i="11"/>
  <c r="OS147" i="11"/>
  <c r="OS148" i="11"/>
  <c r="OS149" i="11"/>
  <c r="OS150" i="11"/>
  <c r="OS152" i="11"/>
  <c r="OS153" i="11"/>
  <c r="OS154" i="11"/>
  <c r="OS155" i="11"/>
  <c r="OS156" i="11"/>
  <c r="OS157" i="11"/>
  <c r="OS158" i="11"/>
  <c r="OS159" i="11"/>
  <c r="OS160" i="11"/>
  <c r="OS161" i="11"/>
  <c r="OS162" i="11"/>
  <c r="OS163" i="11"/>
  <c r="OS165" i="11"/>
  <c r="OS166" i="11"/>
  <c r="OS167" i="11"/>
  <c r="OS168" i="11"/>
  <c r="OS169" i="11"/>
  <c r="OS170" i="11"/>
  <c r="OS171" i="11"/>
  <c r="OS172" i="11"/>
  <c r="OS173" i="11"/>
  <c r="OS174" i="11"/>
  <c r="OS175" i="11"/>
  <c r="OS176" i="11"/>
  <c r="OS178" i="11"/>
  <c r="OS179" i="11"/>
  <c r="OS180" i="11"/>
  <c r="OS181" i="11"/>
  <c r="OS182" i="11"/>
  <c r="OS183" i="11"/>
  <c r="OS184" i="11"/>
  <c r="OS185" i="11"/>
  <c r="OS186" i="11"/>
  <c r="OS187" i="11"/>
  <c r="OS188" i="11"/>
  <c r="OS189" i="11"/>
  <c r="OS22" i="11"/>
  <c r="OR23" i="11"/>
  <c r="OR24" i="11"/>
  <c r="OR25" i="11"/>
  <c r="OR26" i="11"/>
  <c r="OR27" i="11"/>
  <c r="OR28" i="11"/>
  <c r="OR29" i="11"/>
  <c r="OR30" i="11"/>
  <c r="OR31" i="11"/>
  <c r="OR32" i="11"/>
  <c r="OR33" i="11"/>
  <c r="OR35" i="11"/>
  <c r="OR36" i="11"/>
  <c r="OR37" i="11"/>
  <c r="OR38" i="11"/>
  <c r="OR39" i="11"/>
  <c r="OR40" i="11"/>
  <c r="OR41" i="11"/>
  <c r="OR42" i="11"/>
  <c r="OR43" i="11"/>
  <c r="OR44" i="11"/>
  <c r="OR45" i="11"/>
  <c r="OR46" i="11"/>
  <c r="OR48" i="11"/>
  <c r="OR49" i="11"/>
  <c r="OR50" i="11"/>
  <c r="OR51" i="11"/>
  <c r="OR52" i="11"/>
  <c r="OR53" i="11"/>
  <c r="OR54" i="11"/>
  <c r="OR55" i="11"/>
  <c r="OR56" i="11"/>
  <c r="OR57" i="11"/>
  <c r="OR58" i="11"/>
  <c r="OR59" i="11"/>
  <c r="OR61" i="11"/>
  <c r="OR62" i="11"/>
  <c r="OR63" i="11"/>
  <c r="OR64" i="11"/>
  <c r="OR65" i="11"/>
  <c r="OR66" i="11"/>
  <c r="OR67" i="11"/>
  <c r="OR68" i="11"/>
  <c r="OR69" i="11"/>
  <c r="OR70" i="11"/>
  <c r="OR71" i="11"/>
  <c r="OR72" i="11"/>
  <c r="OR74" i="11"/>
  <c r="OR75" i="11"/>
  <c r="OR76" i="11"/>
  <c r="OR77" i="11"/>
  <c r="OR78" i="11"/>
  <c r="OR79" i="11"/>
  <c r="OR80" i="11"/>
  <c r="OR81" i="11"/>
  <c r="OR82" i="11"/>
  <c r="OR83" i="11"/>
  <c r="OR84" i="11"/>
  <c r="OR85" i="11"/>
  <c r="OR87" i="11"/>
  <c r="OR88" i="11"/>
  <c r="OR89" i="11"/>
  <c r="OR90" i="11"/>
  <c r="OR91" i="11"/>
  <c r="OR92" i="11"/>
  <c r="OR93" i="11"/>
  <c r="OR94" i="11"/>
  <c r="OR95" i="11"/>
  <c r="OR96" i="11"/>
  <c r="OR97" i="11"/>
  <c r="OR98" i="11"/>
  <c r="OR100" i="11"/>
  <c r="OR101" i="11"/>
  <c r="OR102" i="11"/>
  <c r="OR103" i="11"/>
  <c r="OR104" i="11"/>
  <c r="OR105" i="11"/>
  <c r="OR106" i="11"/>
  <c r="OR107" i="11"/>
  <c r="OR108" i="11"/>
  <c r="OR109" i="11"/>
  <c r="OR110" i="11"/>
  <c r="OR111" i="11"/>
  <c r="OR113" i="11"/>
  <c r="OR114" i="11"/>
  <c r="OR115" i="11"/>
  <c r="OR116" i="11"/>
  <c r="OR117" i="11"/>
  <c r="OR118" i="11"/>
  <c r="OR119" i="11"/>
  <c r="OR120" i="11"/>
  <c r="OR121" i="11"/>
  <c r="OR122" i="11"/>
  <c r="OR123" i="11"/>
  <c r="OR124" i="11"/>
  <c r="OR126" i="11"/>
  <c r="OR127" i="11"/>
  <c r="OR128" i="11"/>
  <c r="OR129" i="11"/>
  <c r="OR130" i="11"/>
  <c r="OR131" i="11"/>
  <c r="OR132" i="11"/>
  <c r="OR133" i="11"/>
  <c r="OR134" i="11"/>
  <c r="OR135" i="11"/>
  <c r="OR136" i="11"/>
  <c r="OR137" i="11"/>
  <c r="OR139" i="11"/>
  <c r="OR140" i="11"/>
  <c r="OR141" i="11"/>
  <c r="OR142" i="11"/>
  <c r="OR143" i="11"/>
  <c r="OR144" i="11"/>
  <c r="OR145" i="11"/>
  <c r="OR146" i="11"/>
  <c r="OR147" i="11"/>
  <c r="OR148" i="11"/>
  <c r="OR149" i="11"/>
  <c r="OR150" i="11"/>
  <c r="OR152" i="11"/>
  <c r="OR153" i="11"/>
  <c r="OR154" i="11"/>
  <c r="OR155" i="11"/>
  <c r="OR156" i="11"/>
  <c r="OR157" i="11"/>
  <c r="OR158" i="11"/>
  <c r="OR159" i="11"/>
  <c r="OR160" i="11"/>
  <c r="OR161" i="11"/>
  <c r="OR162" i="11"/>
  <c r="OR163" i="11"/>
  <c r="OR165" i="11"/>
  <c r="OR166" i="11"/>
  <c r="OR167" i="11"/>
  <c r="OR168" i="11"/>
  <c r="OR169" i="11"/>
  <c r="OR170" i="11"/>
  <c r="OR171" i="11"/>
  <c r="OR172" i="11"/>
  <c r="OR173" i="11"/>
  <c r="OR174" i="11"/>
  <c r="OR175" i="11"/>
  <c r="OR176" i="11"/>
  <c r="OR178" i="11"/>
  <c r="OR179" i="11"/>
  <c r="OR180" i="11"/>
  <c r="OR181" i="11"/>
  <c r="OR182" i="11"/>
  <c r="OR183" i="11"/>
  <c r="OR184" i="11"/>
  <c r="OR185" i="11"/>
  <c r="OR186" i="11"/>
  <c r="OR187" i="11"/>
  <c r="OR188" i="11"/>
  <c r="OR189" i="11"/>
  <c r="OR22" i="11"/>
  <c r="OQ23" i="11"/>
  <c r="OQ24" i="11"/>
  <c r="OQ25" i="11"/>
  <c r="OQ26" i="11"/>
  <c r="OQ27" i="11"/>
  <c r="OQ28" i="11"/>
  <c r="OQ29" i="11"/>
  <c r="OQ30" i="11"/>
  <c r="OQ31" i="11"/>
  <c r="OQ32" i="11"/>
  <c r="OQ33" i="11"/>
  <c r="OQ35" i="11"/>
  <c r="OQ36" i="11"/>
  <c r="OQ37" i="11"/>
  <c r="OQ38" i="11"/>
  <c r="OQ39" i="11"/>
  <c r="OQ40" i="11"/>
  <c r="OQ41" i="11"/>
  <c r="OQ42" i="11"/>
  <c r="OQ43" i="11"/>
  <c r="OQ44" i="11"/>
  <c r="OQ45" i="11"/>
  <c r="OQ46" i="11"/>
  <c r="OQ48" i="11"/>
  <c r="OQ49" i="11"/>
  <c r="OQ50" i="11"/>
  <c r="OQ51" i="11"/>
  <c r="OQ52" i="11"/>
  <c r="OQ53" i="11"/>
  <c r="OQ54" i="11"/>
  <c r="OQ55" i="11"/>
  <c r="OQ56" i="11"/>
  <c r="OQ57" i="11"/>
  <c r="OQ58" i="11"/>
  <c r="OQ59" i="11"/>
  <c r="OQ61" i="11"/>
  <c r="OQ62" i="11"/>
  <c r="OQ63" i="11"/>
  <c r="OQ64" i="11"/>
  <c r="OQ65" i="11"/>
  <c r="OQ66" i="11"/>
  <c r="OQ67" i="11"/>
  <c r="OQ68" i="11"/>
  <c r="OQ69" i="11"/>
  <c r="OQ70" i="11"/>
  <c r="OQ71" i="11"/>
  <c r="OQ72" i="11"/>
  <c r="OQ74" i="11"/>
  <c r="OQ75" i="11"/>
  <c r="OQ76" i="11"/>
  <c r="OQ77" i="11"/>
  <c r="OQ78" i="11"/>
  <c r="OQ79" i="11"/>
  <c r="OQ80" i="11"/>
  <c r="OQ81" i="11"/>
  <c r="OQ82" i="11"/>
  <c r="OQ83" i="11"/>
  <c r="OQ84" i="11"/>
  <c r="OQ85" i="11"/>
  <c r="OQ87" i="11"/>
  <c r="OQ88" i="11"/>
  <c r="OQ89" i="11"/>
  <c r="OQ90" i="11"/>
  <c r="OQ91" i="11"/>
  <c r="OQ92" i="11"/>
  <c r="OQ93" i="11"/>
  <c r="OQ94" i="11"/>
  <c r="OQ95" i="11"/>
  <c r="OQ96" i="11"/>
  <c r="OQ97" i="11"/>
  <c r="OQ98" i="11"/>
  <c r="OQ100" i="11"/>
  <c r="OQ101" i="11"/>
  <c r="OQ102" i="11"/>
  <c r="OQ103" i="11"/>
  <c r="OQ104" i="11"/>
  <c r="OQ105" i="11"/>
  <c r="OQ106" i="11"/>
  <c r="OQ107" i="11"/>
  <c r="OQ108" i="11"/>
  <c r="OQ109" i="11"/>
  <c r="OQ110" i="11"/>
  <c r="OQ111" i="11"/>
  <c r="OQ113" i="11"/>
  <c r="OQ114" i="11"/>
  <c r="OQ115" i="11"/>
  <c r="OQ116" i="11"/>
  <c r="OQ117" i="11"/>
  <c r="OQ118" i="11"/>
  <c r="OQ119" i="11"/>
  <c r="OQ120" i="11"/>
  <c r="OQ121" i="11"/>
  <c r="OQ122" i="11"/>
  <c r="OQ123" i="11"/>
  <c r="OQ124" i="11"/>
  <c r="OQ126" i="11"/>
  <c r="OQ127" i="11"/>
  <c r="OQ128" i="11"/>
  <c r="OQ129" i="11"/>
  <c r="OQ130" i="11"/>
  <c r="OQ131" i="11"/>
  <c r="OQ132" i="11"/>
  <c r="OQ133" i="11"/>
  <c r="OQ134" i="11"/>
  <c r="OQ135" i="11"/>
  <c r="OQ136" i="11"/>
  <c r="OQ137" i="11"/>
  <c r="OQ139" i="11"/>
  <c r="OQ140" i="11"/>
  <c r="OQ141" i="11"/>
  <c r="OQ142" i="11"/>
  <c r="OQ143" i="11"/>
  <c r="OQ144" i="11"/>
  <c r="OQ145" i="11"/>
  <c r="OQ146" i="11"/>
  <c r="OQ147" i="11"/>
  <c r="OQ148" i="11"/>
  <c r="OQ149" i="11"/>
  <c r="OQ150" i="11"/>
  <c r="OQ152" i="11"/>
  <c r="OQ153" i="11"/>
  <c r="OQ154" i="11"/>
  <c r="OQ155" i="11"/>
  <c r="OQ156" i="11"/>
  <c r="OQ157" i="11"/>
  <c r="OQ158" i="11"/>
  <c r="OQ159" i="11"/>
  <c r="OQ160" i="11"/>
  <c r="OQ161" i="11"/>
  <c r="OQ162" i="11"/>
  <c r="OQ163" i="11"/>
  <c r="OQ165" i="11"/>
  <c r="OQ166" i="11"/>
  <c r="OQ167" i="11"/>
  <c r="OQ168" i="11"/>
  <c r="OQ169" i="11"/>
  <c r="OQ170" i="11"/>
  <c r="OQ171" i="11"/>
  <c r="OQ172" i="11"/>
  <c r="OQ173" i="11"/>
  <c r="OQ174" i="11"/>
  <c r="OQ175" i="11"/>
  <c r="OQ176" i="11"/>
  <c r="OQ178" i="11"/>
  <c r="OQ179" i="11"/>
  <c r="OQ180" i="11"/>
  <c r="OQ181" i="11"/>
  <c r="OQ182" i="11"/>
  <c r="OQ183" i="11"/>
  <c r="OQ184" i="11"/>
  <c r="OQ185" i="11"/>
  <c r="OQ186" i="11"/>
  <c r="OQ187" i="11"/>
  <c r="OQ188" i="11"/>
  <c r="OQ189" i="11"/>
  <c r="OQ22" i="11"/>
  <c r="OP23" i="11"/>
  <c r="OP24" i="11"/>
  <c r="OP25" i="11"/>
  <c r="OP26" i="11"/>
  <c r="OP27" i="11"/>
  <c r="OP28" i="11"/>
  <c r="OP29" i="11"/>
  <c r="OP30" i="11"/>
  <c r="OP31" i="11"/>
  <c r="OP32" i="11"/>
  <c r="OP33" i="11"/>
  <c r="OP35" i="11"/>
  <c r="OP36" i="11"/>
  <c r="OP37" i="11"/>
  <c r="OP38" i="11"/>
  <c r="OP39" i="11"/>
  <c r="OP40" i="11"/>
  <c r="OP41" i="11"/>
  <c r="OP42" i="11"/>
  <c r="OP43" i="11"/>
  <c r="OP44" i="11"/>
  <c r="OP45" i="11"/>
  <c r="OP46" i="11"/>
  <c r="OP48" i="11"/>
  <c r="OP49" i="11"/>
  <c r="OP50" i="11"/>
  <c r="OP51" i="11"/>
  <c r="OP52" i="11"/>
  <c r="OP53" i="11"/>
  <c r="OP54" i="11"/>
  <c r="OP55" i="11"/>
  <c r="OP56" i="11"/>
  <c r="OP57" i="11"/>
  <c r="OP58" i="11"/>
  <c r="OP59" i="11"/>
  <c r="OP61" i="11"/>
  <c r="OP62" i="11"/>
  <c r="OP63" i="11"/>
  <c r="OP64" i="11"/>
  <c r="OP65" i="11"/>
  <c r="OP66" i="11"/>
  <c r="OP67" i="11"/>
  <c r="OP68" i="11"/>
  <c r="OP69" i="11"/>
  <c r="OP70" i="11"/>
  <c r="OP71" i="11"/>
  <c r="OP72" i="11"/>
  <c r="OP74" i="11"/>
  <c r="OP75" i="11"/>
  <c r="OP76" i="11"/>
  <c r="OP77" i="11"/>
  <c r="OP78" i="11"/>
  <c r="OP79" i="11"/>
  <c r="OP80" i="11"/>
  <c r="OP81" i="11"/>
  <c r="OP82" i="11"/>
  <c r="OP83" i="11"/>
  <c r="OP84" i="11"/>
  <c r="OP85" i="11"/>
  <c r="OP87" i="11"/>
  <c r="OP88" i="11"/>
  <c r="OP89" i="11"/>
  <c r="OP90" i="11"/>
  <c r="OP91" i="11"/>
  <c r="OP92" i="11"/>
  <c r="OP93" i="11"/>
  <c r="OP94" i="11"/>
  <c r="OP95" i="11"/>
  <c r="OP96" i="11"/>
  <c r="OP97" i="11"/>
  <c r="OP98" i="11"/>
  <c r="OP100" i="11"/>
  <c r="OP101" i="11"/>
  <c r="OP102" i="11"/>
  <c r="OP103" i="11"/>
  <c r="OP104" i="11"/>
  <c r="OP105" i="11"/>
  <c r="OP106" i="11"/>
  <c r="OP107" i="11"/>
  <c r="OP108" i="11"/>
  <c r="OP109" i="11"/>
  <c r="OP110" i="11"/>
  <c r="OP111" i="11"/>
  <c r="OP113" i="11"/>
  <c r="OP114" i="11"/>
  <c r="OP115" i="11"/>
  <c r="OP116" i="11"/>
  <c r="OP117" i="11"/>
  <c r="OP118" i="11"/>
  <c r="OP119" i="11"/>
  <c r="OP120" i="11"/>
  <c r="OP121" i="11"/>
  <c r="OP122" i="11"/>
  <c r="OP123" i="11"/>
  <c r="OP124" i="11"/>
  <c r="OP126" i="11"/>
  <c r="OP127" i="11"/>
  <c r="OP128" i="11"/>
  <c r="OP129" i="11"/>
  <c r="OP130" i="11"/>
  <c r="OP131" i="11"/>
  <c r="OP132" i="11"/>
  <c r="OP133" i="11"/>
  <c r="OP134" i="11"/>
  <c r="OP135" i="11"/>
  <c r="OP136" i="11"/>
  <c r="OP137" i="11"/>
  <c r="OP139" i="11"/>
  <c r="OP140" i="11"/>
  <c r="OP141" i="11"/>
  <c r="OP142" i="11"/>
  <c r="OP143" i="11"/>
  <c r="OP144" i="11"/>
  <c r="OP145" i="11"/>
  <c r="OP146" i="11"/>
  <c r="OP147" i="11"/>
  <c r="OP148" i="11"/>
  <c r="OP149" i="11"/>
  <c r="OP150" i="11"/>
  <c r="OP152" i="11"/>
  <c r="OP153" i="11"/>
  <c r="OP154" i="11"/>
  <c r="OP155" i="11"/>
  <c r="OP156" i="11"/>
  <c r="OP157" i="11"/>
  <c r="OP158" i="11"/>
  <c r="OP159" i="11"/>
  <c r="OP160" i="11"/>
  <c r="OP161" i="11"/>
  <c r="OP162" i="11"/>
  <c r="OP163" i="11"/>
  <c r="OP165" i="11"/>
  <c r="OP166" i="11"/>
  <c r="OP167" i="11"/>
  <c r="OP168" i="11"/>
  <c r="OP169" i="11"/>
  <c r="OP170" i="11"/>
  <c r="OP171" i="11"/>
  <c r="OP172" i="11"/>
  <c r="OP173" i="11"/>
  <c r="OP174" i="11"/>
  <c r="OP175" i="11"/>
  <c r="OP176" i="11"/>
  <c r="OP178" i="11"/>
  <c r="OP179" i="11"/>
  <c r="OP180" i="11"/>
  <c r="OP181" i="11"/>
  <c r="OP182" i="11"/>
  <c r="OP183" i="11"/>
  <c r="OP184" i="11"/>
  <c r="OP185" i="11"/>
  <c r="OP186" i="11"/>
  <c r="OP187" i="11"/>
  <c r="OP188" i="11"/>
  <c r="OP189" i="11"/>
  <c r="OP22" i="11"/>
  <c r="OB189" i="11"/>
  <c r="OB188" i="11"/>
  <c r="OB187" i="11"/>
  <c r="OB186" i="11"/>
  <c r="OB185" i="11"/>
  <c r="OB184" i="11"/>
  <c r="OB183" i="11"/>
  <c r="OB182" i="11"/>
  <c r="OB181" i="11"/>
  <c r="OB180" i="11"/>
  <c r="OB179" i="11"/>
  <c r="OB178" i="11"/>
  <c r="OB176" i="11"/>
  <c r="OB175" i="11"/>
  <c r="OB174" i="11"/>
  <c r="OB173" i="11"/>
  <c r="OB172" i="11"/>
  <c r="OB171" i="11"/>
  <c r="OB170" i="11"/>
  <c r="OB169" i="11"/>
  <c r="OB168" i="11"/>
  <c r="OB167" i="11"/>
  <c r="OB166" i="11"/>
  <c r="OB165" i="11"/>
  <c r="OB163" i="11"/>
  <c r="OB162" i="11"/>
  <c r="OB161" i="11"/>
  <c r="OB160" i="11"/>
  <c r="OB159" i="11"/>
  <c r="OB158" i="11"/>
  <c r="OB157" i="11"/>
  <c r="OB156" i="11"/>
  <c r="OB155" i="11"/>
  <c r="OB154" i="11"/>
  <c r="OB153" i="11"/>
  <c r="OB152" i="11"/>
  <c r="OB150" i="11"/>
  <c r="OB149" i="11"/>
  <c r="OB148" i="11"/>
  <c r="OB147" i="11"/>
  <c r="OB146" i="11"/>
  <c r="OB145" i="11"/>
  <c r="OB144" i="11"/>
  <c r="OB143" i="11"/>
  <c r="OB142" i="11"/>
  <c r="OB141" i="11"/>
  <c r="OB140" i="11"/>
  <c r="OB139" i="11"/>
  <c r="OB127" i="11"/>
  <c r="OB128" i="11"/>
  <c r="OB129" i="11"/>
  <c r="OB130" i="11"/>
  <c r="OB131" i="11"/>
  <c r="OB132" i="11"/>
  <c r="OB133" i="11"/>
  <c r="OB134" i="11"/>
  <c r="OB135" i="11"/>
  <c r="OB136" i="11"/>
  <c r="OB137" i="11"/>
  <c r="OB126" i="11"/>
  <c r="OB114" i="11"/>
  <c r="OB115" i="11"/>
  <c r="OB116" i="11"/>
  <c r="OB117" i="11"/>
  <c r="OB118" i="11"/>
  <c r="OB119" i="11"/>
  <c r="OB120" i="11"/>
  <c r="OB121" i="11"/>
  <c r="OB122" i="11"/>
  <c r="OB123" i="11"/>
  <c r="OB124" i="11"/>
  <c r="OB113" i="11"/>
  <c r="OB101" i="11"/>
  <c r="OB102" i="11"/>
  <c r="OB103" i="11"/>
  <c r="OB104" i="11"/>
  <c r="OB105" i="11"/>
  <c r="OB106" i="11"/>
  <c r="OB107" i="11"/>
  <c r="OB108" i="11"/>
  <c r="OB109" i="11"/>
  <c r="OB110" i="11"/>
  <c r="OB111" i="11"/>
  <c r="OB100" i="11"/>
  <c r="OB88" i="11"/>
  <c r="OB89" i="11"/>
  <c r="OB90" i="11"/>
  <c r="OB91" i="11"/>
  <c r="OB92" i="11"/>
  <c r="OB93" i="11"/>
  <c r="OB94" i="11"/>
  <c r="OB95" i="11"/>
  <c r="OB96" i="11"/>
  <c r="OB97" i="11"/>
  <c r="OB98" i="11"/>
  <c r="OB87" i="11"/>
  <c r="OB75" i="11"/>
  <c r="OB76" i="11"/>
  <c r="OB77" i="11"/>
  <c r="OB78" i="11"/>
  <c r="OB79" i="11"/>
  <c r="OB80" i="11"/>
  <c r="OB81" i="11"/>
  <c r="OB82" i="11"/>
  <c r="OB83" i="11"/>
  <c r="OB84" i="11"/>
  <c r="OB85" i="11"/>
  <c r="OB74" i="11"/>
  <c r="OB62" i="11"/>
  <c r="OB63" i="11"/>
  <c r="OB64" i="11"/>
  <c r="OB65" i="11"/>
  <c r="OB66" i="11"/>
  <c r="OB67" i="11"/>
  <c r="OB68" i="11"/>
  <c r="OB69" i="11"/>
  <c r="OB70" i="11"/>
  <c r="OB71" i="11"/>
  <c r="OB72" i="11"/>
  <c r="OB61" i="11"/>
  <c r="OB49" i="11"/>
  <c r="OB50" i="11"/>
  <c r="OB51" i="11"/>
  <c r="OB52" i="11"/>
  <c r="OB53" i="11"/>
  <c r="OB54" i="11"/>
  <c r="OB55" i="11"/>
  <c r="OB56" i="11"/>
  <c r="OB57" i="11"/>
  <c r="OB58" i="11"/>
  <c r="OB59" i="11"/>
  <c r="OB48" i="11"/>
  <c r="OB36" i="11"/>
  <c r="OB37" i="11"/>
  <c r="OB38" i="11"/>
  <c r="OB39" i="11"/>
  <c r="OB40" i="11"/>
  <c r="OB41" i="11"/>
  <c r="OB42" i="11"/>
  <c r="OB43" i="11"/>
  <c r="OB44" i="11"/>
  <c r="OB45" i="11"/>
  <c r="OB46" i="11"/>
  <c r="OB35" i="11"/>
  <c r="OB23" i="11"/>
  <c r="OB24" i="11"/>
  <c r="OB25" i="11"/>
  <c r="OB26" i="11"/>
  <c r="OB27" i="11"/>
  <c r="OB28" i="11"/>
  <c r="OB29" i="11"/>
  <c r="OB30" i="11"/>
  <c r="OB31" i="11"/>
  <c r="OB32" i="11"/>
  <c r="OB33" i="11"/>
  <c r="OB22" i="11"/>
  <c r="PP202" i="11"/>
  <c r="PD198" i="11"/>
  <c r="NU198" i="11"/>
  <c r="PD197" i="11"/>
  <c r="NU197" i="11"/>
  <c r="PD196" i="11"/>
  <c r="NU196" i="11"/>
  <c r="PD195" i="11"/>
  <c r="NU195" i="11"/>
  <c r="PD194" i="11"/>
  <c r="NU194" i="11"/>
  <c r="NK23" i="11" l="1"/>
  <c r="NL23" i="11"/>
  <c r="NM23" i="11"/>
  <c r="NN23" i="11"/>
  <c r="NK24" i="11"/>
  <c r="NL24" i="11"/>
  <c r="NM24" i="11"/>
  <c r="NN24" i="11"/>
  <c r="NK25" i="11"/>
  <c r="NL25" i="11"/>
  <c r="NM25" i="11"/>
  <c r="NN25" i="11"/>
  <c r="NK26" i="11"/>
  <c r="NL26" i="11"/>
  <c r="NM26" i="11"/>
  <c r="NN26" i="11"/>
  <c r="NK27" i="11"/>
  <c r="NL27" i="11"/>
  <c r="NM27" i="11"/>
  <c r="NN27" i="11"/>
  <c r="NK28" i="11"/>
  <c r="NL28" i="11"/>
  <c r="NM28" i="11"/>
  <c r="NN28" i="11"/>
  <c r="NK29" i="11"/>
  <c r="NL29" i="11"/>
  <c r="NM29" i="11"/>
  <c r="NN29" i="11"/>
  <c r="NK30" i="11"/>
  <c r="NL30" i="11"/>
  <c r="NM30" i="11"/>
  <c r="NN30" i="11"/>
  <c r="NK31" i="11"/>
  <c r="NL31" i="11"/>
  <c r="NM31" i="11"/>
  <c r="NN31" i="11"/>
  <c r="NK32" i="11"/>
  <c r="NL32" i="11"/>
  <c r="NM32" i="11"/>
  <c r="NN32" i="11"/>
  <c r="NK33" i="11"/>
  <c r="NL33" i="11"/>
  <c r="NM33" i="11"/>
  <c r="NN33" i="11"/>
  <c r="NK35" i="11"/>
  <c r="NL35" i="11"/>
  <c r="NM35" i="11"/>
  <c r="NN35" i="11"/>
  <c r="NK36" i="11"/>
  <c r="NL36" i="11"/>
  <c r="NM36" i="11"/>
  <c r="NN36" i="11"/>
  <c r="NK37" i="11"/>
  <c r="NL37" i="11"/>
  <c r="NM37" i="11"/>
  <c r="NN37" i="11"/>
  <c r="NK38" i="11"/>
  <c r="NL38" i="11"/>
  <c r="NM38" i="11"/>
  <c r="NN38" i="11"/>
  <c r="NK39" i="11"/>
  <c r="NL39" i="11"/>
  <c r="NM39" i="11"/>
  <c r="NN39" i="11"/>
  <c r="NK40" i="11"/>
  <c r="NL40" i="11"/>
  <c r="NM40" i="11"/>
  <c r="NN40" i="11"/>
  <c r="NK41" i="11"/>
  <c r="NL41" i="11"/>
  <c r="NM41" i="11"/>
  <c r="NN41" i="11"/>
  <c r="NK42" i="11"/>
  <c r="NL42" i="11"/>
  <c r="NM42" i="11"/>
  <c r="NN42" i="11"/>
  <c r="NK43" i="11"/>
  <c r="NL43" i="11"/>
  <c r="NM43" i="11"/>
  <c r="NN43" i="11"/>
  <c r="NK44" i="11"/>
  <c r="NL44" i="11"/>
  <c r="NM44" i="11"/>
  <c r="NN44" i="11"/>
  <c r="NK45" i="11"/>
  <c r="NL45" i="11"/>
  <c r="NM45" i="11"/>
  <c r="NN45" i="11"/>
  <c r="NK46" i="11"/>
  <c r="NL46" i="11"/>
  <c r="NM46" i="11"/>
  <c r="NN46" i="11"/>
  <c r="NK48" i="11"/>
  <c r="NL48" i="11"/>
  <c r="NM48" i="11"/>
  <c r="NN48" i="11"/>
  <c r="NK49" i="11"/>
  <c r="NL49" i="11"/>
  <c r="NM49" i="11"/>
  <c r="NN49" i="11"/>
  <c r="NK50" i="11"/>
  <c r="NL50" i="11"/>
  <c r="NM50" i="11"/>
  <c r="NN50" i="11"/>
  <c r="NK51" i="11"/>
  <c r="NL51" i="11"/>
  <c r="NM51" i="11"/>
  <c r="NN51" i="11"/>
  <c r="NK52" i="11"/>
  <c r="NL52" i="11"/>
  <c r="NM52" i="11"/>
  <c r="NN52" i="11"/>
  <c r="NK53" i="11"/>
  <c r="NL53" i="11"/>
  <c r="NM53" i="11"/>
  <c r="NN53" i="11"/>
  <c r="NK54" i="11"/>
  <c r="NL54" i="11"/>
  <c r="NM54" i="11"/>
  <c r="NN54" i="11"/>
  <c r="NK55" i="11"/>
  <c r="NL55" i="11"/>
  <c r="NM55" i="11"/>
  <c r="NN55" i="11"/>
  <c r="NK56" i="11"/>
  <c r="NL56" i="11"/>
  <c r="NM56" i="11"/>
  <c r="NN56" i="11"/>
  <c r="NK57" i="11"/>
  <c r="NL57" i="11"/>
  <c r="NM57" i="11"/>
  <c r="NN57" i="11"/>
  <c r="NK58" i="11"/>
  <c r="NL58" i="11"/>
  <c r="NM58" i="11"/>
  <c r="NN58" i="11"/>
  <c r="NK59" i="11"/>
  <c r="NL59" i="11"/>
  <c r="NM59" i="11"/>
  <c r="NN59" i="11"/>
  <c r="NK61" i="11"/>
  <c r="NL61" i="11"/>
  <c r="NM61" i="11"/>
  <c r="NN61" i="11"/>
  <c r="NK62" i="11"/>
  <c r="NL62" i="11"/>
  <c r="NM62" i="11"/>
  <c r="NN62" i="11"/>
  <c r="NK63" i="11"/>
  <c r="NL63" i="11"/>
  <c r="NM63" i="11"/>
  <c r="NN63" i="11"/>
  <c r="NK64" i="11"/>
  <c r="NL64" i="11"/>
  <c r="NM64" i="11"/>
  <c r="NN64" i="11"/>
  <c r="NK65" i="11"/>
  <c r="NL65" i="11"/>
  <c r="NM65" i="11"/>
  <c r="NN65" i="11"/>
  <c r="NK66" i="11"/>
  <c r="NL66" i="11"/>
  <c r="NM66" i="11"/>
  <c r="NN66" i="11"/>
  <c r="NK67" i="11"/>
  <c r="NL67" i="11"/>
  <c r="NM67" i="11"/>
  <c r="NN67" i="11"/>
  <c r="NK68" i="11"/>
  <c r="NL68" i="11"/>
  <c r="NM68" i="11"/>
  <c r="NN68" i="11"/>
  <c r="NK69" i="11"/>
  <c r="NL69" i="11"/>
  <c r="NM69" i="11"/>
  <c r="NN69" i="11"/>
  <c r="NK70" i="11"/>
  <c r="NL70" i="11"/>
  <c r="NM70" i="11"/>
  <c r="NN70" i="11"/>
  <c r="NK71" i="11"/>
  <c r="NL71" i="11"/>
  <c r="NM71" i="11"/>
  <c r="NN71" i="11"/>
  <c r="NK72" i="11"/>
  <c r="NL72" i="11"/>
  <c r="NM72" i="11"/>
  <c r="NN72" i="11"/>
  <c r="NK74" i="11"/>
  <c r="NL74" i="11"/>
  <c r="NM74" i="11"/>
  <c r="NN74" i="11"/>
  <c r="NK75" i="11"/>
  <c r="NL75" i="11"/>
  <c r="NM75" i="11"/>
  <c r="NN75" i="11"/>
  <c r="NK76" i="11"/>
  <c r="NL76" i="11"/>
  <c r="NM76" i="11"/>
  <c r="NN76" i="11"/>
  <c r="NK77" i="11"/>
  <c r="NL77" i="11"/>
  <c r="NM77" i="11"/>
  <c r="NN77" i="11"/>
  <c r="NK78" i="11"/>
  <c r="NL78" i="11"/>
  <c r="NM78" i="11"/>
  <c r="NN78" i="11"/>
  <c r="NK79" i="11"/>
  <c r="NL79" i="11"/>
  <c r="NM79" i="11"/>
  <c r="NN79" i="11"/>
  <c r="NK80" i="11"/>
  <c r="NL80" i="11"/>
  <c r="NM80" i="11"/>
  <c r="NN80" i="11"/>
  <c r="NK81" i="11"/>
  <c r="NL81" i="11"/>
  <c r="NM81" i="11"/>
  <c r="NN81" i="11"/>
  <c r="NK82" i="11"/>
  <c r="NL82" i="11"/>
  <c r="NM82" i="11"/>
  <c r="NN82" i="11"/>
  <c r="NK83" i="11"/>
  <c r="NL83" i="11"/>
  <c r="NM83" i="11"/>
  <c r="NN83" i="11"/>
  <c r="NK84" i="11"/>
  <c r="NL84" i="11"/>
  <c r="NM84" i="11"/>
  <c r="NN84" i="11"/>
  <c r="NK85" i="11"/>
  <c r="NL85" i="11"/>
  <c r="NM85" i="11"/>
  <c r="NN85" i="11"/>
  <c r="NK87" i="11"/>
  <c r="NL87" i="11"/>
  <c r="NM87" i="11"/>
  <c r="NN87" i="11"/>
  <c r="NK88" i="11"/>
  <c r="NL88" i="11"/>
  <c r="NM88" i="11"/>
  <c r="NN88" i="11"/>
  <c r="NK89" i="11"/>
  <c r="NL89" i="11"/>
  <c r="NM89" i="11"/>
  <c r="NN89" i="11"/>
  <c r="NK90" i="11"/>
  <c r="NL90" i="11"/>
  <c r="NM90" i="11"/>
  <c r="NN90" i="11"/>
  <c r="NK91" i="11"/>
  <c r="NL91" i="11"/>
  <c r="NM91" i="11"/>
  <c r="NN91" i="11"/>
  <c r="NK92" i="11"/>
  <c r="NL92" i="11"/>
  <c r="NM92" i="11"/>
  <c r="NN92" i="11"/>
  <c r="NK93" i="11"/>
  <c r="NL93" i="11"/>
  <c r="NM93" i="11"/>
  <c r="NN93" i="11"/>
  <c r="NK94" i="11"/>
  <c r="NL94" i="11"/>
  <c r="NM94" i="11"/>
  <c r="NN94" i="11"/>
  <c r="NK95" i="11"/>
  <c r="NL95" i="11"/>
  <c r="NM95" i="11"/>
  <c r="NN95" i="11"/>
  <c r="NK96" i="11"/>
  <c r="NL96" i="11"/>
  <c r="NM96" i="11"/>
  <c r="NN96" i="11"/>
  <c r="NK97" i="11"/>
  <c r="NL97" i="11"/>
  <c r="NM97" i="11"/>
  <c r="NN97" i="11"/>
  <c r="NK98" i="11"/>
  <c r="NL98" i="11"/>
  <c r="NM98" i="11"/>
  <c r="NN98" i="11"/>
  <c r="NK100" i="11"/>
  <c r="NL100" i="11"/>
  <c r="NM100" i="11"/>
  <c r="NN100" i="11"/>
  <c r="NK101" i="11"/>
  <c r="NL101" i="11"/>
  <c r="NM101" i="11"/>
  <c r="NN101" i="11"/>
  <c r="NK102" i="11"/>
  <c r="NL102" i="11"/>
  <c r="NM102" i="11"/>
  <c r="NN102" i="11"/>
  <c r="NK103" i="11"/>
  <c r="NL103" i="11"/>
  <c r="NM103" i="11"/>
  <c r="NN103" i="11"/>
  <c r="NK104" i="11"/>
  <c r="NL104" i="11"/>
  <c r="NM104" i="11"/>
  <c r="NN104" i="11"/>
  <c r="NK105" i="11"/>
  <c r="NL105" i="11"/>
  <c r="NM105" i="11"/>
  <c r="NN105" i="11"/>
  <c r="NK106" i="11"/>
  <c r="NL106" i="11"/>
  <c r="NM106" i="11"/>
  <c r="NN106" i="11"/>
  <c r="NK107" i="11"/>
  <c r="NL107" i="11"/>
  <c r="NM107" i="11"/>
  <c r="NN107" i="11"/>
  <c r="NK108" i="11"/>
  <c r="NL108" i="11"/>
  <c r="NM108" i="11"/>
  <c r="NN108" i="11"/>
  <c r="NK109" i="11"/>
  <c r="NL109" i="11"/>
  <c r="NM109" i="11"/>
  <c r="NN109" i="11"/>
  <c r="NK110" i="11"/>
  <c r="NL110" i="11"/>
  <c r="NM110" i="11"/>
  <c r="NN110" i="11"/>
  <c r="NK111" i="11"/>
  <c r="NL111" i="11"/>
  <c r="NM111" i="11"/>
  <c r="NN111" i="11"/>
  <c r="NK113" i="11"/>
  <c r="NL113" i="11"/>
  <c r="NM113" i="11"/>
  <c r="NN113" i="11"/>
  <c r="NK114" i="11"/>
  <c r="NL114" i="11"/>
  <c r="NM114" i="11"/>
  <c r="NN114" i="11"/>
  <c r="NK115" i="11"/>
  <c r="NL115" i="11"/>
  <c r="NM115" i="11"/>
  <c r="NN115" i="11"/>
  <c r="NK116" i="11"/>
  <c r="NL116" i="11"/>
  <c r="NM116" i="11"/>
  <c r="NN116" i="11"/>
  <c r="NK117" i="11"/>
  <c r="NL117" i="11"/>
  <c r="NM117" i="11"/>
  <c r="NN117" i="11"/>
  <c r="NK118" i="11"/>
  <c r="NL118" i="11"/>
  <c r="NM118" i="11"/>
  <c r="NN118" i="11"/>
  <c r="NK119" i="11"/>
  <c r="NL119" i="11"/>
  <c r="NM119" i="11"/>
  <c r="NN119" i="11"/>
  <c r="NK120" i="11"/>
  <c r="NL120" i="11"/>
  <c r="NM120" i="11"/>
  <c r="NN120" i="11"/>
  <c r="NK121" i="11"/>
  <c r="NL121" i="11"/>
  <c r="NM121" i="11"/>
  <c r="NN121" i="11"/>
  <c r="NK122" i="11"/>
  <c r="NL122" i="11"/>
  <c r="NM122" i="11"/>
  <c r="NN122" i="11"/>
  <c r="NK123" i="11"/>
  <c r="NL123" i="11"/>
  <c r="NM123" i="11"/>
  <c r="NN123" i="11"/>
  <c r="NK124" i="11"/>
  <c r="NL124" i="11"/>
  <c r="NM124" i="11"/>
  <c r="NN124" i="11"/>
  <c r="NK126" i="11"/>
  <c r="NL126" i="11"/>
  <c r="NM126" i="11"/>
  <c r="NN126" i="11"/>
  <c r="NK127" i="11"/>
  <c r="NL127" i="11"/>
  <c r="NM127" i="11"/>
  <c r="NN127" i="11"/>
  <c r="NK128" i="11"/>
  <c r="NL128" i="11"/>
  <c r="NM128" i="11"/>
  <c r="NN128" i="11"/>
  <c r="NK129" i="11"/>
  <c r="NL129" i="11"/>
  <c r="NM129" i="11"/>
  <c r="NN129" i="11"/>
  <c r="NK130" i="11"/>
  <c r="NL130" i="11"/>
  <c r="NM130" i="11"/>
  <c r="NN130" i="11"/>
  <c r="NK131" i="11"/>
  <c r="NL131" i="11"/>
  <c r="NM131" i="11"/>
  <c r="NN131" i="11"/>
  <c r="NK132" i="11"/>
  <c r="NL132" i="11"/>
  <c r="NM132" i="11"/>
  <c r="NN132" i="11"/>
  <c r="NK133" i="11"/>
  <c r="NL133" i="11"/>
  <c r="NM133" i="11"/>
  <c r="NN133" i="11"/>
  <c r="NK134" i="11"/>
  <c r="NL134" i="11"/>
  <c r="NM134" i="11"/>
  <c r="NN134" i="11"/>
  <c r="NK135" i="11"/>
  <c r="NL135" i="11"/>
  <c r="NM135" i="11"/>
  <c r="NN135" i="11"/>
  <c r="NK136" i="11"/>
  <c r="NL136" i="11"/>
  <c r="NM136" i="11"/>
  <c r="NN136" i="11"/>
  <c r="NK137" i="11"/>
  <c r="NL137" i="11"/>
  <c r="NM137" i="11"/>
  <c r="NN137" i="11"/>
  <c r="NK139" i="11"/>
  <c r="NL139" i="11"/>
  <c r="NM139" i="11"/>
  <c r="NN139" i="11"/>
  <c r="NK140" i="11"/>
  <c r="NL140" i="11"/>
  <c r="NM140" i="11"/>
  <c r="NN140" i="11"/>
  <c r="NK141" i="11"/>
  <c r="NL141" i="11"/>
  <c r="NM141" i="11"/>
  <c r="NN141" i="11"/>
  <c r="NK142" i="11"/>
  <c r="NL142" i="11"/>
  <c r="NM142" i="11"/>
  <c r="NN142" i="11"/>
  <c r="NK143" i="11"/>
  <c r="NL143" i="11"/>
  <c r="NM143" i="11"/>
  <c r="NN143" i="11"/>
  <c r="NK144" i="11"/>
  <c r="NL144" i="11"/>
  <c r="NM144" i="11"/>
  <c r="NN144" i="11"/>
  <c r="NK145" i="11"/>
  <c r="NL145" i="11"/>
  <c r="NM145" i="11"/>
  <c r="NN145" i="11"/>
  <c r="NK146" i="11"/>
  <c r="NL146" i="11"/>
  <c r="NM146" i="11"/>
  <c r="NN146" i="11"/>
  <c r="NK147" i="11"/>
  <c r="NL147" i="11"/>
  <c r="NM147" i="11"/>
  <c r="NN147" i="11"/>
  <c r="NK148" i="11"/>
  <c r="NL148" i="11"/>
  <c r="NM148" i="11"/>
  <c r="NN148" i="11"/>
  <c r="NK149" i="11"/>
  <c r="NL149" i="11"/>
  <c r="NM149" i="11"/>
  <c r="NN149" i="11"/>
  <c r="NK150" i="11"/>
  <c r="NL150" i="11"/>
  <c r="NM150" i="11"/>
  <c r="NN150" i="11"/>
  <c r="NK152" i="11"/>
  <c r="NL152" i="11"/>
  <c r="NM152" i="11"/>
  <c r="NN152" i="11"/>
  <c r="NK153" i="11"/>
  <c r="NL153" i="11"/>
  <c r="NM153" i="11"/>
  <c r="NN153" i="11"/>
  <c r="NK154" i="11"/>
  <c r="NL154" i="11"/>
  <c r="NM154" i="11"/>
  <c r="NN154" i="11"/>
  <c r="NK155" i="11"/>
  <c r="NL155" i="11"/>
  <c r="NM155" i="11"/>
  <c r="NN155" i="11"/>
  <c r="NK156" i="11"/>
  <c r="NL156" i="11"/>
  <c r="NM156" i="11"/>
  <c r="NN156" i="11"/>
  <c r="NK157" i="11"/>
  <c r="NL157" i="11"/>
  <c r="NM157" i="11"/>
  <c r="NN157" i="11"/>
  <c r="NK158" i="11"/>
  <c r="NL158" i="11"/>
  <c r="NM158" i="11"/>
  <c r="NN158" i="11"/>
  <c r="NK159" i="11"/>
  <c r="NL159" i="11"/>
  <c r="NM159" i="11"/>
  <c r="NN159" i="11"/>
  <c r="NK160" i="11"/>
  <c r="NL160" i="11"/>
  <c r="NM160" i="11"/>
  <c r="NN160" i="11"/>
  <c r="NK161" i="11"/>
  <c r="NL161" i="11"/>
  <c r="NM161" i="11"/>
  <c r="NN161" i="11"/>
  <c r="NK162" i="11"/>
  <c r="NL162" i="11"/>
  <c r="NM162" i="11"/>
  <c r="NN162" i="11"/>
  <c r="NK163" i="11"/>
  <c r="NL163" i="11"/>
  <c r="NM163" i="11"/>
  <c r="NN163" i="11"/>
  <c r="NK165" i="11"/>
  <c r="NL165" i="11"/>
  <c r="NM165" i="11"/>
  <c r="NN165" i="11"/>
  <c r="NK166" i="11"/>
  <c r="NL166" i="11"/>
  <c r="NM166" i="11"/>
  <c r="NN166" i="11"/>
  <c r="NK167" i="11"/>
  <c r="NL167" i="11"/>
  <c r="NM167" i="11"/>
  <c r="NN167" i="11"/>
  <c r="NK168" i="11"/>
  <c r="NL168" i="11"/>
  <c r="NM168" i="11"/>
  <c r="NN168" i="11"/>
  <c r="NK169" i="11"/>
  <c r="NL169" i="11"/>
  <c r="NM169" i="11"/>
  <c r="NN169" i="11"/>
  <c r="NK170" i="11"/>
  <c r="NL170" i="11"/>
  <c r="NM170" i="11"/>
  <c r="NN170" i="11"/>
  <c r="NK171" i="11"/>
  <c r="NL171" i="11"/>
  <c r="NM171" i="11"/>
  <c r="NN171" i="11"/>
  <c r="NK172" i="11"/>
  <c r="NL172" i="11"/>
  <c r="NM172" i="11"/>
  <c r="NN172" i="11"/>
  <c r="NK173" i="11"/>
  <c r="NL173" i="11"/>
  <c r="NM173" i="11"/>
  <c r="NN173" i="11"/>
  <c r="NK174" i="11"/>
  <c r="NL174" i="11"/>
  <c r="NM174" i="11"/>
  <c r="NN174" i="11"/>
  <c r="NK175" i="11"/>
  <c r="NL175" i="11"/>
  <c r="NM175" i="11"/>
  <c r="NN175" i="11"/>
  <c r="NK176" i="11"/>
  <c r="NL176" i="11"/>
  <c r="NM176" i="11"/>
  <c r="NN176" i="11"/>
  <c r="NK178" i="11"/>
  <c r="NL178" i="11"/>
  <c r="NM178" i="11"/>
  <c r="NN178" i="11"/>
  <c r="NK179" i="11"/>
  <c r="NL179" i="11"/>
  <c r="NM179" i="11"/>
  <c r="NN179" i="11"/>
  <c r="NK180" i="11"/>
  <c r="NL180" i="11"/>
  <c r="NM180" i="11"/>
  <c r="NN180" i="11"/>
  <c r="NK181" i="11"/>
  <c r="NL181" i="11"/>
  <c r="NM181" i="11"/>
  <c r="NN181" i="11"/>
  <c r="NK182" i="11"/>
  <c r="NL182" i="11"/>
  <c r="NM182" i="11"/>
  <c r="NN182" i="11"/>
  <c r="NK183" i="11"/>
  <c r="NL183" i="11"/>
  <c r="NM183" i="11"/>
  <c r="NN183" i="11"/>
  <c r="NK184" i="11"/>
  <c r="NL184" i="11"/>
  <c r="NM184" i="11"/>
  <c r="NN184" i="11"/>
  <c r="NK185" i="11"/>
  <c r="NL185" i="11"/>
  <c r="NM185" i="11"/>
  <c r="NN185" i="11"/>
  <c r="NK186" i="11"/>
  <c r="NL186" i="11"/>
  <c r="NM186" i="11"/>
  <c r="NN186" i="11"/>
  <c r="NK187" i="11"/>
  <c r="NL187" i="11"/>
  <c r="NM187" i="11"/>
  <c r="NN187" i="11"/>
  <c r="NK188" i="11"/>
  <c r="NL188" i="11"/>
  <c r="NM188" i="11"/>
  <c r="NN188" i="11"/>
  <c r="NK189" i="11"/>
  <c r="NL189" i="11"/>
  <c r="NM189" i="11"/>
  <c r="NN189" i="11"/>
  <c r="NN22" i="11"/>
  <c r="NM22" i="11"/>
  <c r="NL22" i="11"/>
  <c r="NK22" i="11"/>
  <c r="MT23" i="11"/>
  <c r="MU23" i="11"/>
  <c r="MV23" i="11"/>
  <c r="MW23" i="11"/>
  <c r="MT24" i="11"/>
  <c r="MU24" i="11"/>
  <c r="MV24" i="11"/>
  <c r="MW24" i="11"/>
  <c r="MT25" i="11"/>
  <c r="MU25" i="11"/>
  <c r="MV25" i="11"/>
  <c r="MW25" i="11"/>
  <c r="MT26" i="11"/>
  <c r="MU26" i="11"/>
  <c r="MV26" i="11"/>
  <c r="MW26" i="11"/>
  <c r="MT27" i="11"/>
  <c r="MU27" i="11"/>
  <c r="MV27" i="11"/>
  <c r="MW27" i="11"/>
  <c r="MT28" i="11"/>
  <c r="MU28" i="11"/>
  <c r="MV28" i="11"/>
  <c r="MW28" i="11"/>
  <c r="MT29" i="11"/>
  <c r="MU29" i="11"/>
  <c r="MV29" i="11"/>
  <c r="MW29" i="11"/>
  <c r="MT30" i="11"/>
  <c r="MU30" i="11"/>
  <c r="MV30" i="11"/>
  <c r="MW30" i="11"/>
  <c r="MT31" i="11"/>
  <c r="MU31" i="11"/>
  <c r="MV31" i="11"/>
  <c r="MW31" i="11"/>
  <c r="MT32" i="11"/>
  <c r="MU32" i="11"/>
  <c r="MV32" i="11"/>
  <c r="MW32" i="11"/>
  <c r="MT33" i="11"/>
  <c r="MU33" i="11"/>
  <c r="MV33" i="11"/>
  <c r="MW33" i="11"/>
  <c r="MT35" i="11"/>
  <c r="MU35" i="11"/>
  <c r="MV35" i="11"/>
  <c r="MW35" i="11"/>
  <c r="MT36" i="11"/>
  <c r="MU36" i="11"/>
  <c r="MV36" i="11"/>
  <c r="MW36" i="11"/>
  <c r="MT37" i="11"/>
  <c r="MU37" i="11"/>
  <c r="MV37" i="11"/>
  <c r="MW37" i="11"/>
  <c r="MT38" i="11"/>
  <c r="MU38" i="11"/>
  <c r="MV38" i="11"/>
  <c r="MW38" i="11"/>
  <c r="MT39" i="11"/>
  <c r="MU39" i="11"/>
  <c r="MV39" i="11"/>
  <c r="MW39" i="11"/>
  <c r="MT40" i="11"/>
  <c r="MU40" i="11"/>
  <c r="MV40" i="11"/>
  <c r="MW40" i="11"/>
  <c r="MT41" i="11"/>
  <c r="MU41" i="11"/>
  <c r="MV41" i="11"/>
  <c r="MW41" i="11"/>
  <c r="MT42" i="11"/>
  <c r="MU42" i="11"/>
  <c r="MV42" i="11"/>
  <c r="MW42" i="11"/>
  <c r="MT43" i="11"/>
  <c r="MU43" i="11"/>
  <c r="MV43" i="11"/>
  <c r="MW43" i="11"/>
  <c r="MT44" i="11"/>
  <c r="MU44" i="11"/>
  <c r="MV44" i="11"/>
  <c r="MW44" i="11"/>
  <c r="MT45" i="11"/>
  <c r="MU45" i="11"/>
  <c r="MV45" i="11"/>
  <c r="MW45" i="11"/>
  <c r="MT46" i="11"/>
  <c r="MU46" i="11"/>
  <c r="MV46" i="11"/>
  <c r="MW46" i="11"/>
  <c r="MT48" i="11"/>
  <c r="MU48" i="11"/>
  <c r="MV48" i="11"/>
  <c r="MW48" i="11"/>
  <c r="MT49" i="11"/>
  <c r="MU49" i="11"/>
  <c r="MV49" i="11"/>
  <c r="MW49" i="11"/>
  <c r="MT50" i="11"/>
  <c r="MU50" i="11"/>
  <c r="MV50" i="11"/>
  <c r="MW50" i="11"/>
  <c r="MT51" i="11"/>
  <c r="MU51" i="11"/>
  <c r="MV51" i="11"/>
  <c r="MW51" i="11"/>
  <c r="MT52" i="11"/>
  <c r="MU52" i="11"/>
  <c r="MV52" i="11"/>
  <c r="MW52" i="11"/>
  <c r="MT53" i="11"/>
  <c r="MU53" i="11"/>
  <c r="MV53" i="11"/>
  <c r="MW53" i="11"/>
  <c r="MT54" i="11"/>
  <c r="MU54" i="11"/>
  <c r="MV54" i="11"/>
  <c r="MW54" i="11"/>
  <c r="MT55" i="11"/>
  <c r="MU55" i="11"/>
  <c r="MV55" i="11"/>
  <c r="MW55" i="11"/>
  <c r="MT56" i="11"/>
  <c r="MU56" i="11"/>
  <c r="MV56" i="11"/>
  <c r="MW56" i="11"/>
  <c r="MT57" i="11"/>
  <c r="MU57" i="11"/>
  <c r="MV57" i="11"/>
  <c r="MW57" i="11"/>
  <c r="MT58" i="11"/>
  <c r="MU58" i="11"/>
  <c r="MV58" i="11"/>
  <c r="MW58" i="11"/>
  <c r="MT59" i="11"/>
  <c r="MU59" i="11"/>
  <c r="MV59" i="11"/>
  <c r="MW59" i="11"/>
  <c r="MT61" i="11"/>
  <c r="MU61" i="11"/>
  <c r="MV61" i="11"/>
  <c r="MW61" i="11"/>
  <c r="MT62" i="11"/>
  <c r="MU62" i="11"/>
  <c r="MV62" i="11"/>
  <c r="MW62" i="11"/>
  <c r="MT63" i="11"/>
  <c r="MU63" i="11"/>
  <c r="MV63" i="11"/>
  <c r="MW63" i="11"/>
  <c r="MT64" i="11"/>
  <c r="MU64" i="11"/>
  <c r="MV64" i="11"/>
  <c r="MW64" i="11"/>
  <c r="MT65" i="11"/>
  <c r="MU65" i="11"/>
  <c r="MV65" i="11"/>
  <c r="MW65" i="11"/>
  <c r="MT66" i="11"/>
  <c r="MU66" i="11"/>
  <c r="MV66" i="11"/>
  <c r="MW66" i="11"/>
  <c r="MT67" i="11"/>
  <c r="MU67" i="11"/>
  <c r="MV67" i="11"/>
  <c r="MW67" i="11"/>
  <c r="MT68" i="11"/>
  <c r="MU68" i="11"/>
  <c r="MV68" i="11"/>
  <c r="MW68" i="11"/>
  <c r="MT69" i="11"/>
  <c r="MU69" i="11"/>
  <c r="MV69" i="11"/>
  <c r="MW69" i="11"/>
  <c r="MT70" i="11"/>
  <c r="MU70" i="11"/>
  <c r="MV70" i="11"/>
  <c r="MW70" i="11"/>
  <c r="MT71" i="11"/>
  <c r="MU71" i="11"/>
  <c r="MV71" i="11"/>
  <c r="MW71" i="11"/>
  <c r="MT72" i="11"/>
  <c r="MU72" i="11"/>
  <c r="MV72" i="11"/>
  <c r="MW72" i="11"/>
  <c r="MT74" i="11"/>
  <c r="MU74" i="11"/>
  <c r="MV74" i="11"/>
  <c r="MW74" i="11"/>
  <c r="MT75" i="11"/>
  <c r="MU75" i="11"/>
  <c r="MV75" i="11"/>
  <c r="MW75" i="11"/>
  <c r="MT76" i="11"/>
  <c r="MU76" i="11"/>
  <c r="MV76" i="11"/>
  <c r="MW76" i="11"/>
  <c r="MT77" i="11"/>
  <c r="MU77" i="11"/>
  <c r="MV77" i="11"/>
  <c r="MW77" i="11"/>
  <c r="MT78" i="11"/>
  <c r="MU78" i="11"/>
  <c r="MV78" i="11"/>
  <c r="MW78" i="11"/>
  <c r="MT79" i="11"/>
  <c r="MU79" i="11"/>
  <c r="MV79" i="11"/>
  <c r="MW79" i="11"/>
  <c r="MT80" i="11"/>
  <c r="MU80" i="11"/>
  <c r="MV80" i="11"/>
  <c r="MW80" i="11"/>
  <c r="MT81" i="11"/>
  <c r="MU81" i="11"/>
  <c r="MV81" i="11"/>
  <c r="MW81" i="11"/>
  <c r="MT82" i="11"/>
  <c r="MU82" i="11"/>
  <c r="MV82" i="11"/>
  <c r="MW82" i="11"/>
  <c r="MT83" i="11"/>
  <c r="MU83" i="11"/>
  <c r="MV83" i="11"/>
  <c r="MW83" i="11"/>
  <c r="MT84" i="11"/>
  <c r="MU84" i="11"/>
  <c r="MV84" i="11"/>
  <c r="MW84" i="11"/>
  <c r="MT85" i="11"/>
  <c r="MU85" i="11"/>
  <c r="MV85" i="11"/>
  <c r="MW85" i="11"/>
  <c r="MT87" i="11"/>
  <c r="MU87" i="11"/>
  <c r="MV87" i="11"/>
  <c r="MW87" i="11"/>
  <c r="MT88" i="11"/>
  <c r="MU88" i="11"/>
  <c r="MV88" i="11"/>
  <c r="MW88" i="11"/>
  <c r="MT89" i="11"/>
  <c r="MU89" i="11"/>
  <c r="MV89" i="11"/>
  <c r="MW89" i="11"/>
  <c r="MT90" i="11"/>
  <c r="MU90" i="11"/>
  <c r="MV90" i="11"/>
  <c r="MW90" i="11"/>
  <c r="MT91" i="11"/>
  <c r="MU91" i="11"/>
  <c r="MV91" i="11"/>
  <c r="MW91" i="11"/>
  <c r="MT92" i="11"/>
  <c r="MU92" i="11"/>
  <c r="MV92" i="11"/>
  <c r="MW92" i="11"/>
  <c r="MT93" i="11"/>
  <c r="MU93" i="11"/>
  <c r="MV93" i="11"/>
  <c r="MW93" i="11"/>
  <c r="MT94" i="11"/>
  <c r="MU94" i="11"/>
  <c r="MV94" i="11"/>
  <c r="MW94" i="11"/>
  <c r="MT95" i="11"/>
  <c r="MU95" i="11"/>
  <c r="MV95" i="11"/>
  <c r="MW95" i="11"/>
  <c r="MT96" i="11"/>
  <c r="MU96" i="11"/>
  <c r="MV96" i="11"/>
  <c r="MW96" i="11"/>
  <c r="MT97" i="11"/>
  <c r="MU97" i="11"/>
  <c r="MV97" i="11"/>
  <c r="MW97" i="11"/>
  <c r="MT98" i="11"/>
  <c r="MU98" i="11"/>
  <c r="MV98" i="11"/>
  <c r="MW98" i="11"/>
  <c r="MT100" i="11"/>
  <c r="MU100" i="11"/>
  <c r="MV100" i="11"/>
  <c r="MW100" i="11"/>
  <c r="MT101" i="11"/>
  <c r="MU101" i="11"/>
  <c r="MV101" i="11"/>
  <c r="MW101" i="11"/>
  <c r="MT102" i="11"/>
  <c r="MU102" i="11"/>
  <c r="MV102" i="11"/>
  <c r="MW102" i="11"/>
  <c r="MT103" i="11"/>
  <c r="MU103" i="11"/>
  <c r="MV103" i="11"/>
  <c r="MW103" i="11"/>
  <c r="MT104" i="11"/>
  <c r="MU104" i="11"/>
  <c r="MV104" i="11"/>
  <c r="MW104" i="11"/>
  <c r="MT105" i="11"/>
  <c r="MU105" i="11"/>
  <c r="MV105" i="11"/>
  <c r="MW105" i="11"/>
  <c r="MT106" i="11"/>
  <c r="MU106" i="11"/>
  <c r="MV106" i="11"/>
  <c r="MW106" i="11"/>
  <c r="MT107" i="11"/>
  <c r="MU107" i="11"/>
  <c r="MV107" i="11"/>
  <c r="MW107" i="11"/>
  <c r="MT108" i="11"/>
  <c r="MU108" i="11"/>
  <c r="MV108" i="11"/>
  <c r="MW108" i="11"/>
  <c r="MT109" i="11"/>
  <c r="MU109" i="11"/>
  <c r="MV109" i="11"/>
  <c r="MW109" i="11"/>
  <c r="MT110" i="11"/>
  <c r="MU110" i="11"/>
  <c r="MV110" i="11"/>
  <c r="MW110" i="11"/>
  <c r="MT111" i="11"/>
  <c r="MU111" i="11"/>
  <c r="MV111" i="11"/>
  <c r="MW111" i="11"/>
  <c r="MT113" i="11"/>
  <c r="MU113" i="11"/>
  <c r="MV113" i="11"/>
  <c r="MW113" i="11"/>
  <c r="MT114" i="11"/>
  <c r="MU114" i="11"/>
  <c r="MV114" i="11"/>
  <c r="MW114" i="11"/>
  <c r="MT115" i="11"/>
  <c r="MU115" i="11"/>
  <c r="MV115" i="11"/>
  <c r="MW115" i="11"/>
  <c r="MT116" i="11"/>
  <c r="MU116" i="11"/>
  <c r="MV116" i="11"/>
  <c r="MW116" i="11"/>
  <c r="MT117" i="11"/>
  <c r="MU117" i="11"/>
  <c r="MV117" i="11"/>
  <c r="MW117" i="11"/>
  <c r="MT118" i="11"/>
  <c r="MU118" i="11"/>
  <c r="MV118" i="11"/>
  <c r="MW118" i="11"/>
  <c r="MT119" i="11"/>
  <c r="MU119" i="11"/>
  <c r="MV119" i="11"/>
  <c r="MW119" i="11"/>
  <c r="MT120" i="11"/>
  <c r="MU120" i="11"/>
  <c r="MV120" i="11"/>
  <c r="MW120" i="11"/>
  <c r="MT121" i="11"/>
  <c r="MU121" i="11"/>
  <c r="MV121" i="11"/>
  <c r="MW121" i="11"/>
  <c r="MT122" i="11"/>
  <c r="MU122" i="11"/>
  <c r="MV122" i="11"/>
  <c r="MW122" i="11"/>
  <c r="MT123" i="11"/>
  <c r="MU123" i="11"/>
  <c r="MV123" i="11"/>
  <c r="MW123" i="11"/>
  <c r="MT124" i="11"/>
  <c r="MU124" i="11"/>
  <c r="MV124" i="11"/>
  <c r="MW124" i="11"/>
  <c r="MT126" i="11"/>
  <c r="MU126" i="11"/>
  <c r="MV126" i="11"/>
  <c r="MW126" i="11"/>
  <c r="MT127" i="11"/>
  <c r="MU127" i="11"/>
  <c r="MV127" i="11"/>
  <c r="MW127" i="11"/>
  <c r="MT128" i="11"/>
  <c r="MU128" i="11"/>
  <c r="MV128" i="11"/>
  <c r="MW128" i="11"/>
  <c r="MT129" i="11"/>
  <c r="MU129" i="11"/>
  <c r="MV129" i="11"/>
  <c r="MW129" i="11"/>
  <c r="MT130" i="11"/>
  <c r="MU130" i="11"/>
  <c r="MV130" i="11"/>
  <c r="MW130" i="11"/>
  <c r="MT131" i="11"/>
  <c r="MU131" i="11"/>
  <c r="MV131" i="11"/>
  <c r="MW131" i="11"/>
  <c r="MT132" i="11"/>
  <c r="MU132" i="11"/>
  <c r="MV132" i="11"/>
  <c r="MW132" i="11"/>
  <c r="MT133" i="11"/>
  <c r="MU133" i="11"/>
  <c r="MV133" i="11"/>
  <c r="MW133" i="11"/>
  <c r="MT134" i="11"/>
  <c r="MU134" i="11"/>
  <c r="MV134" i="11"/>
  <c r="MW134" i="11"/>
  <c r="MT135" i="11"/>
  <c r="MU135" i="11"/>
  <c r="MV135" i="11"/>
  <c r="MW135" i="11"/>
  <c r="MT136" i="11"/>
  <c r="MU136" i="11"/>
  <c r="MV136" i="11"/>
  <c r="MW136" i="11"/>
  <c r="MT137" i="11"/>
  <c r="MU137" i="11"/>
  <c r="MV137" i="11"/>
  <c r="MW137" i="11"/>
  <c r="MT139" i="11"/>
  <c r="MU139" i="11"/>
  <c r="MV139" i="11"/>
  <c r="MW139" i="11"/>
  <c r="MT140" i="11"/>
  <c r="MU140" i="11"/>
  <c r="MV140" i="11"/>
  <c r="MW140" i="11"/>
  <c r="MT141" i="11"/>
  <c r="MU141" i="11"/>
  <c r="MV141" i="11"/>
  <c r="MW141" i="11"/>
  <c r="MT142" i="11"/>
  <c r="MU142" i="11"/>
  <c r="MV142" i="11"/>
  <c r="MW142" i="11"/>
  <c r="MT143" i="11"/>
  <c r="MU143" i="11"/>
  <c r="MV143" i="11"/>
  <c r="MW143" i="11"/>
  <c r="MT144" i="11"/>
  <c r="MU144" i="11"/>
  <c r="MV144" i="11"/>
  <c r="MW144" i="11"/>
  <c r="MT145" i="11"/>
  <c r="MU145" i="11"/>
  <c r="MV145" i="11"/>
  <c r="MW145" i="11"/>
  <c r="MT146" i="11"/>
  <c r="MU146" i="11"/>
  <c r="MV146" i="11"/>
  <c r="MW146" i="11"/>
  <c r="MT147" i="11"/>
  <c r="MU147" i="11"/>
  <c r="MV147" i="11"/>
  <c r="MW147" i="11"/>
  <c r="MT148" i="11"/>
  <c r="MU148" i="11"/>
  <c r="MV148" i="11"/>
  <c r="MW148" i="11"/>
  <c r="MT149" i="11"/>
  <c r="MU149" i="11"/>
  <c r="MV149" i="11"/>
  <c r="MW149" i="11"/>
  <c r="MT150" i="11"/>
  <c r="MU150" i="11"/>
  <c r="MV150" i="11"/>
  <c r="MW150" i="11"/>
  <c r="MT152" i="11"/>
  <c r="MU152" i="11"/>
  <c r="MV152" i="11"/>
  <c r="MW152" i="11"/>
  <c r="MT153" i="11"/>
  <c r="MU153" i="11"/>
  <c r="MV153" i="11"/>
  <c r="MW153" i="11"/>
  <c r="MT154" i="11"/>
  <c r="MU154" i="11"/>
  <c r="MV154" i="11"/>
  <c r="MW154" i="11"/>
  <c r="MT155" i="11"/>
  <c r="MU155" i="11"/>
  <c r="MV155" i="11"/>
  <c r="MW155" i="11"/>
  <c r="MT156" i="11"/>
  <c r="MU156" i="11"/>
  <c r="MV156" i="11"/>
  <c r="MW156" i="11"/>
  <c r="MT157" i="11"/>
  <c r="MU157" i="11"/>
  <c r="MV157" i="11"/>
  <c r="MW157" i="11"/>
  <c r="MT158" i="11"/>
  <c r="MU158" i="11"/>
  <c r="MV158" i="11"/>
  <c r="MW158" i="11"/>
  <c r="MT159" i="11"/>
  <c r="MU159" i="11"/>
  <c r="MV159" i="11"/>
  <c r="MW159" i="11"/>
  <c r="MT160" i="11"/>
  <c r="MU160" i="11"/>
  <c r="MV160" i="11"/>
  <c r="MW160" i="11"/>
  <c r="MT161" i="11"/>
  <c r="MU161" i="11"/>
  <c r="MV161" i="11"/>
  <c r="MW161" i="11"/>
  <c r="MT162" i="11"/>
  <c r="MU162" i="11"/>
  <c r="MV162" i="11"/>
  <c r="MW162" i="11"/>
  <c r="MT163" i="11"/>
  <c r="MU163" i="11"/>
  <c r="MV163" i="11"/>
  <c r="MW163" i="11"/>
  <c r="MT165" i="11"/>
  <c r="MU165" i="11"/>
  <c r="MV165" i="11"/>
  <c r="MW165" i="11"/>
  <c r="MT166" i="11"/>
  <c r="MU166" i="11"/>
  <c r="MV166" i="11"/>
  <c r="MW166" i="11"/>
  <c r="MT167" i="11"/>
  <c r="MU167" i="11"/>
  <c r="MV167" i="11"/>
  <c r="MW167" i="11"/>
  <c r="MT168" i="11"/>
  <c r="MU168" i="11"/>
  <c r="MV168" i="11"/>
  <c r="MW168" i="11"/>
  <c r="MT169" i="11"/>
  <c r="MU169" i="11"/>
  <c r="MV169" i="11"/>
  <c r="MW169" i="11"/>
  <c r="MT170" i="11"/>
  <c r="MU170" i="11"/>
  <c r="MV170" i="11"/>
  <c r="MW170" i="11"/>
  <c r="MT171" i="11"/>
  <c r="MU171" i="11"/>
  <c r="MV171" i="11"/>
  <c r="MW171" i="11"/>
  <c r="MT172" i="11"/>
  <c r="MU172" i="11"/>
  <c r="MV172" i="11"/>
  <c r="MW172" i="11"/>
  <c r="MT173" i="11"/>
  <c r="MU173" i="11"/>
  <c r="MV173" i="11"/>
  <c r="MW173" i="11"/>
  <c r="MT174" i="11"/>
  <c r="MU174" i="11"/>
  <c r="MV174" i="11"/>
  <c r="MW174" i="11"/>
  <c r="MT175" i="11"/>
  <c r="MU175" i="11"/>
  <c r="MV175" i="11"/>
  <c r="MW175" i="11"/>
  <c r="MT176" i="11"/>
  <c r="MU176" i="11"/>
  <c r="MV176" i="11"/>
  <c r="MW176" i="11"/>
  <c r="MT178" i="11"/>
  <c r="MU178" i="11"/>
  <c r="MV178" i="11"/>
  <c r="MW178" i="11"/>
  <c r="MT179" i="11"/>
  <c r="MU179" i="11"/>
  <c r="MV179" i="11"/>
  <c r="MW179" i="11"/>
  <c r="MT180" i="11"/>
  <c r="MU180" i="11"/>
  <c r="MV180" i="11"/>
  <c r="MW180" i="11"/>
  <c r="MT181" i="11"/>
  <c r="MU181" i="11"/>
  <c r="MV181" i="11"/>
  <c r="MW181" i="11"/>
  <c r="MT182" i="11"/>
  <c r="MU182" i="11"/>
  <c r="MV182" i="11"/>
  <c r="MW182" i="11"/>
  <c r="MT183" i="11"/>
  <c r="MU183" i="11"/>
  <c r="MV183" i="11"/>
  <c r="MW183" i="11"/>
  <c r="MT184" i="11"/>
  <c r="MU184" i="11"/>
  <c r="MV184" i="11"/>
  <c r="MW184" i="11"/>
  <c r="MT185" i="11"/>
  <c r="MU185" i="11"/>
  <c r="MV185" i="11"/>
  <c r="MW185" i="11"/>
  <c r="MT186" i="11"/>
  <c r="MU186" i="11"/>
  <c r="MV186" i="11"/>
  <c r="MW186" i="11"/>
  <c r="MT187" i="11"/>
  <c r="MU187" i="11"/>
  <c r="MV187" i="11"/>
  <c r="MW187" i="11"/>
  <c r="MT188" i="11"/>
  <c r="MU188" i="11"/>
  <c r="MV188" i="11"/>
  <c r="MW188" i="11"/>
  <c r="MT189" i="11"/>
  <c r="MU189" i="11"/>
  <c r="MV189" i="11"/>
  <c r="MW189" i="11"/>
  <c r="MW22" i="11"/>
  <c r="MV22" i="11"/>
  <c r="MU22" i="11"/>
  <c r="MT22" i="11"/>
  <c r="MF189" i="11"/>
  <c r="MF188" i="11"/>
  <c r="MF187" i="11"/>
  <c r="MF186" i="11"/>
  <c r="MF185" i="11"/>
  <c r="MF184" i="11"/>
  <c r="MF183" i="11"/>
  <c r="MF182" i="11"/>
  <c r="MF181" i="11"/>
  <c r="MF180" i="11"/>
  <c r="MF179" i="11"/>
  <c r="MF178" i="11"/>
  <c r="MF176" i="11"/>
  <c r="MF175" i="11"/>
  <c r="MF174" i="11"/>
  <c r="MF173" i="11"/>
  <c r="MF172" i="11"/>
  <c r="MF171" i="11"/>
  <c r="MF170" i="11"/>
  <c r="MF169" i="11"/>
  <c r="MF168" i="11"/>
  <c r="MF167" i="11"/>
  <c r="MF166" i="11"/>
  <c r="MF165" i="11"/>
  <c r="MF163" i="11"/>
  <c r="MF162" i="11"/>
  <c r="MF161" i="11"/>
  <c r="MF160" i="11"/>
  <c r="MF159" i="11"/>
  <c r="MF158" i="11"/>
  <c r="MF157" i="11"/>
  <c r="MF156" i="11"/>
  <c r="MF155" i="11"/>
  <c r="MF154" i="11"/>
  <c r="MF153" i="11"/>
  <c r="MF152" i="11"/>
  <c r="MF146" i="11"/>
  <c r="MF147" i="11"/>
  <c r="MF148" i="11"/>
  <c r="MF149" i="11"/>
  <c r="MF150" i="11"/>
  <c r="MF145" i="11"/>
  <c r="MF144" i="11"/>
  <c r="MF143" i="11"/>
  <c r="MF142" i="11"/>
  <c r="MF141" i="11"/>
  <c r="MF140" i="11"/>
  <c r="MF139" i="11"/>
  <c r="MF137" i="11"/>
  <c r="MF136" i="11"/>
  <c r="MF135" i="11"/>
  <c r="MF134" i="11"/>
  <c r="MF133" i="11"/>
  <c r="MF132" i="11"/>
  <c r="MF131" i="11"/>
  <c r="MF130" i="11"/>
  <c r="MF129" i="11"/>
  <c r="MF128" i="11"/>
  <c r="MF127" i="11"/>
  <c r="MF126" i="11"/>
  <c r="MF124" i="11"/>
  <c r="MF123" i="11"/>
  <c r="MF122" i="11"/>
  <c r="MF121" i="11"/>
  <c r="MF120" i="11"/>
  <c r="MF119" i="11"/>
  <c r="MF118" i="11"/>
  <c r="MF117" i="11"/>
  <c r="MF116" i="11"/>
  <c r="MF115" i="11"/>
  <c r="MF114" i="11"/>
  <c r="MF113" i="11"/>
  <c r="MF111" i="11"/>
  <c r="MF110" i="11"/>
  <c r="MF109" i="11"/>
  <c r="MF108" i="11"/>
  <c r="MF107" i="11"/>
  <c r="MF106" i="11"/>
  <c r="MF105" i="11"/>
  <c r="MF104" i="11"/>
  <c r="MF103" i="11"/>
  <c r="MF102" i="11"/>
  <c r="MF101" i="11"/>
  <c r="MF100" i="11"/>
  <c r="MF98" i="11"/>
  <c r="MF97" i="11"/>
  <c r="MF96" i="11"/>
  <c r="MF95" i="11"/>
  <c r="MF94" i="11"/>
  <c r="MF93" i="11"/>
  <c r="MF92" i="11"/>
  <c r="MF91" i="11"/>
  <c r="MF90" i="11"/>
  <c r="MF89" i="11"/>
  <c r="MF88" i="11"/>
  <c r="MF87" i="11"/>
  <c r="MF85" i="11"/>
  <c r="MF84" i="11"/>
  <c r="MF83" i="11"/>
  <c r="MF82" i="11"/>
  <c r="MF81" i="11"/>
  <c r="MF80" i="11"/>
  <c r="MF79" i="11"/>
  <c r="MF78" i="11"/>
  <c r="MF77" i="11"/>
  <c r="MF76" i="11"/>
  <c r="MF75" i="11"/>
  <c r="MF74" i="11"/>
  <c r="MF72" i="11"/>
  <c r="MF71" i="11"/>
  <c r="MF70" i="11"/>
  <c r="MF69" i="11"/>
  <c r="MF68" i="11"/>
  <c r="MF67" i="11"/>
  <c r="MF66" i="11"/>
  <c r="MF65" i="11"/>
  <c r="MF64" i="11"/>
  <c r="MF63" i="11"/>
  <c r="MF62" i="11"/>
  <c r="MF61" i="11"/>
  <c r="MF59" i="11"/>
  <c r="MF58" i="11"/>
  <c r="MF57" i="11"/>
  <c r="MF56" i="11"/>
  <c r="MF55" i="11"/>
  <c r="MF54" i="11"/>
  <c r="MF53" i="11"/>
  <c r="MF52" i="11"/>
  <c r="MF51" i="11"/>
  <c r="MF50" i="11"/>
  <c r="MF49" i="11"/>
  <c r="MF48" i="11"/>
  <c r="MF46" i="11"/>
  <c r="MF45" i="11"/>
  <c r="MF44" i="11"/>
  <c r="MF43" i="11"/>
  <c r="MF42" i="11"/>
  <c r="MF41" i="11"/>
  <c r="MF40" i="11"/>
  <c r="MF39" i="11"/>
  <c r="MF38" i="11"/>
  <c r="MF37" i="11"/>
  <c r="MF36" i="11"/>
  <c r="MF35" i="11"/>
  <c r="MF23" i="11"/>
  <c r="MF24" i="11"/>
  <c r="MF25" i="11"/>
  <c r="MF26" i="11"/>
  <c r="MF27" i="11"/>
  <c r="MF28" i="11"/>
  <c r="MF29" i="11"/>
  <c r="MF30" i="11"/>
  <c r="MF31" i="11"/>
  <c r="MF32" i="11"/>
  <c r="MF33" i="11"/>
  <c r="MF22" i="11"/>
  <c r="KJ22" i="11"/>
  <c r="NH198" i="11"/>
  <c r="LY198" i="11"/>
  <c r="NH197" i="11"/>
  <c r="LY197" i="11"/>
  <c r="NH196" i="11"/>
  <c r="LY196" i="11"/>
  <c r="NH195" i="11"/>
  <c r="LY195" i="11"/>
  <c r="NH194" i="11"/>
  <c r="LY194" i="11"/>
  <c r="AF17" i="11" l="1"/>
  <c r="Q17" i="11"/>
  <c r="P17" i="11"/>
  <c r="AF16" i="11"/>
  <c r="Q16" i="11"/>
  <c r="P16" i="11"/>
  <c r="AF15" i="11"/>
  <c r="Q15" i="11"/>
  <c r="P15" i="11"/>
  <c r="AF14" i="11"/>
  <c r="Q14" i="11"/>
  <c r="P14" i="11"/>
  <c r="AF13" i="11"/>
  <c r="Q13" i="11"/>
  <c r="P13" i="11"/>
  <c r="AF12" i="11"/>
  <c r="Q12" i="11"/>
  <c r="P12" i="11"/>
  <c r="AF11" i="11"/>
  <c r="Q11" i="11"/>
  <c r="P11" i="11"/>
  <c r="AF10" i="11"/>
  <c r="Q10" i="11"/>
  <c r="P10" i="11"/>
  <c r="AF9" i="11"/>
  <c r="Q9" i="11"/>
  <c r="P9" i="11"/>
  <c r="AF8" i="11"/>
  <c r="Q8" i="11"/>
  <c r="P8" i="11"/>
  <c r="AF7" i="11"/>
  <c r="Q7" i="11"/>
  <c r="P7" i="11"/>
  <c r="AF6" i="11"/>
  <c r="Q6" i="11"/>
  <c r="P6" i="11"/>
  <c r="HC189" i="11"/>
  <c r="HC188" i="11" s="1"/>
  <c r="HC187" i="11" s="1"/>
  <c r="HC186" i="11" s="1"/>
  <c r="HC185" i="11" s="1"/>
  <c r="HC184" i="11" s="1"/>
  <c r="HC183" i="11" s="1"/>
  <c r="HC182" i="11" s="1"/>
  <c r="HC181" i="11" s="1"/>
  <c r="HC180" i="11" s="1"/>
  <c r="HC179" i="11" s="1"/>
  <c r="HC178" i="11" s="1"/>
  <c r="HC177" i="11" s="1"/>
  <c r="HC176" i="11" s="1"/>
  <c r="HC175" i="11" s="1"/>
  <c r="HC174" i="11" s="1"/>
  <c r="HC173" i="11" s="1"/>
  <c r="HC172" i="11" s="1"/>
  <c r="HC171" i="11" s="1"/>
  <c r="HC170" i="11" s="1"/>
  <c r="HC169" i="11" s="1"/>
  <c r="HC168" i="11" s="1"/>
  <c r="HC167" i="11" s="1"/>
  <c r="HC166" i="11" s="1"/>
  <c r="HC165" i="11" s="1"/>
  <c r="HC164" i="11" s="1"/>
  <c r="HC163" i="11" s="1"/>
  <c r="HC162" i="11" s="1"/>
  <c r="HC161" i="11" s="1"/>
  <c r="HC160" i="11" s="1"/>
  <c r="HC159" i="11" s="1"/>
  <c r="HC158" i="11" s="1"/>
  <c r="HC157" i="11" s="1"/>
  <c r="HC156" i="11" s="1"/>
  <c r="HC155" i="11" s="1"/>
  <c r="HC154" i="11" s="1"/>
  <c r="HC153" i="11" s="1"/>
  <c r="HC152" i="11" s="1"/>
  <c r="K152" i="11" l="1"/>
  <c r="K153" i="11"/>
  <c r="K154" i="11"/>
  <c r="K155" i="11"/>
  <c r="K156" i="11"/>
  <c r="K157" i="11"/>
  <c r="K158" i="11"/>
  <c r="K159" i="11"/>
  <c r="K160" i="11"/>
  <c r="K161" i="11"/>
  <c r="K162" i="11"/>
  <c r="K163" i="11"/>
  <c r="K165" i="11"/>
  <c r="K166" i="11"/>
  <c r="K167" i="11"/>
  <c r="K168" i="11"/>
  <c r="K169" i="11"/>
  <c r="K170" i="11"/>
  <c r="K171" i="11"/>
  <c r="K172" i="11"/>
  <c r="K173" i="11"/>
  <c r="K174" i="11"/>
  <c r="K175" i="11"/>
  <c r="K176" i="11"/>
  <c r="K22" i="11"/>
  <c r="K23" i="11"/>
  <c r="K24" i="11"/>
  <c r="K25" i="11"/>
  <c r="K26" i="11"/>
  <c r="K27" i="11"/>
  <c r="K28" i="11"/>
  <c r="K29" i="11"/>
  <c r="K30" i="11"/>
  <c r="K31" i="11"/>
  <c r="K32" i="11"/>
  <c r="K33" i="11"/>
  <c r="K35" i="11"/>
  <c r="K36" i="11"/>
  <c r="K37" i="11"/>
  <c r="K38" i="11"/>
  <c r="K39" i="11"/>
  <c r="K40" i="11"/>
  <c r="K41" i="11"/>
  <c r="K42" i="11"/>
  <c r="K43" i="11"/>
  <c r="K44" i="11"/>
  <c r="K45" i="11"/>
  <c r="K46" i="11"/>
  <c r="K48" i="11"/>
  <c r="K49" i="11"/>
  <c r="K50" i="11"/>
  <c r="K51" i="11"/>
  <c r="K52" i="11"/>
  <c r="K53" i="11"/>
  <c r="K54" i="11"/>
  <c r="K55" i="11"/>
  <c r="K56" i="11"/>
  <c r="K57" i="11"/>
  <c r="K58" i="11"/>
  <c r="K59" i="11"/>
  <c r="K61" i="11"/>
  <c r="K62" i="11"/>
  <c r="K63" i="11"/>
  <c r="K64" i="11"/>
  <c r="K65" i="11"/>
  <c r="K66" i="11"/>
  <c r="K67" i="11"/>
  <c r="K68" i="11"/>
  <c r="K69" i="11"/>
  <c r="K70" i="11"/>
  <c r="K71" i="11"/>
  <c r="K72" i="11"/>
  <c r="K74" i="11"/>
  <c r="K75" i="11"/>
  <c r="K76" i="11"/>
  <c r="K77" i="11"/>
  <c r="K78" i="11"/>
  <c r="K79" i="11"/>
  <c r="K80" i="11"/>
  <c r="K81" i="11"/>
  <c r="K82" i="11"/>
  <c r="K83" i="11"/>
  <c r="K84" i="11"/>
  <c r="K85" i="11"/>
  <c r="K87" i="11"/>
  <c r="K88" i="11"/>
  <c r="K89" i="11"/>
  <c r="K90" i="11"/>
  <c r="K91" i="11"/>
  <c r="K92" i="11"/>
  <c r="K93" i="11"/>
  <c r="K94" i="11"/>
  <c r="K95" i="11"/>
  <c r="K96" i="11"/>
  <c r="K97" i="11"/>
  <c r="K98" i="11"/>
  <c r="K100" i="11"/>
  <c r="K101" i="11"/>
  <c r="K102" i="11"/>
  <c r="K103" i="11"/>
  <c r="K104" i="11"/>
  <c r="K105" i="11"/>
  <c r="K106" i="11"/>
  <c r="K107" i="11"/>
  <c r="K108" i="11"/>
  <c r="K109" i="11"/>
  <c r="K110" i="11"/>
  <c r="K111" i="11"/>
  <c r="K113" i="11"/>
  <c r="K114" i="11"/>
  <c r="K115" i="11"/>
  <c r="K116" i="11"/>
  <c r="K117" i="11"/>
  <c r="K118" i="11"/>
  <c r="K119" i="11"/>
  <c r="K120" i="11"/>
  <c r="K121" i="11"/>
  <c r="K122" i="11"/>
  <c r="K123" i="11"/>
  <c r="K124" i="11"/>
  <c r="K126" i="11"/>
  <c r="K127" i="11"/>
  <c r="K128" i="11"/>
  <c r="K129" i="11"/>
  <c r="K130" i="11"/>
  <c r="K131" i="11"/>
  <c r="K132" i="11"/>
  <c r="K133" i="11"/>
  <c r="K134" i="11"/>
  <c r="K135" i="11"/>
  <c r="K136" i="11"/>
  <c r="K137" i="11"/>
  <c r="K139" i="11"/>
  <c r="K140" i="11"/>
  <c r="K141" i="11"/>
  <c r="K142" i="11"/>
  <c r="K143" i="11"/>
  <c r="K144" i="11"/>
  <c r="K145" i="11"/>
  <c r="K146" i="11"/>
  <c r="K147" i="11"/>
  <c r="K148" i="11"/>
  <c r="K149" i="11"/>
  <c r="K150" i="11"/>
  <c r="K178" i="11"/>
  <c r="K179" i="11"/>
  <c r="K180" i="11"/>
  <c r="K181" i="11"/>
  <c r="K182" i="11"/>
  <c r="K183" i="11"/>
  <c r="K184" i="11"/>
  <c r="K185" i="11"/>
  <c r="K186" i="11"/>
  <c r="K187" i="11"/>
  <c r="K188" i="11"/>
  <c r="K189" i="11"/>
  <c r="K151" i="11" l="1"/>
  <c r="K16" i="11"/>
  <c r="K14" i="11"/>
  <c r="K12" i="11"/>
  <c r="K10" i="11"/>
  <c r="K8" i="11"/>
  <c r="K6" i="11"/>
  <c r="K17" i="11"/>
  <c r="K15" i="11"/>
  <c r="K13" i="11"/>
  <c r="K11" i="11"/>
  <c r="K9" i="11"/>
  <c r="K7" i="11"/>
  <c r="K60" i="11"/>
  <c r="K34" i="11"/>
  <c r="K177" i="11"/>
  <c r="K138" i="11"/>
  <c r="K125" i="11"/>
  <c r="K112" i="11"/>
  <c r="K99" i="11"/>
  <c r="K86" i="11"/>
  <c r="K73" i="11"/>
  <c r="K47" i="11"/>
  <c r="K164" i="11"/>
  <c r="LX202" i="11" l="1"/>
  <c r="R118" i="11" l="1"/>
  <c r="R126" i="11"/>
  <c r="R140" i="11"/>
  <c r="R170" i="11"/>
  <c r="R178" i="11"/>
  <c r="G99" i="11"/>
  <c r="G100" i="11" s="1"/>
  <c r="G101" i="11" s="1"/>
  <c r="G102" i="11" s="1"/>
  <c r="G103" i="11" s="1"/>
  <c r="G104" i="11" s="1"/>
  <c r="G105" i="11" s="1"/>
  <c r="G106" i="11" s="1"/>
  <c r="G107" i="11" s="1"/>
  <c r="G108" i="11" s="1"/>
  <c r="G109" i="11" s="1"/>
  <c r="G110" i="11" s="1"/>
  <c r="G111" i="11" s="1"/>
  <c r="N100" i="11"/>
  <c r="AB100" i="11"/>
  <c r="AC100" i="11"/>
  <c r="AD100" i="11"/>
  <c r="AE100" i="11"/>
  <c r="AS100" i="11"/>
  <c r="AT100" i="11"/>
  <c r="AU100" i="11"/>
  <c r="AV100" i="11"/>
  <c r="BD100" i="11"/>
  <c r="BR100" i="11"/>
  <c r="BS100" i="11"/>
  <c r="BT100" i="11"/>
  <c r="BU100" i="11"/>
  <c r="CI100" i="11"/>
  <c r="CJ100" i="11"/>
  <c r="CK100" i="11"/>
  <c r="CL100" i="11"/>
  <c r="CZ100" i="11"/>
  <c r="DN100" i="11"/>
  <c r="DO100" i="11"/>
  <c r="DP100" i="11"/>
  <c r="DQ100" i="11"/>
  <c r="EE100" i="11"/>
  <c r="EF100" i="11"/>
  <c r="EG100" i="11"/>
  <c r="EH100" i="11"/>
  <c r="EV100" i="11"/>
  <c r="FJ100" i="11"/>
  <c r="FK100" i="11"/>
  <c r="FL100" i="11"/>
  <c r="FM100" i="11"/>
  <c r="GA100" i="11"/>
  <c r="GB100" i="11"/>
  <c r="GC100" i="11"/>
  <c r="GD100" i="11"/>
  <c r="GR100" i="11"/>
  <c r="HF100" i="11"/>
  <c r="HG100" i="11"/>
  <c r="HH100" i="11"/>
  <c r="HI100" i="11"/>
  <c r="HW100" i="11"/>
  <c r="HX100" i="11"/>
  <c r="HY100" i="11"/>
  <c r="HZ100" i="11"/>
  <c r="IN100" i="11"/>
  <c r="JB100" i="11"/>
  <c r="JC100" i="11"/>
  <c r="JD100" i="11"/>
  <c r="JE100" i="11"/>
  <c r="JS100" i="11"/>
  <c r="JT100" i="11"/>
  <c r="JU100" i="11"/>
  <c r="JV100" i="11"/>
  <c r="KJ100" i="11"/>
  <c r="KX100" i="11"/>
  <c r="KY100" i="11"/>
  <c r="KZ100" i="11"/>
  <c r="LA100" i="11"/>
  <c r="LO100" i="11"/>
  <c r="LP100" i="11"/>
  <c r="LQ100" i="11"/>
  <c r="LR100" i="11"/>
  <c r="N101" i="11"/>
  <c r="AB101" i="11"/>
  <c r="AC101" i="11"/>
  <c r="AD101" i="11"/>
  <c r="AE101" i="11"/>
  <c r="AS101" i="11"/>
  <c r="AT101" i="11"/>
  <c r="AU101" i="11"/>
  <c r="AV101" i="11"/>
  <c r="BD101" i="11"/>
  <c r="BR101" i="11"/>
  <c r="BS101" i="11"/>
  <c r="BT101" i="11"/>
  <c r="BU101" i="11"/>
  <c r="CI101" i="11"/>
  <c r="CJ101" i="11"/>
  <c r="CK101" i="11"/>
  <c r="CL101" i="11"/>
  <c r="CZ101" i="11"/>
  <c r="DN101" i="11"/>
  <c r="DO101" i="11"/>
  <c r="DP101" i="11"/>
  <c r="DQ101" i="11"/>
  <c r="EE101" i="11"/>
  <c r="EF101" i="11"/>
  <c r="EG101" i="11"/>
  <c r="EH101" i="11"/>
  <c r="EV101" i="11"/>
  <c r="FJ101" i="11"/>
  <c r="FK101" i="11"/>
  <c r="FL101" i="11"/>
  <c r="FM101" i="11"/>
  <c r="GA101" i="11"/>
  <c r="GB101" i="11"/>
  <c r="GC101" i="11"/>
  <c r="GD101" i="11"/>
  <c r="GR101" i="11"/>
  <c r="HF101" i="11"/>
  <c r="HG101" i="11"/>
  <c r="HH101" i="11"/>
  <c r="HI101" i="11"/>
  <c r="HW101" i="11"/>
  <c r="HX101" i="11"/>
  <c r="HY101" i="11"/>
  <c r="HZ101" i="11"/>
  <c r="IN101" i="11"/>
  <c r="JB101" i="11"/>
  <c r="JC101" i="11"/>
  <c r="JD101" i="11"/>
  <c r="JE101" i="11"/>
  <c r="JS101" i="11"/>
  <c r="JT101" i="11"/>
  <c r="JU101" i="11"/>
  <c r="JV101" i="11"/>
  <c r="KJ101" i="11"/>
  <c r="KX101" i="11"/>
  <c r="KY101" i="11"/>
  <c r="KZ101" i="11"/>
  <c r="LA101" i="11"/>
  <c r="LO101" i="11"/>
  <c r="LP101" i="11"/>
  <c r="LQ101" i="11"/>
  <c r="LR101" i="11"/>
  <c r="N102" i="11"/>
  <c r="AB102" i="11"/>
  <c r="AC102" i="11"/>
  <c r="AD102" i="11"/>
  <c r="AE102" i="11"/>
  <c r="AS102" i="11"/>
  <c r="AT102" i="11"/>
  <c r="AU102" i="11"/>
  <c r="AV102" i="11"/>
  <c r="BD102" i="11"/>
  <c r="BR102" i="11"/>
  <c r="BS102" i="11"/>
  <c r="BT102" i="11"/>
  <c r="BU102" i="11"/>
  <c r="CI102" i="11"/>
  <c r="CJ102" i="11"/>
  <c r="CK102" i="11"/>
  <c r="CL102" i="11"/>
  <c r="CZ102" i="11"/>
  <c r="DN102" i="11"/>
  <c r="DO102" i="11"/>
  <c r="DP102" i="11"/>
  <c r="DQ102" i="11"/>
  <c r="EE102" i="11"/>
  <c r="EF102" i="11"/>
  <c r="EG102" i="11"/>
  <c r="EH102" i="11"/>
  <c r="EV102" i="11"/>
  <c r="FJ102" i="11"/>
  <c r="FK102" i="11"/>
  <c r="FL102" i="11"/>
  <c r="FM102" i="11"/>
  <c r="GA102" i="11"/>
  <c r="GB102" i="11"/>
  <c r="GC102" i="11"/>
  <c r="GD102" i="11"/>
  <c r="GR102" i="11"/>
  <c r="HF102" i="11"/>
  <c r="HG102" i="11"/>
  <c r="HH102" i="11"/>
  <c r="HI102" i="11"/>
  <c r="HW102" i="11"/>
  <c r="HX102" i="11"/>
  <c r="HY102" i="11"/>
  <c r="HZ102" i="11"/>
  <c r="IN102" i="11"/>
  <c r="JB102" i="11"/>
  <c r="JC102" i="11"/>
  <c r="JD102" i="11"/>
  <c r="JE102" i="11"/>
  <c r="JS102" i="11"/>
  <c r="JT102" i="11"/>
  <c r="JU102" i="11"/>
  <c r="JV102" i="11"/>
  <c r="KJ102" i="11"/>
  <c r="KX102" i="11"/>
  <c r="KY102" i="11"/>
  <c r="KZ102" i="11"/>
  <c r="LA102" i="11"/>
  <c r="LO102" i="11"/>
  <c r="LP102" i="11"/>
  <c r="LQ102" i="11"/>
  <c r="LR102" i="11"/>
  <c r="BA103" i="11"/>
  <c r="N103" i="11"/>
  <c r="AB103" i="11"/>
  <c r="AC103" i="11"/>
  <c r="AD103" i="11"/>
  <c r="AE103" i="11"/>
  <c r="AS103" i="11"/>
  <c r="AT103" i="11"/>
  <c r="AU103" i="11"/>
  <c r="AV103" i="11"/>
  <c r="BD103" i="11"/>
  <c r="BR103" i="11"/>
  <c r="BS103" i="11"/>
  <c r="BT103" i="11"/>
  <c r="BU103" i="11"/>
  <c r="CI103" i="11"/>
  <c r="CJ103" i="11"/>
  <c r="CK103" i="11"/>
  <c r="CL103" i="11"/>
  <c r="CZ103" i="11"/>
  <c r="DN103" i="11"/>
  <c r="DO103" i="11"/>
  <c r="DP103" i="11"/>
  <c r="DQ103" i="11"/>
  <c r="EE103" i="11"/>
  <c r="EF103" i="11"/>
  <c r="EG103" i="11"/>
  <c r="EH103" i="11"/>
  <c r="EV103" i="11"/>
  <c r="FJ103" i="11"/>
  <c r="FK103" i="11"/>
  <c r="FL103" i="11"/>
  <c r="FM103" i="11"/>
  <c r="GA103" i="11"/>
  <c r="GB103" i="11"/>
  <c r="GC103" i="11"/>
  <c r="GD103" i="11"/>
  <c r="GR103" i="11"/>
  <c r="HF103" i="11"/>
  <c r="HG103" i="11"/>
  <c r="HH103" i="11"/>
  <c r="HI103" i="11"/>
  <c r="HW103" i="11"/>
  <c r="HX103" i="11"/>
  <c r="HY103" i="11"/>
  <c r="HZ103" i="11"/>
  <c r="IN103" i="11"/>
  <c r="JB103" i="11"/>
  <c r="JC103" i="11"/>
  <c r="JD103" i="11"/>
  <c r="JE103" i="11"/>
  <c r="JS103" i="11"/>
  <c r="JT103" i="11"/>
  <c r="JU103" i="11"/>
  <c r="JV103" i="11"/>
  <c r="KJ103" i="11"/>
  <c r="KX103" i="11"/>
  <c r="KY103" i="11"/>
  <c r="KZ103" i="11"/>
  <c r="LA103" i="11"/>
  <c r="LO103" i="11"/>
  <c r="LP103" i="11"/>
  <c r="LQ103" i="11"/>
  <c r="LR103" i="11"/>
  <c r="N104" i="11"/>
  <c r="AB104" i="11"/>
  <c r="AC104" i="11"/>
  <c r="AD104" i="11"/>
  <c r="AE104" i="11"/>
  <c r="AS104" i="11"/>
  <c r="AT104" i="11"/>
  <c r="AU104" i="11"/>
  <c r="AV104" i="11"/>
  <c r="BD104" i="11"/>
  <c r="BR104" i="11"/>
  <c r="BS104" i="11"/>
  <c r="BT104" i="11"/>
  <c r="BU104" i="11"/>
  <c r="CI104" i="11"/>
  <c r="CJ104" i="11"/>
  <c r="CK104" i="11"/>
  <c r="CL104" i="11"/>
  <c r="CZ104" i="11"/>
  <c r="DN104" i="11"/>
  <c r="DO104" i="11"/>
  <c r="DP104" i="11"/>
  <c r="DQ104" i="11"/>
  <c r="EE104" i="11"/>
  <c r="EF104" i="11"/>
  <c r="EG104" i="11"/>
  <c r="EH104" i="11"/>
  <c r="EV104" i="11"/>
  <c r="FJ104" i="11"/>
  <c r="FK104" i="11"/>
  <c r="FL104" i="11"/>
  <c r="FM104" i="11"/>
  <c r="GA104" i="11"/>
  <c r="GB104" i="11"/>
  <c r="GC104" i="11"/>
  <c r="GD104" i="11"/>
  <c r="GR104" i="11"/>
  <c r="HF104" i="11"/>
  <c r="HG104" i="11"/>
  <c r="HH104" i="11"/>
  <c r="HI104" i="11"/>
  <c r="HW104" i="11"/>
  <c r="HX104" i="11"/>
  <c r="HY104" i="11"/>
  <c r="HZ104" i="11"/>
  <c r="IN104" i="11"/>
  <c r="JB104" i="11"/>
  <c r="JC104" i="11"/>
  <c r="JD104" i="11"/>
  <c r="JE104" i="11"/>
  <c r="JS104" i="11"/>
  <c r="JT104" i="11"/>
  <c r="JU104" i="11"/>
  <c r="JV104" i="11"/>
  <c r="KJ104" i="11"/>
  <c r="KX104" i="11"/>
  <c r="KY104" i="11"/>
  <c r="KZ104" i="11"/>
  <c r="LA104" i="11"/>
  <c r="LO104" i="11"/>
  <c r="LP104" i="11"/>
  <c r="LQ104" i="11"/>
  <c r="LR104" i="11"/>
  <c r="BA105" i="11"/>
  <c r="N105" i="11"/>
  <c r="AB105" i="11"/>
  <c r="AC105" i="11"/>
  <c r="AD105" i="11"/>
  <c r="AE105" i="11"/>
  <c r="AS105" i="11"/>
  <c r="AT105" i="11"/>
  <c r="AU105" i="11"/>
  <c r="AV105" i="11"/>
  <c r="BD105" i="11"/>
  <c r="BR105" i="11"/>
  <c r="BS105" i="11"/>
  <c r="BT105" i="11"/>
  <c r="BU105" i="11"/>
  <c r="CI105" i="11"/>
  <c r="CJ105" i="11"/>
  <c r="CK105" i="11"/>
  <c r="CL105" i="11"/>
  <c r="CZ105" i="11"/>
  <c r="DN105" i="11"/>
  <c r="DO105" i="11"/>
  <c r="DP105" i="11"/>
  <c r="DQ105" i="11"/>
  <c r="EE105" i="11"/>
  <c r="EF105" i="11"/>
  <c r="EG105" i="11"/>
  <c r="EH105" i="11"/>
  <c r="EV105" i="11"/>
  <c r="FJ105" i="11"/>
  <c r="FK105" i="11"/>
  <c r="FL105" i="11"/>
  <c r="FM105" i="11"/>
  <c r="GA105" i="11"/>
  <c r="GB105" i="11"/>
  <c r="GC105" i="11"/>
  <c r="GD105" i="11"/>
  <c r="GR105" i="11"/>
  <c r="HF105" i="11"/>
  <c r="HG105" i="11"/>
  <c r="HH105" i="11"/>
  <c r="HI105" i="11"/>
  <c r="HW105" i="11"/>
  <c r="HX105" i="11"/>
  <c r="HY105" i="11"/>
  <c r="HZ105" i="11"/>
  <c r="IN105" i="11"/>
  <c r="JB105" i="11"/>
  <c r="JC105" i="11"/>
  <c r="JD105" i="11"/>
  <c r="JE105" i="11"/>
  <c r="JS105" i="11"/>
  <c r="JT105" i="11"/>
  <c r="JU105" i="11"/>
  <c r="JV105" i="11"/>
  <c r="KJ105" i="11"/>
  <c r="KX105" i="11"/>
  <c r="KY105" i="11"/>
  <c r="KZ105" i="11"/>
  <c r="LA105" i="11"/>
  <c r="LO105" i="11"/>
  <c r="LP105" i="11"/>
  <c r="LQ105" i="11"/>
  <c r="LR105" i="11"/>
  <c r="N106" i="11"/>
  <c r="AB106" i="11"/>
  <c r="AC106" i="11"/>
  <c r="AD106" i="11"/>
  <c r="AE106" i="11"/>
  <c r="AS106" i="11"/>
  <c r="AT106" i="11"/>
  <c r="AU106" i="11"/>
  <c r="AV106" i="11"/>
  <c r="BD106" i="11"/>
  <c r="BR106" i="11"/>
  <c r="BS106" i="11"/>
  <c r="BT106" i="11"/>
  <c r="BU106" i="11"/>
  <c r="CI106" i="11"/>
  <c r="CJ106" i="11"/>
  <c r="CK106" i="11"/>
  <c r="CL106" i="11"/>
  <c r="CZ106" i="11"/>
  <c r="DN106" i="11"/>
  <c r="DO106" i="11"/>
  <c r="DP106" i="11"/>
  <c r="DQ106" i="11"/>
  <c r="EE106" i="11"/>
  <c r="EF106" i="11"/>
  <c r="EG106" i="11"/>
  <c r="EH106" i="11"/>
  <c r="EV106" i="11"/>
  <c r="FJ106" i="11"/>
  <c r="FK106" i="11"/>
  <c r="FL106" i="11"/>
  <c r="FM106" i="11"/>
  <c r="GA106" i="11"/>
  <c r="GB106" i="11"/>
  <c r="GC106" i="11"/>
  <c r="GD106" i="11"/>
  <c r="GR106" i="11"/>
  <c r="HF106" i="11"/>
  <c r="HG106" i="11"/>
  <c r="HH106" i="11"/>
  <c r="HI106" i="11"/>
  <c r="HW106" i="11"/>
  <c r="HX106" i="11"/>
  <c r="HY106" i="11"/>
  <c r="HZ106" i="11"/>
  <c r="IN106" i="11"/>
  <c r="JB106" i="11"/>
  <c r="JC106" i="11"/>
  <c r="JD106" i="11"/>
  <c r="JE106" i="11"/>
  <c r="JS106" i="11"/>
  <c r="JT106" i="11"/>
  <c r="JU106" i="11"/>
  <c r="JV106" i="11"/>
  <c r="KJ106" i="11"/>
  <c r="KX106" i="11"/>
  <c r="KY106" i="11"/>
  <c r="KZ106" i="11"/>
  <c r="LA106" i="11"/>
  <c r="LO106" i="11"/>
  <c r="LP106" i="11"/>
  <c r="LQ106" i="11"/>
  <c r="LR106" i="11"/>
  <c r="N107" i="11"/>
  <c r="AB107" i="11"/>
  <c r="AC107" i="11"/>
  <c r="AD107" i="11"/>
  <c r="AE107" i="11"/>
  <c r="AS107" i="11"/>
  <c r="AT107" i="11"/>
  <c r="AU107" i="11"/>
  <c r="AV107" i="11"/>
  <c r="BD107" i="11"/>
  <c r="BR107" i="11"/>
  <c r="BS107" i="11"/>
  <c r="BT107" i="11"/>
  <c r="BU107" i="11"/>
  <c r="CI107" i="11"/>
  <c r="CJ107" i="11"/>
  <c r="CK107" i="11"/>
  <c r="CL107" i="11"/>
  <c r="CZ107" i="11"/>
  <c r="DN107" i="11"/>
  <c r="DO107" i="11"/>
  <c r="DP107" i="11"/>
  <c r="DQ107" i="11"/>
  <c r="EE107" i="11"/>
  <c r="EF107" i="11"/>
  <c r="EG107" i="11"/>
  <c r="EH107" i="11"/>
  <c r="EV107" i="11"/>
  <c r="FJ107" i="11"/>
  <c r="FK107" i="11"/>
  <c r="FL107" i="11"/>
  <c r="FM107" i="11"/>
  <c r="GA107" i="11"/>
  <c r="GB107" i="11"/>
  <c r="GC107" i="11"/>
  <c r="GD107" i="11"/>
  <c r="GR107" i="11"/>
  <c r="HF107" i="11"/>
  <c r="HG107" i="11"/>
  <c r="HH107" i="11"/>
  <c r="HI107" i="11"/>
  <c r="HW107" i="11"/>
  <c r="HX107" i="11"/>
  <c r="HY107" i="11"/>
  <c r="HZ107" i="11"/>
  <c r="IN107" i="11"/>
  <c r="JB107" i="11"/>
  <c r="JC107" i="11"/>
  <c r="JD107" i="11"/>
  <c r="JE107" i="11"/>
  <c r="JS107" i="11"/>
  <c r="JT107" i="11"/>
  <c r="JU107" i="11"/>
  <c r="JV107" i="11"/>
  <c r="KJ107" i="11"/>
  <c r="KX107" i="11"/>
  <c r="KY107" i="11"/>
  <c r="KZ107" i="11"/>
  <c r="LA107" i="11"/>
  <c r="LO107" i="11"/>
  <c r="LP107" i="11"/>
  <c r="LQ107" i="11"/>
  <c r="LR107" i="11"/>
  <c r="BA108" i="11"/>
  <c r="N108" i="11"/>
  <c r="AB108" i="11"/>
  <c r="AC108" i="11"/>
  <c r="AD108" i="11"/>
  <c r="AE108" i="11"/>
  <c r="AS108" i="11"/>
  <c r="AT108" i="11"/>
  <c r="AU108" i="11"/>
  <c r="AV108" i="11"/>
  <c r="BD108" i="11"/>
  <c r="BR108" i="11"/>
  <c r="BS108" i="11"/>
  <c r="BT108" i="11"/>
  <c r="BU108" i="11"/>
  <c r="CI108" i="11"/>
  <c r="CJ108" i="11"/>
  <c r="CK108" i="11"/>
  <c r="CL108" i="11"/>
  <c r="CZ108" i="11"/>
  <c r="DN108" i="11"/>
  <c r="DO108" i="11"/>
  <c r="DP108" i="11"/>
  <c r="DQ108" i="11"/>
  <c r="EE108" i="11"/>
  <c r="EF108" i="11"/>
  <c r="EG108" i="11"/>
  <c r="EH108" i="11"/>
  <c r="EV108" i="11"/>
  <c r="FJ108" i="11"/>
  <c r="FK108" i="11"/>
  <c r="FL108" i="11"/>
  <c r="FM108" i="11"/>
  <c r="GA108" i="11"/>
  <c r="GB108" i="11"/>
  <c r="GC108" i="11"/>
  <c r="GD108" i="11"/>
  <c r="GR108" i="11"/>
  <c r="HF108" i="11"/>
  <c r="HG108" i="11"/>
  <c r="HH108" i="11"/>
  <c r="HI108" i="11"/>
  <c r="HW108" i="11"/>
  <c r="HX108" i="11"/>
  <c r="HY108" i="11"/>
  <c r="HZ108" i="11"/>
  <c r="IN108" i="11"/>
  <c r="JB108" i="11"/>
  <c r="JC108" i="11"/>
  <c r="JD108" i="11"/>
  <c r="JE108" i="11"/>
  <c r="JS108" i="11"/>
  <c r="JT108" i="11"/>
  <c r="JU108" i="11"/>
  <c r="JV108" i="11"/>
  <c r="KJ108" i="11"/>
  <c r="KX108" i="11"/>
  <c r="KY108" i="11"/>
  <c r="KZ108" i="11"/>
  <c r="LA108" i="11"/>
  <c r="LO108" i="11"/>
  <c r="LP108" i="11"/>
  <c r="LQ108" i="11"/>
  <c r="LR108" i="11"/>
  <c r="N109" i="11"/>
  <c r="AB109" i="11"/>
  <c r="AC109" i="11"/>
  <c r="AD109" i="11"/>
  <c r="AE109" i="11"/>
  <c r="AS109" i="11"/>
  <c r="AT109" i="11"/>
  <c r="AU109" i="11"/>
  <c r="AV109" i="11"/>
  <c r="BD109" i="11"/>
  <c r="BR109" i="11"/>
  <c r="BS109" i="11"/>
  <c r="BT109" i="11"/>
  <c r="BU109" i="11"/>
  <c r="CI109" i="11"/>
  <c r="CJ109" i="11"/>
  <c r="CK109" i="11"/>
  <c r="CL109" i="11"/>
  <c r="CZ109" i="11"/>
  <c r="DN109" i="11"/>
  <c r="DO109" i="11"/>
  <c r="DP109" i="11"/>
  <c r="DQ109" i="11"/>
  <c r="EE109" i="11"/>
  <c r="EF109" i="11"/>
  <c r="EG109" i="11"/>
  <c r="EH109" i="11"/>
  <c r="EV109" i="11"/>
  <c r="FJ109" i="11"/>
  <c r="FK109" i="11"/>
  <c r="FL109" i="11"/>
  <c r="FM109" i="11"/>
  <c r="GA109" i="11"/>
  <c r="GB109" i="11"/>
  <c r="GC109" i="11"/>
  <c r="GD109" i="11"/>
  <c r="GR109" i="11"/>
  <c r="HF109" i="11"/>
  <c r="HG109" i="11"/>
  <c r="HH109" i="11"/>
  <c r="HI109" i="11"/>
  <c r="HW109" i="11"/>
  <c r="HX109" i="11"/>
  <c r="HY109" i="11"/>
  <c r="HZ109" i="11"/>
  <c r="IN109" i="11"/>
  <c r="JB109" i="11"/>
  <c r="JC109" i="11"/>
  <c r="JD109" i="11"/>
  <c r="JE109" i="11"/>
  <c r="JS109" i="11"/>
  <c r="JT109" i="11"/>
  <c r="JU109" i="11"/>
  <c r="JV109" i="11"/>
  <c r="KJ109" i="11"/>
  <c r="KX109" i="11"/>
  <c r="KY109" i="11"/>
  <c r="KZ109" i="11"/>
  <c r="LA109" i="11"/>
  <c r="LO109" i="11"/>
  <c r="LP109" i="11"/>
  <c r="LQ109" i="11"/>
  <c r="LR109" i="11"/>
  <c r="BA110" i="11"/>
  <c r="N110" i="11"/>
  <c r="AB110" i="11"/>
  <c r="AC110" i="11"/>
  <c r="AD110" i="11"/>
  <c r="AE110" i="11"/>
  <c r="AS110" i="11"/>
  <c r="AT110" i="11"/>
  <c r="AU110" i="11"/>
  <c r="AV110" i="11"/>
  <c r="BD110" i="11"/>
  <c r="BR110" i="11"/>
  <c r="BS110" i="11"/>
  <c r="BT110" i="11"/>
  <c r="BU110" i="11"/>
  <c r="CI110" i="11"/>
  <c r="CJ110" i="11"/>
  <c r="CK110" i="11"/>
  <c r="CL110" i="11"/>
  <c r="CZ110" i="11"/>
  <c r="DN110" i="11"/>
  <c r="DO110" i="11"/>
  <c r="DP110" i="11"/>
  <c r="DQ110" i="11"/>
  <c r="EE110" i="11"/>
  <c r="EF110" i="11"/>
  <c r="EG110" i="11"/>
  <c r="EH110" i="11"/>
  <c r="EV110" i="11"/>
  <c r="FJ110" i="11"/>
  <c r="FK110" i="11"/>
  <c r="FL110" i="11"/>
  <c r="FM110" i="11"/>
  <c r="GA110" i="11"/>
  <c r="GB110" i="11"/>
  <c r="GC110" i="11"/>
  <c r="GD110" i="11"/>
  <c r="GR110" i="11"/>
  <c r="HF110" i="11"/>
  <c r="HG110" i="11"/>
  <c r="HH110" i="11"/>
  <c r="HI110" i="11"/>
  <c r="HW110" i="11"/>
  <c r="HX110" i="11"/>
  <c r="HY110" i="11"/>
  <c r="HZ110" i="11"/>
  <c r="IN110" i="11"/>
  <c r="JB110" i="11"/>
  <c r="JC110" i="11"/>
  <c r="JD110" i="11"/>
  <c r="JE110" i="11"/>
  <c r="JS110" i="11"/>
  <c r="JT110" i="11"/>
  <c r="JU110" i="11"/>
  <c r="JV110" i="11"/>
  <c r="KJ110" i="11"/>
  <c r="KX110" i="11"/>
  <c r="KY110" i="11"/>
  <c r="KZ110" i="11"/>
  <c r="LA110" i="11"/>
  <c r="LO110" i="11"/>
  <c r="LP110" i="11"/>
  <c r="LQ110" i="11"/>
  <c r="LR110" i="11"/>
  <c r="N111" i="11"/>
  <c r="AB111" i="11"/>
  <c r="AC111" i="11"/>
  <c r="AD111" i="11"/>
  <c r="AE111" i="11"/>
  <c r="AS111" i="11"/>
  <c r="AT111" i="11"/>
  <c r="AU111" i="11"/>
  <c r="AV111" i="11"/>
  <c r="BD111" i="11"/>
  <c r="BR111" i="11"/>
  <c r="BS111" i="11"/>
  <c r="BT111" i="11"/>
  <c r="BU111" i="11"/>
  <c r="CI111" i="11"/>
  <c r="CJ111" i="11"/>
  <c r="CK111" i="11"/>
  <c r="CL111" i="11"/>
  <c r="CZ111" i="11"/>
  <c r="DN111" i="11"/>
  <c r="DO111" i="11"/>
  <c r="DP111" i="11"/>
  <c r="DQ111" i="11"/>
  <c r="EE111" i="11"/>
  <c r="EF111" i="11"/>
  <c r="EG111" i="11"/>
  <c r="EH111" i="11"/>
  <c r="EV111" i="11"/>
  <c r="FJ111" i="11"/>
  <c r="FK111" i="11"/>
  <c r="FL111" i="11"/>
  <c r="FM111" i="11"/>
  <c r="GA111" i="11"/>
  <c r="GB111" i="11"/>
  <c r="GC111" i="11"/>
  <c r="GD111" i="11"/>
  <c r="GR111" i="11"/>
  <c r="HF111" i="11"/>
  <c r="HG111" i="11"/>
  <c r="HH111" i="11"/>
  <c r="HI111" i="11"/>
  <c r="HW111" i="11"/>
  <c r="HX111" i="11"/>
  <c r="HY111" i="11"/>
  <c r="HZ111" i="11"/>
  <c r="IN111" i="11"/>
  <c r="JB111" i="11"/>
  <c r="JC111" i="11"/>
  <c r="JD111" i="11"/>
  <c r="JE111" i="11"/>
  <c r="JS111" i="11"/>
  <c r="JT111" i="11"/>
  <c r="JU111" i="11"/>
  <c r="JV111" i="11"/>
  <c r="KJ111" i="11"/>
  <c r="KX111" i="11"/>
  <c r="KY111" i="11"/>
  <c r="KZ111" i="11"/>
  <c r="LA111" i="11"/>
  <c r="LO111" i="11"/>
  <c r="LP111" i="11"/>
  <c r="LQ111" i="11"/>
  <c r="LR111" i="11"/>
  <c r="G112" i="11"/>
  <c r="G113" i="11" s="1"/>
  <c r="G114" i="11" s="1"/>
  <c r="G115" i="11" s="1"/>
  <c r="G116" i="11" s="1"/>
  <c r="G117" i="11" s="1"/>
  <c r="G118" i="11" s="1"/>
  <c r="G119" i="11" s="1"/>
  <c r="G120" i="11" s="1"/>
  <c r="G121" i="11" s="1"/>
  <c r="G122" i="11" s="1"/>
  <c r="G123" i="11" s="1"/>
  <c r="G124" i="11" s="1"/>
  <c r="BA113" i="11"/>
  <c r="N113" i="11"/>
  <c r="AB113" i="11"/>
  <c r="AC113" i="11"/>
  <c r="AD113" i="11"/>
  <c r="AE113" i="11"/>
  <c r="AS113" i="11"/>
  <c r="AT113" i="11"/>
  <c r="AU113" i="11"/>
  <c r="AV113" i="11"/>
  <c r="BD113" i="11"/>
  <c r="BR113" i="11"/>
  <c r="BS113" i="11"/>
  <c r="BT113" i="11"/>
  <c r="BU113" i="11"/>
  <c r="CI113" i="11"/>
  <c r="CJ113" i="11"/>
  <c r="CK113" i="11"/>
  <c r="CL113" i="11"/>
  <c r="CZ113" i="11"/>
  <c r="DN113" i="11"/>
  <c r="DO113" i="11"/>
  <c r="DP113" i="11"/>
  <c r="DQ113" i="11"/>
  <c r="EE113" i="11"/>
  <c r="EF113" i="11"/>
  <c r="EG113" i="11"/>
  <c r="EH113" i="11"/>
  <c r="EV113" i="11"/>
  <c r="FJ113" i="11"/>
  <c r="FK113" i="11"/>
  <c r="FL113" i="11"/>
  <c r="FM113" i="11"/>
  <c r="GA113" i="11"/>
  <c r="GB113" i="11"/>
  <c r="GC113" i="11"/>
  <c r="GD113" i="11"/>
  <c r="GR113" i="11"/>
  <c r="HF113" i="11"/>
  <c r="HG113" i="11"/>
  <c r="HH113" i="11"/>
  <c r="HI113" i="11"/>
  <c r="HW113" i="11"/>
  <c r="HX113" i="11"/>
  <c r="HY113" i="11"/>
  <c r="HZ113" i="11"/>
  <c r="IN113" i="11"/>
  <c r="JB113" i="11"/>
  <c r="JC113" i="11"/>
  <c r="JD113" i="11"/>
  <c r="JE113" i="11"/>
  <c r="JS113" i="11"/>
  <c r="JT113" i="11"/>
  <c r="JU113" i="11"/>
  <c r="JV113" i="11"/>
  <c r="KJ113" i="11"/>
  <c r="KX113" i="11"/>
  <c r="KY113" i="11"/>
  <c r="KZ113" i="11"/>
  <c r="LA113" i="11"/>
  <c r="LO113" i="11"/>
  <c r="LP113" i="11"/>
  <c r="LQ113" i="11"/>
  <c r="LR113" i="11"/>
  <c r="N114" i="11"/>
  <c r="AB114" i="11"/>
  <c r="AC114" i="11"/>
  <c r="AD114" i="11"/>
  <c r="AE114" i="11"/>
  <c r="AS114" i="11"/>
  <c r="AT114" i="11"/>
  <c r="AU114" i="11"/>
  <c r="AV114" i="11"/>
  <c r="BD114" i="11"/>
  <c r="BR114" i="11"/>
  <c r="BS114" i="11"/>
  <c r="BT114" i="11"/>
  <c r="BU114" i="11"/>
  <c r="CI114" i="11"/>
  <c r="CJ114" i="11"/>
  <c r="CK114" i="11"/>
  <c r="CL114" i="11"/>
  <c r="CZ114" i="11"/>
  <c r="DN114" i="11"/>
  <c r="DO114" i="11"/>
  <c r="DP114" i="11"/>
  <c r="DQ114" i="11"/>
  <c r="EE114" i="11"/>
  <c r="EF114" i="11"/>
  <c r="EG114" i="11"/>
  <c r="EH114" i="11"/>
  <c r="EV114" i="11"/>
  <c r="FJ114" i="11"/>
  <c r="FK114" i="11"/>
  <c r="FL114" i="11"/>
  <c r="FM114" i="11"/>
  <c r="GA114" i="11"/>
  <c r="GB114" i="11"/>
  <c r="GC114" i="11"/>
  <c r="GD114" i="11"/>
  <c r="GR114" i="11"/>
  <c r="HF114" i="11"/>
  <c r="HG114" i="11"/>
  <c r="HH114" i="11"/>
  <c r="HI114" i="11"/>
  <c r="HW114" i="11"/>
  <c r="HX114" i="11"/>
  <c r="HY114" i="11"/>
  <c r="HZ114" i="11"/>
  <c r="IN114" i="11"/>
  <c r="JB114" i="11"/>
  <c r="JC114" i="11"/>
  <c r="JD114" i="11"/>
  <c r="JE114" i="11"/>
  <c r="JS114" i="11"/>
  <c r="JT114" i="11"/>
  <c r="JU114" i="11"/>
  <c r="JV114" i="11"/>
  <c r="KJ114" i="11"/>
  <c r="KX114" i="11"/>
  <c r="KY114" i="11"/>
  <c r="KZ114" i="11"/>
  <c r="LA114" i="11"/>
  <c r="LO114" i="11"/>
  <c r="LP114" i="11"/>
  <c r="LQ114" i="11"/>
  <c r="LR114" i="11"/>
  <c r="N115" i="11"/>
  <c r="AB115" i="11"/>
  <c r="AC115" i="11"/>
  <c r="AD115" i="11"/>
  <c r="AE115" i="11"/>
  <c r="AS115" i="11"/>
  <c r="AT115" i="11"/>
  <c r="AU115" i="11"/>
  <c r="AV115" i="11"/>
  <c r="BA115" i="11"/>
  <c r="BD115" i="11"/>
  <c r="BR115" i="11"/>
  <c r="BS115" i="11"/>
  <c r="BT115" i="11"/>
  <c r="BU115" i="11"/>
  <c r="CI115" i="11"/>
  <c r="CJ115" i="11"/>
  <c r="CK115" i="11"/>
  <c r="CL115" i="11"/>
  <c r="CZ115" i="11"/>
  <c r="DN115" i="11"/>
  <c r="DO115" i="11"/>
  <c r="DP115" i="11"/>
  <c r="DQ115" i="11"/>
  <c r="EE115" i="11"/>
  <c r="EF115" i="11"/>
  <c r="EG115" i="11"/>
  <c r="EH115" i="11"/>
  <c r="EV115" i="11"/>
  <c r="FJ115" i="11"/>
  <c r="FK115" i="11"/>
  <c r="FL115" i="11"/>
  <c r="FM115" i="11"/>
  <c r="GA115" i="11"/>
  <c r="GB115" i="11"/>
  <c r="GC115" i="11"/>
  <c r="GD115" i="11"/>
  <c r="GR115" i="11"/>
  <c r="HF115" i="11"/>
  <c r="HG115" i="11"/>
  <c r="HH115" i="11"/>
  <c r="HI115" i="11"/>
  <c r="HW115" i="11"/>
  <c r="HX115" i="11"/>
  <c r="HY115" i="11"/>
  <c r="HZ115" i="11"/>
  <c r="IN115" i="11"/>
  <c r="JB115" i="11"/>
  <c r="JC115" i="11"/>
  <c r="JD115" i="11"/>
  <c r="JE115" i="11"/>
  <c r="JS115" i="11"/>
  <c r="JT115" i="11"/>
  <c r="JU115" i="11"/>
  <c r="JV115" i="11"/>
  <c r="KJ115" i="11"/>
  <c r="KX115" i="11"/>
  <c r="KY115" i="11"/>
  <c r="KZ115" i="11"/>
  <c r="LA115" i="11"/>
  <c r="LO115" i="11"/>
  <c r="LP115" i="11"/>
  <c r="LQ115" i="11"/>
  <c r="LR115" i="11"/>
  <c r="N116" i="11"/>
  <c r="AB116" i="11"/>
  <c r="AC116" i="11"/>
  <c r="AD116" i="11"/>
  <c r="AE116" i="11"/>
  <c r="AS116" i="11"/>
  <c r="AT116" i="11"/>
  <c r="AU116" i="11"/>
  <c r="AV116" i="11"/>
  <c r="BD116" i="11"/>
  <c r="BR116" i="11"/>
  <c r="BS116" i="11"/>
  <c r="BT116" i="11"/>
  <c r="BU116" i="11"/>
  <c r="CI116" i="11"/>
  <c r="CJ116" i="11"/>
  <c r="CK116" i="11"/>
  <c r="CL116" i="11"/>
  <c r="CZ116" i="11"/>
  <c r="DN116" i="11"/>
  <c r="DO116" i="11"/>
  <c r="DP116" i="11"/>
  <c r="DQ116" i="11"/>
  <c r="EE116" i="11"/>
  <c r="EF116" i="11"/>
  <c r="EG116" i="11"/>
  <c r="EH116" i="11"/>
  <c r="EV116" i="11"/>
  <c r="FJ116" i="11"/>
  <c r="FK116" i="11"/>
  <c r="FL116" i="11"/>
  <c r="FM116" i="11"/>
  <c r="GA116" i="11"/>
  <c r="GB116" i="11"/>
  <c r="GC116" i="11"/>
  <c r="GD116" i="11"/>
  <c r="GR116" i="11"/>
  <c r="HF116" i="11"/>
  <c r="HG116" i="11"/>
  <c r="HH116" i="11"/>
  <c r="HI116" i="11"/>
  <c r="HW116" i="11"/>
  <c r="HX116" i="11"/>
  <c r="HY116" i="11"/>
  <c r="HZ116" i="11"/>
  <c r="IN116" i="11"/>
  <c r="JB116" i="11"/>
  <c r="JC116" i="11"/>
  <c r="JD116" i="11"/>
  <c r="JE116" i="11"/>
  <c r="JS116" i="11"/>
  <c r="JT116" i="11"/>
  <c r="JU116" i="11"/>
  <c r="JV116" i="11"/>
  <c r="KJ116" i="11"/>
  <c r="KX116" i="11"/>
  <c r="KY116" i="11"/>
  <c r="KZ116" i="11"/>
  <c r="LA116" i="11"/>
  <c r="LO116" i="11"/>
  <c r="LP116" i="11"/>
  <c r="LQ116" i="11"/>
  <c r="LR116" i="11"/>
  <c r="N117" i="11"/>
  <c r="AB117" i="11"/>
  <c r="AC117" i="11"/>
  <c r="AD117" i="11"/>
  <c r="AE117" i="11"/>
  <c r="AS117" i="11"/>
  <c r="AT117" i="11"/>
  <c r="AU117" i="11"/>
  <c r="AV117" i="11"/>
  <c r="BD117" i="11"/>
  <c r="BR117" i="11"/>
  <c r="BS117" i="11"/>
  <c r="BT117" i="11"/>
  <c r="BU117" i="11"/>
  <c r="CI117" i="11"/>
  <c r="CJ117" i="11"/>
  <c r="CK117" i="11"/>
  <c r="CL117" i="11"/>
  <c r="CZ117" i="11"/>
  <c r="DN117" i="11"/>
  <c r="DO117" i="11"/>
  <c r="DP117" i="11"/>
  <c r="DQ117" i="11"/>
  <c r="EE117" i="11"/>
  <c r="EF117" i="11"/>
  <c r="EG117" i="11"/>
  <c r="EH117" i="11"/>
  <c r="EV117" i="11"/>
  <c r="FJ117" i="11"/>
  <c r="FK117" i="11"/>
  <c r="FL117" i="11"/>
  <c r="FM117" i="11"/>
  <c r="GA117" i="11"/>
  <c r="GB117" i="11"/>
  <c r="GC117" i="11"/>
  <c r="GD117" i="11"/>
  <c r="GR117" i="11"/>
  <c r="HF117" i="11"/>
  <c r="HG117" i="11"/>
  <c r="HH117" i="11"/>
  <c r="HI117" i="11"/>
  <c r="HW117" i="11"/>
  <c r="HX117" i="11"/>
  <c r="HY117" i="11"/>
  <c r="HZ117" i="11"/>
  <c r="IN117" i="11"/>
  <c r="JB117" i="11"/>
  <c r="JC117" i="11"/>
  <c r="JD117" i="11"/>
  <c r="JE117" i="11"/>
  <c r="JS117" i="11"/>
  <c r="JT117" i="11"/>
  <c r="JU117" i="11"/>
  <c r="JV117" i="11"/>
  <c r="KJ117" i="11"/>
  <c r="KX117" i="11"/>
  <c r="KY117" i="11"/>
  <c r="KZ117" i="11"/>
  <c r="LA117" i="11"/>
  <c r="LO117" i="11"/>
  <c r="LP117" i="11"/>
  <c r="LQ117" i="11"/>
  <c r="LR117" i="11"/>
  <c r="BA118" i="11"/>
  <c r="N118" i="11"/>
  <c r="AB118" i="11"/>
  <c r="AC118" i="11"/>
  <c r="AD118" i="11"/>
  <c r="AE118" i="11"/>
  <c r="AS118" i="11"/>
  <c r="AT118" i="11"/>
  <c r="AU118" i="11"/>
  <c r="AV118" i="11"/>
  <c r="BD118" i="11"/>
  <c r="BR118" i="11"/>
  <c r="BS118" i="11"/>
  <c r="BT118" i="11"/>
  <c r="BU118" i="11"/>
  <c r="CI118" i="11"/>
  <c r="CJ118" i="11"/>
  <c r="CK118" i="11"/>
  <c r="CL118" i="11"/>
  <c r="CZ118" i="11"/>
  <c r="DN118" i="11"/>
  <c r="DO118" i="11"/>
  <c r="DP118" i="11"/>
  <c r="DQ118" i="11"/>
  <c r="EE118" i="11"/>
  <c r="EF118" i="11"/>
  <c r="EG118" i="11"/>
  <c r="EH118" i="11"/>
  <c r="EV118" i="11"/>
  <c r="FJ118" i="11"/>
  <c r="FK118" i="11"/>
  <c r="FL118" i="11"/>
  <c r="FM118" i="11"/>
  <c r="GA118" i="11"/>
  <c r="GB118" i="11"/>
  <c r="GC118" i="11"/>
  <c r="GD118" i="11"/>
  <c r="GR118" i="11"/>
  <c r="HF118" i="11"/>
  <c r="HG118" i="11"/>
  <c r="HH118" i="11"/>
  <c r="HI118" i="11"/>
  <c r="HW118" i="11"/>
  <c r="HX118" i="11"/>
  <c r="HY118" i="11"/>
  <c r="HZ118" i="11"/>
  <c r="IN118" i="11"/>
  <c r="JB118" i="11"/>
  <c r="JC118" i="11"/>
  <c r="JD118" i="11"/>
  <c r="JE118" i="11"/>
  <c r="JS118" i="11"/>
  <c r="JT118" i="11"/>
  <c r="JU118" i="11"/>
  <c r="JV118" i="11"/>
  <c r="KJ118" i="11"/>
  <c r="KX118" i="11"/>
  <c r="KY118" i="11"/>
  <c r="KZ118" i="11"/>
  <c r="LA118" i="11"/>
  <c r="LO118" i="11"/>
  <c r="LP118" i="11"/>
  <c r="LQ118" i="11"/>
  <c r="LR118" i="11"/>
  <c r="N119" i="11"/>
  <c r="AB119" i="11"/>
  <c r="AC119" i="11"/>
  <c r="AD119" i="11"/>
  <c r="AE119" i="11"/>
  <c r="AS119" i="11"/>
  <c r="AT119" i="11"/>
  <c r="AU119" i="11"/>
  <c r="AV119" i="11"/>
  <c r="BD119" i="11"/>
  <c r="BR119" i="11"/>
  <c r="BS119" i="11"/>
  <c r="BT119" i="11"/>
  <c r="BU119" i="11"/>
  <c r="CI119" i="11"/>
  <c r="CJ119" i="11"/>
  <c r="CK119" i="11"/>
  <c r="CL119" i="11"/>
  <c r="CZ119" i="11"/>
  <c r="DN119" i="11"/>
  <c r="DO119" i="11"/>
  <c r="DP119" i="11"/>
  <c r="DQ119" i="11"/>
  <c r="EE119" i="11"/>
  <c r="EF119" i="11"/>
  <c r="EG119" i="11"/>
  <c r="EH119" i="11"/>
  <c r="EV119" i="11"/>
  <c r="FJ119" i="11"/>
  <c r="FK119" i="11"/>
  <c r="FL119" i="11"/>
  <c r="FM119" i="11"/>
  <c r="GA119" i="11"/>
  <c r="GB119" i="11"/>
  <c r="GC119" i="11"/>
  <c r="GD119" i="11"/>
  <c r="GR119" i="11"/>
  <c r="HF119" i="11"/>
  <c r="HG119" i="11"/>
  <c r="HH119" i="11"/>
  <c r="HI119" i="11"/>
  <c r="HW119" i="11"/>
  <c r="HX119" i="11"/>
  <c r="HY119" i="11"/>
  <c r="HZ119" i="11"/>
  <c r="IN119" i="11"/>
  <c r="JB119" i="11"/>
  <c r="JC119" i="11"/>
  <c r="JD119" i="11"/>
  <c r="JE119" i="11"/>
  <c r="JS119" i="11"/>
  <c r="JT119" i="11"/>
  <c r="JU119" i="11"/>
  <c r="JV119" i="11"/>
  <c r="KJ119" i="11"/>
  <c r="KX119" i="11"/>
  <c r="KY119" i="11"/>
  <c r="KZ119" i="11"/>
  <c r="LA119" i="11"/>
  <c r="LO119" i="11"/>
  <c r="LP119" i="11"/>
  <c r="LQ119" i="11"/>
  <c r="LR119" i="11"/>
  <c r="BA120" i="11"/>
  <c r="N120" i="11"/>
  <c r="AB120" i="11"/>
  <c r="AC120" i="11"/>
  <c r="AD120" i="11"/>
  <c r="AE120" i="11"/>
  <c r="AS120" i="11"/>
  <c r="AT120" i="11"/>
  <c r="AU120" i="11"/>
  <c r="AV120" i="11"/>
  <c r="BD120" i="11"/>
  <c r="BR120" i="11"/>
  <c r="BS120" i="11"/>
  <c r="BT120" i="11"/>
  <c r="BU120" i="11"/>
  <c r="CI120" i="11"/>
  <c r="CJ120" i="11"/>
  <c r="CK120" i="11"/>
  <c r="CL120" i="11"/>
  <c r="CZ120" i="11"/>
  <c r="DN120" i="11"/>
  <c r="DO120" i="11"/>
  <c r="DP120" i="11"/>
  <c r="DQ120" i="11"/>
  <c r="EE120" i="11"/>
  <c r="EF120" i="11"/>
  <c r="EG120" i="11"/>
  <c r="EH120" i="11"/>
  <c r="EV120" i="11"/>
  <c r="FJ120" i="11"/>
  <c r="FK120" i="11"/>
  <c r="FL120" i="11"/>
  <c r="FM120" i="11"/>
  <c r="GA120" i="11"/>
  <c r="GB120" i="11"/>
  <c r="GC120" i="11"/>
  <c r="GD120" i="11"/>
  <c r="GR120" i="11"/>
  <c r="HF120" i="11"/>
  <c r="HG120" i="11"/>
  <c r="HH120" i="11"/>
  <c r="HI120" i="11"/>
  <c r="HW120" i="11"/>
  <c r="HX120" i="11"/>
  <c r="HY120" i="11"/>
  <c r="HZ120" i="11"/>
  <c r="IN120" i="11"/>
  <c r="JB120" i="11"/>
  <c r="JC120" i="11"/>
  <c r="JD120" i="11"/>
  <c r="JE120" i="11"/>
  <c r="JS120" i="11"/>
  <c r="JT120" i="11"/>
  <c r="JU120" i="11"/>
  <c r="JV120" i="11"/>
  <c r="KJ120" i="11"/>
  <c r="KX120" i="11"/>
  <c r="KY120" i="11"/>
  <c r="KZ120" i="11"/>
  <c r="LA120" i="11"/>
  <c r="LO120" i="11"/>
  <c r="LP120" i="11"/>
  <c r="LQ120" i="11"/>
  <c r="LR120" i="11"/>
  <c r="N121" i="11"/>
  <c r="AB121" i="11"/>
  <c r="AC121" i="11"/>
  <c r="AD121" i="11"/>
  <c r="AE121" i="11"/>
  <c r="AS121" i="11"/>
  <c r="AT121" i="11"/>
  <c r="AU121" i="11"/>
  <c r="AV121" i="11"/>
  <c r="BD121" i="11"/>
  <c r="BR121" i="11"/>
  <c r="BS121" i="11"/>
  <c r="BT121" i="11"/>
  <c r="BU121" i="11"/>
  <c r="CI121" i="11"/>
  <c r="CJ121" i="11"/>
  <c r="CK121" i="11"/>
  <c r="CL121" i="11"/>
  <c r="CZ121" i="11"/>
  <c r="DN121" i="11"/>
  <c r="DO121" i="11"/>
  <c r="DP121" i="11"/>
  <c r="DQ121" i="11"/>
  <c r="EE121" i="11"/>
  <c r="EF121" i="11"/>
  <c r="EG121" i="11"/>
  <c r="EH121" i="11"/>
  <c r="EV121" i="11"/>
  <c r="FJ121" i="11"/>
  <c r="FK121" i="11"/>
  <c r="FL121" i="11"/>
  <c r="FM121" i="11"/>
  <c r="GA121" i="11"/>
  <c r="GB121" i="11"/>
  <c r="GC121" i="11"/>
  <c r="GD121" i="11"/>
  <c r="GR121" i="11"/>
  <c r="HF121" i="11"/>
  <c r="HG121" i="11"/>
  <c r="HH121" i="11"/>
  <c r="HI121" i="11"/>
  <c r="HW121" i="11"/>
  <c r="HX121" i="11"/>
  <c r="HY121" i="11"/>
  <c r="HZ121" i="11"/>
  <c r="IN121" i="11"/>
  <c r="JB121" i="11"/>
  <c r="JC121" i="11"/>
  <c r="JD121" i="11"/>
  <c r="JE121" i="11"/>
  <c r="JS121" i="11"/>
  <c r="JT121" i="11"/>
  <c r="JU121" i="11"/>
  <c r="JV121" i="11"/>
  <c r="KJ121" i="11"/>
  <c r="KX121" i="11"/>
  <c r="KY121" i="11"/>
  <c r="KZ121" i="11"/>
  <c r="LA121" i="11"/>
  <c r="LO121" i="11"/>
  <c r="LP121" i="11"/>
  <c r="LQ121" i="11"/>
  <c r="LR121" i="11"/>
  <c r="BA122" i="11"/>
  <c r="N122" i="11"/>
  <c r="AB122" i="11"/>
  <c r="AC122" i="11"/>
  <c r="AD122" i="11"/>
  <c r="AE122" i="11"/>
  <c r="AS122" i="11"/>
  <c r="AT122" i="11"/>
  <c r="AU122" i="11"/>
  <c r="AV122" i="11"/>
  <c r="BD122" i="11"/>
  <c r="BR122" i="11"/>
  <c r="BS122" i="11"/>
  <c r="BT122" i="11"/>
  <c r="BU122" i="11"/>
  <c r="CI122" i="11"/>
  <c r="CJ122" i="11"/>
  <c r="CK122" i="11"/>
  <c r="CL122" i="11"/>
  <c r="CZ122" i="11"/>
  <c r="DN122" i="11"/>
  <c r="DO122" i="11"/>
  <c r="DP122" i="11"/>
  <c r="DQ122" i="11"/>
  <c r="EE122" i="11"/>
  <c r="EF122" i="11"/>
  <c r="EG122" i="11"/>
  <c r="EH122" i="11"/>
  <c r="EV122" i="11"/>
  <c r="FJ122" i="11"/>
  <c r="FK122" i="11"/>
  <c r="FL122" i="11"/>
  <c r="FM122" i="11"/>
  <c r="GA122" i="11"/>
  <c r="GB122" i="11"/>
  <c r="GC122" i="11"/>
  <c r="GD122" i="11"/>
  <c r="GR122" i="11"/>
  <c r="HF122" i="11"/>
  <c r="HG122" i="11"/>
  <c r="HH122" i="11"/>
  <c r="HI122" i="11"/>
  <c r="HW122" i="11"/>
  <c r="HX122" i="11"/>
  <c r="HY122" i="11"/>
  <c r="HZ122" i="11"/>
  <c r="IN122" i="11"/>
  <c r="JB122" i="11"/>
  <c r="JC122" i="11"/>
  <c r="JD122" i="11"/>
  <c r="JE122" i="11"/>
  <c r="JS122" i="11"/>
  <c r="JT122" i="11"/>
  <c r="JU122" i="11"/>
  <c r="JV122" i="11"/>
  <c r="KJ122" i="11"/>
  <c r="KX122" i="11"/>
  <c r="KY122" i="11"/>
  <c r="KZ122" i="11"/>
  <c r="LA122" i="11"/>
  <c r="LO122" i="11"/>
  <c r="LP122" i="11"/>
  <c r="LQ122" i="11"/>
  <c r="LR122" i="11"/>
  <c r="N123" i="11"/>
  <c r="AB123" i="11"/>
  <c r="AC123" i="11"/>
  <c r="AD123" i="11"/>
  <c r="AE123" i="11"/>
  <c r="AS123" i="11"/>
  <c r="AT123" i="11"/>
  <c r="AU123" i="11"/>
  <c r="AV123" i="11"/>
  <c r="BD123" i="11"/>
  <c r="BR123" i="11"/>
  <c r="BS123" i="11"/>
  <c r="BT123" i="11"/>
  <c r="BU123" i="11"/>
  <c r="CI123" i="11"/>
  <c r="CJ123" i="11"/>
  <c r="CK123" i="11"/>
  <c r="CL123" i="11"/>
  <c r="CZ123" i="11"/>
  <c r="DN123" i="11"/>
  <c r="DO123" i="11"/>
  <c r="DP123" i="11"/>
  <c r="DQ123" i="11"/>
  <c r="EE123" i="11"/>
  <c r="EF123" i="11"/>
  <c r="EG123" i="11"/>
  <c r="EH123" i="11"/>
  <c r="EV123" i="11"/>
  <c r="FJ123" i="11"/>
  <c r="FK123" i="11"/>
  <c r="FL123" i="11"/>
  <c r="FM123" i="11"/>
  <c r="GA123" i="11"/>
  <c r="GB123" i="11"/>
  <c r="GC123" i="11"/>
  <c r="GD123" i="11"/>
  <c r="GR123" i="11"/>
  <c r="HF123" i="11"/>
  <c r="HG123" i="11"/>
  <c r="HH123" i="11"/>
  <c r="HI123" i="11"/>
  <c r="HW123" i="11"/>
  <c r="HX123" i="11"/>
  <c r="HY123" i="11"/>
  <c r="HZ123" i="11"/>
  <c r="IN123" i="11"/>
  <c r="JB123" i="11"/>
  <c r="JC123" i="11"/>
  <c r="JD123" i="11"/>
  <c r="JE123" i="11"/>
  <c r="JS123" i="11"/>
  <c r="JT123" i="11"/>
  <c r="JU123" i="11"/>
  <c r="JV123" i="11"/>
  <c r="KJ123" i="11"/>
  <c r="KX123" i="11"/>
  <c r="KY123" i="11"/>
  <c r="KZ123" i="11"/>
  <c r="LA123" i="11"/>
  <c r="LO123" i="11"/>
  <c r="LP123" i="11"/>
  <c r="LQ123" i="11"/>
  <c r="LR123" i="11"/>
  <c r="BA124" i="11"/>
  <c r="N124" i="11"/>
  <c r="AB124" i="11"/>
  <c r="AC124" i="11"/>
  <c r="AD124" i="11"/>
  <c r="AE124" i="11"/>
  <c r="AS124" i="11"/>
  <c r="AT124" i="11"/>
  <c r="AU124" i="11"/>
  <c r="AV124" i="11"/>
  <c r="BD124" i="11"/>
  <c r="BR124" i="11"/>
  <c r="BS124" i="11"/>
  <c r="BT124" i="11"/>
  <c r="BU124" i="11"/>
  <c r="CI124" i="11"/>
  <c r="CJ124" i="11"/>
  <c r="CK124" i="11"/>
  <c r="CL124" i="11"/>
  <c r="CZ124" i="11"/>
  <c r="DN124" i="11"/>
  <c r="DO124" i="11"/>
  <c r="DP124" i="11"/>
  <c r="DQ124" i="11"/>
  <c r="EE124" i="11"/>
  <c r="EF124" i="11"/>
  <c r="EG124" i="11"/>
  <c r="EH124" i="11"/>
  <c r="EV124" i="11"/>
  <c r="FJ124" i="11"/>
  <c r="FK124" i="11"/>
  <c r="FL124" i="11"/>
  <c r="FM124" i="11"/>
  <c r="GA124" i="11"/>
  <c r="GB124" i="11"/>
  <c r="GC124" i="11"/>
  <c r="GD124" i="11"/>
  <c r="GR124" i="11"/>
  <c r="HF124" i="11"/>
  <c r="HG124" i="11"/>
  <c r="HH124" i="11"/>
  <c r="HI124" i="11"/>
  <c r="HW124" i="11"/>
  <c r="HX124" i="11"/>
  <c r="HY124" i="11"/>
  <c r="HZ124" i="11"/>
  <c r="IN124" i="11"/>
  <c r="JB124" i="11"/>
  <c r="JC124" i="11"/>
  <c r="JD124" i="11"/>
  <c r="JE124" i="11"/>
  <c r="JS124" i="11"/>
  <c r="JT124" i="11"/>
  <c r="JU124" i="11"/>
  <c r="JV124" i="11"/>
  <c r="KJ124" i="11"/>
  <c r="KX124" i="11"/>
  <c r="KY124" i="11"/>
  <c r="KZ124" i="11"/>
  <c r="LA124" i="11"/>
  <c r="LO124" i="11"/>
  <c r="LP124" i="11"/>
  <c r="LQ124" i="11"/>
  <c r="LR124" i="11"/>
  <c r="G125" i="11"/>
  <c r="G126" i="11" s="1"/>
  <c r="G127" i="11" s="1"/>
  <c r="G128" i="11" s="1"/>
  <c r="G129" i="11" s="1"/>
  <c r="G130" i="11" s="1"/>
  <c r="G131" i="11" s="1"/>
  <c r="G132" i="11" s="1"/>
  <c r="G133" i="11" s="1"/>
  <c r="G134" i="11" s="1"/>
  <c r="G135" i="11" s="1"/>
  <c r="G136" i="11" s="1"/>
  <c r="G137" i="11" s="1"/>
  <c r="N126" i="11"/>
  <c r="AB126" i="11"/>
  <c r="AC126" i="11"/>
  <c r="AD126" i="11"/>
  <c r="AE126" i="11"/>
  <c r="AS126" i="11"/>
  <c r="AT126" i="11"/>
  <c r="AU126" i="11"/>
  <c r="AV126" i="11"/>
  <c r="BD126" i="11"/>
  <c r="BR126" i="11"/>
  <c r="BS126" i="11"/>
  <c r="BT126" i="11"/>
  <c r="BU126" i="11"/>
  <c r="CI126" i="11"/>
  <c r="CJ126" i="11"/>
  <c r="CK126" i="11"/>
  <c r="CL126" i="11"/>
  <c r="CZ126" i="11"/>
  <c r="DN126" i="11"/>
  <c r="DO126" i="11"/>
  <c r="DP126" i="11"/>
  <c r="DQ126" i="11"/>
  <c r="EE126" i="11"/>
  <c r="EF126" i="11"/>
  <c r="EG126" i="11"/>
  <c r="EH126" i="11"/>
  <c r="EV126" i="11"/>
  <c r="FJ126" i="11"/>
  <c r="FK126" i="11"/>
  <c r="FL126" i="11"/>
  <c r="FM126" i="11"/>
  <c r="GA126" i="11"/>
  <c r="GB126" i="11"/>
  <c r="GC126" i="11"/>
  <c r="GD126" i="11"/>
  <c r="GR126" i="11"/>
  <c r="HF126" i="11"/>
  <c r="HG126" i="11"/>
  <c r="HH126" i="11"/>
  <c r="HI126" i="11"/>
  <c r="HW126" i="11"/>
  <c r="HX126" i="11"/>
  <c r="HY126" i="11"/>
  <c r="HZ126" i="11"/>
  <c r="IN126" i="11"/>
  <c r="JB126" i="11"/>
  <c r="JC126" i="11"/>
  <c r="JD126" i="11"/>
  <c r="JE126" i="11"/>
  <c r="JS126" i="11"/>
  <c r="JT126" i="11"/>
  <c r="JU126" i="11"/>
  <c r="JV126" i="11"/>
  <c r="KJ126" i="11"/>
  <c r="KX126" i="11"/>
  <c r="KY126" i="11"/>
  <c r="KZ126" i="11"/>
  <c r="LA126" i="11"/>
  <c r="LO126" i="11"/>
  <c r="LP126" i="11"/>
  <c r="LQ126" i="11"/>
  <c r="LR126" i="11"/>
  <c r="N127" i="11"/>
  <c r="AB127" i="11"/>
  <c r="AC127" i="11"/>
  <c r="AD127" i="11"/>
  <c r="AE127" i="11"/>
  <c r="AS127" i="11"/>
  <c r="AT127" i="11"/>
  <c r="AU127" i="11"/>
  <c r="AV127" i="11"/>
  <c r="BD127" i="11"/>
  <c r="BR127" i="11"/>
  <c r="BS127" i="11"/>
  <c r="BT127" i="11"/>
  <c r="BU127" i="11"/>
  <c r="CI127" i="11"/>
  <c r="CJ127" i="11"/>
  <c r="CK127" i="11"/>
  <c r="CL127" i="11"/>
  <c r="CZ127" i="11"/>
  <c r="DN127" i="11"/>
  <c r="DO127" i="11"/>
  <c r="DP127" i="11"/>
  <c r="DQ127" i="11"/>
  <c r="EE127" i="11"/>
  <c r="EF127" i="11"/>
  <c r="EG127" i="11"/>
  <c r="EH127" i="11"/>
  <c r="EV127" i="11"/>
  <c r="FJ127" i="11"/>
  <c r="FK127" i="11"/>
  <c r="FL127" i="11"/>
  <c r="FM127" i="11"/>
  <c r="GA127" i="11"/>
  <c r="GB127" i="11"/>
  <c r="GC127" i="11"/>
  <c r="GD127" i="11"/>
  <c r="GR127" i="11"/>
  <c r="HF127" i="11"/>
  <c r="HG127" i="11"/>
  <c r="HH127" i="11"/>
  <c r="HI127" i="11"/>
  <c r="HW127" i="11"/>
  <c r="HX127" i="11"/>
  <c r="HY127" i="11"/>
  <c r="HZ127" i="11"/>
  <c r="IN127" i="11"/>
  <c r="JB127" i="11"/>
  <c r="JC127" i="11"/>
  <c r="JD127" i="11"/>
  <c r="JE127" i="11"/>
  <c r="JS127" i="11"/>
  <c r="JT127" i="11"/>
  <c r="JU127" i="11"/>
  <c r="JV127" i="11"/>
  <c r="KJ127" i="11"/>
  <c r="KX127" i="11"/>
  <c r="KY127" i="11"/>
  <c r="KZ127" i="11"/>
  <c r="LA127" i="11"/>
  <c r="LO127" i="11"/>
  <c r="LP127" i="11"/>
  <c r="LQ127" i="11"/>
  <c r="LR127" i="11"/>
  <c r="N128" i="11"/>
  <c r="AB128" i="11"/>
  <c r="AC128" i="11"/>
  <c r="AD128" i="11"/>
  <c r="AE128" i="11"/>
  <c r="AS128" i="11"/>
  <c r="AT128" i="11"/>
  <c r="AU128" i="11"/>
  <c r="AV128" i="11"/>
  <c r="BD128" i="11"/>
  <c r="BR128" i="11"/>
  <c r="BS128" i="11"/>
  <c r="BT128" i="11"/>
  <c r="BU128" i="11"/>
  <c r="CI128" i="11"/>
  <c r="CJ128" i="11"/>
  <c r="CK128" i="11"/>
  <c r="CL128" i="11"/>
  <c r="CZ128" i="11"/>
  <c r="DN128" i="11"/>
  <c r="DO128" i="11"/>
  <c r="DP128" i="11"/>
  <c r="DQ128" i="11"/>
  <c r="EE128" i="11"/>
  <c r="EF128" i="11"/>
  <c r="EG128" i="11"/>
  <c r="EH128" i="11"/>
  <c r="EV128" i="11"/>
  <c r="FJ128" i="11"/>
  <c r="FK128" i="11"/>
  <c r="FL128" i="11"/>
  <c r="FM128" i="11"/>
  <c r="GA128" i="11"/>
  <c r="GB128" i="11"/>
  <c r="GC128" i="11"/>
  <c r="GD128" i="11"/>
  <c r="GR128" i="11"/>
  <c r="HF128" i="11"/>
  <c r="HG128" i="11"/>
  <c r="HH128" i="11"/>
  <c r="HI128" i="11"/>
  <c r="HW128" i="11"/>
  <c r="HX128" i="11"/>
  <c r="HY128" i="11"/>
  <c r="HZ128" i="11"/>
  <c r="IN128" i="11"/>
  <c r="JB128" i="11"/>
  <c r="JC128" i="11"/>
  <c r="JD128" i="11"/>
  <c r="JE128" i="11"/>
  <c r="JS128" i="11"/>
  <c r="JT128" i="11"/>
  <c r="JU128" i="11"/>
  <c r="JV128" i="11"/>
  <c r="KJ128" i="11"/>
  <c r="KX128" i="11"/>
  <c r="KY128" i="11"/>
  <c r="KZ128" i="11"/>
  <c r="LA128" i="11"/>
  <c r="LO128" i="11"/>
  <c r="LP128" i="11"/>
  <c r="LQ128" i="11"/>
  <c r="LR128" i="11"/>
  <c r="N129" i="11"/>
  <c r="AB129" i="11"/>
  <c r="AC129" i="11"/>
  <c r="AD129" i="11"/>
  <c r="AE129" i="11"/>
  <c r="AS129" i="11"/>
  <c r="AT129" i="11"/>
  <c r="AU129" i="11"/>
  <c r="AV129" i="11"/>
  <c r="BD129" i="11"/>
  <c r="BR129" i="11"/>
  <c r="BS129" i="11"/>
  <c r="BT129" i="11"/>
  <c r="BU129" i="11"/>
  <c r="CI129" i="11"/>
  <c r="CJ129" i="11"/>
  <c r="CK129" i="11"/>
  <c r="CL129" i="11"/>
  <c r="CZ129" i="11"/>
  <c r="DN129" i="11"/>
  <c r="DO129" i="11"/>
  <c r="DP129" i="11"/>
  <c r="DQ129" i="11"/>
  <c r="EE129" i="11"/>
  <c r="EF129" i="11"/>
  <c r="EG129" i="11"/>
  <c r="EH129" i="11"/>
  <c r="EV129" i="11"/>
  <c r="FJ129" i="11"/>
  <c r="FK129" i="11"/>
  <c r="FL129" i="11"/>
  <c r="FM129" i="11"/>
  <c r="GA129" i="11"/>
  <c r="GB129" i="11"/>
  <c r="GC129" i="11"/>
  <c r="GD129" i="11"/>
  <c r="GR129" i="11"/>
  <c r="HF129" i="11"/>
  <c r="HG129" i="11"/>
  <c r="HH129" i="11"/>
  <c r="HI129" i="11"/>
  <c r="HW129" i="11"/>
  <c r="HX129" i="11"/>
  <c r="HY129" i="11"/>
  <c r="HZ129" i="11"/>
  <c r="IN129" i="11"/>
  <c r="JB129" i="11"/>
  <c r="JC129" i="11"/>
  <c r="JD129" i="11"/>
  <c r="JE129" i="11"/>
  <c r="JS129" i="11"/>
  <c r="JT129" i="11"/>
  <c r="JU129" i="11"/>
  <c r="JV129" i="11"/>
  <c r="KJ129" i="11"/>
  <c r="KX129" i="11"/>
  <c r="KY129" i="11"/>
  <c r="KZ129" i="11"/>
  <c r="LA129" i="11"/>
  <c r="LO129" i="11"/>
  <c r="LP129" i="11"/>
  <c r="LQ129" i="11"/>
  <c r="LR129" i="11"/>
  <c r="N130" i="11"/>
  <c r="AB130" i="11"/>
  <c r="AC130" i="11"/>
  <c r="AD130" i="11"/>
  <c r="AE130" i="11"/>
  <c r="AS130" i="11"/>
  <c r="AT130" i="11"/>
  <c r="AU130" i="11"/>
  <c r="AV130" i="11"/>
  <c r="BD130" i="11"/>
  <c r="BR130" i="11"/>
  <c r="BS130" i="11"/>
  <c r="BT130" i="11"/>
  <c r="BU130" i="11"/>
  <c r="CI130" i="11"/>
  <c r="CJ130" i="11"/>
  <c r="CK130" i="11"/>
  <c r="CL130" i="11"/>
  <c r="CZ130" i="11"/>
  <c r="DN130" i="11"/>
  <c r="DO130" i="11"/>
  <c r="DP130" i="11"/>
  <c r="DQ130" i="11"/>
  <c r="EE130" i="11"/>
  <c r="EF130" i="11"/>
  <c r="EG130" i="11"/>
  <c r="EH130" i="11"/>
  <c r="EV130" i="11"/>
  <c r="FJ130" i="11"/>
  <c r="FK130" i="11"/>
  <c r="FL130" i="11"/>
  <c r="FM130" i="11"/>
  <c r="GA130" i="11"/>
  <c r="GB130" i="11"/>
  <c r="GC130" i="11"/>
  <c r="GD130" i="11"/>
  <c r="GR130" i="11"/>
  <c r="HF130" i="11"/>
  <c r="HG130" i="11"/>
  <c r="HH130" i="11"/>
  <c r="HI130" i="11"/>
  <c r="HW130" i="11"/>
  <c r="HX130" i="11"/>
  <c r="HY130" i="11"/>
  <c r="HZ130" i="11"/>
  <c r="IN130" i="11"/>
  <c r="JB130" i="11"/>
  <c r="JC130" i="11"/>
  <c r="JD130" i="11"/>
  <c r="JE130" i="11"/>
  <c r="JS130" i="11"/>
  <c r="JT130" i="11"/>
  <c r="JU130" i="11"/>
  <c r="JV130" i="11"/>
  <c r="KJ130" i="11"/>
  <c r="KX130" i="11"/>
  <c r="KY130" i="11"/>
  <c r="KZ130" i="11"/>
  <c r="LA130" i="11"/>
  <c r="LO130" i="11"/>
  <c r="LP130" i="11"/>
  <c r="LQ130" i="11"/>
  <c r="LR130" i="11"/>
  <c r="N131" i="11"/>
  <c r="AB131" i="11"/>
  <c r="AC131" i="11"/>
  <c r="AD131" i="11"/>
  <c r="AE131" i="11"/>
  <c r="AS131" i="11"/>
  <c r="AT131" i="11"/>
  <c r="AU131" i="11"/>
  <c r="AV131" i="11"/>
  <c r="BD131" i="11"/>
  <c r="BR131" i="11"/>
  <c r="BS131" i="11"/>
  <c r="BT131" i="11"/>
  <c r="BU131" i="11"/>
  <c r="CI131" i="11"/>
  <c r="CJ131" i="11"/>
  <c r="CK131" i="11"/>
  <c r="CL131" i="11"/>
  <c r="CZ131" i="11"/>
  <c r="DN131" i="11"/>
  <c r="DO131" i="11"/>
  <c r="DP131" i="11"/>
  <c r="DQ131" i="11"/>
  <c r="EE131" i="11"/>
  <c r="EF131" i="11"/>
  <c r="EG131" i="11"/>
  <c r="EH131" i="11"/>
  <c r="EV131" i="11"/>
  <c r="FJ131" i="11"/>
  <c r="FK131" i="11"/>
  <c r="FL131" i="11"/>
  <c r="FM131" i="11"/>
  <c r="GA131" i="11"/>
  <c r="GB131" i="11"/>
  <c r="GC131" i="11"/>
  <c r="GD131" i="11"/>
  <c r="GR131" i="11"/>
  <c r="HF131" i="11"/>
  <c r="HG131" i="11"/>
  <c r="HH131" i="11"/>
  <c r="HI131" i="11"/>
  <c r="HW131" i="11"/>
  <c r="HX131" i="11"/>
  <c r="HY131" i="11"/>
  <c r="HZ131" i="11"/>
  <c r="IN131" i="11"/>
  <c r="JB131" i="11"/>
  <c r="JC131" i="11"/>
  <c r="JD131" i="11"/>
  <c r="JE131" i="11"/>
  <c r="JS131" i="11"/>
  <c r="JT131" i="11"/>
  <c r="JU131" i="11"/>
  <c r="JV131" i="11"/>
  <c r="KJ131" i="11"/>
  <c r="KX131" i="11"/>
  <c r="KY131" i="11"/>
  <c r="KZ131" i="11"/>
  <c r="LA131" i="11"/>
  <c r="LO131" i="11"/>
  <c r="LP131" i="11"/>
  <c r="LQ131" i="11"/>
  <c r="LR131" i="11"/>
  <c r="N132" i="11"/>
  <c r="AB132" i="11"/>
  <c r="AC132" i="11"/>
  <c r="AD132" i="11"/>
  <c r="AE132" i="11"/>
  <c r="AS132" i="11"/>
  <c r="AT132" i="11"/>
  <c r="AU132" i="11"/>
  <c r="AV132" i="11"/>
  <c r="BD132" i="11"/>
  <c r="BR132" i="11"/>
  <c r="BS132" i="11"/>
  <c r="BT132" i="11"/>
  <c r="BU132" i="11"/>
  <c r="CI132" i="11"/>
  <c r="CJ132" i="11"/>
  <c r="CK132" i="11"/>
  <c r="CL132" i="11"/>
  <c r="CZ132" i="11"/>
  <c r="DN132" i="11"/>
  <c r="DO132" i="11"/>
  <c r="DP132" i="11"/>
  <c r="DQ132" i="11"/>
  <c r="EE132" i="11"/>
  <c r="EF132" i="11"/>
  <c r="EG132" i="11"/>
  <c r="EH132" i="11"/>
  <c r="EV132" i="11"/>
  <c r="FJ132" i="11"/>
  <c r="FK132" i="11"/>
  <c r="FL132" i="11"/>
  <c r="FM132" i="11"/>
  <c r="GA132" i="11"/>
  <c r="GB132" i="11"/>
  <c r="GC132" i="11"/>
  <c r="GD132" i="11"/>
  <c r="GR132" i="11"/>
  <c r="HF132" i="11"/>
  <c r="HG132" i="11"/>
  <c r="HH132" i="11"/>
  <c r="HI132" i="11"/>
  <c r="HW132" i="11"/>
  <c r="HX132" i="11"/>
  <c r="HY132" i="11"/>
  <c r="HZ132" i="11"/>
  <c r="IN132" i="11"/>
  <c r="JB132" i="11"/>
  <c r="JC132" i="11"/>
  <c r="JD132" i="11"/>
  <c r="JE132" i="11"/>
  <c r="JS132" i="11"/>
  <c r="JT132" i="11"/>
  <c r="JU132" i="11"/>
  <c r="JV132" i="11"/>
  <c r="KJ132" i="11"/>
  <c r="KX132" i="11"/>
  <c r="KY132" i="11"/>
  <c r="KZ132" i="11"/>
  <c r="LA132" i="11"/>
  <c r="LO132" i="11"/>
  <c r="LP132" i="11"/>
  <c r="LQ132" i="11"/>
  <c r="LR132" i="11"/>
  <c r="N133" i="11"/>
  <c r="AB133" i="11"/>
  <c r="AC133" i="11"/>
  <c r="AD133" i="11"/>
  <c r="AE133" i="11"/>
  <c r="AS133" i="11"/>
  <c r="AT133" i="11"/>
  <c r="AU133" i="11"/>
  <c r="AV133" i="11"/>
  <c r="BD133" i="11"/>
  <c r="BR133" i="11"/>
  <c r="BS133" i="11"/>
  <c r="BT133" i="11"/>
  <c r="BU133" i="11"/>
  <c r="CI133" i="11"/>
  <c r="CJ133" i="11"/>
  <c r="CK133" i="11"/>
  <c r="CL133" i="11"/>
  <c r="CZ133" i="11"/>
  <c r="DN133" i="11"/>
  <c r="DO133" i="11"/>
  <c r="DP133" i="11"/>
  <c r="DQ133" i="11"/>
  <c r="EE133" i="11"/>
  <c r="EF133" i="11"/>
  <c r="EG133" i="11"/>
  <c r="EH133" i="11"/>
  <c r="EV133" i="11"/>
  <c r="FJ133" i="11"/>
  <c r="FK133" i="11"/>
  <c r="FL133" i="11"/>
  <c r="FM133" i="11"/>
  <c r="GA133" i="11"/>
  <c r="GB133" i="11"/>
  <c r="GC133" i="11"/>
  <c r="GD133" i="11"/>
  <c r="GR133" i="11"/>
  <c r="HF133" i="11"/>
  <c r="HG133" i="11"/>
  <c r="HH133" i="11"/>
  <c r="HI133" i="11"/>
  <c r="HW133" i="11"/>
  <c r="HX133" i="11"/>
  <c r="HY133" i="11"/>
  <c r="HZ133" i="11"/>
  <c r="IN133" i="11"/>
  <c r="JB133" i="11"/>
  <c r="JC133" i="11"/>
  <c r="JD133" i="11"/>
  <c r="JE133" i="11"/>
  <c r="JS133" i="11"/>
  <c r="JT133" i="11"/>
  <c r="JU133" i="11"/>
  <c r="JV133" i="11"/>
  <c r="KJ133" i="11"/>
  <c r="KX133" i="11"/>
  <c r="KY133" i="11"/>
  <c r="KZ133" i="11"/>
  <c r="LA133" i="11"/>
  <c r="LO133" i="11"/>
  <c r="LP133" i="11"/>
  <c r="LQ133" i="11"/>
  <c r="LR133" i="11"/>
  <c r="N134" i="11"/>
  <c r="AB134" i="11"/>
  <c r="AC134" i="11"/>
  <c r="AD134" i="11"/>
  <c r="AE134" i="11"/>
  <c r="AS134" i="11"/>
  <c r="AT134" i="11"/>
  <c r="AU134" i="11"/>
  <c r="AV134" i="11"/>
  <c r="BD134" i="11"/>
  <c r="BR134" i="11"/>
  <c r="BS134" i="11"/>
  <c r="BT134" i="11"/>
  <c r="BU134" i="11"/>
  <c r="CI134" i="11"/>
  <c r="CJ134" i="11"/>
  <c r="CK134" i="11"/>
  <c r="CL134" i="11"/>
  <c r="CZ134" i="11"/>
  <c r="DN134" i="11"/>
  <c r="DO134" i="11"/>
  <c r="DP134" i="11"/>
  <c r="DQ134" i="11"/>
  <c r="EE134" i="11"/>
  <c r="EF134" i="11"/>
  <c r="EG134" i="11"/>
  <c r="EH134" i="11"/>
  <c r="EV134" i="11"/>
  <c r="FJ134" i="11"/>
  <c r="FK134" i="11"/>
  <c r="FL134" i="11"/>
  <c r="FM134" i="11"/>
  <c r="GA134" i="11"/>
  <c r="GB134" i="11"/>
  <c r="GC134" i="11"/>
  <c r="GD134" i="11"/>
  <c r="GR134" i="11"/>
  <c r="HF134" i="11"/>
  <c r="HG134" i="11"/>
  <c r="HH134" i="11"/>
  <c r="HI134" i="11"/>
  <c r="HW134" i="11"/>
  <c r="HX134" i="11"/>
  <c r="HY134" i="11"/>
  <c r="HZ134" i="11"/>
  <c r="IN134" i="11"/>
  <c r="JB134" i="11"/>
  <c r="JC134" i="11"/>
  <c r="JD134" i="11"/>
  <c r="JE134" i="11"/>
  <c r="JS134" i="11"/>
  <c r="JT134" i="11"/>
  <c r="JU134" i="11"/>
  <c r="JV134" i="11"/>
  <c r="KJ134" i="11"/>
  <c r="KX134" i="11"/>
  <c r="KY134" i="11"/>
  <c r="KZ134" i="11"/>
  <c r="LA134" i="11"/>
  <c r="LO134" i="11"/>
  <c r="LP134" i="11"/>
  <c r="LQ134" i="11"/>
  <c r="LR134" i="11"/>
  <c r="N135" i="11"/>
  <c r="AB135" i="11"/>
  <c r="AC135" i="11"/>
  <c r="AD135" i="11"/>
  <c r="AE135" i="11"/>
  <c r="AS135" i="11"/>
  <c r="AT135" i="11"/>
  <c r="AU135" i="11"/>
  <c r="AV135" i="11"/>
  <c r="BD135" i="11"/>
  <c r="BR135" i="11"/>
  <c r="BS135" i="11"/>
  <c r="BT135" i="11"/>
  <c r="BU135" i="11"/>
  <c r="CI135" i="11"/>
  <c r="CJ135" i="11"/>
  <c r="CK135" i="11"/>
  <c r="CL135" i="11"/>
  <c r="CZ135" i="11"/>
  <c r="DN135" i="11"/>
  <c r="DO135" i="11"/>
  <c r="DP135" i="11"/>
  <c r="DQ135" i="11"/>
  <c r="EE135" i="11"/>
  <c r="EF135" i="11"/>
  <c r="EG135" i="11"/>
  <c r="EH135" i="11"/>
  <c r="EV135" i="11"/>
  <c r="FJ135" i="11"/>
  <c r="FK135" i="11"/>
  <c r="FL135" i="11"/>
  <c r="FM135" i="11"/>
  <c r="GA135" i="11"/>
  <c r="GB135" i="11"/>
  <c r="GC135" i="11"/>
  <c r="GD135" i="11"/>
  <c r="GR135" i="11"/>
  <c r="HF135" i="11"/>
  <c r="HG135" i="11"/>
  <c r="HH135" i="11"/>
  <c r="HI135" i="11"/>
  <c r="HW135" i="11"/>
  <c r="HX135" i="11"/>
  <c r="HY135" i="11"/>
  <c r="HZ135" i="11"/>
  <c r="IN135" i="11"/>
  <c r="JB135" i="11"/>
  <c r="JC135" i="11"/>
  <c r="JD135" i="11"/>
  <c r="JE135" i="11"/>
  <c r="JS135" i="11"/>
  <c r="JT135" i="11"/>
  <c r="JU135" i="11"/>
  <c r="JV135" i="11"/>
  <c r="KJ135" i="11"/>
  <c r="KX135" i="11"/>
  <c r="KY135" i="11"/>
  <c r="KZ135" i="11"/>
  <c r="LA135" i="11"/>
  <c r="LO135" i="11"/>
  <c r="LP135" i="11"/>
  <c r="LQ135" i="11"/>
  <c r="LR135" i="11"/>
  <c r="N136" i="11"/>
  <c r="AB136" i="11"/>
  <c r="AC136" i="11"/>
  <c r="AD136" i="11"/>
  <c r="AE136" i="11"/>
  <c r="AS136" i="11"/>
  <c r="AT136" i="11"/>
  <c r="AU136" i="11"/>
  <c r="AV136" i="11"/>
  <c r="BD136" i="11"/>
  <c r="BR136" i="11"/>
  <c r="BS136" i="11"/>
  <c r="BT136" i="11"/>
  <c r="BU136" i="11"/>
  <c r="CI136" i="11"/>
  <c r="CJ136" i="11"/>
  <c r="CK136" i="11"/>
  <c r="CL136" i="11"/>
  <c r="CZ136" i="11"/>
  <c r="DN136" i="11"/>
  <c r="DO136" i="11"/>
  <c r="DP136" i="11"/>
  <c r="DQ136" i="11"/>
  <c r="EE136" i="11"/>
  <c r="EF136" i="11"/>
  <c r="EG136" i="11"/>
  <c r="EH136" i="11"/>
  <c r="EV136" i="11"/>
  <c r="FJ136" i="11"/>
  <c r="FK136" i="11"/>
  <c r="FL136" i="11"/>
  <c r="FM136" i="11"/>
  <c r="GA136" i="11"/>
  <c r="GB136" i="11"/>
  <c r="GC136" i="11"/>
  <c r="GD136" i="11"/>
  <c r="GR136" i="11"/>
  <c r="HF136" i="11"/>
  <c r="HG136" i="11"/>
  <c r="HH136" i="11"/>
  <c r="HI136" i="11"/>
  <c r="HW136" i="11"/>
  <c r="HX136" i="11"/>
  <c r="HY136" i="11"/>
  <c r="HZ136" i="11"/>
  <c r="IN136" i="11"/>
  <c r="JB136" i="11"/>
  <c r="JC136" i="11"/>
  <c r="JD136" i="11"/>
  <c r="JE136" i="11"/>
  <c r="JS136" i="11"/>
  <c r="JT136" i="11"/>
  <c r="JU136" i="11"/>
  <c r="JV136" i="11"/>
  <c r="KJ136" i="11"/>
  <c r="KX136" i="11"/>
  <c r="KY136" i="11"/>
  <c r="KZ136" i="11"/>
  <c r="LA136" i="11"/>
  <c r="LO136" i="11"/>
  <c r="LP136" i="11"/>
  <c r="LQ136" i="11"/>
  <c r="LR136" i="11"/>
  <c r="N137" i="11"/>
  <c r="AB137" i="11"/>
  <c r="AC137" i="11"/>
  <c r="AD137" i="11"/>
  <c r="AE137" i="11"/>
  <c r="AS137" i="11"/>
  <c r="AT137" i="11"/>
  <c r="AU137" i="11"/>
  <c r="AV137" i="11"/>
  <c r="BD137" i="11"/>
  <c r="BR137" i="11"/>
  <c r="BS137" i="11"/>
  <c r="BT137" i="11"/>
  <c r="BU137" i="11"/>
  <c r="CI137" i="11"/>
  <c r="CJ137" i="11"/>
  <c r="CK137" i="11"/>
  <c r="CL137" i="11"/>
  <c r="CZ137" i="11"/>
  <c r="DN137" i="11"/>
  <c r="DO137" i="11"/>
  <c r="DP137" i="11"/>
  <c r="DQ137" i="11"/>
  <c r="EE137" i="11"/>
  <c r="EF137" i="11"/>
  <c r="EG137" i="11"/>
  <c r="EH137" i="11"/>
  <c r="EV137" i="11"/>
  <c r="FJ137" i="11"/>
  <c r="FK137" i="11"/>
  <c r="FL137" i="11"/>
  <c r="FM137" i="11"/>
  <c r="GA137" i="11"/>
  <c r="GB137" i="11"/>
  <c r="GC137" i="11"/>
  <c r="GD137" i="11"/>
  <c r="GR137" i="11"/>
  <c r="HF137" i="11"/>
  <c r="HG137" i="11"/>
  <c r="HH137" i="11"/>
  <c r="HI137" i="11"/>
  <c r="HW137" i="11"/>
  <c r="HX137" i="11"/>
  <c r="HY137" i="11"/>
  <c r="HZ137" i="11"/>
  <c r="IN137" i="11"/>
  <c r="JB137" i="11"/>
  <c r="JC137" i="11"/>
  <c r="JD137" i="11"/>
  <c r="JE137" i="11"/>
  <c r="JS137" i="11"/>
  <c r="JT137" i="11"/>
  <c r="JU137" i="11"/>
  <c r="JV137" i="11"/>
  <c r="KJ137" i="11"/>
  <c r="KX137" i="11"/>
  <c r="KY137" i="11"/>
  <c r="KZ137" i="11"/>
  <c r="LA137" i="11"/>
  <c r="LO137" i="11"/>
  <c r="LP137" i="11"/>
  <c r="LQ137" i="11"/>
  <c r="LR137" i="11"/>
  <c r="G138" i="11"/>
  <c r="G139" i="11" s="1"/>
  <c r="G140" i="11" s="1"/>
  <c r="BA139" i="11"/>
  <c r="N139" i="11"/>
  <c r="AB139" i="11"/>
  <c r="AC139" i="11"/>
  <c r="AD139" i="11"/>
  <c r="AE139" i="11"/>
  <c r="AS139" i="11"/>
  <c r="AT139" i="11"/>
  <c r="AU139" i="11"/>
  <c r="AV139" i="11"/>
  <c r="BD139" i="11"/>
  <c r="BR139" i="11"/>
  <c r="BS139" i="11"/>
  <c r="BT139" i="11"/>
  <c r="BU139" i="11"/>
  <c r="CI139" i="11"/>
  <c r="CJ139" i="11"/>
  <c r="CK139" i="11"/>
  <c r="CL139" i="11"/>
  <c r="CZ139" i="11"/>
  <c r="DN139" i="11"/>
  <c r="DO139" i="11"/>
  <c r="DP139" i="11"/>
  <c r="DQ139" i="11"/>
  <c r="EE139" i="11"/>
  <c r="EF139" i="11"/>
  <c r="EG139" i="11"/>
  <c r="EH139" i="11"/>
  <c r="EV139" i="11"/>
  <c r="FJ139" i="11"/>
  <c r="FK139" i="11"/>
  <c r="FL139" i="11"/>
  <c r="FM139" i="11"/>
  <c r="GA139" i="11"/>
  <c r="GB139" i="11"/>
  <c r="GC139" i="11"/>
  <c r="GD139" i="11"/>
  <c r="GR139" i="11"/>
  <c r="HF139" i="11"/>
  <c r="HG139" i="11"/>
  <c r="HH139" i="11"/>
  <c r="HI139" i="11"/>
  <c r="HW139" i="11"/>
  <c r="HX139" i="11"/>
  <c r="HY139" i="11"/>
  <c r="HZ139" i="11"/>
  <c r="IN139" i="11"/>
  <c r="JB139" i="11"/>
  <c r="JC139" i="11"/>
  <c r="JD139" i="11"/>
  <c r="JE139" i="11"/>
  <c r="JS139" i="11"/>
  <c r="JT139" i="11"/>
  <c r="JU139" i="11"/>
  <c r="JV139" i="11"/>
  <c r="KJ139" i="11"/>
  <c r="KX139" i="11"/>
  <c r="KY139" i="11"/>
  <c r="KZ139" i="11"/>
  <c r="LA139" i="11"/>
  <c r="LO139" i="11"/>
  <c r="LP139" i="11"/>
  <c r="LQ139" i="11"/>
  <c r="LR139" i="11"/>
  <c r="N140" i="11"/>
  <c r="AB140" i="11"/>
  <c r="AC140" i="11"/>
  <c r="AD140" i="11"/>
  <c r="AE140" i="11"/>
  <c r="AS140" i="11"/>
  <c r="AT140" i="11"/>
  <c r="AU140" i="11"/>
  <c r="AV140" i="11"/>
  <c r="BD140" i="11"/>
  <c r="BR140" i="11"/>
  <c r="BS140" i="11"/>
  <c r="BT140" i="11"/>
  <c r="BU140" i="11"/>
  <c r="CI140" i="11"/>
  <c r="CJ140" i="11"/>
  <c r="CK140" i="11"/>
  <c r="CL140" i="11"/>
  <c r="CZ140" i="11"/>
  <c r="DN140" i="11"/>
  <c r="DO140" i="11"/>
  <c r="DP140" i="11"/>
  <c r="DQ140" i="11"/>
  <c r="EE140" i="11"/>
  <c r="EF140" i="11"/>
  <c r="EG140" i="11"/>
  <c r="EH140" i="11"/>
  <c r="EV140" i="11"/>
  <c r="FJ140" i="11"/>
  <c r="FK140" i="11"/>
  <c r="FL140" i="11"/>
  <c r="FM140" i="11"/>
  <c r="GA140" i="11"/>
  <c r="GB140" i="11"/>
  <c r="GC140" i="11"/>
  <c r="GD140" i="11"/>
  <c r="GR140" i="11"/>
  <c r="HF140" i="11"/>
  <c r="HG140" i="11"/>
  <c r="HH140" i="11"/>
  <c r="HI140" i="11"/>
  <c r="HW140" i="11"/>
  <c r="HX140" i="11"/>
  <c r="HY140" i="11"/>
  <c r="HZ140" i="11"/>
  <c r="IN140" i="11"/>
  <c r="JB140" i="11"/>
  <c r="JC140" i="11"/>
  <c r="JD140" i="11"/>
  <c r="JE140" i="11"/>
  <c r="JS140" i="11"/>
  <c r="JT140" i="11"/>
  <c r="JU140" i="11"/>
  <c r="JV140" i="11"/>
  <c r="KJ140" i="11"/>
  <c r="KX140" i="11"/>
  <c r="KY140" i="11"/>
  <c r="KZ140" i="11"/>
  <c r="LA140" i="11"/>
  <c r="LO140" i="11"/>
  <c r="LP140" i="11"/>
  <c r="LQ140" i="11"/>
  <c r="LR140" i="11"/>
  <c r="BA141" i="11"/>
  <c r="N141" i="11"/>
  <c r="AB141" i="11"/>
  <c r="AC141" i="11"/>
  <c r="AD141" i="11"/>
  <c r="AE141" i="11"/>
  <c r="AS141" i="11"/>
  <c r="AT141" i="11"/>
  <c r="AU141" i="11"/>
  <c r="AV141" i="11"/>
  <c r="BD141" i="11"/>
  <c r="BR141" i="11"/>
  <c r="BS141" i="11"/>
  <c r="BT141" i="11"/>
  <c r="BU141" i="11"/>
  <c r="CI141" i="11"/>
  <c r="CJ141" i="11"/>
  <c r="CK141" i="11"/>
  <c r="CL141" i="11"/>
  <c r="CZ141" i="11"/>
  <c r="DN141" i="11"/>
  <c r="DO141" i="11"/>
  <c r="DP141" i="11"/>
  <c r="DQ141" i="11"/>
  <c r="EE141" i="11"/>
  <c r="EF141" i="11"/>
  <c r="EG141" i="11"/>
  <c r="EH141" i="11"/>
  <c r="EV141" i="11"/>
  <c r="FJ141" i="11"/>
  <c r="FK141" i="11"/>
  <c r="FL141" i="11"/>
  <c r="FM141" i="11"/>
  <c r="GA141" i="11"/>
  <c r="GB141" i="11"/>
  <c r="GC141" i="11"/>
  <c r="GD141" i="11"/>
  <c r="GR141" i="11"/>
  <c r="HF141" i="11"/>
  <c r="HG141" i="11"/>
  <c r="HH141" i="11"/>
  <c r="HI141" i="11"/>
  <c r="HW141" i="11"/>
  <c r="HX141" i="11"/>
  <c r="HY141" i="11"/>
  <c r="HZ141" i="11"/>
  <c r="IN141" i="11"/>
  <c r="JB141" i="11"/>
  <c r="JC141" i="11"/>
  <c r="JD141" i="11"/>
  <c r="JE141" i="11"/>
  <c r="JS141" i="11"/>
  <c r="JT141" i="11"/>
  <c r="JU141" i="11"/>
  <c r="JV141" i="11"/>
  <c r="KJ141" i="11"/>
  <c r="KX141" i="11"/>
  <c r="KY141" i="11"/>
  <c r="KZ141" i="11"/>
  <c r="LA141" i="11"/>
  <c r="LO141" i="11"/>
  <c r="LP141" i="11"/>
  <c r="LQ141" i="11"/>
  <c r="LR141" i="11"/>
  <c r="N142" i="11"/>
  <c r="AB142" i="11"/>
  <c r="AC142" i="11"/>
  <c r="AD142" i="11"/>
  <c r="AE142" i="11"/>
  <c r="AS142" i="11"/>
  <c r="AT142" i="11"/>
  <c r="AU142" i="11"/>
  <c r="AV142" i="11"/>
  <c r="BD142" i="11"/>
  <c r="BR142" i="11"/>
  <c r="BS142" i="11"/>
  <c r="BT142" i="11"/>
  <c r="BU142" i="11"/>
  <c r="CI142" i="11"/>
  <c r="CJ142" i="11"/>
  <c r="CK142" i="11"/>
  <c r="CL142" i="11"/>
  <c r="CZ142" i="11"/>
  <c r="DN142" i="11"/>
  <c r="DO142" i="11"/>
  <c r="DP142" i="11"/>
  <c r="DQ142" i="11"/>
  <c r="EE142" i="11"/>
  <c r="EF142" i="11"/>
  <c r="EG142" i="11"/>
  <c r="EH142" i="11"/>
  <c r="EV142" i="11"/>
  <c r="FJ142" i="11"/>
  <c r="FK142" i="11"/>
  <c r="FL142" i="11"/>
  <c r="FM142" i="11"/>
  <c r="GA142" i="11"/>
  <c r="GB142" i="11"/>
  <c r="GC142" i="11"/>
  <c r="GD142" i="11"/>
  <c r="GR142" i="11"/>
  <c r="HF142" i="11"/>
  <c r="HG142" i="11"/>
  <c r="HH142" i="11"/>
  <c r="HI142" i="11"/>
  <c r="HW142" i="11"/>
  <c r="HX142" i="11"/>
  <c r="HY142" i="11"/>
  <c r="HZ142" i="11"/>
  <c r="IN142" i="11"/>
  <c r="JB142" i="11"/>
  <c r="JC142" i="11"/>
  <c r="JD142" i="11"/>
  <c r="JE142" i="11"/>
  <c r="JS142" i="11"/>
  <c r="JT142" i="11"/>
  <c r="JU142" i="11"/>
  <c r="JV142" i="11"/>
  <c r="KJ142" i="11"/>
  <c r="KX142" i="11"/>
  <c r="KY142" i="11"/>
  <c r="KZ142" i="11"/>
  <c r="LA142" i="11"/>
  <c r="LO142" i="11"/>
  <c r="LP142" i="11"/>
  <c r="LQ142" i="11"/>
  <c r="LR142" i="11"/>
  <c r="BA143" i="11"/>
  <c r="N143" i="11"/>
  <c r="AB143" i="11"/>
  <c r="AC143" i="11"/>
  <c r="AD143" i="11"/>
  <c r="AE143" i="11"/>
  <c r="AS143" i="11"/>
  <c r="AT143" i="11"/>
  <c r="AU143" i="11"/>
  <c r="AV143" i="11"/>
  <c r="BD143" i="11"/>
  <c r="BR143" i="11"/>
  <c r="BS143" i="11"/>
  <c r="BT143" i="11"/>
  <c r="BU143" i="11"/>
  <c r="CI143" i="11"/>
  <c r="CJ143" i="11"/>
  <c r="CK143" i="11"/>
  <c r="CL143" i="11"/>
  <c r="CZ143" i="11"/>
  <c r="DN143" i="11"/>
  <c r="DO143" i="11"/>
  <c r="DP143" i="11"/>
  <c r="DQ143" i="11"/>
  <c r="EE143" i="11"/>
  <c r="EF143" i="11"/>
  <c r="EG143" i="11"/>
  <c r="EH143" i="11"/>
  <c r="EV143" i="11"/>
  <c r="FJ143" i="11"/>
  <c r="FK143" i="11"/>
  <c r="FL143" i="11"/>
  <c r="FM143" i="11"/>
  <c r="GA143" i="11"/>
  <c r="GB143" i="11"/>
  <c r="GC143" i="11"/>
  <c r="GD143" i="11"/>
  <c r="GR143" i="11"/>
  <c r="HF143" i="11"/>
  <c r="HG143" i="11"/>
  <c r="HH143" i="11"/>
  <c r="HI143" i="11"/>
  <c r="HW143" i="11"/>
  <c r="HX143" i="11"/>
  <c r="HY143" i="11"/>
  <c r="HZ143" i="11"/>
  <c r="IN143" i="11"/>
  <c r="JB143" i="11"/>
  <c r="JC143" i="11"/>
  <c r="JD143" i="11"/>
  <c r="JE143" i="11"/>
  <c r="JS143" i="11"/>
  <c r="JT143" i="11"/>
  <c r="JU143" i="11"/>
  <c r="JV143" i="11"/>
  <c r="KJ143" i="11"/>
  <c r="KX143" i="11"/>
  <c r="KY143" i="11"/>
  <c r="KZ143" i="11"/>
  <c r="LA143" i="11"/>
  <c r="LO143" i="11"/>
  <c r="LP143" i="11"/>
  <c r="LQ143" i="11"/>
  <c r="LR143" i="11"/>
  <c r="N144" i="11"/>
  <c r="AB144" i="11"/>
  <c r="AC144" i="11"/>
  <c r="AD144" i="11"/>
  <c r="AE144" i="11"/>
  <c r="AS144" i="11"/>
  <c r="AT144" i="11"/>
  <c r="AU144" i="11"/>
  <c r="AV144" i="11"/>
  <c r="BD144" i="11"/>
  <c r="BR144" i="11"/>
  <c r="BS144" i="11"/>
  <c r="BT144" i="11"/>
  <c r="BU144" i="11"/>
  <c r="CI144" i="11"/>
  <c r="CJ144" i="11"/>
  <c r="CK144" i="11"/>
  <c r="CL144" i="11"/>
  <c r="CZ144" i="11"/>
  <c r="DN144" i="11"/>
  <c r="DO144" i="11"/>
  <c r="DP144" i="11"/>
  <c r="DQ144" i="11"/>
  <c r="EE144" i="11"/>
  <c r="EF144" i="11"/>
  <c r="EG144" i="11"/>
  <c r="EH144" i="11"/>
  <c r="EV144" i="11"/>
  <c r="FJ144" i="11"/>
  <c r="FK144" i="11"/>
  <c r="FL144" i="11"/>
  <c r="FM144" i="11"/>
  <c r="GA144" i="11"/>
  <c r="GB144" i="11"/>
  <c r="GC144" i="11"/>
  <c r="GD144" i="11"/>
  <c r="GR144" i="11"/>
  <c r="HF144" i="11"/>
  <c r="HG144" i="11"/>
  <c r="HH144" i="11"/>
  <c r="HI144" i="11"/>
  <c r="HW144" i="11"/>
  <c r="HX144" i="11"/>
  <c r="HY144" i="11"/>
  <c r="HZ144" i="11"/>
  <c r="IN144" i="11"/>
  <c r="JB144" i="11"/>
  <c r="JC144" i="11"/>
  <c r="JD144" i="11"/>
  <c r="JE144" i="11"/>
  <c r="JS144" i="11"/>
  <c r="JT144" i="11"/>
  <c r="JU144" i="11"/>
  <c r="JV144" i="11"/>
  <c r="KJ144" i="11"/>
  <c r="KX144" i="11"/>
  <c r="KY144" i="11"/>
  <c r="KZ144" i="11"/>
  <c r="LA144" i="11"/>
  <c r="LO144" i="11"/>
  <c r="LP144" i="11"/>
  <c r="LQ144" i="11"/>
  <c r="LR144" i="11"/>
  <c r="BA145" i="11"/>
  <c r="N145" i="11"/>
  <c r="AB145" i="11"/>
  <c r="AC145" i="11"/>
  <c r="AD145" i="11"/>
  <c r="AE145" i="11"/>
  <c r="AS145" i="11"/>
  <c r="AT145" i="11"/>
  <c r="AU145" i="11"/>
  <c r="AV145" i="11"/>
  <c r="BD145" i="11"/>
  <c r="BR145" i="11"/>
  <c r="BS145" i="11"/>
  <c r="BT145" i="11"/>
  <c r="BU145" i="11"/>
  <c r="CI145" i="11"/>
  <c r="CJ145" i="11"/>
  <c r="CK145" i="11"/>
  <c r="CL145" i="11"/>
  <c r="CZ145" i="11"/>
  <c r="DN145" i="11"/>
  <c r="DO145" i="11"/>
  <c r="DP145" i="11"/>
  <c r="DQ145" i="11"/>
  <c r="EE145" i="11"/>
  <c r="EF145" i="11"/>
  <c r="EG145" i="11"/>
  <c r="EH145" i="11"/>
  <c r="EV145" i="11"/>
  <c r="FJ145" i="11"/>
  <c r="FK145" i="11"/>
  <c r="FL145" i="11"/>
  <c r="FM145" i="11"/>
  <c r="GA145" i="11"/>
  <c r="GB145" i="11"/>
  <c r="GC145" i="11"/>
  <c r="GD145" i="11"/>
  <c r="GR145" i="11"/>
  <c r="HF145" i="11"/>
  <c r="HG145" i="11"/>
  <c r="HH145" i="11"/>
  <c r="HI145" i="11"/>
  <c r="HW145" i="11"/>
  <c r="HX145" i="11"/>
  <c r="HY145" i="11"/>
  <c r="HZ145" i="11"/>
  <c r="IN145" i="11"/>
  <c r="JB145" i="11"/>
  <c r="JC145" i="11"/>
  <c r="JD145" i="11"/>
  <c r="JE145" i="11"/>
  <c r="JS145" i="11"/>
  <c r="JT145" i="11"/>
  <c r="JU145" i="11"/>
  <c r="JV145" i="11"/>
  <c r="KJ145" i="11"/>
  <c r="KX145" i="11"/>
  <c r="KY145" i="11"/>
  <c r="KZ145" i="11"/>
  <c r="LA145" i="11"/>
  <c r="LO145" i="11"/>
  <c r="LP145" i="11"/>
  <c r="LQ145" i="11"/>
  <c r="LR145" i="11"/>
  <c r="BA146" i="11"/>
  <c r="N146" i="11"/>
  <c r="AB146" i="11"/>
  <c r="AC146" i="11"/>
  <c r="AD146" i="11"/>
  <c r="AE146" i="11"/>
  <c r="AS146" i="11"/>
  <c r="AT146" i="11"/>
  <c r="AU146" i="11"/>
  <c r="AV146" i="11"/>
  <c r="BD146" i="11"/>
  <c r="BR146" i="11"/>
  <c r="BS146" i="11"/>
  <c r="BT146" i="11"/>
  <c r="BU146" i="11"/>
  <c r="CI146" i="11"/>
  <c r="CJ146" i="11"/>
  <c r="CK146" i="11"/>
  <c r="CL146" i="11"/>
  <c r="CZ146" i="11"/>
  <c r="DN146" i="11"/>
  <c r="DO146" i="11"/>
  <c r="DP146" i="11"/>
  <c r="DQ146" i="11"/>
  <c r="EE146" i="11"/>
  <c r="EF146" i="11"/>
  <c r="EG146" i="11"/>
  <c r="EH146" i="11"/>
  <c r="EV146" i="11"/>
  <c r="FJ146" i="11"/>
  <c r="FK146" i="11"/>
  <c r="FL146" i="11"/>
  <c r="FM146" i="11"/>
  <c r="GA146" i="11"/>
  <c r="GB146" i="11"/>
  <c r="GC146" i="11"/>
  <c r="GD146" i="11"/>
  <c r="GR146" i="11"/>
  <c r="HF146" i="11"/>
  <c r="HG146" i="11"/>
  <c r="HH146" i="11"/>
  <c r="HI146" i="11"/>
  <c r="HW146" i="11"/>
  <c r="HX146" i="11"/>
  <c r="HY146" i="11"/>
  <c r="HZ146" i="11"/>
  <c r="IN146" i="11"/>
  <c r="JB146" i="11"/>
  <c r="JC146" i="11"/>
  <c r="JD146" i="11"/>
  <c r="JE146" i="11"/>
  <c r="JS146" i="11"/>
  <c r="JT146" i="11"/>
  <c r="JU146" i="11"/>
  <c r="JV146" i="11"/>
  <c r="KJ146" i="11"/>
  <c r="KX146" i="11"/>
  <c r="KY146" i="11"/>
  <c r="KZ146" i="11"/>
  <c r="LA146" i="11"/>
  <c r="LO146" i="11"/>
  <c r="LP146" i="11"/>
  <c r="LQ146" i="11"/>
  <c r="LR146" i="11"/>
  <c r="N147" i="11"/>
  <c r="AB147" i="11"/>
  <c r="AC147" i="11"/>
  <c r="AD147" i="11"/>
  <c r="AE147" i="11"/>
  <c r="AS147" i="11"/>
  <c r="AT147" i="11"/>
  <c r="AU147" i="11"/>
  <c r="AV147" i="11"/>
  <c r="BD147" i="11"/>
  <c r="BR147" i="11"/>
  <c r="BS147" i="11"/>
  <c r="BT147" i="11"/>
  <c r="BU147" i="11"/>
  <c r="CI147" i="11"/>
  <c r="CJ147" i="11"/>
  <c r="CK147" i="11"/>
  <c r="CL147" i="11"/>
  <c r="CZ147" i="11"/>
  <c r="DN147" i="11"/>
  <c r="DO147" i="11"/>
  <c r="DP147" i="11"/>
  <c r="DQ147" i="11"/>
  <c r="EE147" i="11"/>
  <c r="EF147" i="11"/>
  <c r="EG147" i="11"/>
  <c r="EH147" i="11"/>
  <c r="EV147" i="11"/>
  <c r="FJ147" i="11"/>
  <c r="FK147" i="11"/>
  <c r="FL147" i="11"/>
  <c r="FM147" i="11"/>
  <c r="GA147" i="11"/>
  <c r="GB147" i="11"/>
  <c r="GC147" i="11"/>
  <c r="GD147" i="11"/>
  <c r="GR147" i="11"/>
  <c r="HF147" i="11"/>
  <c r="HG147" i="11"/>
  <c r="HH147" i="11"/>
  <c r="HI147" i="11"/>
  <c r="HW147" i="11"/>
  <c r="HX147" i="11"/>
  <c r="HY147" i="11"/>
  <c r="HZ147" i="11"/>
  <c r="IN147" i="11"/>
  <c r="JB147" i="11"/>
  <c r="JC147" i="11"/>
  <c r="JD147" i="11"/>
  <c r="JE147" i="11"/>
  <c r="JS147" i="11"/>
  <c r="JT147" i="11"/>
  <c r="JU147" i="11"/>
  <c r="JV147" i="11"/>
  <c r="KJ147" i="11"/>
  <c r="KX147" i="11"/>
  <c r="KY147" i="11"/>
  <c r="KZ147" i="11"/>
  <c r="LA147" i="11"/>
  <c r="LO147" i="11"/>
  <c r="LP147" i="11"/>
  <c r="LQ147" i="11"/>
  <c r="LR147" i="11"/>
  <c r="BA148" i="11"/>
  <c r="N148" i="11"/>
  <c r="AB148" i="11"/>
  <c r="AC148" i="11"/>
  <c r="AD148" i="11"/>
  <c r="AE148" i="11"/>
  <c r="AS148" i="11"/>
  <c r="AT148" i="11"/>
  <c r="AU148" i="11"/>
  <c r="AV148" i="11"/>
  <c r="BD148" i="11"/>
  <c r="BR148" i="11"/>
  <c r="BS148" i="11"/>
  <c r="BT148" i="11"/>
  <c r="BU148" i="11"/>
  <c r="CI148" i="11"/>
  <c r="CJ148" i="11"/>
  <c r="CK148" i="11"/>
  <c r="CL148" i="11"/>
  <c r="CZ148" i="11"/>
  <c r="DN148" i="11"/>
  <c r="DO148" i="11"/>
  <c r="DP148" i="11"/>
  <c r="DQ148" i="11"/>
  <c r="EE148" i="11"/>
  <c r="EF148" i="11"/>
  <c r="EG148" i="11"/>
  <c r="EH148" i="11"/>
  <c r="EV148" i="11"/>
  <c r="FJ148" i="11"/>
  <c r="FK148" i="11"/>
  <c r="FL148" i="11"/>
  <c r="FM148" i="11"/>
  <c r="GA148" i="11"/>
  <c r="GB148" i="11"/>
  <c r="GC148" i="11"/>
  <c r="GD148" i="11"/>
  <c r="GR148" i="11"/>
  <c r="HF148" i="11"/>
  <c r="HG148" i="11"/>
  <c r="HH148" i="11"/>
  <c r="HI148" i="11"/>
  <c r="HW148" i="11"/>
  <c r="HX148" i="11"/>
  <c r="HY148" i="11"/>
  <c r="HZ148" i="11"/>
  <c r="IN148" i="11"/>
  <c r="JB148" i="11"/>
  <c r="JC148" i="11"/>
  <c r="JD148" i="11"/>
  <c r="JE148" i="11"/>
  <c r="JS148" i="11"/>
  <c r="JT148" i="11"/>
  <c r="JU148" i="11"/>
  <c r="JV148" i="11"/>
  <c r="KJ148" i="11"/>
  <c r="KX148" i="11"/>
  <c r="KY148" i="11"/>
  <c r="KZ148" i="11"/>
  <c r="LA148" i="11"/>
  <c r="LO148" i="11"/>
  <c r="LP148" i="11"/>
  <c r="LQ148" i="11"/>
  <c r="LR148" i="11"/>
  <c r="N149" i="11"/>
  <c r="AB149" i="11"/>
  <c r="AC149" i="11"/>
  <c r="AD149" i="11"/>
  <c r="AE149" i="11"/>
  <c r="AS149" i="11"/>
  <c r="AT149" i="11"/>
  <c r="AU149" i="11"/>
  <c r="AV149" i="11"/>
  <c r="BD149" i="11"/>
  <c r="BR149" i="11"/>
  <c r="BS149" i="11"/>
  <c r="BT149" i="11"/>
  <c r="BU149" i="11"/>
  <c r="CI149" i="11"/>
  <c r="CJ149" i="11"/>
  <c r="CK149" i="11"/>
  <c r="CL149" i="11"/>
  <c r="CZ149" i="11"/>
  <c r="DN149" i="11"/>
  <c r="DO149" i="11"/>
  <c r="DP149" i="11"/>
  <c r="DQ149" i="11"/>
  <c r="EE149" i="11"/>
  <c r="EF149" i="11"/>
  <c r="EG149" i="11"/>
  <c r="EH149" i="11"/>
  <c r="EV149" i="11"/>
  <c r="FJ149" i="11"/>
  <c r="FK149" i="11"/>
  <c r="FL149" i="11"/>
  <c r="FM149" i="11"/>
  <c r="GA149" i="11"/>
  <c r="GB149" i="11"/>
  <c r="GC149" i="11"/>
  <c r="GD149" i="11"/>
  <c r="GR149" i="11"/>
  <c r="HF149" i="11"/>
  <c r="HG149" i="11"/>
  <c r="HH149" i="11"/>
  <c r="HI149" i="11"/>
  <c r="HW149" i="11"/>
  <c r="HX149" i="11"/>
  <c r="HY149" i="11"/>
  <c r="HZ149" i="11"/>
  <c r="IN149" i="11"/>
  <c r="JB149" i="11"/>
  <c r="JC149" i="11"/>
  <c r="JD149" i="11"/>
  <c r="JE149" i="11"/>
  <c r="JS149" i="11"/>
  <c r="JT149" i="11"/>
  <c r="JU149" i="11"/>
  <c r="JV149" i="11"/>
  <c r="KJ149" i="11"/>
  <c r="KX149" i="11"/>
  <c r="KY149" i="11"/>
  <c r="KZ149" i="11"/>
  <c r="LA149" i="11"/>
  <c r="LO149" i="11"/>
  <c r="LP149" i="11"/>
  <c r="LQ149" i="11"/>
  <c r="LR149" i="11"/>
  <c r="BA150" i="11"/>
  <c r="N150" i="11"/>
  <c r="AB150" i="11"/>
  <c r="AC150" i="11"/>
  <c r="AD150" i="11"/>
  <c r="AE150" i="11"/>
  <c r="AS150" i="11"/>
  <c r="AT150" i="11"/>
  <c r="AU150" i="11"/>
  <c r="AV150" i="11"/>
  <c r="BD150" i="11"/>
  <c r="BR150" i="11"/>
  <c r="BS150" i="11"/>
  <c r="BT150" i="11"/>
  <c r="BU150" i="11"/>
  <c r="CI150" i="11"/>
  <c r="CJ150" i="11"/>
  <c r="CK150" i="11"/>
  <c r="CL150" i="11"/>
  <c r="CZ150" i="11"/>
  <c r="DN150" i="11"/>
  <c r="DO150" i="11"/>
  <c r="DP150" i="11"/>
  <c r="DQ150" i="11"/>
  <c r="EE150" i="11"/>
  <c r="EF150" i="11"/>
  <c r="EG150" i="11"/>
  <c r="EH150" i="11"/>
  <c r="EV150" i="11"/>
  <c r="FJ150" i="11"/>
  <c r="FK150" i="11"/>
  <c r="FL150" i="11"/>
  <c r="FM150" i="11"/>
  <c r="GA150" i="11"/>
  <c r="GB150" i="11"/>
  <c r="GC150" i="11"/>
  <c r="GD150" i="11"/>
  <c r="GR150" i="11"/>
  <c r="HF150" i="11"/>
  <c r="HG150" i="11"/>
  <c r="HH150" i="11"/>
  <c r="HI150" i="11"/>
  <c r="HW150" i="11"/>
  <c r="HX150" i="11"/>
  <c r="HY150" i="11"/>
  <c r="HZ150" i="11"/>
  <c r="IN150" i="11"/>
  <c r="JB150" i="11"/>
  <c r="JC150" i="11"/>
  <c r="JD150" i="11"/>
  <c r="JE150" i="11"/>
  <c r="JS150" i="11"/>
  <c r="JT150" i="11"/>
  <c r="JU150" i="11"/>
  <c r="JV150" i="11"/>
  <c r="KJ150" i="11"/>
  <c r="KX150" i="11"/>
  <c r="KY150" i="11"/>
  <c r="KZ150" i="11"/>
  <c r="LA150" i="11"/>
  <c r="LO150" i="11"/>
  <c r="LP150" i="11"/>
  <c r="LQ150" i="11"/>
  <c r="LR150" i="11"/>
  <c r="G151" i="11"/>
  <c r="G152" i="11" s="1"/>
  <c r="G153" i="11" s="1"/>
  <c r="G154" i="11" s="1"/>
  <c r="G155" i="11" s="1"/>
  <c r="G156" i="11" s="1"/>
  <c r="G157" i="11" s="1"/>
  <c r="G158" i="11" s="1"/>
  <c r="N152" i="11"/>
  <c r="AB152" i="11"/>
  <c r="AC152" i="11"/>
  <c r="AD152" i="11"/>
  <c r="AE152" i="11"/>
  <c r="AS152" i="11"/>
  <c r="AT152" i="11"/>
  <c r="AU152" i="11"/>
  <c r="AV152" i="11"/>
  <c r="BD152" i="11"/>
  <c r="BR152" i="11"/>
  <c r="BS152" i="11"/>
  <c r="BT152" i="11"/>
  <c r="BU152" i="11"/>
  <c r="CI152" i="11"/>
  <c r="CJ152" i="11"/>
  <c r="CK152" i="11"/>
  <c r="CL152" i="11"/>
  <c r="CZ152" i="11"/>
  <c r="DN152" i="11"/>
  <c r="DO152" i="11"/>
  <c r="DP152" i="11"/>
  <c r="DQ152" i="11"/>
  <c r="EE152" i="11"/>
  <c r="EF152" i="11"/>
  <c r="EG152" i="11"/>
  <c r="EH152" i="11"/>
  <c r="EV152" i="11"/>
  <c r="FJ152" i="11"/>
  <c r="FK152" i="11"/>
  <c r="FL152" i="11"/>
  <c r="FM152" i="11"/>
  <c r="GA152" i="11"/>
  <c r="GB152" i="11"/>
  <c r="GC152" i="11"/>
  <c r="GD152" i="11"/>
  <c r="GR152" i="11"/>
  <c r="HF152" i="11"/>
  <c r="HG152" i="11"/>
  <c r="HH152" i="11"/>
  <c r="HI152" i="11"/>
  <c r="HW152" i="11"/>
  <c r="HX152" i="11"/>
  <c r="HY152" i="11"/>
  <c r="HZ152" i="11"/>
  <c r="IN152" i="11"/>
  <c r="JB152" i="11"/>
  <c r="JC152" i="11"/>
  <c r="JD152" i="11"/>
  <c r="JE152" i="11"/>
  <c r="JS152" i="11"/>
  <c r="JT152" i="11"/>
  <c r="JU152" i="11"/>
  <c r="JV152" i="11"/>
  <c r="KJ152" i="11"/>
  <c r="KX152" i="11"/>
  <c r="KY152" i="11"/>
  <c r="KZ152" i="11"/>
  <c r="LA152" i="11"/>
  <c r="LO152" i="11"/>
  <c r="LP152" i="11"/>
  <c r="LQ152" i="11"/>
  <c r="LR152" i="11"/>
  <c r="N153" i="11"/>
  <c r="AB153" i="11"/>
  <c r="AC153" i="11"/>
  <c r="AD153" i="11"/>
  <c r="AE153" i="11"/>
  <c r="AS153" i="11"/>
  <c r="AT153" i="11"/>
  <c r="AU153" i="11"/>
  <c r="AV153" i="11"/>
  <c r="BD153" i="11"/>
  <c r="BR153" i="11"/>
  <c r="BS153" i="11"/>
  <c r="BT153" i="11"/>
  <c r="BU153" i="11"/>
  <c r="CI153" i="11"/>
  <c r="CJ153" i="11"/>
  <c r="CK153" i="11"/>
  <c r="CL153" i="11"/>
  <c r="CZ153" i="11"/>
  <c r="DN153" i="11"/>
  <c r="DO153" i="11"/>
  <c r="DP153" i="11"/>
  <c r="DQ153" i="11"/>
  <c r="EE153" i="11"/>
  <c r="EF153" i="11"/>
  <c r="EG153" i="11"/>
  <c r="EH153" i="11"/>
  <c r="EV153" i="11"/>
  <c r="FJ153" i="11"/>
  <c r="FK153" i="11"/>
  <c r="FL153" i="11"/>
  <c r="FM153" i="11"/>
  <c r="GA153" i="11"/>
  <c r="GB153" i="11"/>
  <c r="GC153" i="11"/>
  <c r="GD153" i="11"/>
  <c r="GR153" i="11"/>
  <c r="HF153" i="11"/>
  <c r="HG153" i="11"/>
  <c r="HH153" i="11"/>
  <c r="HI153" i="11"/>
  <c r="HW153" i="11"/>
  <c r="HX153" i="11"/>
  <c r="HY153" i="11"/>
  <c r="HZ153" i="11"/>
  <c r="IN153" i="11"/>
  <c r="JB153" i="11"/>
  <c r="JC153" i="11"/>
  <c r="JD153" i="11"/>
  <c r="JE153" i="11"/>
  <c r="JS153" i="11"/>
  <c r="JT153" i="11"/>
  <c r="JU153" i="11"/>
  <c r="JV153" i="11"/>
  <c r="KJ153" i="11"/>
  <c r="KX153" i="11"/>
  <c r="KY153" i="11"/>
  <c r="KZ153" i="11"/>
  <c r="LA153" i="11"/>
  <c r="LO153" i="11"/>
  <c r="LP153" i="11"/>
  <c r="LQ153" i="11"/>
  <c r="LR153" i="11"/>
  <c r="N154" i="11"/>
  <c r="AB154" i="11"/>
  <c r="AC154" i="11"/>
  <c r="AD154" i="11"/>
  <c r="AE154" i="11"/>
  <c r="AS154" i="11"/>
  <c r="AT154" i="11"/>
  <c r="AU154" i="11"/>
  <c r="AV154" i="11"/>
  <c r="BD154" i="11"/>
  <c r="BR154" i="11"/>
  <c r="BS154" i="11"/>
  <c r="BT154" i="11"/>
  <c r="BU154" i="11"/>
  <c r="CI154" i="11"/>
  <c r="CJ154" i="11"/>
  <c r="CK154" i="11"/>
  <c r="CL154" i="11"/>
  <c r="CZ154" i="11"/>
  <c r="DN154" i="11"/>
  <c r="DO154" i="11"/>
  <c r="DP154" i="11"/>
  <c r="DQ154" i="11"/>
  <c r="EE154" i="11"/>
  <c r="EF154" i="11"/>
  <c r="EG154" i="11"/>
  <c r="EH154" i="11"/>
  <c r="EV154" i="11"/>
  <c r="FJ154" i="11"/>
  <c r="FK154" i="11"/>
  <c r="FL154" i="11"/>
  <c r="FM154" i="11"/>
  <c r="GA154" i="11"/>
  <c r="GB154" i="11"/>
  <c r="GC154" i="11"/>
  <c r="GD154" i="11"/>
  <c r="GR154" i="11"/>
  <c r="HF154" i="11"/>
  <c r="HG154" i="11"/>
  <c r="HH154" i="11"/>
  <c r="HI154" i="11"/>
  <c r="HW154" i="11"/>
  <c r="HX154" i="11"/>
  <c r="HY154" i="11"/>
  <c r="HZ154" i="11"/>
  <c r="IN154" i="11"/>
  <c r="JB154" i="11"/>
  <c r="JC154" i="11"/>
  <c r="JD154" i="11"/>
  <c r="JE154" i="11"/>
  <c r="JS154" i="11"/>
  <c r="JT154" i="11"/>
  <c r="JU154" i="11"/>
  <c r="JV154" i="11"/>
  <c r="KJ154" i="11"/>
  <c r="KX154" i="11"/>
  <c r="KY154" i="11"/>
  <c r="KZ154" i="11"/>
  <c r="LA154" i="11"/>
  <c r="LO154" i="11"/>
  <c r="LP154" i="11"/>
  <c r="LQ154" i="11"/>
  <c r="LR154" i="11"/>
  <c r="N155" i="11"/>
  <c r="AB155" i="11"/>
  <c r="AC155" i="11"/>
  <c r="AD155" i="11"/>
  <c r="AE155" i="11"/>
  <c r="AS155" i="11"/>
  <c r="AT155" i="11"/>
  <c r="AU155" i="11"/>
  <c r="AV155" i="11"/>
  <c r="BD155" i="11"/>
  <c r="BR155" i="11"/>
  <c r="BS155" i="11"/>
  <c r="BT155" i="11"/>
  <c r="BU155" i="11"/>
  <c r="CI155" i="11"/>
  <c r="CJ155" i="11"/>
  <c r="CK155" i="11"/>
  <c r="CL155" i="11"/>
  <c r="CZ155" i="11"/>
  <c r="DN155" i="11"/>
  <c r="DO155" i="11"/>
  <c r="DP155" i="11"/>
  <c r="DQ155" i="11"/>
  <c r="EE155" i="11"/>
  <c r="EF155" i="11"/>
  <c r="EG155" i="11"/>
  <c r="EH155" i="11"/>
  <c r="EV155" i="11"/>
  <c r="FJ155" i="11"/>
  <c r="FK155" i="11"/>
  <c r="FL155" i="11"/>
  <c r="FM155" i="11"/>
  <c r="GA155" i="11"/>
  <c r="GB155" i="11"/>
  <c r="GC155" i="11"/>
  <c r="GD155" i="11"/>
  <c r="GR155" i="11"/>
  <c r="HF155" i="11"/>
  <c r="HG155" i="11"/>
  <c r="HH155" i="11"/>
  <c r="HI155" i="11"/>
  <c r="HW155" i="11"/>
  <c r="HX155" i="11"/>
  <c r="HY155" i="11"/>
  <c r="HZ155" i="11"/>
  <c r="IN155" i="11"/>
  <c r="JB155" i="11"/>
  <c r="JC155" i="11"/>
  <c r="JD155" i="11"/>
  <c r="JE155" i="11"/>
  <c r="JS155" i="11"/>
  <c r="JT155" i="11"/>
  <c r="JU155" i="11"/>
  <c r="JV155" i="11"/>
  <c r="KJ155" i="11"/>
  <c r="KX155" i="11"/>
  <c r="KY155" i="11"/>
  <c r="KZ155" i="11"/>
  <c r="LA155" i="11"/>
  <c r="LO155" i="11"/>
  <c r="LP155" i="11"/>
  <c r="LQ155" i="11"/>
  <c r="LR155" i="11"/>
  <c r="N156" i="11"/>
  <c r="AB156" i="11"/>
  <c r="AC156" i="11"/>
  <c r="AD156" i="11"/>
  <c r="AE156" i="11"/>
  <c r="AS156" i="11"/>
  <c r="AT156" i="11"/>
  <c r="AU156" i="11"/>
  <c r="AV156" i="11"/>
  <c r="BD156" i="11"/>
  <c r="BR156" i="11"/>
  <c r="BS156" i="11"/>
  <c r="BT156" i="11"/>
  <c r="BU156" i="11"/>
  <c r="CI156" i="11"/>
  <c r="CJ156" i="11"/>
  <c r="CK156" i="11"/>
  <c r="CL156" i="11"/>
  <c r="CZ156" i="11"/>
  <c r="DN156" i="11"/>
  <c r="DO156" i="11"/>
  <c r="DP156" i="11"/>
  <c r="DQ156" i="11"/>
  <c r="EE156" i="11"/>
  <c r="EF156" i="11"/>
  <c r="EG156" i="11"/>
  <c r="EH156" i="11"/>
  <c r="EV156" i="11"/>
  <c r="FJ156" i="11"/>
  <c r="FK156" i="11"/>
  <c r="FL156" i="11"/>
  <c r="FM156" i="11"/>
  <c r="GA156" i="11"/>
  <c r="GB156" i="11"/>
  <c r="GC156" i="11"/>
  <c r="GD156" i="11"/>
  <c r="GR156" i="11"/>
  <c r="HF156" i="11"/>
  <c r="HG156" i="11"/>
  <c r="HH156" i="11"/>
  <c r="HI156" i="11"/>
  <c r="HW156" i="11"/>
  <c r="HX156" i="11"/>
  <c r="HY156" i="11"/>
  <c r="HZ156" i="11"/>
  <c r="IN156" i="11"/>
  <c r="JB156" i="11"/>
  <c r="JC156" i="11"/>
  <c r="JD156" i="11"/>
  <c r="JE156" i="11"/>
  <c r="JS156" i="11"/>
  <c r="JT156" i="11"/>
  <c r="JU156" i="11"/>
  <c r="JV156" i="11"/>
  <c r="KJ156" i="11"/>
  <c r="KX156" i="11"/>
  <c r="KY156" i="11"/>
  <c r="KZ156" i="11"/>
  <c r="LA156" i="11"/>
  <c r="LO156" i="11"/>
  <c r="LP156" i="11"/>
  <c r="LQ156" i="11"/>
  <c r="LR156" i="11"/>
  <c r="N157" i="11"/>
  <c r="AB157" i="11"/>
  <c r="AC157" i="11"/>
  <c r="AD157" i="11"/>
  <c r="AE157" i="11"/>
  <c r="AS157" i="11"/>
  <c r="AT157" i="11"/>
  <c r="AU157" i="11"/>
  <c r="AV157" i="11"/>
  <c r="BD157" i="11"/>
  <c r="BR157" i="11"/>
  <c r="BS157" i="11"/>
  <c r="BT157" i="11"/>
  <c r="BU157" i="11"/>
  <c r="CI157" i="11"/>
  <c r="CJ157" i="11"/>
  <c r="CK157" i="11"/>
  <c r="CL157" i="11"/>
  <c r="CZ157" i="11"/>
  <c r="DN157" i="11"/>
  <c r="DO157" i="11"/>
  <c r="DP157" i="11"/>
  <c r="DQ157" i="11"/>
  <c r="EE157" i="11"/>
  <c r="EF157" i="11"/>
  <c r="EG157" i="11"/>
  <c r="EH157" i="11"/>
  <c r="EV157" i="11"/>
  <c r="FJ157" i="11"/>
  <c r="FK157" i="11"/>
  <c r="FL157" i="11"/>
  <c r="FM157" i="11"/>
  <c r="GA157" i="11"/>
  <c r="GB157" i="11"/>
  <c r="GC157" i="11"/>
  <c r="GD157" i="11"/>
  <c r="GR157" i="11"/>
  <c r="HF157" i="11"/>
  <c r="HG157" i="11"/>
  <c r="HH157" i="11"/>
  <c r="HI157" i="11"/>
  <c r="HW157" i="11"/>
  <c r="HX157" i="11"/>
  <c r="HY157" i="11"/>
  <c r="HZ157" i="11"/>
  <c r="IN157" i="11"/>
  <c r="JB157" i="11"/>
  <c r="JC157" i="11"/>
  <c r="JD157" i="11"/>
  <c r="JE157" i="11"/>
  <c r="JS157" i="11"/>
  <c r="JT157" i="11"/>
  <c r="JU157" i="11"/>
  <c r="JV157" i="11"/>
  <c r="KJ157" i="11"/>
  <c r="KX157" i="11"/>
  <c r="KY157" i="11"/>
  <c r="KZ157" i="11"/>
  <c r="LA157" i="11"/>
  <c r="LO157" i="11"/>
  <c r="LP157" i="11"/>
  <c r="LQ157" i="11"/>
  <c r="LR157" i="11"/>
  <c r="N158" i="11"/>
  <c r="AB158" i="11"/>
  <c r="AC158" i="11"/>
  <c r="AD158" i="11"/>
  <c r="AE158" i="11"/>
  <c r="AS158" i="11"/>
  <c r="AT158" i="11"/>
  <c r="AU158" i="11"/>
  <c r="AV158" i="11"/>
  <c r="BD158" i="11"/>
  <c r="BR158" i="11"/>
  <c r="BS158" i="11"/>
  <c r="BT158" i="11"/>
  <c r="BU158" i="11"/>
  <c r="CI158" i="11"/>
  <c r="CJ158" i="11"/>
  <c r="CK158" i="11"/>
  <c r="CL158" i="11"/>
  <c r="CZ158" i="11"/>
  <c r="DN158" i="11"/>
  <c r="DO158" i="11"/>
  <c r="DP158" i="11"/>
  <c r="DQ158" i="11"/>
  <c r="EE158" i="11"/>
  <c r="EF158" i="11"/>
  <c r="EG158" i="11"/>
  <c r="EH158" i="11"/>
  <c r="EV158" i="11"/>
  <c r="FJ158" i="11"/>
  <c r="FK158" i="11"/>
  <c r="FL158" i="11"/>
  <c r="FM158" i="11"/>
  <c r="GA158" i="11"/>
  <c r="GB158" i="11"/>
  <c r="GC158" i="11"/>
  <c r="GD158" i="11"/>
  <c r="GR158" i="11"/>
  <c r="HF158" i="11"/>
  <c r="HG158" i="11"/>
  <c r="HH158" i="11"/>
  <c r="HI158" i="11"/>
  <c r="HW158" i="11"/>
  <c r="HX158" i="11"/>
  <c r="HY158" i="11"/>
  <c r="HZ158" i="11"/>
  <c r="IN158" i="11"/>
  <c r="JB158" i="11"/>
  <c r="JC158" i="11"/>
  <c r="JD158" i="11"/>
  <c r="JE158" i="11"/>
  <c r="JS158" i="11"/>
  <c r="JT158" i="11"/>
  <c r="JU158" i="11"/>
  <c r="JV158" i="11"/>
  <c r="KJ158" i="11"/>
  <c r="KX158" i="11"/>
  <c r="KY158" i="11"/>
  <c r="KZ158" i="11"/>
  <c r="LA158" i="11"/>
  <c r="LO158" i="11"/>
  <c r="LP158" i="11"/>
  <c r="LQ158" i="11"/>
  <c r="LR158" i="11"/>
  <c r="N159" i="11"/>
  <c r="AB159" i="11"/>
  <c r="AC159" i="11"/>
  <c r="AD159" i="11"/>
  <c r="AE159" i="11"/>
  <c r="AS159" i="11"/>
  <c r="AT159" i="11"/>
  <c r="AU159" i="11"/>
  <c r="AV159" i="11"/>
  <c r="BD159" i="11"/>
  <c r="BR159" i="11"/>
  <c r="BS159" i="11"/>
  <c r="BT159" i="11"/>
  <c r="BU159" i="11"/>
  <c r="CI159" i="11"/>
  <c r="CJ159" i="11"/>
  <c r="CK159" i="11"/>
  <c r="CL159" i="11"/>
  <c r="CZ159" i="11"/>
  <c r="DN159" i="11"/>
  <c r="DO159" i="11"/>
  <c r="DP159" i="11"/>
  <c r="DQ159" i="11"/>
  <c r="EE159" i="11"/>
  <c r="EF159" i="11"/>
  <c r="EG159" i="11"/>
  <c r="EH159" i="11"/>
  <c r="EV159" i="11"/>
  <c r="FJ159" i="11"/>
  <c r="FK159" i="11"/>
  <c r="FL159" i="11"/>
  <c r="FM159" i="11"/>
  <c r="GA159" i="11"/>
  <c r="GB159" i="11"/>
  <c r="GC159" i="11"/>
  <c r="GD159" i="11"/>
  <c r="GR159" i="11"/>
  <c r="HF159" i="11"/>
  <c r="HG159" i="11"/>
  <c r="HH159" i="11"/>
  <c r="HI159" i="11"/>
  <c r="HW159" i="11"/>
  <c r="HX159" i="11"/>
  <c r="HY159" i="11"/>
  <c r="HZ159" i="11"/>
  <c r="IN159" i="11"/>
  <c r="JB159" i="11"/>
  <c r="JC159" i="11"/>
  <c r="JD159" i="11"/>
  <c r="JE159" i="11"/>
  <c r="JS159" i="11"/>
  <c r="JT159" i="11"/>
  <c r="JU159" i="11"/>
  <c r="JV159" i="11"/>
  <c r="KJ159" i="11"/>
  <c r="KX159" i="11"/>
  <c r="KY159" i="11"/>
  <c r="KZ159" i="11"/>
  <c r="LA159" i="11"/>
  <c r="LO159" i="11"/>
  <c r="LP159" i="11"/>
  <c r="LQ159" i="11"/>
  <c r="LR159" i="11"/>
  <c r="N160" i="11"/>
  <c r="AB160" i="11"/>
  <c r="AC160" i="11"/>
  <c r="AD160" i="11"/>
  <c r="AE160" i="11"/>
  <c r="AS160" i="11"/>
  <c r="AT160" i="11"/>
  <c r="AU160" i="11"/>
  <c r="AV160" i="11"/>
  <c r="BD160" i="11"/>
  <c r="BR160" i="11"/>
  <c r="BS160" i="11"/>
  <c r="BT160" i="11"/>
  <c r="BU160" i="11"/>
  <c r="CI160" i="11"/>
  <c r="CJ160" i="11"/>
  <c r="CK160" i="11"/>
  <c r="CL160" i="11"/>
  <c r="CZ160" i="11"/>
  <c r="DN160" i="11"/>
  <c r="DO160" i="11"/>
  <c r="DP160" i="11"/>
  <c r="DQ160" i="11"/>
  <c r="EE160" i="11"/>
  <c r="EF160" i="11"/>
  <c r="EG160" i="11"/>
  <c r="EH160" i="11"/>
  <c r="EV160" i="11"/>
  <c r="FJ160" i="11"/>
  <c r="FK160" i="11"/>
  <c r="FL160" i="11"/>
  <c r="FM160" i="11"/>
  <c r="GA160" i="11"/>
  <c r="GB160" i="11"/>
  <c r="GC160" i="11"/>
  <c r="GD160" i="11"/>
  <c r="GR160" i="11"/>
  <c r="HF160" i="11"/>
  <c r="HG160" i="11"/>
  <c r="HH160" i="11"/>
  <c r="HI160" i="11"/>
  <c r="HW160" i="11"/>
  <c r="HX160" i="11"/>
  <c r="HY160" i="11"/>
  <c r="HZ160" i="11"/>
  <c r="IN160" i="11"/>
  <c r="JB160" i="11"/>
  <c r="JC160" i="11"/>
  <c r="JD160" i="11"/>
  <c r="JE160" i="11"/>
  <c r="JS160" i="11"/>
  <c r="JT160" i="11"/>
  <c r="JU160" i="11"/>
  <c r="JV160" i="11"/>
  <c r="KJ160" i="11"/>
  <c r="KX160" i="11"/>
  <c r="KY160" i="11"/>
  <c r="KZ160" i="11"/>
  <c r="LA160" i="11"/>
  <c r="LO160" i="11"/>
  <c r="LP160" i="11"/>
  <c r="LQ160" i="11"/>
  <c r="LR160" i="11"/>
  <c r="N161" i="11"/>
  <c r="AB161" i="11"/>
  <c r="AC161" i="11"/>
  <c r="AD161" i="11"/>
  <c r="AE161" i="11"/>
  <c r="AS161" i="11"/>
  <c r="AT161" i="11"/>
  <c r="AU161" i="11"/>
  <c r="AV161" i="11"/>
  <c r="BD161" i="11"/>
  <c r="BR161" i="11"/>
  <c r="BS161" i="11"/>
  <c r="BT161" i="11"/>
  <c r="BU161" i="11"/>
  <c r="CI161" i="11"/>
  <c r="CJ161" i="11"/>
  <c r="CK161" i="11"/>
  <c r="CL161" i="11"/>
  <c r="CZ161" i="11"/>
  <c r="DN161" i="11"/>
  <c r="DO161" i="11"/>
  <c r="DP161" i="11"/>
  <c r="DQ161" i="11"/>
  <c r="EE161" i="11"/>
  <c r="EF161" i="11"/>
  <c r="EG161" i="11"/>
  <c r="EH161" i="11"/>
  <c r="EV161" i="11"/>
  <c r="FJ161" i="11"/>
  <c r="FK161" i="11"/>
  <c r="FL161" i="11"/>
  <c r="FM161" i="11"/>
  <c r="GA161" i="11"/>
  <c r="GB161" i="11"/>
  <c r="GC161" i="11"/>
  <c r="GD161" i="11"/>
  <c r="GR161" i="11"/>
  <c r="HF161" i="11"/>
  <c r="HG161" i="11"/>
  <c r="HH161" i="11"/>
  <c r="HI161" i="11"/>
  <c r="HW161" i="11"/>
  <c r="HX161" i="11"/>
  <c r="HY161" i="11"/>
  <c r="HZ161" i="11"/>
  <c r="IN161" i="11"/>
  <c r="JB161" i="11"/>
  <c r="JC161" i="11"/>
  <c r="JD161" i="11"/>
  <c r="JE161" i="11"/>
  <c r="JS161" i="11"/>
  <c r="JT161" i="11"/>
  <c r="JU161" i="11"/>
  <c r="JV161" i="11"/>
  <c r="KJ161" i="11"/>
  <c r="KX161" i="11"/>
  <c r="KY161" i="11"/>
  <c r="KZ161" i="11"/>
  <c r="LA161" i="11"/>
  <c r="LO161" i="11"/>
  <c r="LP161" i="11"/>
  <c r="LQ161" i="11"/>
  <c r="LR161" i="11"/>
  <c r="N162" i="11"/>
  <c r="AB162" i="11"/>
  <c r="AC162" i="11"/>
  <c r="AD162" i="11"/>
  <c r="AE162" i="11"/>
  <c r="AS162" i="11"/>
  <c r="AT162" i="11"/>
  <c r="AU162" i="11"/>
  <c r="AV162" i="11"/>
  <c r="BD162" i="11"/>
  <c r="BR162" i="11"/>
  <c r="BS162" i="11"/>
  <c r="BT162" i="11"/>
  <c r="BU162" i="11"/>
  <c r="CI162" i="11"/>
  <c r="CJ162" i="11"/>
  <c r="CK162" i="11"/>
  <c r="CL162" i="11"/>
  <c r="CZ162" i="11"/>
  <c r="DN162" i="11"/>
  <c r="DO162" i="11"/>
  <c r="DP162" i="11"/>
  <c r="DQ162" i="11"/>
  <c r="EE162" i="11"/>
  <c r="EF162" i="11"/>
  <c r="EG162" i="11"/>
  <c r="EH162" i="11"/>
  <c r="EV162" i="11"/>
  <c r="FJ162" i="11"/>
  <c r="FK162" i="11"/>
  <c r="FL162" i="11"/>
  <c r="FM162" i="11"/>
  <c r="GA162" i="11"/>
  <c r="GB162" i="11"/>
  <c r="GC162" i="11"/>
  <c r="GD162" i="11"/>
  <c r="GR162" i="11"/>
  <c r="HF162" i="11"/>
  <c r="HG162" i="11"/>
  <c r="HH162" i="11"/>
  <c r="HI162" i="11"/>
  <c r="HW162" i="11"/>
  <c r="HX162" i="11"/>
  <c r="HY162" i="11"/>
  <c r="HZ162" i="11"/>
  <c r="IN162" i="11"/>
  <c r="JB162" i="11"/>
  <c r="JC162" i="11"/>
  <c r="JD162" i="11"/>
  <c r="JE162" i="11"/>
  <c r="JS162" i="11"/>
  <c r="JT162" i="11"/>
  <c r="JU162" i="11"/>
  <c r="JV162" i="11"/>
  <c r="KJ162" i="11"/>
  <c r="KX162" i="11"/>
  <c r="KY162" i="11"/>
  <c r="KZ162" i="11"/>
  <c r="LA162" i="11"/>
  <c r="LO162" i="11"/>
  <c r="LP162" i="11"/>
  <c r="LQ162" i="11"/>
  <c r="LR162" i="11"/>
  <c r="N163" i="11"/>
  <c r="AB163" i="11"/>
  <c r="AC163" i="11"/>
  <c r="AD163" i="11"/>
  <c r="AE163" i="11"/>
  <c r="AS163" i="11"/>
  <c r="AT163" i="11"/>
  <c r="AU163" i="11"/>
  <c r="AV163" i="11"/>
  <c r="BD163" i="11"/>
  <c r="BR163" i="11"/>
  <c r="BS163" i="11"/>
  <c r="BT163" i="11"/>
  <c r="BU163" i="11"/>
  <c r="CI163" i="11"/>
  <c r="CJ163" i="11"/>
  <c r="CK163" i="11"/>
  <c r="CL163" i="11"/>
  <c r="CZ163" i="11"/>
  <c r="DN163" i="11"/>
  <c r="DO163" i="11"/>
  <c r="DP163" i="11"/>
  <c r="DQ163" i="11"/>
  <c r="EE163" i="11"/>
  <c r="EF163" i="11"/>
  <c r="EG163" i="11"/>
  <c r="EH163" i="11"/>
  <c r="EV163" i="11"/>
  <c r="FJ163" i="11"/>
  <c r="FK163" i="11"/>
  <c r="FL163" i="11"/>
  <c r="FM163" i="11"/>
  <c r="GA163" i="11"/>
  <c r="GB163" i="11"/>
  <c r="GC163" i="11"/>
  <c r="GD163" i="11"/>
  <c r="GR163" i="11"/>
  <c r="HF163" i="11"/>
  <c r="HG163" i="11"/>
  <c r="HH163" i="11"/>
  <c r="HI163" i="11"/>
  <c r="HW163" i="11"/>
  <c r="HX163" i="11"/>
  <c r="HY163" i="11"/>
  <c r="HZ163" i="11"/>
  <c r="IN163" i="11"/>
  <c r="JB163" i="11"/>
  <c r="JC163" i="11"/>
  <c r="JD163" i="11"/>
  <c r="JE163" i="11"/>
  <c r="JS163" i="11"/>
  <c r="JT163" i="11"/>
  <c r="JU163" i="11"/>
  <c r="JV163" i="11"/>
  <c r="KJ163" i="11"/>
  <c r="KX163" i="11"/>
  <c r="KY163" i="11"/>
  <c r="KZ163" i="11"/>
  <c r="LA163" i="11"/>
  <c r="LO163" i="11"/>
  <c r="LP163" i="11"/>
  <c r="LQ163" i="11"/>
  <c r="LR163" i="11"/>
  <c r="G164" i="11"/>
  <c r="G165" i="11" s="1"/>
  <c r="G166" i="11" s="1"/>
  <c r="G167" i="11" s="1"/>
  <c r="G168" i="11" s="1"/>
  <c r="G169" i="11" s="1"/>
  <c r="G170" i="11" s="1"/>
  <c r="G171" i="11" s="1"/>
  <c r="G172" i="11" s="1"/>
  <c r="G173" i="11" s="1"/>
  <c r="G174" i="11" s="1"/>
  <c r="G175" i="11" s="1"/>
  <c r="G176" i="11" s="1"/>
  <c r="N165" i="11"/>
  <c r="AB165" i="11"/>
  <c r="AC165" i="11"/>
  <c r="AD165" i="11"/>
  <c r="AE165" i="11"/>
  <c r="AS165" i="11"/>
  <c r="AT165" i="11"/>
  <c r="AU165" i="11"/>
  <c r="AV165" i="11"/>
  <c r="BD165" i="11"/>
  <c r="BR165" i="11"/>
  <c r="BS165" i="11"/>
  <c r="BT165" i="11"/>
  <c r="BU165" i="11"/>
  <c r="CI165" i="11"/>
  <c r="CJ165" i="11"/>
  <c r="CK165" i="11"/>
  <c r="CL165" i="11"/>
  <c r="CZ165" i="11"/>
  <c r="DN165" i="11"/>
  <c r="DO165" i="11"/>
  <c r="DP165" i="11"/>
  <c r="DQ165" i="11"/>
  <c r="EE165" i="11"/>
  <c r="EF165" i="11"/>
  <c r="EG165" i="11"/>
  <c r="EH165" i="11"/>
  <c r="EV165" i="11"/>
  <c r="FJ165" i="11"/>
  <c r="FK165" i="11"/>
  <c r="FL165" i="11"/>
  <c r="FM165" i="11"/>
  <c r="GA165" i="11"/>
  <c r="GB165" i="11"/>
  <c r="GC165" i="11"/>
  <c r="GD165" i="11"/>
  <c r="GR165" i="11"/>
  <c r="HF165" i="11"/>
  <c r="HG165" i="11"/>
  <c r="HH165" i="11"/>
  <c r="HI165" i="11"/>
  <c r="HW165" i="11"/>
  <c r="HX165" i="11"/>
  <c r="HY165" i="11"/>
  <c r="HZ165" i="11"/>
  <c r="IN165" i="11"/>
  <c r="JB165" i="11"/>
  <c r="JC165" i="11"/>
  <c r="JD165" i="11"/>
  <c r="JE165" i="11"/>
  <c r="JS165" i="11"/>
  <c r="JT165" i="11"/>
  <c r="JU165" i="11"/>
  <c r="JV165" i="11"/>
  <c r="KJ165" i="11"/>
  <c r="KX165" i="11"/>
  <c r="KY165" i="11"/>
  <c r="KZ165" i="11"/>
  <c r="LA165" i="11"/>
  <c r="LO165" i="11"/>
  <c r="LP165" i="11"/>
  <c r="LQ165" i="11"/>
  <c r="LR165" i="11"/>
  <c r="N166" i="11"/>
  <c r="AB166" i="11"/>
  <c r="AC166" i="11"/>
  <c r="AD166" i="11"/>
  <c r="AE166" i="11"/>
  <c r="AS166" i="11"/>
  <c r="AT166" i="11"/>
  <c r="AU166" i="11"/>
  <c r="AV166" i="11"/>
  <c r="BD166" i="11"/>
  <c r="BR166" i="11"/>
  <c r="BS166" i="11"/>
  <c r="BT166" i="11"/>
  <c r="BU166" i="11"/>
  <c r="CI166" i="11"/>
  <c r="CJ166" i="11"/>
  <c r="CK166" i="11"/>
  <c r="CL166" i="11"/>
  <c r="CZ166" i="11"/>
  <c r="DN166" i="11"/>
  <c r="DO166" i="11"/>
  <c r="DP166" i="11"/>
  <c r="DQ166" i="11"/>
  <c r="EE166" i="11"/>
  <c r="EF166" i="11"/>
  <c r="EG166" i="11"/>
  <c r="EH166" i="11"/>
  <c r="EV166" i="11"/>
  <c r="FJ166" i="11"/>
  <c r="FK166" i="11"/>
  <c r="FL166" i="11"/>
  <c r="FM166" i="11"/>
  <c r="GA166" i="11"/>
  <c r="GB166" i="11"/>
  <c r="GC166" i="11"/>
  <c r="GD166" i="11"/>
  <c r="GR166" i="11"/>
  <c r="HF166" i="11"/>
  <c r="HG166" i="11"/>
  <c r="HH166" i="11"/>
  <c r="HI166" i="11"/>
  <c r="HW166" i="11"/>
  <c r="HX166" i="11"/>
  <c r="HY166" i="11"/>
  <c r="HZ166" i="11"/>
  <c r="IN166" i="11"/>
  <c r="JB166" i="11"/>
  <c r="JC166" i="11"/>
  <c r="JD166" i="11"/>
  <c r="JE166" i="11"/>
  <c r="JS166" i="11"/>
  <c r="JT166" i="11"/>
  <c r="JU166" i="11"/>
  <c r="JV166" i="11"/>
  <c r="KJ166" i="11"/>
  <c r="KX166" i="11"/>
  <c r="KY166" i="11"/>
  <c r="KZ166" i="11"/>
  <c r="LA166" i="11"/>
  <c r="LO166" i="11"/>
  <c r="LP166" i="11"/>
  <c r="LQ166" i="11"/>
  <c r="LR166" i="11"/>
  <c r="N167" i="11"/>
  <c r="AB167" i="11"/>
  <c r="AC167" i="11"/>
  <c r="AD167" i="11"/>
  <c r="AE167" i="11"/>
  <c r="AS167" i="11"/>
  <c r="AT167" i="11"/>
  <c r="AU167" i="11"/>
  <c r="AV167" i="11"/>
  <c r="BD167" i="11"/>
  <c r="BR167" i="11"/>
  <c r="BS167" i="11"/>
  <c r="BT167" i="11"/>
  <c r="BU167" i="11"/>
  <c r="CI167" i="11"/>
  <c r="CJ167" i="11"/>
  <c r="CK167" i="11"/>
  <c r="CL167" i="11"/>
  <c r="CZ167" i="11"/>
  <c r="DN167" i="11"/>
  <c r="DO167" i="11"/>
  <c r="DP167" i="11"/>
  <c r="DQ167" i="11"/>
  <c r="EE167" i="11"/>
  <c r="EF167" i="11"/>
  <c r="EG167" i="11"/>
  <c r="EH167" i="11"/>
  <c r="EV167" i="11"/>
  <c r="FJ167" i="11"/>
  <c r="FK167" i="11"/>
  <c r="FL167" i="11"/>
  <c r="FM167" i="11"/>
  <c r="GA167" i="11"/>
  <c r="GB167" i="11"/>
  <c r="GC167" i="11"/>
  <c r="GD167" i="11"/>
  <c r="GR167" i="11"/>
  <c r="HF167" i="11"/>
  <c r="HG167" i="11"/>
  <c r="HH167" i="11"/>
  <c r="HI167" i="11"/>
  <c r="HW167" i="11"/>
  <c r="HX167" i="11"/>
  <c r="HY167" i="11"/>
  <c r="HZ167" i="11"/>
  <c r="IN167" i="11"/>
  <c r="JB167" i="11"/>
  <c r="JC167" i="11"/>
  <c r="JD167" i="11"/>
  <c r="JE167" i="11"/>
  <c r="JS167" i="11"/>
  <c r="JT167" i="11"/>
  <c r="JU167" i="11"/>
  <c r="JV167" i="11"/>
  <c r="KJ167" i="11"/>
  <c r="KX167" i="11"/>
  <c r="KY167" i="11"/>
  <c r="KZ167" i="11"/>
  <c r="LA167" i="11"/>
  <c r="LO167" i="11"/>
  <c r="LP167" i="11"/>
  <c r="LQ167" i="11"/>
  <c r="LR167" i="11"/>
  <c r="N168" i="11"/>
  <c r="AB168" i="11"/>
  <c r="AC168" i="11"/>
  <c r="AD168" i="11"/>
  <c r="AE168" i="11"/>
  <c r="AS168" i="11"/>
  <c r="AT168" i="11"/>
  <c r="AU168" i="11"/>
  <c r="AV168" i="11"/>
  <c r="BD168" i="11"/>
  <c r="BR168" i="11"/>
  <c r="BS168" i="11"/>
  <c r="BT168" i="11"/>
  <c r="BU168" i="11"/>
  <c r="CI168" i="11"/>
  <c r="CJ168" i="11"/>
  <c r="CK168" i="11"/>
  <c r="CL168" i="11"/>
  <c r="CZ168" i="11"/>
  <c r="DN168" i="11"/>
  <c r="DO168" i="11"/>
  <c r="DP168" i="11"/>
  <c r="DQ168" i="11"/>
  <c r="EE168" i="11"/>
  <c r="EF168" i="11"/>
  <c r="EG168" i="11"/>
  <c r="EH168" i="11"/>
  <c r="EV168" i="11"/>
  <c r="FJ168" i="11"/>
  <c r="FK168" i="11"/>
  <c r="FL168" i="11"/>
  <c r="FM168" i="11"/>
  <c r="GA168" i="11"/>
  <c r="GB168" i="11"/>
  <c r="GC168" i="11"/>
  <c r="GD168" i="11"/>
  <c r="GR168" i="11"/>
  <c r="HF168" i="11"/>
  <c r="HG168" i="11"/>
  <c r="HH168" i="11"/>
  <c r="HI168" i="11"/>
  <c r="HW168" i="11"/>
  <c r="HX168" i="11"/>
  <c r="HY168" i="11"/>
  <c r="HZ168" i="11"/>
  <c r="IN168" i="11"/>
  <c r="JB168" i="11"/>
  <c r="JC168" i="11"/>
  <c r="JD168" i="11"/>
  <c r="JE168" i="11"/>
  <c r="JS168" i="11"/>
  <c r="JT168" i="11"/>
  <c r="JU168" i="11"/>
  <c r="JV168" i="11"/>
  <c r="KJ168" i="11"/>
  <c r="KX168" i="11"/>
  <c r="KY168" i="11"/>
  <c r="KZ168" i="11"/>
  <c r="LA168" i="11"/>
  <c r="LO168" i="11"/>
  <c r="LP168" i="11"/>
  <c r="LQ168" i="11"/>
  <c r="LR168" i="11"/>
  <c r="N169" i="11"/>
  <c r="AB169" i="11"/>
  <c r="AC169" i="11"/>
  <c r="AD169" i="11"/>
  <c r="AE169" i="11"/>
  <c r="AS169" i="11"/>
  <c r="AT169" i="11"/>
  <c r="AU169" i="11"/>
  <c r="AV169" i="11"/>
  <c r="BD169" i="11"/>
  <c r="BR169" i="11"/>
  <c r="BS169" i="11"/>
  <c r="BT169" i="11"/>
  <c r="BU169" i="11"/>
  <c r="CI169" i="11"/>
  <c r="CJ169" i="11"/>
  <c r="CK169" i="11"/>
  <c r="CL169" i="11"/>
  <c r="CZ169" i="11"/>
  <c r="DN169" i="11"/>
  <c r="DO169" i="11"/>
  <c r="DP169" i="11"/>
  <c r="DQ169" i="11"/>
  <c r="EE169" i="11"/>
  <c r="EF169" i="11"/>
  <c r="EG169" i="11"/>
  <c r="EH169" i="11"/>
  <c r="EV169" i="11"/>
  <c r="FJ169" i="11"/>
  <c r="FK169" i="11"/>
  <c r="FL169" i="11"/>
  <c r="FM169" i="11"/>
  <c r="GA169" i="11"/>
  <c r="GB169" i="11"/>
  <c r="GC169" i="11"/>
  <c r="GD169" i="11"/>
  <c r="GR169" i="11"/>
  <c r="HF169" i="11"/>
  <c r="HG169" i="11"/>
  <c r="HH169" i="11"/>
  <c r="HI169" i="11"/>
  <c r="HW169" i="11"/>
  <c r="HX169" i="11"/>
  <c r="HY169" i="11"/>
  <c r="HZ169" i="11"/>
  <c r="IN169" i="11"/>
  <c r="JB169" i="11"/>
  <c r="JC169" i="11"/>
  <c r="JD169" i="11"/>
  <c r="JE169" i="11"/>
  <c r="JS169" i="11"/>
  <c r="JT169" i="11"/>
  <c r="JU169" i="11"/>
  <c r="JV169" i="11"/>
  <c r="KJ169" i="11"/>
  <c r="KX169" i="11"/>
  <c r="KY169" i="11"/>
  <c r="KZ169" i="11"/>
  <c r="LA169" i="11"/>
  <c r="LO169" i="11"/>
  <c r="LP169" i="11"/>
  <c r="LQ169" i="11"/>
  <c r="LR169" i="11"/>
  <c r="N170" i="11"/>
  <c r="AB170" i="11"/>
  <c r="AC170" i="11"/>
  <c r="AD170" i="11"/>
  <c r="AE170" i="11"/>
  <c r="AS170" i="11"/>
  <c r="AT170" i="11"/>
  <c r="AU170" i="11"/>
  <c r="AV170" i="11"/>
  <c r="BD170" i="11"/>
  <c r="BR170" i="11"/>
  <c r="BS170" i="11"/>
  <c r="BT170" i="11"/>
  <c r="BU170" i="11"/>
  <c r="CI170" i="11"/>
  <c r="CJ170" i="11"/>
  <c r="CK170" i="11"/>
  <c r="CL170" i="11"/>
  <c r="CZ170" i="11"/>
  <c r="DN170" i="11"/>
  <c r="DO170" i="11"/>
  <c r="DP170" i="11"/>
  <c r="DQ170" i="11"/>
  <c r="EE170" i="11"/>
  <c r="EF170" i="11"/>
  <c r="EG170" i="11"/>
  <c r="EH170" i="11"/>
  <c r="EV170" i="11"/>
  <c r="FJ170" i="11"/>
  <c r="FK170" i="11"/>
  <c r="FL170" i="11"/>
  <c r="FM170" i="11"/>
  <c r="GA170" i="11"/>
  <c r="GB170" i="11"/>
  <c r="GC170" i="11"/>
  <c r="GD170" i="11"/>
  <c r="GR170" i="11"/>
  <c r="HF170" i="11"/>
  <c r="HG170" i="11"/>
  <c r="HH170" i="11"/>
  <c r="HI170" i="11"/>
  <c r="HW170" i="11"/>
  <c r="HX170" i="11"/>
  <c r="HY170" i="11"/>
  <c r="HZ170" i="11"/>
  <c r="IN170" i="11"/>
  <c r="JB170" i="11"/>
  <c r="JC170" i="11"/>
  <c r="JD170" i="11"/>
  <c r="JE170" i="11"/>
  <c r="JS170" i="11"/>
  <c r="JT170" i="11"/>
  <c r="JU170" i="11"/>
  <c r="JV170" i="11"/>
  <c r="KJ170" i="11"/>
  <c r="KX170" i="11"/>
  <c r="KY170" i="11"/>
  <c r="KZ170" i="11"/>
  <c r="LA170" i="11"/>
  <c r="LO170" i="11"/>
  <c r="LP170" i="11"/>
  <c r="LQ170" i="11"/>
  <c r="LR170" i="11"/>
  <c r="R171" i="11"/>
  <c r="N171" i="11"/>
  <c r="AB171" i="11"/>
  <c r="AC171" i="11"/>
  <c r="AD171" i="11"/>
  <c r="AE171" i="11"/>
  <c r="AS171" i="11"/>
  <c r="AT171" i="11"/>
  <c r="AU171" i="11"/>
  <c r="AV171" i="11"/>
  <c r="BD171" i="11"/>
  <c r="BR171" i="11"/>
  <c r="BS171" i="11"/>
  <c r="BT171" i="11"/>
  <c r="BU171" i="11"/>
  <c r="CI171" i="11"/>
  <c r="CJ171" i="11"/>
  <c r="CK171" i="11"/>
  <c r="CL171" i="11"/>
  <c r="CZ171" i="11"/>
  <c r="DN171" i="11"/>
  <c r="DO171" i="11"/>
  <c r="DP171" i="11"/>
  <c r="DQ171" i="11"/>
  <c r="EE171" i="11"/>
  <c r="EF171" i="11"/>
  <c r="EG171" i="11"/>
  <c r="EH171" i="11"/>
  <c r="EV171" i="11"/>
  <c r="FJ171" i="11"/>
  <c r="FK171" i="11"/>
  <c r="FL171" i="11"/>
  <c r="FM171" i="11"/>
  <c r="GA171" i="11"/>
  <c r="GB171" i="11"/>
  <c r="GC171" i="11"/>
  <c r="GD171" i="11"/>
  <c r="GR171" i="11"/>
  <c r="HF171" i="11"/>
  <c r="HG171" i="11"/>
  <c r="HH171" i="11"/>
  <c r="HI171" i="11"/>
  <c r="HW171" i="11"/>
  <c r="HX171" i="11"/>
  <c r="HY171" i="11"/>
  <c r="HZ171" i="11"/>
  <c r="IN171" i="11"/>
  <c r="JB171" i="11"/>
  <c r="JC171" i="11"/>
  <c r="JD171" i="11"/>
  <c r="JE171" i="11"/>
  <c r="JS171" i="11"/>
  <c r="JT171" i="11"/>
  <c r="JU171" i="11"/>
  <c r="JV171" i="11"/>
  <c r="KJ171" i="11"/>
  <c r="KX171" i="11"/>
  <c r="KY171" i="11"/>
  <c r="KZ171" i="11"/>
  <c r="LA171" i="11"/>
  <c r="LO171" i="11"/>
  <c r="LP171" i="11"/>
  <c r="LQ171" i="11"/>
  <c r="LR171" i="11"/>
  <c r="R172" i="11"/>
  <c r="N172" i="11"/>
  <c r="AB172" i="11"/>
  <c r="AC172" i="11"/>
  <c r="AD172" i="11"/>
  <c r="AE172" i="11"/>
  <c r="AS172" i="11"/>
  <c r="AT172" i="11"/>
  <c r="AU172" i="11"/>
  <c r="AV172" i="11"/>
  <c r="BD172" i="11"/>
  <c r="BR172" i="11"/>
  <c r="BS172" i="11"/>
  <c r="BT172" i="11"/>
  <c r="BU172" i="11"/>
  <c r="CI172" i="11"/>
  <c r="CJ172" i="11"/>
  <c r="CK172" i="11"/>
  <c r="CL172" i="11"/>
  <c r="CZ172" i="11"/>
  <c r="DN172" i="11"/>
  <c r="DO172" i="11"/>
  <c r="DP172" i="11"/>
  <c r="DQ172" i="11"/>
  <c r="EE172" i="11"/>
  <c r="EF172" i="11"/>
  <c r="EG172" i="11"/>
  <c r="EH172" i="11"/>
  <c r="EV172" i="11"/>
  <c r="FJ172" i="11"/>
  <c r="FK172" i="11"/>
  <c r="FL172" i="11"/>
  <c r="FM172" i="11"/>
  <c r="GA172" i="11"/>
  <c r="GB172" i="11"/>
  <c r="GC172" i="11"/>
  <c r="GD172" i="11"/>
  <c r="GR172" i="11"/>
  <c r="HF172" i="11"/>
  <c r="HG172" i="11"/>
  <c r="HH172" i="11"/>
  <c r="HI172" i="11"/>
  <c r="HW172" i="11"/>
  <c r="HX172" i="11"/>
  <c r="HY172" i="11"/>
  <c r="HZ172" i="11"/>
  <c r="IN172" i="11"/>
  <c r="JB172" i="11"/>
  <c r="JC172" i="11"/>
  <c r="JD172" i="11"/>
  <c r="JE172" i="11"/>
  <c r="JS172" i="11"/>
  <c r="JT172" i="11"/>
  <c r="JU172" i="11"/>
  <c r="JV172" i="11"/>
  <c r="KJ172" i="11"/>
  <c r="KX172" i="11"/>
  <c r="KY172" i="11"/>
  <c r="KZ172" i="11"/>
  <c r="LA172" i="11"/>
  <c r="LO172" i="11"/>
  <c r="LP172" i="11"/>
  <c r="LQ172" i="11"/>
  <c r="LR172" i="11"/>
  <c r="R173" i="11"/>
  <c r="N173" i="11"/>
  <c r="AB173" i="11"/>
  <c r="AC173" i="11"/>
  <c r="AD173" i="11"/>
  <c r="AE173" i="11"/>
  <c r="AS173" i="11"/>
  <c r="AT173" i="11"/>
  <c r="AU173" i="11"/>
  <c r="AV173" i="11"/>
  <c r="BD173" i="11"/>
  <c r="BR173" i="11"/>
  <c r="BS173" i="11"/>
  <c r="BT173" i="11"/>
  <c r="BU173" i="11"/>
  <c r="CI173" i="11"/>
  <c r="CJ173" i="11"/>
  <c r="CK173" i="11"/>
  <c r="CL173" i="11"/>
  <c r="CZ173" i="11"/>
  <c r="DN173" i="11"/>
  <c r="DO173" i="11"/>
  <c r="DP173" i="11"/>
  <c r="DQ173" i="11"/>
  <c r="EE173" i="11"/>
  <c r="EF173" i="11"/>
  <c r="EG173" i="11"/>
  <c r="EH173" i="11"/>
  <c r="EV173" i="11"/>
  <c r="FJ173" i="11"/>
  <c r="FK173" i="11"/>
  <c r="FL173" i="11"/>
  <c r="FM173" i="11"/>
  <c r="GA173" i="11"/>
  <c r="GB173" i="11"/>
  <c r="GC173" i="11"/>
  <c r="GD173" i="11"/>
  <c r="GR173" i="11"/>
  <c r="HF173" i="11"/>
  <c r="HG173" i="11"/>
  <c r="HH173" i="11"/>
  <c r="HI173" i="11"/>
  <c r="HW173" i="11"/>
  <c r="HX173" i="11"/>
  <c r="HY173" i="11"/>
  <c r="HZ173" i="11"/>
  <c r="IN173" i="11"/>
  <c r="JB173" i="11"/>
  <c r="JC173" i="11"/>
  <c r="JD173" i="11"/>
  <c r="JE173" i="11"/>
  <c r="JS173" i="11"/>
  <c r="JT173" i="11"/>
  <c r="JU173" i="11"/>
  <c r="JV173" i="11"/>
  <c r="KJ173" i="11"/>
  <c r="KX173" i="11"/>
  <c r="KY173" i="11"/>
  <c r="KZ173" i="11"/>
  <c r="LA173" i="11"/>
  <c r="LO173" i="11"/>
  <c r="LP173" i="11"/>
  <c r="LQ173" i="11"/>
  <c r="LR173" i="11"/>
  <c r="N174" i="11"/>
  <c r="AB174" i="11"/>
  <c r="AC174" i="11"/>
  <c r="AD174" i="11"/>
  <c r="AE174" i="11"/>
  <c r="AS174" i="11"/>
  <c r="AT174" i="11"/>
  <c r="AU174" i="11"/>
  <c r="AV174" i="11"/>
  <c r="BD174" i="11"/>
  <c r="BR174" i="11"/>
  <c r="BS174" i="11"/>
  <c r="BT174" i="11"/>
  <c r="BU174" i="11"/>
  <c r="CI174" i="11"/>
  <c r="CJ174" i="11"/>
  <c r="CK174" i="11"/>
  <c r="CL174" i="11"/>
  <c r="CZ174" i="11"/>
  <c r="DN174" i="11"/>
  <c r="DO174" i="11"/>
  <c r="DP174" i="11"/>
  <c r="DQ174" i="11"/>
  <c r="EE174" i="11"/>
  <c r="EF174" i="11"/>
  <c r="EG174" i="11"/>
  <c r="EH174" i="11"/>
  <c r="EV174" i="11"/>
  <c r="FJ174" i="11"/>
  <c r="FK174" i="11"/>
  <c r="FL174" i="11"/>
  <c r="FM174" i="11"/>
  <c r="GA174" i="11"/>
  <c r="GB174" i="11"/>
  <c r="GC174" i="11"/>
  <c r="GD174" i="11"/>
  <c r="GR174" i="11"/>
  <c r="HF174" i="11"/>
  <c r="HG174" i="11"/>
  <c r="HH174" i="11"/>
  <c r="HI174" i="11"/>
  <c r="HW174" i="11"/>
  <c r="HX174" i="11"/>
  <c r="HY174" i="11"/>
  <c r="HZ174" i="11"/>
  <c r="IN174" i="11"/>
  <c r="JB174" i="11"/>
  <c r="JC174" i="11"/>
  <c r="JD174" i="11"/>
  <c r="JE174" i="11"/>
  <c r="JS174" i="11"/>
  <c r="JT174" i="11"/>
  <c r="JU174" i="11"/>
  <c r="JV174" i="11"/>
  <c r="KJ174" i="11"/>
  <c r="KX174" i="11"/>
  <c r="KY174" i="11"/>
  <c r="KZ174" i="11"/>
  <c r="LA174" i="11"/>
  <c r="LO174" i="11"/>
  <c r="LP174" i="11"/>
  <c r="LQ174" i="11"/>
  <c r="LR174" i="11"/>
  <c r="N175" i="11"/>
  <c r="AB175" i="11"/>
  <c r="AC175" i="11"/>
  <c r="AD175" i="11"/>
  <c r="AE175" i="11"/>
  <c r="AS175" i="11"/>
  <c r="AT175" i="11"/>
  <c r="AU175" i="11"/>
  <c r="AV175" i="11"/>
  <c r="BD175" i="11"/>
  <c r="BR175" i="11"/>
  <c r="BS175" i="11"/>
  <c r="BT175" i="11"/>
  <c r="BU175" i="11"/>
  <c r="CI175" i="11"/>
  <c r="CJ175" i="11"/>
  <c r="CK175" i="11"/>
  <c r="CL175" i="11"/>
  <c r="CZ175" i="11"/>
  <c r="DN175" i="11"/>
  <c r="DO175" i="11"/>
  <c r="DP175" i="11"/>
  <c r="DQ175" i="11"/>
  <c r="EE175" i="11"/>
  <c r="EF175" i="11"/>
  <c r="EG175" i="11"/>
  <c r="EH175" i="11"/>
  <c r="EV175" i="11"/>
  <c r="FJ175" i="11"/>
  <c r="FK175" i="11"/>
  <c r="FL175" i="11"/>
  <c r="FM175" i="11"/>
  <c r="GA175" i="11"/>
  <c r="GB175" i="11"/>
  <c r="GC175" i="11"/>
  <c r="GD175" i="11"/>
  <c r="GR175" i="11"/>
  <c r="HF175" i="11"/>
  <c r="HG175" i="11"/>
  <c r="HH175" i="11"/>
  <c r="HI175" i="11"/>
  <c r="HW175" i="11"/>
  <c r="HX175" i="11"/>
  <c r="HY175" i="11"/>
  <c r="HZ175" i="11"/>
  <c r="IN175" i="11"/>
  <c r="JB175" i="11"/>
  <c r="JC175" i="11"/>
  <c r="JD175" i="11"/>
  <c r="JE175" i="11"/>
  <c r="JS175" i="11"/>
  <c r="JT175" i="11"/>
  <c r="JU175" i="11"/>
  <c r="JV175" i="11"/>
  <c r="KJ175" i="11"/>
  <c r="KX175" i="11"/>
  <c r="KY175" i="11"/>
  <c r="KZ175" i="11"/>
  <c r="LA175" i="11"/>
  <c r="LO175" i="11"/>
  <c r="LP175" i="11"/>
  <c r="LQ175" i="11"/>
  <c r="LR175" i="11"/>
  <c r="N176" i="11"/>
  <c r="AB176" i="11"/>
  <c r="AC176" i="11"/>
  <c r="AD176" i="11"/>
  <c r="AE176" i="11"/>
  <c r="AS176" i="11"/>
  <c r="AT176" i="11"/>
  <c r="AU176" i="11"/>
  <c r="AV176" i="11"/>
  <c r="BD176" i="11"/>
  <c r="BR176" i="11"/>
  <c r="BS176" i="11"/>
  <c r="BT176" i="11"/>
  <c r="BU176" i="11"/>
  <c r="CI176" i="11"/>
  <c r="CJ176" i="11"/>
  <c r="CK176" i="11"/>
  <c r="CL176" i="11"/>
  <c r="CZ176" i="11"/>
  <c r="DN176" i="11"/>
  <c r="DO176" i="11"/>
  <c r="DP176" i="11"/>
  <c r="DQ176" i="11"/>
  <c r="EE176" i="11"/>
  <c r="EF176" i="11"/>
  <c r="EG176" i="11"/>
  <c r="EH176" i="11"/>
  <c r="EV176" i="11"/>
  <c r="FJ176" i="11"/>
  <c r="FK176" i="11"/>
  <c r="FL176" i="11"/>
  <c r="FM176" i="11"/>
  <c r="GA176" i="11"/>
  <c r="GB176" i="11"/>
  <c r="GC176" i="11"/>
  <c r="GD176" i="11"/>
  <c r="GR176" i="11"/>
  <c r="HF176" i="11"/>
  <c r="HG176" i="11"/>
  <c r="HH176" i="11"/>
  <c r="HI176" i="11"/>
  <c r="HW176" i="11"/>
  <c r="HX176" i="11"/>
  <c r="HY176" i="11"/>
  <c r="HZ176" i="11"/>
  <c r="IN176" i="11"/>
  <c r="JB176" i="11"/>
  <c r="JC176" i="11"/>
  <c r="JD176" i="11"/>
  <c r="JE176" i="11"/>
  <c r="JS176" i="11"/>
  <c r="JT176" i="11"/>
  <c r="JU176" i="11"/>
  <c r="JV176" i="11"/>
  <c r="KJ176" i="11"/>
  <c r="KX176" i="11"/>
  <c r="KY176" i="11"/>
  <c r="KZ176" i="11"/>
  <c r="LA176" i="11"/>
  <c r="LO176" i="11"/>
  <c r="LP176" i="11"/>
  <c r="LQ176" i="11"/>
  <c r="LR176" i="11"/>
  <c r="G177" i="11"/>
  <c r="G178" i="11" s="1"/>
  <c r="G179" i="11" s="1"/>
  <c r="G180" i="11" s="1"/>
  <c r="G181" i="11" s="1"/>
  <c r="G182" i="11" s="1"/>
  <c r="G183" i="11" s="1"/>
  <c r="G184" i="11" s="1"/>
  <c r="G185" i="11" s="1"/>
  <c r="G186" i="11" s="1"/>
  <c r="G187" i="11" s="1"/>
  <c r="G188" i="11" s="1"/>
  <c r="G189" i="11" s="1"/>
  <c r="N178" i="11"/>
  <c r="AB178" i="11"/>
  <c r="AC178" i="11"/>
  <c r="AD178" i="11"/>
  <c r="AE178" i="11"/>
  <c r="AS178" i="11"/>
  <c r="AT178" i="11"/>
  <c r="AU178" i="11"/>
  <c r="AV178" i="11"/>
  <c r="BD178" i="11"/>
  <c r="BR178" i="11"/>
  <c r="BS178" i="11"/>
  <c r="BT178" i="11"/>
  <c r="BU178" i="11"/>
  <c r="CI178" i="11"/>
  <c r="CJ178" i="11"/>
  <c r="CK178" i="11"/>
  <c r="CL178" i="11"/>
  <c r="CZ178" i="11"/>
  <c r="DN178" i="11"/>
  <c r="DO178" i="11"/>
  <c r="DP178" i="11"/>
  <c r="DQ178" i="11"/>
  <c r="EE178" i="11"/>
  <c r="EF178" i="11"/>
  <c r="EG178" i="11"/>
  <c r="EH178" i="11"/>
  <c r="EV178" i="11"/>
  <c r="FJ178" i="11"/>
  <c r="FK178" i="11"/>
  <c r="FL178" i="11"/>
  <c r="FM178" i="11"/>
  <c r="GA178" i="11"/>
  <c r="GB178" i="11"/>
  <c r="GC178" i="11"/>
  <c r="GD178" i="11"/>
  <c r="GR178" i="11"/>
  <c r="HF178" i="11"/>
  <c r="HG178" i="11"/>
  <c r="HH178" i="11"/>
  <c r="HI178" i="11"/>
  <c r="HW178" i="11"/>
  <c r="HX178" i="11"/>
  <c r="HY178" i="11"/>
  <c r="HZ178" i="11"/>
  <c r="IN178" i="11"/>
  <c r="JB178" i="11"/>
  <c r="JC178" i="11"/>
  <c r="JD178" i="11"/>
  <c r="JE178" i="11"/>
  <c r="JS178" i="11"/>
  <c r="JT178" i="11"/>
  <c r="JU178" i="11"/>
  <c r="JV178" i="11"/>
  <c r="KJ178" i="11"/>
  <c r="KX178" i="11"/>
  <c r="KY178" i="11"/>
  <c r="KZ178" i="11"/>
  <c r="LA178" i="11"/>
  <c r="LO178" i="11"/>
  <c r="LP178" i="11"/>
  <c r="LQ178" i="11"/>
  <c r="LR178" i="11"/>
  <c r="N179" i="11"/>
  <c r="AB179" i="11"/>
  <c r="AC179" i="11"/>
  <c r="AD179" i="11"/>
  <c r="AE179" i="11"/>
  <c r="AS179" i="11"/>
  <c r="AT179" i="11"/>
  <c r="AU179" i="11"/>
  <c r="AV179" i="11"/>
  <c r="BD179" i="11"/>
  <c r="BR179" i="11"/>
  <c r="BS179" i="11"/>
  <c r="BT179" i="11"/>
  <c r="BU179" i="11"/>
  <c r="CI179" i="11"/>
  <c r="CJ179" i="11"/>
  <c r="CK179" i="11"/>
  <c r="CL179" i="11"/>
  <c r="CZ179" i="11"/>
  <c r="DN179" i="11"/>
  <c r="DO179" i="11"/>
  <c r="DP179" i="11"/>
  <c r="DQ179" i="11"/>
  <c r="EE179" i="11"/>
  <c r="EF179" i="11"/>
  <c r="EG179" i="11"/>
  <c r="EH179" i="11"/>
  <c r="EV179" i="11"/>
  <c r="FJ179" i="11"/>
  <c r="FK179" i="11"/>
  <c r="FL179" i="11"/>
  <c r="FM179" i="11"/>
  <c r="GA179" i="11"/>
  <c r="GB179" i="11"/>
  <c r="GC179" i="11"/>
  <c r="GD179" i="11"/>
  <c r="GR179" i="11"/>
  <c r="HF179" i="11"/>
  <c r="HG179" i="11"/>
  <c r="HH179" i="11"/>
  <c r="HI179" i="11"/>
  <c r="HW179" i="11"/>
  <c r="HX179" i="11"/>
  <c r="HY179" i="11"/>
  <c r="HZ179" i="11"/>
  <c r="IN179" i="11"/>
  <c r="JB179" i="11"/>
  <c r="JC179" i="11"/>
  <c r="JD179" i="11"/>
  <c r="JE179" i="11"/>
  <c r="JS179" i="11"/>
  <c r="JT179" i="11"/>
  <c r="JU179" i="11"/>
  <c r="JV179" i="11"/>
  <c r="KJ179" i="11"/>
  <c r="KX179" i="11"/>
  <c r="KY179" i="11"/>
  <c r="KZ179" i="11"/>
  <c r="LA179" i="11"/>
  <c r="LO179" i="11"/>
  <c r="LP179" i="11"/>
  <c r="LQ179" i="11"/>
  <c r="LR179" i="11"/>
  <c r="N180" i="11"/>
  <c r="AB180" i="11"/>
  <c r="AC180" i="11"/>
  <c r="AD180" i="11"/>
  <c r="AE180" i="11"/>
  <c r="AS180" i="11"/>
  <c r="AT180" i="11"/>
  <c r="AU180" i="11"/>
  <c r="AV180" i="11"/>
  <c r="BD180" i="11"/>
  <c r="BR180" i="11"/>
  <c r="BS180" i="11"/>
  <c r="BT180" i="11"/>
  <c r="BU180" i="11"/>
  <c r="CI180" i="11"/>
  <c r="CJ180" i="11"/>
  <c r="CK180" i="11"/>
  <c r="CL180" i="11"/>
  <c r="CZ180" i="11"/>
  <c r="DN180" i="11"/>
  <c r="DO180" i="11"/>
  <c r="DP180" i="11"/>
  <c r="DQ180" i="11"/>
  <c r="EE180" i="11"/>
  <c r="EF180" i="11"/>
  <c r="EG180" i="11"/>
  <c r="EH180" i="11"/>
  <c r="EV180" i="11"/>
  <c r="FJ180" i="11"/>
  <c r="FK180" i="11"/>
  <c r="FL180" i="11"/>
  <c r="FM180" i="11"/>
  <c r="GA180" i="11"/>
  <c r="GB180" i="11"/>
  <c r="GC180" i="11"/>
  <c r="GD180" i="11"/>
  <c r="GR180" i="11"/>
  <c r="HF180" i="11"/>
  <c r="HG180" i="11"/>
  <c r="HH180" i="11"/>
  <c r="HI180" i="11"/>
  <c r="HW180" i="11"/>
  <c r="HX180" i="11"/>
  <c r="HY180" i="11"/>
  <c r="HZ180" i="11"/>
  <c r="IN180" i="11"/>
  <c r="JB180" i="11"/>
  <c r="JC180" i="11"/>
  <c r="JD180" i="11"/>
  <c r="JE180" i="11"/>
  <c r="JS180" i="11"/>
  <c r="JT180" i="11"/>
  <c r="JU180" i="11"/>
  <c r="JV180" i="11"/>
  <c r="KJ180" i="11"/>
  <c r="KX180" i="11"/>
  <c r="KY180" i="11"/>
  <c r="KZ180" i="11"/>
  <c r="LA180" i="11"/>
  <c r="LO180" i="11"/>
  <c r="LP180" i="11"/>
  <c r="LQ180" i="11"/>
  <c r="LR180" i="11"/>
  <c r="N181" i="11"/>
  <c r="AB181" i="11"/>
  <c r="AC181" i="11"/>
  <c r="AD181" i="11"/>
  <c r="AE181" i="11"/>
  <c r="AS181" i="11"/>
  <c r="AT181" i="11"/>
  <c r="AU181" i="11"/>
  <c r="AV181" i="11"/>
  <c r="BD181" i="11"/>
  <c r="BR181" i="11"/>
  <c r="BS181" i="11"/>
  <c r="BT181" i="11"/>
  <c r="BU181" i="11"/>
  <c r="CI181" i="11"/>
  <c r="CJ181" i="11"/>
  <c r="CK181" i="11"/>
  <c r="CL181" i="11"/>
  <c r="CZ181" i="11"/>
  <c r="DN181" i="11"/>
  <c r="DO181" i="11"/>
  <c r="DP181" i="11"/>
  <c r="DQ181" i="11"/>
  <c r="EE181" i="11"/>
  <c r="EF181" i="11"/>
  <c r="EG181" i="11"/>
  <c r="EH181" i="11"/>
  <c r="EV181" i="11"/>
  <c r="FJ181" i="11"/>
  <c r="FK181" i="11"/>
  <c r="FL181" i="11"/>
  <c r="FM181" i="11"/>
  <c r="GA181" i="11"/>
  <c r="GB181" i="11"/>
  <c r="GC181" i="11"/>
  <c r="GD181" i="11"/>
  <c r="GR181" i="11"/>
  <c r="HF181" i="11"/>
  <c r="HG181" i="11"/>
  <c r="HH181" i="11"/>
  <c r="HI181" i="11"/>
  <c r="HW181" i="11"/>
  <c r="HX181" i="11"/>
  <c r="HY181" i="11"/>
  <c r="HZ181" i="11"/>
  <c r="IN181" i="11"/>
  <c r="JB181" i="11"/>
  <c r="JC181" i="11"/>
  <c r="JD181" i="11"/>
  <c r="JE181" i="11"/>
  <c r="JS181" i="11"/>
  <c r="JT181" i="11"/>
  <c r="JU181" i="11"/>
  <c r="JV181" i="11"/>
  <c r="KJ181" i="11"/>
  <c r="KX181" i="11"/>
  <c r="KY181" i="11"/>
  <c r="KZ181" i="11"/>
  <c r="LA181" i="11"/>
  <c r="LO181" i="11"/>
  <c r="LP181" i="11"/>
  <c r="LQ181" i="11"/>
  <c r="LR181" i="11"/>
  <c r="N182" i="11"/>
  <c r="AB182" i="11"/>
  <c r="AC182" i="11"/>
  <c r="AD182" i="11"/>
  <c r="AE182" i="11"/>
  <c r="AS182" i="11"/>
  <c r="AT182" i="11"/>
  <c r="AU182" i="11"/>
  <c r="AV182" i="11"/>
  <c r="BD182" i="11"/>
  <c r="BR182" i="11"/>
  <c r="BS182" i="11"/>
  <c r="BT182" i="11"/>
  <c r="BU182" i="11"/>
  <c r="CI182" i="11"/>
  <c r="CJ182" i="11"/>
  <c r="CK182" i="11"/>
  <c r="CL182" i="11"/>
  <c r="CZ182" i="11"/>
  <c r="DN182" i="11"/>
  <c r="DO182" i="11"/>
  <c r="DP182" i="11"/>
  <c r="DQ182" i="11"/>
  <c r="EE182" i="11"/>
  <c r="EF182" i="11"/>
  <c r="EG182" i="11"/>
  <c r="EH182" i="11"/>
  <c r="EV182" i="11"/>
  <c r="FJ182" i="11"/>
  <c r="FK182" i="11"/>
  <c r="FL182" i="11"/>
  <c r="FM182" i="11"/>
  <c r="GA182" i="11"/>
  <c r="GB182" i="11"/>
  <c r="GC182" i="11"/>
  <c r="GD182" i="11"/>
  <c r="GR182" i="11"/>
  <c r="HF182" i="11"/>
  <c r="HG182" i="11"/>
  <c r="HH182" i="11"/>
  <c r="HI182" i="11"/>
  <c r="HW182" i="11"/>
  <c r="HX182" i="11"/>
  <c r="HY182" i="11"/>
  <c r="HZ182" i="11"/>
  <c r="IN182" i="11"/>
  <c r="JB182" i="11"/>
  <c r="JC182" i="11"/>
  <c r="JD182" i="11"/>
  <c r="JE182" i="11"/>
  <c r="JS182" i="11"/>
  <c r="JT182" i="11"/>
  <c r="JU182" i="11"/>
  <c r="JV182" i="11"/>
  <c r="KJ182" i="11"/>
  <c r="KX182" i="11"/>
  <c r="KY182" i="11"/>
  <c r="KZ182" i="11"/>
  <c r="LA182" i="11"/>
  <c r="LO182" i="11"/>
  <c r="LP182" i="11"/>
  <c r="LQ182" i="11"/>
  <c r="LR182" i="11"/>
  <c r="N183" i="11"/>
  <c r="AB183" i="11"/>
  <c r="AC183" i="11"/>
  <c r="AD183" i="11"/>
  <c r="AE183" i="11"/>
  <c r="AS183" i="11"/>
  <c r="AT183" i="11"/>
  <c r="AU183" i="11"/>
  <c r="AV183" i="11"/>
  <c r="BD183" i="11"/>
  <c r="BR183" i="11"/>
  <c r="BS183" i="11"/>
  <c r="BT183" i="11"/>
  <c r="BU183" i="11"/>
  <c r="CI183" i="11"/>
  <c r="CJ183" i="11"/>
  <c r="CK183" i="11"/>
  <c r="CL183" i="11"/>
  <c r="CZ183" i="11"/>
  <c r="DN183" i="11"/>
  <c r="DO183" i="11"/>
  <c r="DP183" i="11"/>
  <c r="DQ183" i="11"/>
  <c r="EE183" i="11"/>
  <c r="EF183" i="11"/>
  <c r="EG183" i="11"/>
  <c r="EH183" i="11"/>
  <c r="EV183" i="11"/>
  <c r="FJ183" i="11"/>
  <c r="FK183" i="11"/>
  <c r="FL183" i="11"/>
  <c r="FM183" i="11"/>
  <c r="GA183" i="11"/>
  <c r="GB183" i="11"/>
  <c r="GC183" i="11"/>
  <c r="GD183" i="11"/>
  <c r="GR183" i="11"/>
  <c r="HF183" i="11"/>
  <c r="HG183" i="11"/>
  <c r="HH183" i="11"/>
  <c r="HI183" i="11"/>
  <c r="HW183" i="11"/>
  <c r="HX183" i="11"/>
  <c r="HY183" i="11"/>
  <c r="HZ183" i="11"/>
  <c r="IN183" i="11"/>
  <c r="JB183" i="11"/>
  <c r="JC183" i="11"/>
  <c r="JD183" i="11"/>
  <c r="JE183" i="11"/>
  <c r="JS183" i="11"/>
  <c r="JT183" i="11"/>
  <c r="JU183" i="11"/>
  <c r="JV183" i="11"/>
  <c r="KJ183" i="11"/>
  <c r="KX183" i="11"/>
  <c r="KY183" i="11"/>
  <c r="KZ183" i="11"/>
  <c r="LA183" i="11"/>
  <c r="LO183" i="11"/>
  <c r="LP183" i="11"/>
  <c r="LQ183" i="11"/>
  <c r="LR183" i="11"/>
  <c r="N184" i="11"/>
  <c r="AB184" i="11"/>
  <c r="AC184" i="11"/>
  <c r="AD184" i="11"/>
  <c r="AE184" i="11"/>
  <c r="AS184" i="11"/>
  <c r="AT184" i="11"/>
  <c r="AU184" i="11"/>
  <c r="AV184" i="11"/>
  <c r="BD184" i="11"/>
  <c r="BR184" i="11"/>
  <c r="BS184" i="11"/>
  <c r="BT184" i="11"/>
  <c r="BU184" i="11"/>
  <c r="CI184" i="11"/>
  <c r="CJ184" i="11"/>
  <c r="CK184" i="11"/>
  <c r="CL184" i="11"/>
  <c r="CZ184" i="11"/>
  <c r="DN184" i="11"/>
  <c r="DO184" i="11"/>
  <c r="DP184" i="11"/>
  <c r="DQ184" i="11"/>
  <c r="EE184" i="11"/>
  <c r="EF184" i="11"/>
  <c r="EG184" i="11"/>
  <c r="EH184" i="11"/>
  <c r="EV184" i="11"/>
  <c r="FJ184" i="11"/>
  <c r="FK184" i="11"/>
  <c r="FL184" i="11"/>
  <c r="FM184" i="11"/>
  <c r="GA184" i="11"/>
  <c r="GB184" i="11"/>
  <c r="GC184" i="11"/>
  <c r="GD184" i="11"/>
  <c r="GR184" i="11"/>
  <c r="HF184" i="11"/>
  <c r="HG184" i="11"/>
  <c r="HH184" i="11"/>
  <c r="HI184" i="11"/>
  <c r="HW184" i="11"/>
  <c r="HX184" i="11"/>
  <c r="HY184" i="11"/>
  <c r="HZ184" i="11"/>
  <c r="IN184" i="11"/>
  <c r="JB184" i="11"/>
  <c r="JC184" i="11"/>
  <c r="JD184" i="11"/>
  <c r="JE184" i="11"/>
  <c r="JS184" i="11"/>
  <c r="JT184" i="11"/>
  <c r="JU184" i="11"/>
  <c r="JV184" i="11"/>
  <c r="KJ184" i="11"/>
  <c r="KX184" i="11"/>
  <c r="KY184" i="11"/>
  <c r="KZ184" i="11"/>
  <c r="LA184" i="11"/>
  <c r="LO184" i="11"/>
  <c r="LP184" i="11"/>
  <c r="LQ184" i="11"/>
  <c r="LR184" i="11"/>
  <c r="N185" i="11"/>
  <c r="AB185" i="11"/>
  <c r="AC185" i="11"/>
  <c r="AD185" i="11"/>
  <c r="AE185" i="11"/>
  <c r="AS185" i="11"/>
  <c r="AT185" i="11"/>
  <c r="AU185" i="11"/>
  <c r="AV185" i="11"/>
  <c r="BD185" i="11"/>
  <c r="BR185" i="11"/>
  <c r="BS185" i="11"/>
  <c r="BT185" i="11"/>
  <c r="BU185" i="11"/>
  <c r="CI185" i="11"/>
  <c r="CJ185" i="11"/>
  <c r="CK185" i="11"/>
  <c r="CL185" i="11"/>
  <c r="CZ185" i="11"/>
  <c r="DN185" i="11"/>
  <c r="DO185" i="11"/>
  <c r="DP185" i="11"/>
  <c r="DQ185" i="11"/>
  <c r="EE185" i="11"/>
  <c r="EF185" i="11"/>
  <c r="EG185" i="11"/>
  <c r="EH185" i="11"/>
  <c r="EV185" i="11"/>
  <c r="FJ185" i="11"/>
  <c r="FK185" i="11"/>
  <c r="FL185" i="11"/>
  <c r="FM185" i="11"/>
  <c r="GA185" i="11"/>
  <c r="GB185" i="11"/>
  <c r="GC185" i="11"/>
  <c r="GD185" i="11"/>
  <c r="GR185" i="11"/>
  <c r="HF185" i="11"/>
  <c r="HG185" i="11"/>
  <c r="HH185" i="11"/>
  <c r="HI185" i="11"/>
  <c r="HW185" i="11"/>
  <c r="HX185" i="11"/>
  <c r="HY185" i="11"/>
  <c r="HZ185" i="11"/>
  <c r="IN185" i="11"/>
  <c r="JB185" i="11"/>
  <c r="JC185" i="11"/>
  <c r="JD185" i="11"/>
  <c r="JE185" i="11"/>
  <c r="JS185" i="11"/>
  <c r="JT185" i="11"/>
  <c r="JU185" i="11"/>
  <c r="JV185" i="11"/>
  <c r="KJ185" i="11"/>
  <c r="KX185" i="11"/>
  <c r="KY185" i="11"/>
  <c r="KZ185" i="11"/>
  <c r="LA185" i="11"/>
  <c r="LO185" i="11"/>
  <c r="LP185" i="11"/>
  <c r="LQ185" i="11"/>
  <c r="LR185" i="11"/>
  <c r="N186" i="11"/>
  <c r="AB186" i="11"/>
  <c r="AC186" i="11"/>
  <c r="AD186" i="11"/>
  <c r="AE186" i="11"/>
  <c r="AS186" i="11"/>
  <c r="AT186" i="11"/>
  <c r="AU186" i="11"/>
  <c r="AV186" i="11"/>
  <c r="BD186" i="11"/>
  <c r="BR186" i="11"/>
  <c r="BS186" i="11"/>
  <c r="BT186" i="11"/>
  <c r="BU186" i="11"/>
  <c r="CI186" i="11"/>
  <c r="CJ186" i="11"/>
  <c r="CK186" i="11"/>
  <c r="CL186" i="11"/>
  <c r="CZ186" i="11"/>
  <c r="DN186" i="11"/>
  <c r="DO186" i="11"/>
  <c r="DP186" i="11"/>
  <c r="DQ186" i="11"/>
  <c r="EE186" i="11"/>
  <c r="EF186" i="11"/>
  <c r="EG186" i="11"/>
  <c r="EH186" i="11"/>
  <c r="EV186" i="11"/>
  <c r="FJ186" i="11"/>
  <c r="FK186" i="11"/>
  <c r="FL186" i="11"/>
  <c r="FM186" i="11"/>
  <c r="GA186" i="11"/>
  <c r="GB186" i="11"/>
  <c r="GC186" i="11"/>
  <c r="GD186" i="11"/>
  <c r="GR186" i="11"/>
  <c r="HF186" i="11"/>
  <c r="HG186" i="11"/>
  <c r="HH186" i="11"/>
  <c r="HI186" i="11"/>
  <c r="HW186" i="11"/>
  <c r="HX186" i="11"/>
  <c r="HY186" i="11"/>
  <c r="HZ186" i="11"/>
  <c r="IN186" i="11"/>
  <c r="JB186" i="11"/>
  <c r="JC186" i="11"/>
  <c r="JD186" i="11"/>
  <c r="JE186" i="11"/>
  <c r="JS186" i="11"/>
  <c r="JT186" i="11"/>
  <c r="JU186" i="11"/>
  <c r="JV186" i="11"/>
  <c r="KJ186" i="11"/>
  <c r="KX186" i="11"/>
  <c r="KY186" i="11"/>
  <c r="KZ186" i="11"/>
  <c r="LA186" i="11"/>
  <c r="LO186" i="11"/>
  <c r="LP186" i="11"/>
  <c r="LQ186" i="11"/>
  <c r="LR186" i="11"/>
  <c r="N187" i="11"/>
  <c r="AB187" i="11"/>
  <c r="AC187" i="11"/>
  <c r="AD187" i="11"/>
  <c r="AE187" i="11"/>
  <c r="AS187" i="11"/>
  <c r="AT187" i="11"/>
  <c r="AU187" i="11"/>
  <c r="AV187" i="11"/>
  <c r="BD187" i="11"/>
  <c r="BR187" i="11"/>
  <c r="BS187" i="11"/>
  <c r="BT187" i="11"/>
  <c r="BU187" i="11"/>
  <c r="CI187" i="11"/>
  <c r="CJ187" i="11"/>
  <c r="CK187" i="11"/>
  <c r="CL187" i="11"/>
  <c r="CZ187" i="11"/>
  <c r="DN187" i="11"/>
  <c r="DO187" i="11"/>
  <c r="DP187" i="11"/>
  <c r="DQ187" i="11"/>
  <c r="EE187" i="11"/>
  <c r="EF187" i="11"/>
  <c r="EG187" i="11"/>
  <c r="EH187" i="11"/>
  <c r="EV187" i="11"/>
  <c r="FJ187" i="11"/>
  <c r="FK187" i="11"/>
  <c r="FL187" i="11"/>
  <c r="FM187" i="11"/>
  <c r="GA187" i="11"/>
  <c r="GB187" i="11"/>
  <c r="GC187" i="11"/>
  <c r="GD187" i="11"/>
  <c r="GR187" i="11"/>
  <c r="HF187" i="11"/>
  <c r="HG187" i="11"/>
  <c r="HH187" i="11"/>
  <c r="HI187" i="11"/>
  <c r="HW187" i="11"/>
  <c r="HX187" i="11"/>
  <c r="HY187" i="11"/>
  <c r="HZ187" i="11"/>
  <c r="IN187" i="11"/>
  <c r="JB187" i="11"/>
  <c r="JC187" i="11"/>
  <c r="JD187" i="11"/>
  <c r="JE187" i="11"/>
  <c r="JS187" i="11"/>
  <c r="JT187" i="11"/>
  <c r="JU187" i="11"/>
  <c r="JV187" i="11"/>
  <c r="KJ187" i="11"/>
  <c r="KX187" i="11"/>
  <c r="KY187" i="11"/>
  <c r="KZ187" i="11"/>
  <c r="LA187" i="11"/>
  <c r="LO187" i="11"/>
  <c r="LP187" i="11"/>
  <c r="LQ187" i="11"/>
  <c r="LR187" i="11"/>
  <c r="N188" i="11"/>
  <c r="R188" i="11"/>
  <c r="AB188" i="11"/>
  <c r="AC188" i="11"/>
  <c r="AD188" i="11"/>
  <c r="AE188" i="11"/>
  <c r="AS188" i="11"/>
  <c r="AT188" i="11"/>
  <c r="AU188" i="11"/>
  <c r="AV188" i="11"/>
  <c r="BD188" i="11"/>
  <c r="BR188" i="11"/>
  <c r="BS188" i="11"/>
  <c r="BT188" i="11"/>
  <c r="BU188" i="11"/>
  <c r="CI188" i="11"/>
  <c r="CJ188" i="11"/>
  <c r="CK188" i="11"/>
  <c r="CL188" i="11"/>
  <c r="CZ188" i="11"/>
  <c r="DN188" i="11"/>
  <c r="DO188" i="11"/>
  <c r="DP188" i="11"/>
  <c r="DQ188" i="11"/>
  <c r="EE188" i="11"/>
  <c r="EF188" i="11"/>
  <c r="EG188" i="11"/>
  <c r="EH188" i="11"/>
  <c r="EV188" i="11"/>
  <c r="FJ188" i="11"/>
  <c r="FK188" i="11"/>
  <c r="FL188" i="11"/>
  <c r="FM188" i="11"/>
  <c r="GA188" i="11"/>
  <c r="GB188" i="11"/>
  <c r="GC188" i="11"/>
  <c r="GD188" i="11"/>
  <c r="GR188" i="11"/>
  <c r="HF188" i="11"/>
  <c r="HG188" i="11"/>
  <c r="HH188" i="11"/>
  <c r="HI188" i="11"/>
  <c r="HW188" i="11"/>
  <c r="HX188" i="11"/>
  <c r="HY188" i="11"/>
  <c r="HZ188" i="11"/>
  <c r="IN188" i="11"/>
  <c r="JB188" i="11"/>
  <c r="JC188" i="11"/>
  <c r="JD188" i="11"/>
  <c r="JE188" i="11"/>
  <c r="JS188" i="11"/>
  <c r="JT188" i="11"/>
  <c r="JU188" i="11"/>
  <c r="JV188" i="11"/>
  <c r="KJ188" i="11"/>
  <c r="KX188" i="11"/>
  <c r="KY188" i="11"/>
  <c r="KZ188" i="11"/>
  <c r="LA188" i="11"/>
  <c r="LO188" i="11"/>
  <c r="LP188" i="11"/>
  <c r="LQ188" i="11"/>
  <c r="LR188" i="11"/>
  <c r="N189" i="11"/>
  <c r="AB189" i="11"/>
  <c r="AC189" i="11"/>
  <c r="AD189" i="11"/>
  <c r="AE189" i="11"/>
  <c r="AS189" i="11"/>
  <c r="AT189" i="11"/>
  <c r="AU189" i="11"/>
  <c r="AV189" i="11"/>
  <c r="BD189" i="11"/>
  <c r="BR189" i="11"/>
  <c r="BS189" i="11"/>
  <c r="BT189" i="11"/>
  <c r="BU189" i="11"/>
  <c r="CI189" i="11"/>
  <c r="CJ189" i="11"/>
  <c r="CK189" i="11"/>
  <c r="CL189" i="11"/>
  <c r="CZ189" i="11"/>
  <c r="DN189" i="11"/>
  <c r="DO189" i="11"/>
  <c r="DP189" i="11"/>
  <c r="DQ189" i="11"/>
  <c r="EE189" i="11"/>
  <c r="EF189" i="11"/>
  <c r="EG189" i="11"/>
  <c r="EH189" i="11"/>
  <c r="EV189" i="11"/>
  <c r="FJ189" i="11"/>
  <c r="FK189" i="11"/>
  <c r="FL189" i="11"/>
  <c r="FM189" i="11"/>
  <c r="GA189" i="11"/>
  <c r="GB189" i="11"/>
  <c r="GC189" i="11"/>
  <c r="GD189" i="11"/>
  <c r="GR189" i="11"/>
  <c r="HF189" i="11"/>
  <c r="HG189" i="11"/>
  <c r="HH189" i="11"/>
  <c r="HI189" i="11"/>
  <c r="HW189" i="11"/>
  <c r="HX189" i="11"/>
  <c r="HY189" i="11"/>
  <c r="HZ189" i="11"/>
  <c r="IN189" i="11"/>
  <c r="JB189" i="11"/>
  <c r="JC189" i="11"/>
  <c r="JD189" i="11"/>
  <c r="JE189" i="11"/>
  <c r="JS189" i="11"/>
  <c r="JT189" i="11"/>
  <c r="JU189" i="11"/>
  <c r="JV189" i="11"/>
  <c r="KJ189" i="11"/>
  <c r="KX189" i="11"/>
  <c r="KY189" i="11"/>
  <c r="KZ189" i="11"/>
  <c r="LA189" i="11"/>
  <c r="LO189" i="11"/>
  <c r="LP189" i="11"/>
  <c r="LQ189" i="11"/>
  <c r="LR189" i="11"/>
  <c r="R176" i="11" l="1"/>
  <c r="R175" i="11"/>
  <c r="R150" i="11"/>
  <c r="R148" i="11"/>
  <c r="R146" i="11"/>
  <c r="R124" i="11"/>
  <c r="R121" i="11"/>
  <c r="R120" i="11"/>
  <c r="R117" i="11"/>
  <c r="R116" i="11"/>
  <c r="R114" i="11"/>
  <c r="R113" i="11"/>
  <c r="R189" i="11"/>
  <c r="R187" i="11"/>
  <c r="R186" i="11"/>
  <c r="R185" i="11"/>
  <c r="R184" i="11"/>
  <c r="R183" i="11"/>
  <c r="R182" i="11"/>
  <c r="R181" i="11"/>
  <c r="R180" i="11"/>
  <c r="R179" i="11"/>
  <c r="R137" i="11"/>
  <c r="R136" i="11"/>
  <c r="R135" i="11"/>
  <c r="R134" i="11"/>
  <c r="R133" i="11"/>
  <c r="R132" i="11"/>
  <c r="R131" i="11"/>
  <c r="R130" i="11"/>
  <c r="R129" i="11"/>
  <c r="R128" i="11"/>
  <c r="R127" i="11"/>
  <c r="R123" i="11"/>
  <c r="R122" i="11"/>
  <c r="R119" i="11"/>
  <c r="R174" i="11"/>
  <c r="R144" i="11"/>
  <c r="R142" i="11"/>
  <c r="R139" i="11"/>
  <c r="R102" i="11"/>
  <c r="R149" i="11"/>
  <c r="R147" i="11"/>
  <c r="R145" i="11"/>
  <c r="R143" i="11"/>
  <c r="R141" i="11"/>
  <c r="R111" i="11"/>
  <c r="R110" i="11"/>
  <c r="R109" i="11"/>
  <c r="R108" i="11"/>
  <c r="R107" i="11"/>
  <c r="R106" i="11"/>
  <c r="R105" i="11"/>
  <c r="R104" i="11"/>
  <c r="R103" i="11"/>
  <c r="BK118" i="11"/>
  <c r="R100" i="11"/>
  <c r="R101" i="11"/>
  <c r="S115" i="11"/>
  <c r="AI179" i="11"/>
  <c r="AJ183" i="11"/>
  <c r="U189" i="11"/>
  <c r="AH161" i="11"/>
  <c r="U153" i="11"/>
  <c r="AG157" i="11"/>
  <c r="BZ148" i="11"/>
  <c r="AJ106" i="11"/>
  <c r="R152" i="11"/>
  <c r="R153" i="11"/>
  <c r="R154" i="11"/>
  <c r="R155" i="11"/>
  <c r="R156" i="11"/>
  <c r="R157" i="11"/>
  <c r="R159" i="11"/>
  <c r="R161" i="11"/>
  <c r="R163" i="11"/>
  <c r="R158" i="11"/>
  <c r="R160" i="11"/>
  <c r="R162" i="11"/>
  <c r="S189" i="11"/>
  <c r="AI127" i="11"/>
  <c r="BK103" i="11"/>
  <c r="T132" i="11"/>
  <c r="T156" i="11"/>
  <c r="R165" i="11"/>
  <c r="R166" i="11"/>
  <c r="R167" i="11"/>
  <c r="R168" i="11"/>
  <c r="R169" i="11"/>
  <c r="S150" i="11"/>
  <c r="AH137" i="11"/>
  <c r="S103" i="11"/>
  <c r="BA142" i="11"/>
  <c r="BA153" i="11"/>
  <c r="BA147" i="11"/>
  <c r="BX147" i="11" s="1"/>
  <c r="BA165" i="11"/>
  <c r="BA160" i="11"/>
  <c r="BA166" i="11"/>
  <c r="BJ166" i="11" s="1"/>
  <c r="BA163" i="11"/>
  <c r="BA161" i="11"/>
  <c r="BA154" i="11"/>
  <c r="BA137" i="11"/>
  <c r="CW137" i="11" s="1"/>
  <c r="BA182" i="11"/>
  <c r="CW182" i="11" s="1"/>
  <c r="BA181" i="11"/>
  <c r="CW181" i="11" s="1"/>
  <c r="BA180" i="11"/>
  <c r="BX180" i="11" s="1"/>
  <c r="BA117" i="11"/>
  <c r="BA104" i="11"/>
  <c r="BA101" i="11"/>
  <c r="BX101" i="11" s="1"/>
  <c r="BA100" i="11"/>
  <c r="CW100" i="11" s="1"/>
  <c r="BA106" i="11"/>
  <c r="CW106" i="11" s="1"/>
  <c r="BA162" i="11"/>
  <c r="BA109" i="11"/>
  <c r="BA167" i="11"/>
  <c r="BH167" i="11" s="1"/>
  <c r="BA172" i="11"/>
  <c r="BA188" i="11"/>
  <c r="BA186" i="11"/>
  <c r="BW186" i="11" s="1"/>
  <c r="BA155" i="11"/>
  <c r="BA187" i="11"/>
  <c r="BA179" i="11"/>
  <c r="BA135" i="11"/>
  <c r="BW135" i="11" s="1"/>
  <c r="BA171" i="11"/>
  <c r="BA134" i="11"/>
  <c r="BW134" i="11" s="1"/>
  <c r="BA185" i="11"/>
  <c r="BA183" i="11"/>
  <c r="BA168" i="11"/>
  <c r="BW168" i="11" s="1"/>
  <c r="BA169" i="11"/>
  <c r="BX169" i="11" s="1"/>
  <c r="BA116" i="11"/>
  <c r="CW116" i="11" s="1"/>
  <c r="BA111" i="11"/>
  <c r="BA159" i="11"/>
  <c r="BZ159" i="11" s="1"/>
  <c r="BA157" i="11"/>
  <c r="BX157" i="11" s="1"/>
  <c r="AJ126" i="11"/>
  <c r="BA123" i="11"/>
  <c r="CW123" i="11" s="1"/>
  <c r="BA121" i="11"/>
  <c r="BA158" i="11"/>
  <c r="AI178" i="11"/>
  <c r="BA175" i="11"/>
  <c r="BA173" i="11"/>
  <c r="BH173" i="11" s="1"/>
  <c r="BA119" i="11"/>
  <c r="BZ119" i="11" s="1"/>
  <c r="AH109" i="11"/>
  <c r="AG187" i="11"/>
  <c r="BA184" i="11"/>
  <c r="AG183" i="11"/>
  <c r="BA178" i="11"/>
  <c r="AG175" i="11"/>
  <c r="BA156" i="11"/>
  <c r="BA176" i="11"/>
  <c r="BA140" i="11"/>
  <c r="CW140" i="11" s="1"/>
  <c r="BA131" i="11"/>
  <c r="CW131" i="11" s="1"/>
  <c r="AJ123" i="11"/>
  <c r="BA114" i="11"/>
  <c r="BA107" i="11"/>
  <c r="U179" i="11"/>
  <c r="BA132" i="11"/>
  <c r="BA130" i="11"/>
  <c r="BA129" i="11"/>
  <c r="BZ129" i="11" s="1"/>
  <c r="BA128" i="11"/>
  <c r="BA127" i="11"/>
  <c r="BZ127" i="11" s="1"/>
  <c r="BA126" i="11"/>
  <c r="AI183" i="11"/>
  <c r="BK146" i="11"/>
  <c r="BK141" i="11"/>
  <c r="BA174" i="11"/>
  <c r="AG174" i="11"/>
  <c r="BA170" i="11"/>
  <c r="BA152" i="11"/>
  <c r="BA149" i="11"/>
  <c r="AH149" i="11"/>
  <c r="BA144" i="11"/>
  <c r="U140" i="11"/>
  <c r="AG180" i="11"/>
  <c r="BA136" i="11"/>
  <c r="BA133" i="11"/>
  <c r="BJ133" i="11" s="1"/>
  <c r="T130" i="11"/>
  <c r="BA189" i="11"/>
  <c r="AH187" i="11"/>
  <c r="T166" i="11"/>
  <c r="U154" i="11"/>
  <c r="T133" i="11"/>
  <c r="U114" i="11"/>
  <c r="BA102" i="11"/>
  <c r="U187" i="11"/>
  <c r="U181" i="11"/>
  <c r="AH170" i="11"/>
  <c r="AI163" i="11"/>
  <c r="AH117" i="11"/>
  <c r="AI159" i="11"/>
  <c r="S188" i="11"/>
  <c r="U186" i="11"/>
  <c r="U182" i="11"/>
  <c r="U178" i="11"/>
  <c r="AH173" i="11"/>
  <c r="G159" i="11"/>
  <c r="AH157" i="11"/>
  <c r="S153" i="11"/>
  <c r="CW150" i="11"/>
  <c r="BH150" i="11"/>
  <c r="AH150" i="11"/>
  <c r="U150" i="11"/>
  <c r="CW148" i="11"/>
  <c r="BH148" i="11"/>
  <c r="AH148" i="11"/>
  <c r="U148" i="11"/>
  <c r="CW146" i="11"/>
  <c r="BH146" i="11"/>
  <c r="AH146" i="11"/>
  <c r="U146" i="11"/>
  <c r="BH145" i="11"/>
  <c r="CW145" i="11"/>
  <c r="U145" i="11"/>
  <c r="G141" i="11"/>
  <c r="CW143" i="11"/>
  <c r="BH143" i="11"/>
  <c r="CW141" i="11"/>
  <c r="BH141" i="11"/>
  <c r="AH141" i="11"/>
  <c r="CW139" i="11"/>
  <c r="BH139" i="11"/>
  <c r="AJ136" i="11"/>
  <c r="S134" i="11"/>
  <c r="U132" i="11"/>
  <c r="BH115" i="11"/>
  <c r="CW115" i="11"/>
  <c r="AJ127" i="11"/>
  <c r="CW124" i="11"/>
  <c r="BH124" i="11"/>
  <c r="CW122" i="11"/>
  <c r="BX122" i="11"/>
  <c r="BH122" i="11"/>
  <c r="AJ122" i="11"/>
  <c r="CW120" i="11"/>
  <c r="BZ120" i="11"/>
  <c r="BH120" i="11"/>
  <c r="CW118" i="11"/>
  <c r="BX118" i="11"/>
  <c r="BH118" i="11"/>
  <c r="AJ118" i="11"/>
  <c r="R115" i="11"/>
  <c r="CW113" i="11"/>
  <c r="BX113" i="11"/>
  <c r="BH113" i="11"/>
  <c r="AJ113" i="11"/>
  <c r="S113" i="11"/>
  <c r="CW110" i="11"/>
  <c r="BH110" i="11"/>
  <c r="CW108" i="11"/>
  <c r="BX108" i="11"/>
  <c r="BH108" i="11"/>
  <c r="S108" i="11"/>
  <c r="CW105" i="11"/>
  <c r="BZ105" i="11"/>
  <c r="BH105" i="11"/>
  <c r="CW103" i="11"/>
  <c r="BX103" i="11"/>
  <c r="BH103" i="11"/>
  <c r="BJ143" i="11"/>
  <c r="CN3" i="11"/>
  <c r="CO3" i="11"/>
  <c r="CP3" i="11"/>
  <c r="CQ3" i="11"/>
  <c r="CR3" i="11"/>
  <c r="BZ110" i="11" l="1"/>
  <c r="AJ101" i="11"/>
  <c r="BX105" i="11"/>
  <c r="BX110" i="11"/>
  <c r="U127" i="11"/>
  <c r="AJ132" i="11"/>
  <c r="U136" i="11"/>
  <c r="AH139" i="11"/>
  <c r="AH143" i="11"/>
  <c r="BX145" i="11"/>
  <c r="AH163" i="11"/>
  <c r="S175" i="11"/>
  <c r="AJ178" i="11"/>
  <c r="AJ182" i="11"/>
  <c r="AJ186" i="11"/>
  <c r="U130" i="11"/>
  <c r="AH162" i="11"/>
  <c r="U128" i="11"/>
  <c r="AJ181" i="11"/>
  <c r="U131" i="11"/>
  <c r="AI181" i="11"/>
  <c r="AJ131" i="11"/>
  <c r="AJ147" i="11"/>
  <c r="AH154" i="11"/>
  <c r="AH140" i="11"/>
  <c r="AH107" i="11"/>
  <c r="U137" i="11"/>
  <c r="AJ130" i="11"/>
  <c r="BK183" i="11"/>
  <c r="AJ189" i="11"/>
  <c r="AH147" i="11"/>
  <c r="R125" i="11"/>
  <c r="R177" i="11"/>
  <c r="T137" i="11"/>
  <c r="T135" i="11"/>
  <c r="T131" i="11"/>
  <c r="T126" i="11"/>
  <c r="T128" i="11"/>
  <c r="BK139" i="11"/>
  <c r="BK150" i="11"/>
  <c r="BK143" i="11"/>
  <c r="BK145" i="11"/>
  <c r="U147" i="11"/>
  <c r="U142" i="11"/>
  <c r="U144" i="11"/>
  <c r="U143" i="11"/>
  <c r="U141" i="11"/>
  <c r="U139" i="11"/>
  <c r="AG137" i="11"/>
  <c r="AG131" i="11"/>
  <c r="AG128" i="11"/>
  <c r="AG127" i="11"/>
  <c r="AG133" i="11"/>
  <c r="S161" i="11"/>
  <c r="AI160" i="11"/>
  <c r="AI162" i="11"/>
  <c r="AI158" i="11"/>
  <c r="AI156" i="11"/>
  <c r="AJ158" i="11"/>
  <c r="AJ163" i="11"/>
  <c r="AJ155" i="11"/>
  <c r="T172" i="11"/>
  <c r="T170" i="11"/>
  <c r="T165" i="11"/>
  <c r="AH172" i="11"/>
  <c r="AH176" i="11"/>
  <c r="AH168" i="11"/>
  <c r="AH175" i="11"/>
  <c r="AH171" i="11"/>
  <c r="AH169" i="11"/>
  <c r="AH167" i="11"/>
  <c r="AG166" i="11"/>
  <c r="AG168" i="11"/>
  <c r="AG169" i="11"/>
  <c r="AG176" i="11"/>
  <c r="AG173" i="11"/>
  <c r="AG170" i="11"/>
  <c r="AH179" i="11"/>
  <c r="AH189" i="11"/>
  <c r="AH185" i="11"/>
  <c r="AH181" i="11"/>
  <c r="AH186" i="11"/>
  <c r="AH184" i="11"/>
  <c r="AH180" i="11"/>
  <c r="AH178" i="11"/>
  <c r="AG188" i="11"/>
  <c r="AG178" i="11"/>
  <c r="AG182" i="11"/>
  <c r="AG185" i="11"/>
  <c r="AG181" i="11"/>
  <c r="AG189" i="11"/>
  <c r="AH119" i="11"/>
  <c r="AH123" i="11"/>
  <c r="AH121" i="11"/>
  <c r="AH116" i="11"/>
  <c r="AH114" i="11"/>
  <c r="BX115" i="11"/>
  <c r="AI173" i="11"/>
  <c r="AI169" i="11"/>
  <c r="AJ114" i="11"/>
  <c r="AJ121" i="11"/>
  <c r="AJ115" i="11"/>
  <c r="BZ124" i="11"/>
  <c r="BZ113" i="11"/>
  <c r="R112" i="11"/>
  <c r="BZ118" i="11"/>
  <c r="AJ120" i="11"/>
  <c r="BX120" i="11"/>
  <c r="BZ122" i="11"/>
  <c r="AJ124" i="11"/>
  <c r="BX124" i="11"/>
  <c r="BZ115" i="11"/>
  <c r="S157" i="11"/>
  <c r="AJ159" i="11"/>
  <c r="BJ163" i="11"/>
  <c r="AH165" i="11"/>
  <c r="CW169" i="11"/>
  <c r="DD169" i="11" s="1"/>
  <c r="CW180" i="11"/>
  <c r="DF180" i="11" s="1"/>
  <c r="AH182" i="11"/>
  <c r="BZ182" i="11"/>
  <c r="AH188" i="11"/>
  <c r="S152" i="11"/>
  <c r="AH166" i="11"/>
  <c r="AH174" i="11"/>
  <c r="AJ116" i="11"/>
  <c r="U149" i="11"/>
  <c r="T174" i="11"/>
  <c r="AG184" i="11"/>
  <c r="AH183" i="11"/>
  <c r="BJ170" i="11"/>
  <c r="BK148" i="11"/>
  <c r="BJ128" i="11"/>
  <c r="T168" i="11"/>
  <c r="AJ119" i="11"/>
  <c r="T176" i="11"/>
  <c r="BW178" i="11"/>
  <c r="AG172" i="11"/>
  <c r="BW175" i="11"/>
  <c r="AI157" i="11"/>
  <c r="AG171" i="11"/>
  <c r="AG135" i="11"/>
  <c r="AG167" i="11"/>
  <c r="AG179" i="11"/>
  <c r="AG186" i="11"/>
  <c r="BX167" i="11"/>
  <c r="AJ117" i="11"/>
  <c r="BZ117" i="11"/>
  <c r="BY163" i="11"/>
  <c r="BW136" i="11"/>
  <c r="BW132" i="11"/>
  <c r="BX121" i="11"/>
  <c r="BJ171" i="11"/>
  <c r="BX165" i="11"/>
  <c r="BZ153" i="11"/>
  <c r="BH153" i="11"/>
  <c r="BH116" i="11"/>
  <c r="CW167" i="11"/>
  <c r="DF167" i="11" s="1"/>
  <c r="BJ169" i="11"/>
  <c r="BH165" i="11"/>
  <c r="BH129" i="11"/>
  <c r="CW153" i="11"/>
  <c r="DF153" i="11" s="1"/>
  <c r="BH127" i="11"/>
  <c r="BK165" i="11"/>
  <c r="CW127" i="11"/>
  <c r="DG127" i="11" s="1"/>
  <c r="AJ141" i="11"/>
  <c r="BZ141" i="11"/>
  <c r="S143" i="11"/>
  <c r="AJ148" i="11"/>
  <c r="S178" i="11"/>
  <c r="S180" i="11"/>
  <c r="BH180" i="11"/>
  <c r="S182" i="11"/>
  <c r="BJ182" i="11"/>
  <c r="S184" i="11"/>
  <c r="S186" i="11"/>
  <c r="BZ186" i="11"/>
  <c r="U185" i="11"/>
  <c r="AI186" i="11"/>
  <c r="AI188" i="11"/>
  <c r="U183" i="11"/>
  <c r="AI187" i="11"/>
  <c r="AJ102" i="11"/>
  <c r="J192" i="11"/>
  <c r="R99" i="11"/>
  <c r="CW175" i="11"/>
  <c r="DF175" i="11" s="1"/>
  <c r="BH157" i="11"/>
  <c r="BZ178" i="11"/>
  <c r="BH100" i="11"/>
  <c r="CW129" i="11"/>
  <c r="DE129" i="11" s="1"/>
  <c r="BZ132" i="11"/>
  <c r="BJ136" i="11"/>
  <c r="BJ178" i="11"/>
  <c r="BJ186" i="11"/>
  <c r="BW181" i="11"/>
  <c r="BW188" i="11"/>
  <c r="BX188" i="11"/>
  <c r="BX161" i="11"/>
  <c r="BJ161" i="11"/>
  <c r="S109" i="11"/>
  <c r="S102" i="11"/>
  <c r="BI105" i="11"/>
  <c r="BI103" i="11"/>
  <c r="BI108" i="11"/>
  <c r="BI110" i="11"/>
  <c r="S100" i="11"/>
  <c r="S110" i="11"/>
  <c r="S105" i="11"/>
  <c r="S137" i="11"/>
  <c r="S136" i="11"/>
  <c r="S132" i="11"/>
  <c r="S129" i="11"/>
  <c r="AH135" i="11"/>
  <c r="AH130" i="11"/>
  <c r="AH126" i="11"/>
  <c r="AH131" i="11"/>
  <c r="AH133" i="11"/>
  <c r="AH128" i="11"/>
  <c r="AH136" i="11"/>
  <c r="AH134" i="11"/>
  <c r="AH132" i="11"/>
  <c r="BX127" i="11"/>
  <c r="S142" i="11"/>
  <c r="BI150" i="11"/>
  <c r="BI146" i="11"/>
  <c r="BI143" i="11"/>
  <c r="BI148" i="11"/>
  <c r="BI145" i="11"/>
  <c r="BI141" i="11"/>
  <c r="S148" i="11"/>
  <c r="S145" i="11"/>
  <c r="S141" i="11"/>
  <c r="T154" i="11"/>
  <c r="T158" i="11"/>
  <c r="T163" i="11"/>
  <c r="T160" i="11"/>
  <c r="T162" i="11"/>
  <c r="U106" i="11"/>
  <c r="U102" i="11"/>
  <c r="U100" i="11"/>
  <c r="BK108" i="11"/>
  <c r="U108" i="11"/>
  <c r="U103" i="11"/>
  <c r="AI131" i="11"/>
  <c r="AI130" i="11"/>
  <c r="AI126" i="11"/>
  <c r="BY132" i="11"/>
  <c r="S173" i="11"/>
  <c r="S167" i="11"/>
  <c r="S165" i="11"/>
  <c r="AJ104" i="11"/>
  <c r="AJ111" i="11"/>
  <c r="AJ110" i="11"/>
  <c r="BZ108" i="11"/>
  <c r="AJ105" i="11"/>
  <c r="BZ103" i="11"/>
  <c r="BZ101" i="11"/>
  <c r="AJ144" i="11"/>
  <c r="AJ142" i="11"/>
  <c r="AJ140" i="11"/>
  <c r="BZ150" i="11"/>
  <c r="AJ150" i="11"/>
  <c r="BZ146" i="11"/>
  <c r="AJ146" i="11"/>
  <c r="BZ145" i="11"/>
  <c r="AJ145" i="11"/>
  <c r="BZ143" i="11"/>
  <c r="AJ143" i="11"/>
  <c r="BZ139" i="11"/>
  <c r="AJ139" i="11"/>
  <c r="AG160" i="11"/>
  <c r="AG161" i="11"/>
  <c r="AG155" i="11"/>
  <c r="AG162" i="11"/>
  <c r="AG156" i="11"/>
  <c r="AG152" i="11"/>
  <c r="AG153" i="11"/>
  <c r="AG154" i="11"/>
  <c r="AG159" i="11"/>
  <c r="AG158" i="11"/>
  <c r="U160" i="11"/>
  <c r="U162" i="11"/>
  <c r="U158" i="11"/>
  <c r="U156" i="11"/>
  <c r="U152" i="11"/>
  <c r="U163" i="11"/>
  <c r="U161" i="11"/>
  <c r="U159" i="11"/>
  <c r="U157" i="11"/>
  <c r="AH160" i="11"/>
  <c r="AH158" i="11"/>
  <c r="BX152" i="11"/>
  <c r="AH155" i="11"/>
  <c r="AH153" i="11"/>
  <c r="U176" i="11"/>
  <c r="U166" i="11"/>
  <c r="U175" i="11"/>
  <c r="U171" i="11"/>
  <c r="AJ166" i="11"/>
  <c r="AJ175" i="11"/>
  <c r="AJ171" i="11"/>
  <c r="AI170" i="11"/>
  <c r="AI175" i="11"/>
  <c r="AI168" i="11"/>
  <c r="AI174" i="11"/>
  <c r="AI165" i="11"/>
  <c r="AI172" i="11"/>
  <c r="AI176" i="11"/>
  <c r="AI167" i="11"/>
  <c r="S123" i="11"/>
  <c r="BI113" i="11"/>
  <c r="BI118" i="11"/>
  <c r="BI124" i="11"/>
  <c r="BI122" i="11"/>
  <c r="BI120" i="11"/>
  <c r="S124" i="11"/>
  <c r="S120" i="11"/>
  <c r="BK115" i="11"/>
  <c r="U123" i="11"/>
  <c r="BK120" i="11"/>
  <c r="U117" i="11"/>
  <c r="U116" i="11"/>
  <c r="BK113" i="11"/>
  <c r="BK124" i="11"/>
  <c r="U121" i="11"/>
  <c r="U115" i="11"/>
  <c r="U122" i="11"/>
  <c r="U118" i="11"/>
  <c r="U113" i="11"/>
  <c r="BZ100" i="11"/>
  <c r="AJ103" i="11"/>
  <c r="U105" i="11"/>
  <c r="AJ108" i="11"/>
  <c r="U110" i="11"/>
  <c r="BI115" i="11"/>
  <c r="S118" i="11"/>
  <c r="U120" i="11"/>
  <c r="S122" i="11"/>
  <c r="U124" i="11"/>
  <c r="S127" i="11"/>
  <c r="AH127" i="11"/>
  <c r="AH129" i="11"/>
  <c r="BX134" i="11"/>
  <c r="S139" i="11"/>
  <c r="S146" i="11"/>
  <c r="U155" i="11"/>
  <c r="AH159" i="11"/>
  <c r="BJ159" i="11"/>
  <c r="CW161" i="11"/>
  <c r="DF161" i="11" s="1"/>
  <c r="U167" i="11"/>
  <c r="AJ167" i="11"/>
  <c r="S169" i="11"/>
  <c r="S171" i="11"/>
  <c r="AH156" i="11"/>
  <c r="U119" i="11"/>
  <c r="BK122" i="11"/>
  <c r="BK110" i="11"/>
  <c r="BW156" i="11"/>
  <c r="U172" i="11"/>
  <c r="BI139" i="11"/>
  <c r="AJ109" i="11"/>
  <c r="AI171" i="11"/>
  <c r="BW155" i="11"/>
  <c r="BZ155" i="11"/>
  <c r="AJ172" i="11"/>
  <c r="AI166" i="11"/>
  <c r="AH152" i="11"/>
  <c r="S106" i="11"/>
  <c r="BZ174" i="11"/>
  <c r="BW184" i="11"/>
  <c r="BX184" i="11"/>
  <c r="BW173" i="11"/>
  <c r="BX173" i="11"/>
  <c r="BW171" i="11"/>
  <c r="BZ171" i="11"/>
  <c r="BY167" i="11"/>
  <c r="BX158" i="11"/>
  <c r="BW157" i="11"/>
  <c r="BW159" i="11"/>
  <c r="BZ111" i="11"/>
  <c r="BZ172" i="11"/>
  <c r="BW162" i="11"/>
  <c r="BY165" i="11"/>
  <c r="R138" i="11"/>
  <c r="H25" i="17"/>
  <c r="H24" i="17"/>
  <c r="S181" i="11"/>
  <c r="BJ116" i="11"/>
  <c r="BH101" i="11"/>
  <c r="BZ116" i="11"/>
  <c r="BJ127" i="11"/>
  <c r="BJ132" i="11"/>
  <c r="BH134" i="11"/>
  <c r="CW134" i="11"/>
  <c r="DF134" i="11" s="1"/>
  <c r="BZ136" i="11"/>
  <c r="BX153" i="11"/>
  <c r="BJ157" i="11"/>
  <c r="CW157" i="11"/>
  <c r="DF157" i="11" s="1"/>
  <c r="BH159" i="11"/>
  <c r="BX159" i="11"/>
  <c r="CW159" i="11"/>
  <c r="DD159" i="11" s="1"/>
  <c r="BZ163" i="11"/>
  <c r="BJ165" i="11"/>
  <c r="CW165" i="11"/>
  <c r="DD165" i="11" s="1"/>
  <c r="BH169" i="11"/>
  <c r="BJ175" i="11"/>
  <c r="BH178" i="11"/>
  <c r="BX178" i="11"/>
  <c r="CW178" i="11"/>
  <c r="DD178" i="11" s="1"/>
  <c r="BH182" i="11"/>
  <c r="BX182" i="11"/>
  <c r="BH186" i="11"/>
  <c r="BX186" i="11"/>
  <c r="CW186" i="11"/>
  <c r="DD186" i="11" s="1"/>
  <c r="BK162" i="11"/>
  <c r="BJ100" i="11"/>
  <c r="BX100" i="11"/>
  <c r="BX129" i="11"/>
  <c r="BA125" i="11"/>
  <c r="BJ155" i="11"/>
  <c r="BH161" i="11"/>
  <c r="BJ167" i="11"/>
  <c r="BZ167" i="11"/>
  <c r="BH171" i="11"/>
  <c r="BX171" i="11"/>
  <c r="CW171" i="11"/>
  <c r="DF171" i="11" s="1"/>
  <c r="BJ173" i="11"/>
  <c r="CW173" i="11"/>
  <c r="DD173" i="11" s="1"/>
  <c r="BH184" i="11"/>
  <c r="CW184" i="11"/>
  <c r="DF184" i="11" s="1"/>
  <c r="BH188" i="11"/>
  <c r="CW188" i="11"/>
  <c r="DF188" i="11" s="1"/>
  <c r="BK133" i="11"/>
  <c r="BY155" i="11"/>
  <c r="R151" i="11"/>
  <c r="BA99" i="11"/>
  <c r="AH103" i="11"/>
  <c r="AH105" i="11"/>
  <c r="AH108" i="11"/>
  <c r="AH110" i="11"/>
  <c r="AH113" i="11"/>
  <c r="BA112" i="11"/>
  <c r="BX116" i="11"/>
  <c r="AH118" i="11"/>
  <c r="AH120" i="11"/>
  <c r="AH122" i="11"/>
  <c r="AH124" i="11"/>
  <c r="U129" i="11"/>
  <c r="AJ129" i="11"/>
  <c r="BJ129" i="11"/>
  <c r="AH115" i="11"/>
  <c r="BH132" i="11"/>
  <c r="BX132" i="11"/>
  <c r="CW132" i="11"/>
  <c r="DD132" i="11" s="1"/>
  <c r="U134" i="11"/>
  <c r="AJ134" i="11"/>
  <c r="BJ134" i="11"/>
  <c r="BZ134" i="11"/>
  <c r="BH136" i="11"/>
  <c r="BX136" i="11"/>
  <c r="CW136" i="11"/>
  <c r="DD136" i="11" s="1"/>
  <c r="BX139" i="11"/>
  <c r="BX141" i="11"/>
  <c r="BX143" i="11"/>
  <c r="BA138" i="11"/>
  <c r="AH145" i="11"/>
  <c r="BX146" i="11"/>
  <c r="BX148" i="11"/>
  <c r="BX150" i="11"/>
  <c r="AJ153" i="11"/>
  <c r="BJ153" i="11"/>
  <c r="S155" i="11"/>
  <c r="BH155" i="11"/>
  <c r="BX155" i="11"/>
  <c r="CW155" i="11"/>
  <c r="DD155" i="11" s="1"/>
  <c r="AJ157" i="11"/>
  <c r="BZ157" i="11"/>
  <c r="S159" i="11"/>
  <c r="AJ161" i="11"/>
  <c r="BZ161" i="11"/>
  <c r="S163" i="11"/>
  <c r="BH163" i="11"/>
  <c r="BX163" i="11"/>
  <c r="CW163" i="11"/>
  <c r="DD163" i="11" s="1"/>
  <c r="U165" i="11"/>
  <c r="AJ165" i="11"/>
  <c r="BZ165" i="11"/>
  <c r="U169" i="11"/>
  <c r="AJ169" i="11"/>
  <c r="BZ169" i="11"/>
  <c r="U173" i="11"/>
  <c r="AJ173" i="11"/>
  <c r="BZ173" i="11"/>
  <c r="BH175" i="11"/>
  <c r="BX175" i="11"/>
  <c r="U180" i="11"/>
  <c r="AJ180" i="11"/>
  <c r="BJ180" i="11"/>
  <c r="BZ180" i="11"/>
  <c r="U184" i="11"/>
  <c r="AJ184" i="11"/>
  <c r="U188" i="11"/>
  <c r="AJ188" i="11"/>
  <c r="BJ188" i="11"/>
  <c r="BZ188" i="11"/>
  <c r="U126" i="11"/>
  <c r="AI132" i="11"/>
  <c r="U133" i="11"/>
  <c r="AJ133" i="11"/>
  <c r="AI136" i="11"/>
  <c r="AI155" i="11"/>
  <c r="AJ156" i="11"/>
  <c r="BZ158" i="11"/>
  <c r="AJ162" i="11"/>
  <c r="BZ162" i="11"/>
  <c r="BK128" i="11"/>
  <c r="BX166" i="11"/>
  <c r="U170" i="11"/>
  <c r="AJ170" i="11"/>
  <c r="U174" i="11"/>
  <c r="AJ174" i="11"/>
  <c r="AI180" i="11"/>
  <c r="BX181" i="11"/>
  <c r="BK187" i="11"/>
  <c r="U101" i="11"/>
  <c r="AH102" i="11"/>
  <c r="AG136" i="11"/>
  <c r="U104" i="11"/>
  <c r="T181" i="11"/>
  <c r="BY181" i="11"/>
  <c r="T185" i="11"/>
  <c r="AJ185" i="11"/>
  <c r="T187" i="11"/>
  <c r="AJ187" i="11"/>
  <c r="T189" i="11"/>
  <c r="AI189" i="11"/>
  <c r="U107" i="11"/>
  <c r="AG132" i="11"/>
  <c r="T179" i="11"/>
  <c r="AI182" i="11"/>
  <c r="AH144" i="11"/>
  <c r="AI152" i="11"/>
  <c r="AJ154" i="11"/>
  <c r="T183" i="11"/>
  <c r="AI185" i="11"/>
  <c r="AG126" i="11"/>
  <c r="AI128" i="11"/>
  <c r="AG129" i="11"/>
  <c r="AG130" i="11"/>
  <c r="AI133" i="11"/>
  <c r="U168" i="11"/>
  <c r="AJ168" i="11"/>
  <c r="AI184" i="11"/>
  <c r="BX107" i="11"/>
  <c r="U109" i="11"/>
  <c r="AI129" i="11"/>
  <c r="AJ176" i="11"/>
  <c r="U111" i="11"/>
  <c r="U135" i="11"/>
  <c r="AH111" i="11"/>
  <c r="AG134" i="11"/>
  <c r="AI135" i="11"/>
  <c r="DT116" i="11"/>
  <c r="AI134" i="11"/>
  <c r="BJ185" i="11"/>
  <c r="AJ137" i="11"/>
  <c r="AH104" i="11"/>
  <c r="AJ135" i="11"/>
  <c r="BJ187" i="11"/>
  <c r="BK105" i="11"/>
  <c r="AH106" i="11"/>
  <c r="BK109" i="11"/>
  <c r="BK104" i="11"/>
  <c r="AI153" i="11"/>
  <c r="AI137" i="11"/>
  <c r="AJ179" i="11"/>
  <c r="AJ160" i="11"/>
  <c r="BX142" i="11"/>
  <c r="T127" i="11"/>
  <c r="T136" i="11"/>
  <c r="S185" i="11"/>
  <c r="AG165" i="11"/>
  <c r="BZ133" i="11"/>
  <c r="AH101" i="11"/>
  <c r="AJ128" i="11"/>
  <c r="AJ107" i="11"/>
  <c r="AH100" i="11"/>
  <c r="AJ100" i="11"/>
  <c r="AI154" i="11"/>
  <c r="AH142" i="11"/>
  <c r="AJ149" i="11"/>
  <c r="BZ160" i="11"/>
  <c r="AJ152" i="11"/>
  <c r="AI161" i="11"/>
  <c r="T129" i="11"/>
  <c r="T134" i="11"/>
  <c r="S179" i="11"/>
  <c r="S183" i="11"/>
  <c r="S187" i="11"/>
  <c r="S154" i="11"/>
  <c r="S114" i="11"/>
  <c r="S117" i="11"/>
  <c r="S121" i="11"/>
  <c r="S116" i="11"/>
  <c r="S119" i="11"/>
  <c r="BX156" i="11"/>
  <c r="BY159" i="11"/>
  <c r="BK170" i="11"/>
  <c r="BY173" i="11"/>
  <c r="BJ162" i="11"/>
  <c r="BZ168" i="11"/>
  <c r="T171" i="11"/>
  <c r="T169" i="11"/>
  <c r="T175" i="11"/>
  <c r="R164" i="11"/>
  <c r="T173" i="11"/>
  <c r="T167" i="11"/>
  <c r="AG163" i="11"/>
  <c r="S156" i="11"/>
  <c r="S158" i="11"/>
  <c r="S162" i="11"/>
  <c r="S160" i="11"/>
  <c r="BX133" i="11"/>
  <c r="BX162" i="11"/>
  <c r="BK181" i="11"/>
  <c r="BZ181" i="11"/>
  <c r="BJ181" i="11"/>
  <c r="BY188" i="11"/>
  <c r="BY183" i="11"/>
  <c r="BY174" i="11"/>
  <c r="BJ174" i="11"/>
  <c r="BK174" i="11"/>
  <c r="BW169" i="11"/>
  <c r="BY169" i="11"/>
  <c r="BW185" i="11"/>
  <c r="BX185" i="11"/>
  <c r="BK185" i="11"/>
  <c r="BA177" i="11"/>
  <c r="BW180" i="11"/>
  <c r="BY180" i="11"/>
  <c r="BW182" i="11"/>
  <c r="BY182" i="11"/>
  <c r="BZ154" i="11"/>
  <c r="BJ154" i="11"/>
  <c r="BK154" i="11"/>
  <c r="CW166" i="11"/>
  <c r="DU166" i="11" s="1"/>
  <c r="BZ166" i="11"/>
  <c r="BK166" i="11"/>
  <c r="BZ147" i="11"/>
  <c r="BK147" i="11"/>
  <c r="CW147" i="11"/>
  <c r="DF147" i="11" s="1"/>
  <c r="BW153" i="11"/>
  <c r="BY153" i="11"/>
  <c r="BZ142" i="11"/>
  <c r="CW142" i="11"/>
  <c r="DG142" i="11" s="1"/>
  <c r="BK158" i="11"/>
  <c r="BJ158" i="11"/>
  <c r="BZ185" i="11"/>
  <c r="BY186" i="11"/>
  <c r="BZ187" i="11"/>
  <c r="BZ152" i="11"/>
  <c r="BA151" i="11"/>
  <c r="BI152" i="11"/>
  <c r="BX154" i="11"/>
  <c r="CW185" i="11"/>
  <c r="DE185" i="11" s="1"/>
  <c r="BZ126" i="11"/>
  <c r="BK126" i="11"/>
  <c r="BZ130" i="11"/>
  <c r="BK130" i="11"/>
  <c r="BZ170" i="11"/>
  <c r="BY133" i="11"/>
  <c r="BK168" i="11"/>
  <c r="BK117" i="11"/>
  <c r="BX137" i="11"/>
  <c r="BY170" i="11"/>
  <c r="ES140" i="11"/>
  <c r="EZ140" i="11" s="1"/>
  <c r="DT140" i="11"/>
  <c r="DV140" i="11"/>
  <c r="DD140" i="11"/>
  <c r="BY136" i="11"/>
  <c r="BK152" i="11"/>
  <c r="BX170" i="11"/>
  <c r="BZ183" i="11"/>
  <c r="BX135" i="11"/>
  <c r="BZ109" i="11"/>
  <c r="DS137" i="11"/>
  <c r="ES137" i="11"/>
  <c r="FB137" i="11" s="1"/>
  <c r="DT137" i="11"/>
  <c r="DD137" i="11"/>
  <c r="DV137" i="11"/>
  <c r="DF137" i="11"/>
  <c r="BK131" i="11"/>
  <c r="BX126" i="11"/>
  <c r="BX123" i="11"/>
  <c r="BK135" i="11"/>
  <c r="BJ135" i="11"/>
  <c r="BZ135" i="11"/>
  <c r="BX174" i="11"/>
  <c r="BX130" i="11"/>
  <c r="BX168" i="11"/>
  <c r="BJ168" i="11"/>
  <c r="BK142" i="11"/>
  <c r="BX109" i="11"/>
  <c r="BW166" i="11"/>
  <c r="BY166" i="11"/>
  <c r="T153" i="11"/>
  <c r="T157" i="11"/>
  <c r="T161" i="11"/>
  <c r="S168" i="11"/>
  <c r="S172" i="11"/>
  <c r="S176" i="11"/>
  <c r="T152" i="11"/>
  <c r="T155" i="11"/>
  <c r="T159" i="11"/>
  <c r="S166" i="11"/>
  <c r="S170" i="11"/>
  <c r="S174" i="11"/>
  <c r="BJ141" i="11"/>
  <c r="S101" i="11"/>
  <c r="S104" i="11"/>
  <c r="S107" i="11"/>
  <c r="S111" i="11"/>
  <c r="S140" i="11"/>
  <c r="S144" i="11"/>
  <c r="S126" i="11"/>
  <c r="S130" i="11"/>
  <c r="S133" i="11"/>
  <c r="S147" i="11"/>
  <c r="T178" i="11"/>
  <c r="T182" i="11"/>
  <c r="T186" i="11"/>
  <c r="BJ139" i="11"/>
  <c r="S128" i="11"/>
  <c r="S131" i="11"/>
  <c r="S135" i="11"/>
  <c r="S149" i="11"/>
  <c r="T180" i="11"/>
  <c r="T184" i="11"/>
  <c r="T188" i="11"/>
  <c r="BZ175" i="11"/>
  <c r="BJ184" i="11"/>
  <c r="BZ184" i="11"/>
  <c r="BK156" i="11"/>
  <c r="BZ156" i="11"/>
  <c r="BA164" i="11"/>
  <c r="BJ156" i="11"/>
  <c r="BK121" i="11"/>
  <c r="BW167" i="11"/>
  <c r="BK119" i="11"/>
  <c r="BK140" i="11"/>
  <c r="BX140" i="11"/>
  <c r="DU137" i="11"/>
  <c r="CW179" i="11"/>
  <c r="ES179" i="11" s="1"/>
  <c r="BW179" i="11"/>
  <c r="BX179" i="11"/>
  <c r="BW187" i="11"/>
  <c r="BX187" i="11"/>
  <c r="BX104" i="11"/>
  <c r="BZ104" i="11"/>
  <c r="BY137" i="11"/>
  <c r="BW137" i="11"/>
  <c r="BZ137" i="11"/>
  <c r="BJ137" i="11"/>
  <c r="BK137" i="11"/>
  <c r="BW183" i="11"/>
  <c r="BJ183" i="11"/>
  <c r="BX183" i="11"/>
  <c r="ES181" i="11"/>
  <c r="FB181" i="11" s="1"/>
  <c r="DT181" i="11"/>
  <c r="DD181" i="11"/>
  <c r="DS181" i="11"/>
  <c r="DU181" i="11"/>
  <c r="DV181" i="11"/>
  <c r="DF181" i="11"/>
  <c r="BJ126" i="11"/>
  <c r="BJ130" i="11"/>
  <c r="BX131" i="11"/>
  <c r="BZ121" i="11"/>
  <c r="BW131" i="11"/>
  <c r="BY168" i="11"/>
  <c r="BK106" i="11"/>
  <c r="CW104" i="11"/>
  <c r="BX160" i="11"/>
  <c r="BY175" i="11"/>
  <c r="BK123" i="11"/>
  <c r="BK172" i="11"/>
  <c r="BI142" i="11"/>
  <c r="BH142" i="11"/>
  <c r="BI147" i="11"/>
  <c r="BH147" i="11"/>
  <c r="BK153" i="11"/>
  <c r="BI153" i="11"/>
  <c r="BK160" i="11"/>
  <c r="BI160" i="11"/>
  <c r="BJ160" i="11"/>
  <c r="BY160" i="11"/>
  <c r="BH160" i="11"/>
  <c r="BW160" i="11"/>
  <c r="CW160" i="11"/>
  <c r="BW165" i="11"/>
  <c r="BI165" i="11"/>
  <c r="DV131" i="11"/>
  <c r="DF131" i="11"/>
  <c r="DS131" i="11"/>
  <c r="ES131" i="11"/>
  <c r="EZ131" i="11" s="1"/>
  <c r="DT131" i="11"/>
  <c r="DD131" i="11"/>
  <c r="DV123" i="11"/>
  <c r="DF123" i="11"/>
  <c r="ES123" i="11"/>
  <c r="FC123" i="11" s="1"/>
  <c r="DT123" i="11"/>
  <c r="DD123" i="11"/>
  <c r="BX106" i="11"/>
  <c r="BZ106" i="11"/>
  <c r="BJ131" i="11"/>
  <c r="BZ131" i="11"/>
  <c r="BK179" i="11"/>
  <c r="BJ179" i="11"/>
  <c r="BZ179" i="11"/>
  <c r="BI154" i="11"/>
  <c r="BH154" i="11"/>
  <c r="BY154" i="11"/>
  <c r="BW154" i="11"/>
  <c r="CW154" i="11"/>
  <c r="BK161" i="11"/>
  <c r="BI161" i="11"/>
  <c r="BY161" i="11"/>
  <c r="BW161" i="11"/>
  <c r="BI166" i="11"/>
  <c r="BH166" i="11"/>
  <c r="BK163" i="11"/>
  <c r="BI163" i="11"/>
  <c r="BW163" i="11"/>
  <c r="BI137" i="11"/>
  <c r="BH137" i="11"/>
  <c r="BX172" i="11"/>
  <c r="BW172" i="11"/>
  <c r="DV106" i="11"/>
  <c r="DF106" i="11"/>
  <c r="ES106" i="11"/>
  <c r="FC106" i="11" s="1"/>
  <c r="DT106" i="11"/>
  <c r="DD106" i="11"/>
  <c r="BX117" i="11"/>
  <c r="BK111" i="11"/>
  <c r="BI181" i="11"/>
  <c r="BH181" i="11"/>
  <c r="BK180" i="11"/>
  <c r="BI180" i="11"/>
  <c r="BK182" i="11"/>
  <c r="BI182" i="11"/>
  <c r="BK100" i="11"/>
  <c r="BI100" i="11"/>
  <c r="BI104" i="11"/>
  <c r="BH104" i="11"/>
  <c r="BK101" i="11"/>
  <c r="BI101" i="11"/>
  <c r="CW101" i="11"/>
  <c r="DS101" i="11" s="1"/>
  <c r="BI117" i="11"/>
  <c r="BH117" i="11"/>
  <c r="CW117" i="11"/>
  <c r="BI106" i="11"/>
  <c r="BH106" i="11"/>
  <c r="BI162" i="11"/>
  <c r="BY162" i="11"/>
  <c r="BH162" i="11"/>
  <c r="CW162" i="11"/>
  <c r="BI109" i="11"/>
  <c r="BH109" i="11"/>
  <c r="CW109" i="11"/>
  <c r="DS109" i="11" s="1"/>
  <c r="BJ172" i="11"/>
  <c r="DG106" i="11"/>
  <c r="DE106" i="11"/>
  <c r="BK167" i="11"/>
  <c r="BI167" i="11"/>
  <c r="BK188" i="11"/>
  <c r="BI188" i="11"/>
  <c r="BI172" i="11"/>
  <c r="BY172" i="11"/>
  <c r="BH172" i="11"/>
  <c r="CW172" i="11"/>
  <c r="DG137" i="11"/>
  <c r="DE137" i="11"/>
  <c r="BK186" i="11"/>
  <c r="BI186" i="11"/>
  <c r="BI187" i="11"/>
  <c r="BH187" i="11"/>
  <c r="CW187" i="11"/>
  <c r="BY187" i="11"/>
  <c r="BK155" i="11"/>
  <c r="BI155" i="11"/>
  <c r="DG181" i="11"/>
  <c r="DE181" i="11"/>
  <c r="BI135" i="11"/>
  <c r="BH135" i="11"/>
  <c r="CW135" i="11"/>
  <c r="BY135" i="11"/>
  <c r="BI179" i="11"/>
  <c r="BH179" i="11"/>
  <c r="BY179" i="11"/>
  <c r="BI183" i="11"/>
  <c r="BH183" i="11"/>
  <c r="CW183" i="11"/>
  <c r="BK171" i="11"/>
  <c r="BY171" i="11"/>
  <c r="BI171" i="11"/>
  <c r="BI185" i="11"/>
  <c r="BH185" i="11"/>
  <c r="BY185" i="11"/>
  <c r="BK134" i="11"/>
  <c r="BY134" i="11"/>
  <c r="BI134" i="11"/>
  <c r="BI168" i="11"/>
  <c r="CW168" i="11"/>
  <c r="BH168" i="11"/>
  <c r="BI111" i="11"/>
  <c r="BH111" i="11"/>
  <c r="CW111" i="11"/>
  <c r="DU111" i="11" s="1"/>
  <c r="BX111" i="11"/>
  <c r="BK116" i="11"/>
  <c r="BI116" i="11"/>
  <c r="BK169" i="11"/>
  <c r="BI169" i="11"/>
  <c r="BI123" i="11"/>
  <c r="BZ123" i="11"/>
  <c r="BH123" i="11"/>
  <c r="BI121" i="11"/>
  <c r="CW121" i="11"/>
  <c r="DS121" i="11" s="1"/>
  <c r="BH121" i="11"/>
  <c r="BK157" i="11"/>
  <c r="BY157" i="11"/>
  <c r="BI157" i="11"/>
  <c r="BK159" i="11"/>
  <c r="BI159" i="11"/>
  <c r="BI119" i="11"/>
  <c r="BH119" i="11"/>
  <c r="CW119" i="11"/>
  <c r="DU119" i="11" s="1"/>
  <c r="BX119" i="11"/>
  <c r="BK175" i="11"/>
  <c r="BI175" i="11"/>
  <c r="BI158" i="11"/>
  <c r="BW158" i="11"/>
  <c r="CW158" i="11"/>
  <c r="BH158" i="11"/>
  <c r="BY158" i="11"/>
  <c r="BK173" i="11"/>
  <c r="BI173" i="11"/>
  <c r="BK184" i="11"/>
  <c r="BY184" i="11"/>
  <c r="BI184" i="11"/>
  <c r="BI156" i="11"/>
  <c r="BH156" i="11"/>
  <c r="CW156" i="11"/>
  <c r="BY156" i="11"/>
  <c r="BK178" i="11"/>
  <c r="BI178" i="11"/>
  <c r="BY178" i="11"/>
  <c r="DG123" i="11"/>
  <c r="DE123" i="11"/>
  <c r="BI140" i="11"/>
  <c r="BZ140" i="11"/>
  <c r="BH140" i="11"/>
  <c r="BI107" i="11"/>
  <c r="BK107" i="11"/>
  <c r="CW107" i="11"/>
  <c r="DS107" i="11" s="1"/>
  <c r="BH107" i="11"/>
  <c r="BZ107" i="11"/>
  <c r="BI114" i="11"/>
  <c r="BK114" i="11"/>
  <c r="BZ114" i="11"/>
  <c r="BH114" i="11"/>
  <c r="BX114" i="11"/>
  <c r="CW114" i="11"/>
  <c r="DS114" i="11" s="1"/>
  <c r="DE116" i="11"/>
  <c r="DG116" i="11"/>
  <c r="ES116" i="11"/>
  <c r="FO116" i="11" s="1"/>
  <c r="DD116" i="11"/>
  <c r="DV116" i="11"/>
  <c r="BI131" i="11"/>
  <c r="BY131" i="11"/>
  <c r="BH131" i="11"/>
  <c r="BI176" i="11"/>
  <c r="BK176" i="11"/>
  <c r="BX176" i="11"/>
  <c r="BZ176" i="11"/>
  <c r="BH176" i="11"/>
  <c r="BJ176" i="11"/>
  <c r="BW176" i="11"/>
  <c r="BY176" i="11"/>
  <c r="CW176" i="11"/>
  <c r="BI126" i="11"/>
  <c r="BW126" i="11"/>
  <c r="CW126" i="11"/>
  <c r="BH126" i="11"/>
  <c r="BY126" i="11"/>
  <c r="BK127" i="11"/>
  <c r="BW127" i="11"/>
  <c r="BI127" i="11"/>
  <c r="BY127" i="11"/>
  <c r="BI130" i="11"/>
  <c r="BW130" i="11"/>
  <c r="CW130" i="11"/>
  <c r="BH130" i="11"/>
  <c r="BY130" i="11"/>
  <c r="DG131" i="11"/>
  <c r="DU131" i="11"/>
  <c r="DE131" i="11"/>
  <c r="BI128" i="11"/>
  <c r="BW128" i="11"/>
  <c r="BY128" i="11"/>
  <c r="CW128" i="11"/>
  <c r="BH128" i="11"/>
  <c r="BX128" i="11"/>
  <c r="BZ128" i="11"/>
  <c r="BK129" i="11"/>
  <c r="BW129" i="11"/>
  <c r="BI129" i="11"/>
  <c r="BY129" i="11"/>
  <c r="BK132" i="11"/>
  <c r="BI132" i="11"/>
  <c r="BI133" i="11"/>
  <c r="BW133" i="11"/>
  <c r="BH133" i="11"/>
  <c r="CW133" i="11"/>
  <c r="BJ152" i="11"/>
  <c r="BW152" i="11"/>
  <c r="CW152" i="11"/>
  <c r="BH152" i="11"/>
  <c r="BY152" i="11"/>
  <c r="BK136" i="11"/>
  <c r="BI136" i="11"/>
  <c r="DG140" i="11"/>
  <c r="DE140" i="11"/>
  <c r="BI144" i="11"/>
  <c r="BK144" i="11"/>
  <c r="BZ144" i="11"/>
  <c r="BH144" i="11"/>
  <c r="BX144" i="11"/>
  <c r="CW144" i="11"/>
  <c r="DU144" i="11" s="1"/>
  <c r="BI149" i="11"/>
  <c r="BK149" i="11"/>
  <c r="BZ149" i="11"/>
  <c r="BH149" i="11"/>
  <c r="BX149" i="11"/>
  <c r="CW149" i="11"/>
  <c r="DS149" i="11" s="1"/>
  <c r="BI170" i="11"/>
  <c r="BW170" i="11"/>
  <c r="BH170" i="11"/>
  <c r="CW170" i="11"/>
  <c r="BI174" i="11"/>
  <c r="BW174" i="11"/>
  <c r="BH174" i="11"/>
  <c r="CW174" i="11"/>
  <c r="BH102" i="11"/>
  <c r="BK102" i="11"/>
  <c r="BZ102" i="11"/>
  <c r="BI102" i="11"/>
  <c r="BX102" i="11"/>
  <c r="CW102" i="11"/>
  <c r="DS102" i="11" s="1"/>
  <c r="BI189" i="11"/>
  <c r="BK189" i="11"/>
  <c r="BX189" i="11"/>
  <c r="BZ189" i="11"/>
  <c r="BH189" i="11"/>
  <c r="BJ189" i="11"/>
  <c r="BW189" i="11"/>
  <c r="BY189" i="11"/>
  <c r="CW189" i="11"/>
  <c r="AG101" i="11"/>
  <c r="BW101" i="11"/>
  <c r="AG103" i="11"/>
  <c r="BW103" i="11"/>
  <c r="AG105" i="11"/>
  <c r="BW105" i="11"/>
  <c r="DS106" i="11"/>
  <c r="AG100" i="11"/>
  <c r="BW100" i="11"/>
  <c r="AG102" i="11"/>
  <c r="BW102" i="11"/>
  <c r="AG104" i="11"/>
  <c r="BW104" i="11"/>
  <c r="AG106" i="11"/>
  <c r="BW106" i="11"/>
  <c r="AG108" i="11"/>
  <c r="BW108" i="11"/>
  <c r="AG110" i="11"/>
  <c r="BW110" i="11"/>
  <c r="AG107" i="11"/>
  <c r="BW107" i="11"/>
  <c r="AG109" i="11"/>
  <c r="BW109" i="11"/>
  <c r="AG111" i="11"/>
  <c r="BW111" i="11"/>
  <c r="AG113" i="11"/>
  <c r="BW113" i="11"/>
  <c r="AG114" i="11"/>
  <c r="BW114" i="11"/>
  <c r="DS116" i="11"/>
  <c r="AG117" i="11"/>
  <c r="BW117" i="11"/>
  <c r="AG119" i="11"/>
  <c r="BW119" i="11"/>
  <c r="AG121" i="11"/>
  <c r="BW121" i="11"/>
  <c r="AG123" i="11"/>
  <c r="BW123" i="11"/>
  <c r="AG116" i="11"/>
  <c r="BW116" i="11"/>
  <c r="AG118" i="11"/>
  <c r="BW118" i="11"/>
  <c r="AG120" i="11"/>
  <c r="BW120" i="11"/>
  <c r="AG122" i="11"/>
  <c r="BW122" i="11"/>
  <c r="DS123" i="11"/>
  <c r="AG124" i="11"/>
  <c r="BW124" i="11"/>
  <c r="AG139" i="11"/>
  <c r="BW139" i="11"/>
  <c r="DS140" i="11"/>
  <c r="AG141" i="11"/>
  <c r="BW141" i="11"/>
  <c r="AG143" i="11"/>
  <c r="BW143" i="11"/>
  <c r="AG140" i="11"/>
  <c r="BW140" i="11"/>
  <c r="AG142" i="11"/>
  <c r="BW142" i="11"/>
  <c r="AG144" i="11"/>
  <c r="BW144" i="11"/>
  <c r="AG145" i="11"/>
  <c r="BW145" i="11"/>
  <c r="AG146" i="11"/>
  <c r="BW146" i="11"/>
  <c r="AG148" i="11"/>
  <c r="BW148" i="11"/>
  <c r="AG150" i="11"/>
  <c r="BW150" i="11"/>
  <c r="AG147" i="11"/>
  <c r="BW147" i="11"/>
  <c r="AG149" i="11"/>
  <c r="BW149" i="11"/>
  <c r="DD105" i="11"/>
  <c r="DF105" i="11"/>
  <c r="DT105" i="11"/>
  <c r="DV105" i="11"/>
  <c r="ES105" i="11"/>
  <c r="DE105" i="11"/>
  <c r="DG105" i="11"/>
  <c r="DS105" i="11"/>
  <c r="DU105" i="11"/>
  <c r="DD108" i="11"/>
  <c r="DF108" i="11"/>
  <c r="DT108" i="11"/>
  <c r="DV108" i="11"/>
  <c r="ES108" i="11"/>
  <c r="DE108" i="11"/>
  <c r="DG108" i="11"/>
  <c r="DS108" i="11"/>
  <c r="DU108" i="11"/>
  <c r="DD113" i="11"/>
  <c r="DF113" i="11"/>
  <c r="DT113" i="11"/>
  <c r="DV113" i="11"/>
  <c r="ES113" i="11"/>
  <c r="DE113" i="11"/>
  <c r="DG113" i="11"/>
  <c r="DS113" i="11"/>
  <c r="DU113" i="11"/>
  <c r="DE118" i="11"/>
  <c r="DG118" i="11"/>
  <c r="DS118" i="11"/>
  <c r="DU118" i="11"/>
  <c r="DD118" i="11"/>
  <c r="DF118" i="11"/>
  <c r="DT118" i="11"/>
  <c r="DV118" i="11"/>
  <c r="ES118" i="11"/>
  <c r="DE120" i="11"/>
  <c r="DG120" i="11"/>
  <c r="DS120" i="11"/>
  <c r="DU120" i="11"/>
  <c r="DD120" i="11"/>
  <c r="DF120" i="11"/>
  <c r="DT120" i="11"/>
  <c r="DV120" i="11"/>
  <c r="ES120" i="11"/>
  <c r="DE122" i="11"/>
  <c r="DG122" i="11"/>
  <c r="DS122" i="11"/>
  <c r="DU122" i="11"/>
  <c r="DD122" i="11"/>
  <c r="DF122" i="11"/>
  <c r="DT122" i="11"/>
  <c r="DV122" i="11"/>
  <c r="ES122" i="11"/>
  <c r="DE124" i="11"/>
  <c r="DG124" i="11"/>
  <c r="DS124" i="11"/>
  <c r="DU124" i="11"/>
  <c r="DD124" i="11"/>
  <c r="DF124" i="11"/>
  <c r="DT124" i="11"/>
  <c r="DV124" i="11"/>
  <c r="ES124" i="11"/>
  <c r="DE145" i="11"/>
  <c r="DG145" i="11"/>
  <c r="DS145" i="11"/>
  <c r="DU145" i="11"/>
  <c r="DD145" i="11"/>
  <c r="DV145" i="11"/>
  <c r="DF145" i="11"/>
  <c r="DT145" i="11"/>
  <c r="ES145" i="11"/>
  <c r="DD148" i="11"/>
  <c r="DF148" i="11"/>
  <c r="DT148" i="11"/>
  <c r="DV148" i="11"/>
  <c r="ES148" i="11"/>
  <c r="DE148" i="11"/>
  <c r="DG148" i="11"/>
  <c r="DS148" i="11"/>
  <c r="DU148" i="11"/>
  <c r="DD150" i="11"/>
  <c r="DF150" i="11"/>
  <c r="DT150" i="11"/>
  <c r="DV150" i="11"/>
  <c r="ES150" i="11"/>
  <c r="DE150" i="11"/>
  <c r="DG150" i="11"/>
  <c r="DS150" i="11"/>
  <c r="DU150" i="11"/>
  <c r="DE169" i="11"/>
  <c r="DD180" i="11"/>
  <c r="ES180" i="11"/>
  <c r="DU180" i="11"/>
  <c r="DD182" i="11"/>
  <c r="DF182" i="11"/>
  <c r="DT182" i="11"/>
  <c r="DV182" i="11"/>
  <c r="ES182" i="11"/>
  <c r="DE182" i="11"/>
  <c r="DG182" i="11"/>
  <c r="DS182" i="11"/>
  <c r="DU182" i="11"/>
  <c r="T101" i="11"/>
  <c r="BJ102" i="11"/>
  <c r="T103" i="11"/>
  <c r="BJ104" i="11"/>
  <c r="T105" i="11"/>
  <c r="BJ106" i="11"/>
  <c r="T100" i="11"/>
  <c r="T102" i="11"/>
  <c r="T104" i="11"/>
  <c r="T106" i="11"/>
  <c r="BJ107" i="11"/>
  <c r="T108" i="11"/>
  <c r="BJ109" i="11"/>
  <c r="T110" i="11"/>
  <c r="BJ111" i="11"/>
  <c r="T107" i="11"/>
  <c r="T109" i="11"/>
  <c r="T111" i="11"/>
  <c r="AI101" i="11"/>
  <c r="BY101" i="11"/>
  <c r="AI103" i="11"/>
  <c r="BY103" i="11"/>
  <c r="AI105" i="11"/>
  <c r="BY105" i="11"/>
  <c r="DU106" i="11"/>
  <c r="AI100" i="11"/>
  <c r="BY100" i="11"/>
  <c r="AI102" i="11"/>
  <c r="BY102" i="11"/>
  <c r="AI104" i="11"/>
  <c r="BY104" i="11"/>
  <c r="AI106" i="11"/>
  <c r="BY106" i="11"/>
  <c r="AI108" i="11"/>
  <c r="BY108" i="11"/>
  <c r="AI110" i="11"/>
  <c r="BY110" i="11"/>
  <c r="AI107" i="11"/>
  <c r="BY107" i="11"/>
  <c r="AI109" i="11"/>
  <c r="BY109" i="11"/>
  <c r="AI111" i="11"/>
  <c r="BY111" i="11"/>
  <c r="T113" i="11"/>
  <c r="BJ114" i="11"/>
  <c r="T114" i="11"/>
  <c r="T117" i="11"/>
  <c r="T119" i="11"/>
  <c r="T121" i="11"/>
  <c r="T123" i="11"/>
  <c r="T115" i="11"/>
  <c r="T116" i="11"/>
  <c r="DF116" i="11"/>
  <c r="BJ117" i="11"/>
  <c r="T118" i="11"/>
  <c r="BJ119" i="11"/>
  <c r="T120" i="11"/>
  <c r="BJ121" i="11"/>
  <c r="T122" i="11"/>
  <c r="BJ123" i="11"/>
  <c r="T124" i="11"/>
  <c r="AI113" i="11"/>
  <c r="BY113" i="11"/>
  <c r="AI114" i="11"/>
  <c r="BY114" i="11"/>
  <c r="DU116" i="11"/>
  <c r="AI117" i="11"/>
  <c r="BY117" i="11"/>
  <c r="AI119" i="11"/>
  <c r="BY119" i="11"/>
  <c r="AI121" i="11"/>
  <c r="BY121" i="11"/>
  <c r="AI123" i="11"/>
  <c r="BY123" i="11"/>
  <c r="AI115" i="11"/>
  <c r="BY115" i="11"/>
  <c r="AI116" i="11"/>
  <c r="BY116" i="11"/>
  <c r="AI118" i="11"/>
  <c r="BY118" i="11"/>
  <c r="AI120" i="11"/>
  <c r="BY120" i="11"/>
  <c r="AI122" i="11"/>
  <c r="BY122" i="11"/>
  <c r="DU123" i="11"/>
  <c r="AI124" i="11"/>
  <c r="BY124" i="11"/>
  <c r="T139" i="11"/>
  <c r="BJ140" i="11"/>
  <c r="T141" i="11"/>
  <c r="BJ142" i="11"/>
  <c r="T143" i="11"/>
  <c r="T140" i="11"/>
  <c r="T142" i="11"/>
  <c r="T144" i="11"/>
  <c r="T146" i="11"/>
  <c r="BJ147" i="11"/>
  <c r="T148" i="11"/>
  <c r="BJ149" i="11"/>
  <c r="T150" i="11"/>
  <c r="BJ144" i="11"/>
  <c r="T145" i="11"/>
  <c r="T147" i="11"/>
  <c r="T149" i="11"/>
  <c r="AI139" i="11"/>
  <c r="BY139" i="11"/>
  <c r="DU140" i="11"/>
  <c r="AI141" i="11"/>
  <c r="BY141" i="11"/>
  <c r="AI143" i="11"/>
  <c r="BY143" i="11"/>
  <c r="AI140" i="11"/>
  <c r="BY140" i="11"/>
  <c r="AI142" i="11"/>
  <c r="BY142" i="11"/>
  <c r="AI144" i="11"/>
  <c r="BY144" i="11"/>
  <c r="AI146" i="11"/>
  <c r="BY146" i="11"/>
  <c r="AI148" i="11"/>
  <c r="BY148" i="11"/>
  <c r="AI150" i="11"/>
  <c r="BY150" i="11"/>
  <c r="AI145" i="11"/>
  <c r="BY145" i="11"/>
  <c r="AI147" i="11"/>
  <c r="BY147" i="11"/>
  <c r="AI149" i="11"/>
  <c r="BY149" i="11"/>
  <c r="DE100" i="11"/>
  <c r="DG100" i="11"/>
  <c r="DS100" i="11"/>
  <c r="DU100" i="11"/>
  <c r="DD100" i="11"/>
  <c r="DF100" i="11"/>
  <c r="DT100" i="11"/>
  <c r="DV100" i="11"/>
  <c r="ES100" i="11"/>
  <c r="BJ101" i="11"/>
  <c r="BJ103" i="11"/>
  <c r="BJ105" i="11"/>
  <c r="BJ108" i="11"/>
  <c r="BJ110" i="11"/>
  <c r="BJ113" i="11"/>
  <c r="AG115" i="11"/>
  <c r="BW115" i="11"/>
  <c r="BJ118" i="11"/>
  <c r="BJ120" i="11"/>
  <c r="BJ122" i="11"/>
  <c r="BJ124" i="11"/>
  <c r="BJ115" i="11"/>
  <c r="DD139" i="11"/>
  <c r="DF139" i="11"/>
  <c r="DT139" i="11"/>
  <c r="DV139" i="11"/>
  <c r="ES139" i="11"/>
  <c r="DE139" i="11"/>
  <c r="DG139" i="11"/>
  <c r="DS139" i="11"/>
  <c r="DU139" i="11"/>
  <c r="DF140" i="11"/>
  <c r="DD141" i="11"/>
  <c r="DF141" i="11"/>
  <c r="DT141" i="11"/>
  <c r="DV141" i="11"/>
  <c r="ES141" i="11"/>
  <c r="DE141" i="11"/>
  <c r="DG141" i="11"/>
  <c r="DS141" i="11"/>
  <c r="DU141" i="11"/>
  <c r="DD143" i="11"/>
  <c r="DF143" i="11"/>
  <c r="DT143" i="11"/>
  <c r="DV143" i="11"/>
  <c r="ES143" i="11"/>
  <c r="DE143" i="11"/>
  <c r="DG143" i="11"/>
  <c r="DS143" i="11"/>
  <c r="DU143" i="11"/>
  <c r="G142" i="11"/>
  <c r="BJ145" i="11"/>
  <c r="BJ146" i="11"/>
  <c r="BJ148" i="11"/>
  <c r="BJ150" i="11"/>
  <c r="DD103" i="11"/>
  <c r="DF103" i="11"/>
  <c r="DT103" i="11"/>
  <c r="DV103" i="11"/>
  <c r="ES103" i="11"/>
  <c r="DE103" i="11"/>
  <c r="DG103" i="11"/>
  <c r="DS103" i="11"/>
  <c r="DU103" i="11"/>
  <c r="DD110" i="11"/>
  <c r="DF110" i="11"/>
  <c r="DT110" i="11"/>
  <c r="DV110" i="11"/>
  <c r="ES110" i="11"/>
  <c r="DE110" i="11"/>
  <c r="DG110" i="11"/>
  <c r="DS110" i="11"/>
  <c r="DU110" i="11"/>
  <c r="DE115" i="11"/>
  <c r="DG115" i="11"/>
  <c r="DS115" i="11"/>
  <c r="DU115" i="11"/>
  <c r="DD115" i="11"/>
  <c r="DV115" i="11"/>
  <c r="DF115" i="11"/>
  <c r="DT115" i="11"/>
  <c r="ES115" i="11"/>
  <c r="DD146" i="11"/>
  <c r="DF146" i="11"/>
  <c r="DT146" i="11"/>
  <c r="DV146" i="11"/>
  <c r="ES146" i="11"/>
  <c r="DE146" i="11"/>
  <c r="DG146" i="11"/>
  <c r="DS146" i="11"/>
  <c r="DU146" i="11"/>
  <c r="G160" i="11"/>
  <c r="A22" i="19"/>
  <c r="A23" i="19"/>
  <c r="A24" i="19"/>
  <c r="A25" i="19"/>
  <c r="A26" i="19"/>
  <c r="A27" i="19"/>
  <c r="A28" i="19"/>
  <c r="A29" i="19"/>
  <c r="A30" i="19"/>
  <c r="DG180" i="11" l="1"/>
  <c r="DT180" i="11"/>
  <c r="AH177" i="11"/>
  <c r="DF169" i="11"/>
  <c r="DS169" i="11"/>
  <c r="DV169" i="11"/>
  <c r="DD167" i="11"/>
  <c r="AJ112" i="11"/>
  <c r="DS180" i="11"/>
  <c r="DE180" i="11"/>
  <c r="DV180" i="11"/>
  <c r="AH164" i="11"/>
  <c r="U138" i="11"/>
  <c r="DU169" i="11"/>
  <c r="DG169" i="11"/>
  <c r="ES169" i="11"/>
  <c r="FC169" i="11" s="1"/>
  <c r="DT169" i="11"/>
  <c r="FB140" i="11"/>
  <c r="AG164" i="11"/>
  <c r="AG177" i="11"/>
  <c r="FQ131" i="11"/>
  <c r="DG161" i="11"/>
  <c r="DT153" i="11"/>
  <c r="DE155" i="11"/>
  <c r="DU167" i="11"/>
  <c r="DT161" i="11"/>
  <c r="DG153" i="11"/>
  <c r="DF136" i="11"/>
  <c r="ES167" i="11"/>
  <c r="FA167" i="11" s="1"/>
  <c r="AJ99" i="11"/>
  <c r="AH112" i="11"/>
  <c r="DV178" i="11"/>
  <c r="GO131" i="11"/>
  <c r="GW131" i="11" s="1"/>
  <c r="DU161" i="11"/>
  <c r="ES161" i="11"/>
  <c r="FC161" i="11" s="1"/>
  <c r="DD161" i="11"/>
  <c r="DU153" i="11"/>
  <c r="ES153" i="11"/>
  <c r="FC153" i="11" s="1"/>
  <c r="DD153" i="11"/>
  <c r="DU109" i="11"/>
  <c r="DG167" i="11"/>
  <c r="DT167" i="11"/>
  <c r="DE173" i="11"/>
  <c r="DT188" i="11"/>
  <c r="DG175" i="11"/>
  <c r="DE186" i="11"/>
  <c r="DF129" i="11"/>
  <c r="DE165" i="11"/>
  <c r="DS163" i="11"/>
  <c r="DG157" i="11"/>
  <c r="DT134" i="11"/>
  <c r="DG184" i="11"/>
  <c r="FQ137" i="11"/>
  <c r="DT127" i="11"/>
  <c r="DG188" i="11"/>
  <c r="DT175" i="11"/>
  <c r="DT157" i="11"/>
  <c r="DG134" i="11"/>
  <c r="DF132" i="11"/>
  <c r="DF186" i="11"/>
  <c r="DT184" i="11"/>
  <c r="DG171" i="11"/>
  <c r="EZ137" i="11"/>
  <c r="DG129" i="11"/>
  <c r="DS127" i="11"/>
  <c r="FC131" i="11"/>
  <c r="FP131" i="11"/>
  <c r="DS161" i="11"/>
  <c r="DE161" i="11"/>
  <c r="DV161" i="11"/>
  <c r="DS159" i="11"/>
  <c r="DF155" i="11"/>
  <c r="DS153" i="11"/>
  <c r="DE153" i="11"/>
  <c r="DV153" i="11"/>
  <c r="DE136" i="11"/>
  <c r="DF101" i="11"/>
  <c r="DS167" i="11"/>
  <c r="DE167" i="11"/>
  <c r="DV167" i="11"/>
  <c r="BX138" i="11"/>
  <c r="DU188" i="11"/>
  <c r="ES188" i="11"/>
  <c r="FA188" i="11" s="1"/>
  <c r="DD188" i="11"/>
  <c r="DU175" i="11"/>
  <c r="ES175" i="11"/>
  <c r="FC175" i="11" s="1"/>
  <c r="DD175" i="11"/>
  <c r="DF165" i="11"/>
  <c r="FC181" i="11"/>
  <c r="DU157" i="11"/>
  <c r="ES157" i="11"/>
  <c r="FC157" i="11" s="1"/>
  <c r="DD157" i="11"/>
  <c r="CW138" i="11"/>
  <c r="DU134" i="11"/>
  <c r="ES134" i="11"/>
  <c r="FC134" i="11" s="1"/>
  <c r="DD134" i="11"/>
  <c r="GO106" i="11"/>
  <c r="GV106" i="11" s="1"/>
  <c r="DS186" i="11"/>
  <c r="DV186" i="11"/>
  <c r="DU184" i="11"/>
  <c r="ES184" i="11"/>
  <c r="FC184" i="11" s="1"/>
  <c r="DD184" i="11"/>
  <c r="DF173" i="11"/>
  <c r="DT171" i="11"/>
  <c r="GO137" i="11"/>
  <c r="GW137" i="11" s="1"/>
  <c r="DV129" i="11"/>
  <c r="DU129" i="11"/>
  <c r="ES127" i="11"/>
  <c r="FB127" i="11" s="1"/>
  <c r="DD127" i="11"/>
  <c r="DE127" i="11"/>
  <c r="DS188" i="11"/>
  <c r="DE188" i="11"/>
  <c r="DV188" i="11"/>
  <c r="DS175" i="11"/>
  <c r="DE175" i="11"/>
  <c r="DV175" i="11"/>
  <c r="DS165" i="11"/>
  <c r="DV165" i="11"/>
  <c r="FP181" i="11"/>
  <c r="DV163" i="11"/>
  <c r="DS157" i="11"/>
  <c r="DE157" i="11"/>
  <c r="DV157" i="11"/>
  <c r="DS134" i="11"/>
  <c r="DE134" i="11"/>
  <c r="DV134" i="11"/>
  <c r="DE132" i="11"/>
  <c r="FO106" i="11"/>
  <c r="DU186" i="11"/>
  <c r="DG186" i="11"/>
  <c r="ES186" i="11"/>
  <c r="FC186" i="11" s="1"/>
  <c r="DT186" i="11"/>
  <c r="DS184" i="11"/>
  <c r="DE184" i="11"/>
  <c r="DV184" i="11"/>
  <c r="DS173" i="11"/>
  <c r="DV173" i="11"/>
  <c r="DU171" i="11"/>
  <c r="ES171" i="11"/>
  <c r="FA171" i="11" s="1"/>
  <c r="DD171" i="11"/>
  <c r="FC137" i="11"/>
  <c r="FP137" i="11"/>
  <c r="ES129" i="11"/>
  <c r="FB129" i="11" s="1"/>
  <c r="DT129" i="11"/>
  <c r="DD129" i="11"/>
  <c r="DS129" i="11"/>
  <c r="DV127" i="11"/>
  <c r="DF127" i="11"/>
  <c r="DU127" i="11"/>
  <c r="DG147" i="11"/>
  <c r="AH151" i="11"/>
  <c r="AJ177" i="11"/>
  <c r="S177" i="11"/>
  <c r="DU165" i="11"/>
  <c r="DG165" i="11"/>
  <c r="ES165" i="11"/>
  <c r="FA165" i="11" s="1"/>
  <c r="DT165" i="11"/>
  <c r="DU173" i="11"/>
  <c r="DG173" i="11"/>
  <c r="ES173" i="11"/>
  <c r="FA173" i="11" s="1"/>
  <c r="DT173" i="11"/>
  <c r="DS171" i="11"/>
  <c r="DE171" i="11"/>
  <c r="DV171" i="11"/>
  <c r="AI151" i="11"/>
  <c r="S138" i="11"/>
  <c r="AJ138" i="11"/>
  <c r="S164" i="11"/>
  <c r="AH125" i="11"/>
  <c r="S99" i="11"/>
  <c r="DS178" i="11"/>
  <c r="FO131" i="11"/>
  <c r="FA131" i="11"/>
  <c r="FR131" i="11"/>
  <c r="FB131" i="11"/>
  <c r="FQ181" i="11"/>
  <c r="GO181" i="11"/>
  <c r="GW181" i="11" s="1"/>
  <c r="EZ181" i="11"/>
  <c r="DV159" i="11"/>
  <c r="DS155" i="11"/>
  <c r="DV155" i="11"/>
  <c r="DS136" i="11"/>
  <c r="DV136" i="11"/>
  <c r="DU142" i="11"/>
  <c r="DU121" i="11"/>
  <c r="DU114" i="11"/>
  <c r="DU101" i="11"/>
  <c r="FA140" i="11"/>
  <c r="DS142" i="11"/>
  <c r="BX164" i="11"/>
  <c r="AJ164" i="11"/>
  <c r="U125" i="11"/>
  <c r="U112" i="11"/>
  <c r="AI164" i="11"/>
  <c r="U151" i="11"/>
  <c r="DE178" i="11"/>
  <c r="DF178" i="11"/>
  <c r="DE159" i="11"/>
  <c r="DF159" i="11"/>
  <c r="DU155" i="11"/>
  <c r="DG155" i="11"/>
  <c r="ES155" i="11"/>
  <c r="FA155" i="11" s="1"/>
  <c r="DT155" i="11"/>
  <c r="DF142" i="11"/>
  <c r="DU136" i="11"/>
  <c r="DG136" i="11"/>
  <c r="ES136" i="11"/>
  <c r="FC136" i="11" s="1"/>
  <c r="DT136" i="11"/>
  <c r="EZ123" i="11"/>
  <c r="FR106" i="11"/>
  <c r="FB106" i="11"/>
  <c r="FA106" i="11"/>
  <c r="DU147" i="11"/>
  <c r="FO137" i="11"/>
  <c r="FA137" i="11"/>
  <c r="FR137" i="11"/>
  <c r="DS147" i="11"/>
  <c r="DE147" i="11"/>
  <c r="DE142" i="11"/>
  <c r="AG151" i="11"/>
  <c r="U164" i="11"/>
  <c r="BZ112" i="11"/>
  <c r="DG166" i="11"/>
  <c r="AH138" i="11"/>
  <c r="AJ151" i="11"/>
  <c r="DU102" i="11"/>
  <c r="DU185" i="11"/>
  <c r="BZ151" i="11"/>
  <c r="DU178" i="11"/>
  <c r="DG178" i="11"/>
  <c r="ES178" i="11"/>
  <c r="FC178" i="11" s="1"/>
  <c r="DT178" i="11"/>
  <c r="DS144" i="11"/>
  <c r="DE163" i="11"/>
  <c r="DF163" i="11"/>
  <c r="DU159" i="11"/>
  <c r="DG159" i="11"/>
  <c r="ES159" i="11"/>
  <c r="FC159" i="11" s="1"/>
  <c r="DT159" i="11"/>
  <c r="DS132" i="11"/>
  <c r="DV132" i="11"/>
  <c r="GO123" i="11"/>
  <c r="GX123" i="11" s="1"/>
  <c r="FA123" i="11"/>
  <c r="EZ106" i="11"/>
  <c r="FP106" i="11"/>
  <c r="FQ106" i="11"/>
  <c r="FO140" i="11"/>
  <c r="FR140" i="11"/>
  <c r="S112" i="11"/>
  <c r="AH99" i="11"/>
  <c r="S125" i="11"/>
  <c r="S151" i="11"/>
  <c r="AI125" i="11"/>
  <c r="U99" i="11"/>
  <c r="AI177" i="11"/>
  <c r="AJ125" i="11"/>
  <c r="U177" i="11"/>
  <c r="CW177" i="11"/>
  <c r="BX99" i="11"/>
  <c r="FO181" i="11"/>
  <c r="FA181" i="11"/>
  <c r="FR181" i="11"/>
  <c r="DU163" i="11"/>
  <c r="DG163" i="11"/>
  <c r="ES163" i="11"/>
  <c r="FA163" i="11" s="1"/>
  <c r="DT163" i="11"/>
  <c r="DU132" i="11"/>
  <c r="DG132" i="11"/>
  <c r="ES132" i="11"/>
  <c r="FC132" i="11" s="1"/>
  <c r="DT132" i="11"/>
  <c r="FP123" i="11"/>
  <c r="FO123" i="11"/>
  <c r="DG185" i="11"/>
  <c r="BZ164" i="11"/>
  <c r="BX151" i="11"/>
  <c r="DS166" i="11"/>
  <c r="AG125" i="11"/>
  <c r="T125" i="11"/>
  <c r="DS119" i="11"/>
  <c r="T177" i="11"/>
  <c r="T164" i="11"/>
  <c r="T151" i="11"/>
  <c r="BX112" i="11"/>
  <c r="DD166" i="11"/>
  <c r="DF166" i="11"/>
  <c r="ES166" i="11"/>
  <c r="FP166" i="11" s="1"/>
  <c r="DS111" i="11"/>
  <c r="DE166" i="11"/>
  <c r="DV166" i="11"/>
  <c r="DT166" i="11"/>
  <c r="DS185" i="11"/>
  <c r="ES185" i="11"/>
  <c r="DT185" i="11"/>
  <c r="DD185" i="11"/>
  <c r="DV185" i="11"/>
  <c r="DF185" i="11"/>
  <c r="DV142" i="11"/>
  <c r="DD142" i="11"/>
  <c r="ES142" i="11"/>
  <c r="DT142" i="11"/>
  <c r="DV147" i="11"/>
  <c r="DD147" i="11"/>
  <c r="ES147" i="11"/>
  <c r="DT147" i="11"/>
  <c r="DU179" i="11"/>
  <c r="CW164" i="11"/>
  <c r="FP179" i="11"/>
  <c r="FC179" i="11"/>
  <c r="FR123" i="11"/>
  <c r="FB123" i="11"/>
  <c r="FQ123" i="11"/>
  <c r="DU149" i="11"/>
  <c r="DU107" i="11"/>
  <c r="FQ140" i="11"/>
  <c r="FC140" i="11"/>
  <c r="GO140" i="11"/>
  <c r="GY140" i="11" s="1"/>
  <c r="FP140" i="11"/>
  <c r="BX125" i="11"/>
  <c r="BJ125" i="11"/>
  <c r="DS117" i="11"/>
  <c r="CW112" i="11"/>
  <c r="DF117" i="11"/>
  <c r="FB179" i="11"/>
  <c r="FR179" i="11"/>
  <c r="FA179" i="11"/>
  <c r="FO179" i="11"/>
  <c r="DG104" i="11"/>
  <c r="DS104" i="11"/>
  <c r="CW99" i="11"/>
  <c r="DT179" i="11"/>
  <c r="DS179" i="11"/>
  <c r="DV179" i="11"/>
  <c r="DE179" i="11"/>
  <c r="FQ179" i="11"/>
  <c r="GO179" i="11"/>
  <c r="GW179" i="11" s="1"/>
  <c r="EZ179" i="11"/>
  <c r="DU117" i="11"/>
  <c r="DU104" i="11"/>
  <c r="BW177" i="11"/>
  <c r="BX177" i="11"/>
  <c r="BH99" i="11"/>
  <c r="CW151" i="11"/>
  <c r="BJ151" i="11"/>
  <c r="BH138" i="11"/>
  <c r="DG179" i="11"/>
  <c r="DE104" i="11"/>
  <c r="DF179" i="11"/>
  <c r="DD179" i="11"/>
  <c r="BZ177" i="11"/>
  <c r="BJ164" i="11"/>
  <c r="BJ99" i="11"/>
  <c r="CW125" i="11"/>
  <c r="BZ125" i="11"/>
  <c r="FQ116" i="11"/>
  <c r="BY177" i="11"/>
  <c r="BJ177" i="11"/>
  <c r="BK177" i="11"/>
  <c r="BI99" i="11"/>
  <c r="BK99" i="11"/>
  <c r="BW151" i="11"/>
  <c r="BY164" i="11"/>
  <c r="BK164" i="11"/>
  <c r="BK112" i="11"/>
  <c r="ES104" i="11"/>
  <c r="DT104" i="11"/>
  <c r="DD104" i="11"/>
  <c r="DV104" i="11"/>
  <c r="DF104" i="11"/>
  <c r="BH177" i="11"/>
  <c r="BY151" i="11"/>
  <c r="BZ99" i="11"/>
  <c r="BI112" i="11"/>
  <c r="BH112" i="11"/>
  <c r="BI177" i="11"/>
  <c r="BK125" i="11"/>
  <c r="BH151" i="11"/>
  <c r="DG160" i="11"/>
  <c r="DS160" i="11"/>
  <c r="DE160" i="11"/>
  <c r="DV160" i="11"/>
  <c r="DF160" i="11"/>
  <c r="DU160" i="11"/>
  <c r="ES160" i="11"/>
  <c r="DT160" i="11"/>
  <c r="DD160" i="11"/>
  <c r="DG154" i="11"/>
  <c r="DE154" i="11"/>
  <c r="DU154" i="11"/>
  <c r="ES154" i="11"/>
  <c r="DT154" i="11"/>
  <c r="DD154" i="11"/>
  <c r="DS154" i="11"/>
  <c r="DV154" i="11"/>
  <c r="DF154" i="11"/>
  <c r="DG117" i="11"/>
  <c r="DE117" i="11"/>
  <c r="ES117" i="11"/>
  <c r="DV117" i="11"/>
  <c r="DD117" i="11"/>
  <c r="DT117" i="11"/>
  <c r="DE101" i="11"/>
  <c r="DD101" i="11"/>
  <c r="DG101" i="11"/>
  <c r="ES101" i="11"/>
  <c r="DV101" i="11"/>
  <c r="DT101" i="11"/>
  <c r="DS162" i="11"/>
  <c r="DE162" i="11"/>
  <c r="DU162" i="11"/>
  <c r="DV162" i="11"/>
  <c r="DF162" i="11"/>
  <c r="DG162" i="11"/>
  <c r="ES162" i="11"/>
  <c r="DT162" i="11"/>
  <c r="DD162" i="11"/>
  <c r="DG109" i="11"/>
  <c r="DE109" i="11"/>
  <c r="DV109" i="11"/>
  <c r="DF109" i="11"/>
  <c r="ES109" i="11"/>
  <c r="DT109" i="11"/>
  <c r="DD109" i="11"/>
  <c r="DG172" i="11"/>
  <c r="DU172" i="11"/>
  <c r="DE172" i="11"/>
  <c r="DV172" i="11"/>
  <c r="DF172" i="11"/>
  <c r="DS172" i="11"/>
  <c r="ES172" i="11"/>
  <c r="DT172" i="11"/>
  <c r="DD172" i="11"/>
  <c r="BI151" i="11"/>
  <c r="DG187" i="11"/>
  <c r="DE187" i="11"/>
  <c r="DS187" i="11"/>
  <c r="DV187" i="11"/>
  <c r="DF187" i="11"/>
  <c r="DU187" i="11"/>
  <c r="ES187" i="11"/>
  <c r="DT187" i="11"/>
  <c r="DD187" i="11"/>
  <c r="DG135" i="11"/>
  <c r="DE135" i="11"/>
  <c r="DU135" i="11"/>
  <c r="ES135" i="11"/>
  <c r="DT135" i="11"/>
  <c r="DD135" i="11"/>
  <c r="DS135" i="11"/>
  <c r="DV135" i="11"/>
  <c r="DF135" i="11"/>
  <c r="DG183" i="11"/>
  <c r="DE183" i="11"/>
  <c r="DS183" i="11"/>
  <c r="DV183" i="11"/>
  <c r="DF183" i="11"/>
  <c r="DU183" i="11"/>
  <c r="ES183" i="11"/>
  <c r="DT183" i="11"/>
  <c r="DD183" i="11"/>
  <c r="DG168" i="11"/>
  <c r="DE168" i="11"/>
  <c r="DS168" i="11"/>
  <c r="DV168" i="11"/>
  <c r="DF168" i="11"/>
  <c r="DU168" i="11"/>
  <c r="ES168" i="11"/>
  <c r="DT168" i="11"/>
  <c r="DD168" i="11"/>
  <c r="BK151" i="11"/>
  <c r="DG111" i="11"/>
  <c r="DE111" i="11"/>
  <c r="DV111" i="11"/>
  <c r="DF111" i="11"/>
  <c r="ES111" i="11"/>
  <c r="DT111" i="11"/>
  <c r="DD111" i="11"/>
  <c r="DG121" i="11"/>
  <c r="DE121" i="11"/>
  <c r="ES121" i="11"/>
  <c r="DT121" i="11"/>
  <c r="DD121" i="11"/>
  <c r="DV121" i="11"/>
  <c r="DF121" i="11"/>
  <c r="DG158" i="11"/>
  <c r="DE158" i="11"/>
  <c r="DS158" i="11"/>
  <c r="ES158" i="11"/>
  <c r="DT158" i="11"/>
  <c r="DD158" i="11"/>
  <c r="DU158" i="11"/>
  <c r="DV158" i="11"/>
  <c r="DF158" i="11"/>
  <c r="DG119" i="11"/>
  <c r="DE119" i="11"/>
  <c r="ES119" i="11"/>
  <c r="DT119" i="11"/>
  <c r="DD119" i="11"/>
  <c r="DV119" i="11"/>
  <c r="DF119" i="11"/>
  <c r="BW125" i="11"/>
  <c r="DG156" i="11"/>
  <c r="DE156" i="11"/>
  <c r="ES156" i="11"/>
  <c r="DT156" i="11"/>
  <c r="DD156" i="11"/>
  <c r="DS156" i="11"/>
  <c r="DU156" i="11"/>
  <c r="DV156" i="11"/>
  <c r="DF156" i="11"/>
  <c r="DG114" i="11"/>
  <c r="DE114" i="11"/>
  <c r="DV114" i="11"/>
  <c r="DF114" i="11"/>
  <c r="ES114" i="11"/>
  <c r="DT114" i="11"/>
  <c r="DD114" i="11"/>
  <c r="DG107" i="11"/>
  <c r="DE107" i="11"/>
  <c r="ES107" i="11"/>
  <c r="DT107" i="11"/>
  <c r="DD107" i="11"/>
  <c r="DV107" i="11"/>
  <c r="DF107" i="11"/>
  <c r="BH125" i="11"/>
  <c r="DG176" i="11"/>
  <c r="DU176" i="11"/>
  <c r="DE176" i="11"/>
  <c r="DS176" i="11"/>
  <c r="DV176" i="11"/>
  <c r="DF176" i="11"/>
  <c r="ES176" i="11"/>
  <c r="DT176" i="11"/>
  <c r="DD176" i="11"/>
  <c r="FC116" i="11"/>
  <c r="FA116" i="11"/>
  <c r="FR116" i="11"/>
  <c r="FB116" i="11"/>
  <c r="GO116" i="11"/>
  <c r="FP116" i="11"/>
  <c r="EZ116" i="11"/>
  <c r="BH164" i="11"/>
  <c r="BZ138" i="11"/>
  <c r="BY125" i="11"/>
  <c r="DG126" i="11"/>
  <c r="DE126" i="11"/>
  <c r="DU126" i="11"/>
  <c r="ES126" i="11"/>
  <c r="DT126" i="11"/>
  <c r="DD126" i="11"/>
  <c r="DS126" i="11"/>
  <c r="DV126" i="11"/>
  <c r="DF126" i="11"/>
  <c r="DG128" i="11"/>
  <c r="DE128" i="11"/>
  <c r="DU128" i="11"/>
  <c r="ES128" i="11"/>
  <c r="DT128" i="11"/>
  <c r="DD128" i="11"/>
  <c r="DS128" i="11"/>
  <c r="DV128" i="11"/>
  <c r="DF128" i="11"/>
  <c r="DG130" i="11"/>
  <c r="DE130" i="11"/>
  <c r="DU130" i="11"/>
  <c r="DS130" i="11"/>
  <c r="DF130" i="11"/>
  <c r="DV130" i="11"/>
  <c r="DD130" i="11"/>
  <c r="DT130" i="11"/>
  <c r="ES130" i="11"/>
  <c r="DG174" i="11"/>
  <c r="DE174" i="11"/>
  <c r="DS174" i="11"/>
  <c r="DV174" i="11"/>
  <c r="DF174" i="11"/>
  <c r="DU174" i="11"/>
  <c r="ES174" i="11"/>
  <c r="DT174" i="11"/>
  <c r="DD174" i="11"/>
  <c r="DG170" i="11"/>
  <c r="DE170" i="11"/>
  <c r="DS170" i="11"/>
  <c r="DU170" i="11"/>
  <c r="DV170" i="11"/>
  <c r="DF170" i="11"/>
  <c r="ES170" i="11"/>
  <c r="DT170" i="11"/>
  <c r="DD170" i="11"/>
  <c r="BW164" i="11"/>
  <c r="DG149" i="11"/>
  <c r="DE149" i="11"/>
  <c r="ES149" i="11"/>
  <c r="DT149" i="11"/>
  <c r="DD149" i="11"/>
  <c r="DV149" i="11"/>
  <c r="DF149" i="11"/>
  <c r="DE144" i="11"/>
  <c r="DG144" i="11"/>
  <c r="DG138" i="11" s="1"/>
  <c r="DF144" i="11"/>
  <c r="DV144" i="11"/>
  <c r="DD144" i="11"/>
  <c r="DT144" i="11"/>
  <c r="ES144" i="11"/>
  <c r="BK138" i="11"/>
  <c r="DG152" i="11"/>
  <c r="DE152" i="11"/>
  <c r="DS152" i="11"/>
  <c r="DU152" i="11"/>
  <c r="DV152" i="11"/>
  <c r="DF152" i="11"/>
  <c r="ES152" i="11"/>
  <c r="DT152" i="11"/>
  <c r="DD152" i="11"/>
  <c r="BI125" i="11"/>
  <c r="BI164" i="11"/>
  <c r="BI138" i="11"/>
  <c r="DG133" i="11"/>
  <c r="DE133" i="11"/>
  <c r="DS133" i="11"/>
  <c r="ES133" i="11"/>
  <c r="DT133" i="11"/>
  <c r="DD133" i="11"/>
  <c r="DU133" i="11"/>
  <c r="DV133" i="11"/>
  <c r="DF133" i="11"/>
  <c r="DG189" i="11"/>
  <c r="DU189" i="11"/>
  <c r="DE189" i="11"/>
  <c r="DS189" i="11"/>
  <c r="ES189" i="11"/>
  <c r="DT189" i="11"/>
  <c r="DD189" i="11"/>
  <c r="DV189" i="11"/>
  <c r="DF189" i="11"/>
  <c r="DG102" i="11"/>
  <c r="DE102" i="11"/>
  <c r="ES102" i="11"/>
  <c r="DV102" i="11"/>
  <c r="DF102" i="11"/>
  <c r="DT102" i="11"/>
  <c r="DD102" i="11"/>
  <c r="BJ138" i="11"/>
  <c r="FA178" i="11"/>
  <c r="FA175" i="11"/>
  <c r="FA146" i="11"/>
  <c r="FC146" i="11"/>
  <c r="FO146" i="11"/>
  <c r="FQ146" i="11"/>
  <c r="EZ146" i="11"/>
  <c r="FB146" i="11"/>
  <c r="FP146" i="11"/>
  <c r="FR146" i="11"/>
  <c r="GO146" i="11"/>
  <c r="FA110" i="11"/>
  <c r="FC110" i="11"/>
  <c r="FO110" i="11"/>
  <c r="FQ110" i="11"/>
  <c r="EZ110" i="11"/>
  <c r="FB110" i="11"/>
  <c r="FP110" i="11"/>
  <c r="FR110" i="11"/>
  <c r="GO110" i="11"/>
  <c r="FA103" i="11"/>
  <c r="FC103" i="11"/>
  <c r="FO103" i="11"/>
  <c r="FQ103" i="11"/>
  <c r="EZ103" i="11"/>
  <c r="FB103" i="11"/>
  <c r="FP103" i="11"/>
  <c r="FR103" i="11"/>
  <c r="GO103" i="11"/>
  <c r="FA153" i="11"/>
  <c r="G143" i="11"/>
  <c r="FA143" i="11"/>
  <c r="FC143" i="11"/>
  <c r="FO143" i="11"/>
  <c r="FQ143" i="11"/>
  <c r="EZ143" i="11"/>
  <c r="FB143" i="11"/>
  <c r="FP143" i="11"/>
  <c r="FR143" i="11"/>
  <c r="GO143" i="11"/>
  <c r="EZ100" i="11"/>
  <c r="FB100" i="11"/>
  <c r="FP100" i="11"/>
  <c r="FR100" i="11"/>
  <c r="GO100" i="11"/>
  <c r="FA100" i="11"/>
  <c r="FC100" i="11"/>
  <c r="FO100" i="11"/>
  <c r="FQ100" i="11"/>
  <c r="BY138" i="11"/>
  <c r="T138" i="11"/>
  <c r="BY112" i="11"/>
  <c r="AI99" i="11"/>
  <c r="FA182" i="11"/>
  <c r="FC182" i="11"/>
  <c r="FO182" i="11"/>
  <c r="FQ182" i="11"/>
  <c r="EZ182" i="11"/>
  <c r="FB182" i="11"/>
  <c r="FP182" i="11"/>
  <c r="FR182" i="11"/>
  <c r="GO182" i="11"/>
  <c r="FA180" i="11"/>
  <c r="FC180" i="11"/>
  <c r="FO180" i="11"/>
  <c r="FQ180" i="11"/>
  <c r="EZ180" i="11"/>
  <c r="FB180" i="11"/>
  <c r="FP180" i="11"/>
  <c r="FR180" i="11"/>
  <c r="GO180" i="11"/>
  <c r="FA169" i="11"/>
  <c r="GO169" i="11"/>
  <c r="EZ124" i="11"/>
  <c r="FB124" i="11"/>
  <c r="FP124" i="11"/>
  <c r="FR124" i="11"/>
  <c r="GO124" i="11"/>
  <c r="FA124" i="11"/>
  <c r="FC124" i="11"/>
  <c r="FO124" i="11"/>
  <c r="FQ124" i="11"/>
  <c r="EZ122" i="11"/>
  <c r="FB122" i="11"/>
  <c r="FP122" i="11"/>
  <c r="FR122" i="11"/>
  <c r="GO122" i="11"/>
  <c r="FA122" i="11"/>
  <c r="FC122" i="11"/>
  <c r="FO122" i="11"/>
  <c r="FQ122" i="11"/>
  <c r="EZ120" i="11"/>
  <c r="FB120" i="11"/>
  <c r="FP120" i="11"/>
  <c r="FR120" i="11"/>
  <c r="GO120" i="11"/>
  <c r="FA120" i="11"/>
  <c r="FC120" i="11"/>
  <c r="FO120" i="11"/>
  <c r="FQ120" i="11"/>
  <c r="EZ118" i="11"/>
  <c r="FB118" i="11"/>
  <c r="FP118" i="11"/>
  <c r="FR118" i="11"/>
  <c r="GO118" i="11"/>
  <c r="FA118" i="11"/>
  <c r="FC118" i="11"/>
  <c r="FO118" i="11"/>
  <c r="FQ118" i="11"/>
  <c r="AG138" i="11"/>
  <c r="BW112" i="11"/>
  <c r="AG99" i="11"/>
  <c r="G161" i="11"/>
  <c r="EZ115" i="11"/>
  <c r="FB115" i="11"/>
  <c r="FP115" i="11"/>
  <c r="FR115" i="11"/>
  <c r="FA115" i="11"/>
  <c r="FO115" i="11"/>
  <c r="FC115" i="11"/>
  <c r="FQ115" i="11"/>
  <c r="GO115" i="11"/>
  <c r="FA141" i="11"/>
  <c r="FC141" i="11"/>
  <c r="FO141" i="11"/>
  <c r="FQ141" i="11"/>
  <c r="EZ141" i="11"/>
  <c r="FB141" i="11"/>
  <c r="FP141" i="11"/>
  <c r="FR141" i="11"/>
  <c r="GO141" i="11"/>
  <c r="FA139" i="11"/>
  <c r="FC139" i="11"/>
  <c r="FO139" i="11"/>
  <c r="FQ139" i="11"/>
  <c r="EZ139" i="11"/>
  <c r="FB139" i="11"/>
  <c r="FP139" i="11"/>
  <c r="FR139" i="11"/>
  <c r="GO139" i="11"/>
  <c r="BJ112" i="11"/>
  <c r="AI138" i="11"/>
  <c r="AI112" i="11"/>
  <c r="T112" i="11"/>
  <c r="BY99" i="11"/>
  <c r="T99" i="11"/>
  <c r="FA150" i="11"/>
  <c r="FC150" i="11"/>
  <c r="FO150" i="11"/>
  <c r="FQ150" i="11"/>
  <c r="EZ150" i="11"/>
  <c r="FB150" i="11"/>
  <c r="FP150" i="11"/>
  <c r="FR150" i="11"/>
  <c r="GO150" i="11"/>
  <c r="FA148" i="11"/>
  <c r="FC148" i="11"/>
  <c r="FO148" i="11"/>
  <c r="FQ148" i="11"/>
  <c r="EZ148" i="11"/>
  <c r="FB148" i="11"/>
  <c r="FP148" i="11"/>
  <c r="FR148" i="11"/>
  <c r="GO148" i="11"/>
  <c r="EZ145" i="11"/>
  <c r="FB145" i="11"/>
  <c r="FP145" i="11"/>
  <c r="FA145" i="11"/>
  <c r="FO145" i="11"/>
  <c r="FR145" i="11"/>
  <c r="GO145" i="11"/>
  <c r="FC145" i="11"/>
  <c r="FQ145" i="11"/>
  <c r="FA113" i="11"/>
  <c r="FC113" i="11"/>
  <c r="FO113" i="11"/>
  <c r="FQ113" i="11"/>
  <c r="EZ113" i="11"/>
  <c r="FB113" i="11"/>
  <c r="FP113" i="11"/>
  <c r="FR113" i="11"/>
  <c r="GO113" i="11"/>
  <c r="FA108" i="11"/>
  <c r="FC108" i="11"/>
  <c r="FO108" i="11"/>
  <c r="FQ108" i="11"/>
  <c r="EZ108" i="11"/>
  <c r="FB108" i="11"/>
  <c r="FP108" i="11"/>
  <c r="FR108" i="11"/>
  <c r="GO108" i="11"/>
  <c r="FA105" i="11"/>
  <c r="FC105" i="11"/>
  <c r="FO105" i="11"/>
  <c r="FQ105" i="11"/>
  <c r="EZ105" i="11"/>
  <c r="FB105" i="11"/>
  <c r="FP105" i="11"/>
  <c r="FR105" i="11"/>
  <c r="GO105" i="11"/>
  <c r="BW138" i="11"/>
  <c r="AG112" i="11"/>
  <c r="BW99" i="11"/>
  <c r="B20" i="19"/>
  <c r="B21" i="19"/>
  <c r="B22" i="19"/>
  <c r="B23" i="19"/>
  <c r="B24" i="19"/>
  <c r="B25" i="19"/>
  <c r="B26" i="19"/>
  <c r="B27" i="19"/>
  <c r="B28" i="19"/>
  <c r="B29" i="19"/>
  <c r="B30" i="19"/>
  <c r="B31" i="19"/>
  <c r="B32" i="19"/>
  <c r="A21" i="19"/>
  <c r="DV112" i="11" l="1"/>
  <c r="FQ167" i="11"/>
  <c r="EZ169" i="11"/>
  <c r="FP169" i="11"/>
  <c r="FO169" i="11"/>
  <c r="FR169" i="11"/>
  <c r="FB169" i="11"/>
  <c r="FQ169" i="11"/>
  <c r="FR167" i="11"/>
  <c r="HM131" i="11"/>
  <c r="FB167" i="11"/>
  <c r="FC167" i="11"/>
  <c r="FP161" i="11"/>
  <c r="GO167" i="11"/>
  <c r="GX167" i="11" s="1"/>
  <c r="FP167" i="11"/>
  <c r="EZ167" i="11"/>
  <c r="FO167" i="11"/>
  <c r="FQ171" i="11"/>
  <c r="FO161" i="11"/>
  <c r="HN131" i="11"/>
  <c r="GO153" i="11"/>
  <c r="GV153" i="11" s="1"/>
  <c r="EZ153" i="11"/>
  <c r="FP153" i="11"/>
  <c r="FO153" i="11"/>
  <c r="FR153" i="11"/>
  <c r="FB153" i="11"/>
  <c r="FQ153" i="11"/>
  <c r="GX131" i="11"/>
  <c r="GY131" i="11"/>
  <c r="GO161" i="11"/>
  <c r="GX161" i="11" s="1"/>
  <c r="EZ161" i="11"/>
  <c r="FA161" i="11"/>
  <c r="FO134" i="11"/>
  <c r="IK131" i="11"/>
  <c r="IR131" i="11" s="1"/>
  <c r="HL131" i="11"/>
  <c r="GV131" i="11"/>
  <c r="HK131" i="11"/>
  <c r="FQ188" i="11"/>
  <c r="GX137" i="11"/>
  <c r="FO184" i="11"/>
  <c r="GX106" i="11"/>
  <c r="FO157" i="11"/>
  <c r="FR161" i="11"/>
  <c r="FB161" i="11"/>
  <c r="FQ161" i="11"/>
  <c r="HN181" i="11"/>
  <c r="FP127" i="11"/>
  <c r="FC165" i="11"/>
  <c r="FC173" i="11"/>
  <c r="HM123" i="11"/>
  <c r="FQ155" i="11"/>
  <c r="FO159" i="11"/>
  <c r="GO175" i="11"/>
  <c r="GV175" i="11" s="1"/>
  <c r="FC127" i="11"/>
  <c r="IK140" i="11"/>
  <c r="IR140" i="11" s="1"/>
  <c r="FB165" i="11"/>
  <c r="FB173" i="11"/>
  <c r="GV123" i="11"/>
  <c r="FR155" i="11"/>
  <c r="EZ175" i="11"/>
  <c r="FQ127" i="11"/>
  <c r="GO127" i="11"/>
  <c r="GW127" i="11" s="1"/>
  <c r="EZ127" i="11"/>
  <c r="GW140" i="11"/>
  <c r="FR165" i="11"/>
  <c r="FQ165" i="11"/>
  <c r="FR173" i="11"/>
  <c r="FQ173" i="11"/>
  <c r="IK123" i="11"/>
  <c r="IS123" i="11" s="1"/>
  <c r="FB155" i="11"/>
  <c r="FC155" i="11"/>
  <c r="FP159" i="11"/>
  <c r="FP175" i="11"/>
  <c r="FO175" i="11"/>
  <c r="DU177" i="11"/>
  <c r="FC129" i="11"/>
  <c r="FP134" i="11"/>
  <c r="FP136" i="11"/>
  <c r="FR188" i="11"/>
  <c r="GY137" i="11"/>
  <c r="FP184" i="11"/>
  <c r="FP186" i="11"/>
  <c r="GY106" i="11"/>
  <c r="FP157" i="11"/>
  <c r="GO178" i="11"/>
  <c r="GV178" i="11" s="1"/>
  <c r="FP129" i="11"/>
  <c r="GO134" i="11"/>
  <c r="GX134" i="11" s="1"/>
  <c r="EZ134" i="11"/>
  <c r="FA134" i="11"/>
  <c r="FO136" i="11"/>
  <c r="FB188" i="11"/>
  <c r="FC188" i="11"/>
  <c r="HN137" i="11"/>
  <c r="HM137" i="11"/>
  <c r="FR171" i="11"/>
  <c r="GO184" i="11"/>
  <c r="GX184" i="11" s="1"/>
  <c r="EZ184" i="11"/>
  <c r="FA184" i="11"/>
  <c r="FO186" i="11"/>
  <c r="GW106" i="11"/>
  <c r="HN106" i="11"/>
  <c r="GO157" i="11"/>
  <c r="GX157" i="11" s="1"/>
  <c r="EZ157" i="11"/>
  <c r="FA157" i="11"/>
  <c r="FR163" i="11"/>
  <c r="HM181" i="11"/>
  <c r="EZ178" i="11"/>
  <c r="DS138" i="11"/>
  <c r="FQ129" i="11"/>
  <c r="GO129" i="11"/>
  <c r="GY129" i="11" s="1"/>
  <c r="EZ129" i="11"/>
  <c r="FO132" i="11"/>
  <c r="FR134" i="11"/>
  <c r="FB134" i="11"/>
  <c r="FQ134" i="11"/>
  <c r="GO136" i="11"/>
  <c r="GV136" i="11" s="1"/>
  <c r="EZ136" i="11"/>
  <c r="FA136" i="11"/>
  <c r="GO188" i="11"/>
  <c r="GV188" i="11" s="1"/>
  <c r="FP188" i="11"/>
  <c r="EZ188" i="11"/>
  <c r="FO188" i="11"/>
  <c r="IK137" i="11"/>
  <c r="IT137" i="11" s="1"/>
  <c r="HL137" i="11"/>
  <c r="GV137" i="11"/>
  <c r="HK137" i="11"/>
  <c r="FB171" i="11"/>
  <c r="FC171" i="11"/>
  <c r="FR184" i="11"/>
  <c r="FB184" i="11"/>
  <c r="FQ184" i="11"/>
  <c r="GO186" i="11"/>
  <c r="GX186" i="11" s="1"/>
  <c r="EZ186" i="11"/>
  <c r="FA186" i="11"/>
  <c r="HK106" i="11"/>
  <c r="HM106" i="11"/>
  <c r="IK106" i="11"/>
  <c r="IS106" i="11" s="1"/>
  <c r="HL106" i="11"/>
  <c r="FR157" i="11"/>
  <c r="FB157" i="11"/>
  <c r="FQ157" i="11"/>
  <c r="HN179" i="11"/>
  <c r="GX181" i="11"/>
  <c r="GY181" i="11"/>
  <c r="FP178" i="11"/>
  <c r="FO178" i="11"/>
  <c r="DU138" i="11"/>
  <c r="FO127" i="11"/>
  <c r="FA127" i="11"/>
  <c r="FR127" i="11"/>
  <c r="GV140" i="11"/>
  <c r="GO165" i="11"/>
  <c r="GX165" i="11" s="1"/>
  <c r="FP165" i="11"/>
  <c r="EZ165" i="11"/>
  <c r="FO165" i="11"/>
  <c r="GO173" i="11"/>
  <c r="GV173" i="11" s="1"/>
  <c r="FP173" i="11"/>
  <c r="EZ173" i="11"/>
  <c r="FO173" i="11"/>
  <c r="GY123" i="11"/>
  <c r="HL123" i="11"/>
  <c r="GO155" i="11"/>
  <c r="GX155" i="11" s="1"/>
  <c r="FP155" i="11"/>
  <c r="EZ155" i="11"/>
  <c r="FO155" i="11"/>
  <c r="GO159" i="11"/>
  <c r="GX159" i="11" s="1"/>
  <c r="EZ159" i="11"/>
  <c r="FA159" i="11"/>
  <c r="FR175" i="11"/>
  <c r="FB175" i="11"/>
  <c r="FQ175" i="11"/>
  <c r="DE138" i="11"/>
  <c r="DD112" i="11"/>
  <c r="DU112" i="11"/>
  <c r="FO129" i="11"/>
  <c r="FA129" i="11"/>
  <c r="FR129" i="11"/>
  <c r="FP132" i="11"/>
  <c r="FR136" i="11"/>
  <c r="FB136" i="11"/>
  <c r="FQ136" i="11"/>
  <c r="GO171" i="11"/>
  <c r="GX171" i="11" s="1"/>
  <c r="FP171" i="11"/>
  <c r="EZ171" i="11"/>
  <c r="FO171" i="11"/>
  <c r="FR186" i="11"/>
  <c r="FB186" i="11"/>
  <c r="FQ186" i="11"/>
  <c r="FQ163" i="11"/>
  <c r="IK181" i="11"/>
  <c r="IR181" i="11" s="1"/>
  <c r="HL181" i="11"/>
  <c r="GV181" i="11"/>
  <c r="HK181" i="11"/>
  <c r="FR178" i="11"/>
  <c r="FB178" i="11"/>
  <c r="FQ178" i="11"/>
  <c r="DT151" i="11"/>
  <c r="DS164" i="11"/>
  <c r="DF99" i="11"/>
  <c r="DT112" i="11"/>
  <c r="DE112" i="11"/>
  <c r="DT164" i="11"/>
  <c r="GO132" i="11"/>
  <c r="GX132" i="11" s="1"/>
  <c r="EZ132" i="11"/>
  <c r="FA132" i="11"/>
  <c r="HK123" i="11"/>
  <c r="GW123" i="11"/>
  <c r="HN123" i="11"/>
  <c r="FR159" i="11"/>
  <c r="FB159" i="11"/>
  <c r="FQ159" i="11"/>
  <c r="FB163" i="11"/>
  <c r="FC163" i="11"/>
  <c r="HM179" i="11"/>
  <c r="ES112" i="11"/>
  <c r="DG112" i="11"/>
  <c r="DS112" i="11"/>
  <c r="DV125" i="11"/>
  <c r="DV164" i="11"/>
  <c r="DU125" i="11"/>
  <c r="DV177" i="11"/>
  <c r="FR132" i="11"/>
  <c r="FB132" i="11"/>
  <c r="FQ132" i="11"/>
  <c r="GO163" i="11"/>
  <c r="GV163" i="11" s="1"/>
  <c r="FP163" i="11"/>
  <c r="EZ163" i="11"/>
  <c r="FO163" i="11"/>
  <c r="GX179" i="11"/>
  <c r="GY179" i="11"/>
  <c r="DU164" i="11"/>
  <c r="DD177" i="11"/>
  <c r="DF164" i="11"/>
  <c r="DU151" i="11"/>
  <c r="DE151" i="11"/>
  <c r="DD151" i="11"/>
  <c r="DV151" i="11"/>
  <c r="DS151" i="11"/>
  <c r="DG151" i="11"/>
  <c r="DT138" i="11"/>
  <c r="DE99" i="11"/>
  <c r="DU99" i="11"/>
  <c r="DV138" i="11"/>
  <c r="IK179" i="11"/>
  <c r="IT179" i="11" s="1"/>
  <c r="HL179" i="11"/>
  <c r="GV179" i="11"/>
  <c r="HK179" i="11"/>
  <c r="DT99" i="11"/>
  <c r="DV99" i="11"/>
  <c r="DF125" i="11"/>
  <c r="DS125" i="11"/>
  <c r="DG125" i="11"/>
  <c r="ES138" i="11"/>
  <c r="DS99" i="11"/>
  <c r="HL140" i="11"/>
  <c r="HK140" i="11"/>
  <c r="ES177" i="11"/>
  <c r="HN140" i="11"/>
  <c r="GX140" i="11"/>
  <c r="HM140" i="11"/>
  <c r="ES164" i="11"/>
  <c r="FC166" i="11"/>
  <c r="FA166" i="11"/>
  <c r="FR166" i="11"/>
  <c r="FO166" i="11"/>
  <c r="FB166" i="11"/>
  <c r="FQ166" i="11"/>
  <c r="GO166" i="11"/>
  <c r="EZ166" i="11"/>
  <c r="EZ185" i="11"/>
  <c r="FP185" i="11"/>
  <c r="GO185" i="11"/>
  <c r="FC185" i="11"/>
  <c r="FQ185" i="11"/>
  <c r="FB185" i="11"/>
  <c r="FR185" i="11"/>
  <c r="FA185" i="11"/>
  <c r="FO185" i="11"/>
  <c r="FB147" i="11"/>
  <c r="FR147" i="11"/>
  <c r="FA147" i="11"/>
  <c r="FO147" i="11"/>
  <c r="EZ147" i="11"/>
  <c r="FP147" i="11"/>
  <c r="GO147" i="11"/>
  <c r="FC147" i="11"/>
  <c r="FQ147" i="11"/>
  <c r="FB142" i="11"/>
  <c r="FR142" i="11"/>
  <c r="FA142" i="11"/>
  <c r="FO142" i="11"/>
  <c r="EZ142" i="11"/>
  <c r="FP142" i="11"/>
  <c r="GO142" i="11"/>
  <c r="FC142" i="11"/>
  <c r="FQ142" i="11"/>
  <c r="ES99" i="11"/>
  <c r="ES125" i="11"/>
  <c r="DD125" i="11"/>
  <c r="DD138" i="11"/>
  <c r="DF138" i="11"/>
  <c r="FB104" i="11"/>
  <c r="FR104" i="11"/>
  <c r="FA104" i="11"/>
  <c r="FO104" i="11"/>
  <c r="EZ104" i="11"/>
  <c r="FP104" i="11"/>
  <c r="GO104" i="11"/>
  <c r="FC104" i="11"/>
  <c r="FQ104" i="11"/>
  <c r="DD164" i="11"/>
  <c r="DG164" i="11"/>
  <c r="DT125" i="11"/>
  <c r="DF112" i="11"/>
  <c r="DE125" i="11"/>
  <c r="DF151" i="11"/>
  <c r="DE164" i="11"/>
  <c r="DE177" i="11"/>
  <c r="DF177" i="11"/>
  <c r="DG177" i="11"/>
  <c r="DD99" i="11"/>
  <c r="DG99" i="11"/>
  <c r="DT177" i="11"/>
  <c r="DS177" i="11"/>
  <c r="FB160" i="11"/>
  <c r="FR160" i="11"/>
  <c r="FA160" i="11"/>
  <c r="FO160" i="11"/>
  <c r="EZ160" i="11"/>
  <c r="FP160" i="11"/>
  <c r="GO160" i="11"/>
  <c r="FC160" i="11"/>
  <c r="FQ160" i="11"/>
  <c r="FB154" i="11"/>
  <c r="FR154" i="11"/>
  <c r="FA154" i="11"/>
  <c r="FO154" i="11"/>
  <c r="EZ154" i="11"/>
  <c r="FP154" i="11"/>
  <c r="GO154" i="11"/>
  <c r="FC154" i="11"/>
  <c r="FQ154" i="11"/>
  <c r="GO101" i="11"/>
  <c r="FP101" i="11"/>
  <c r="FR101" i="11"/>
  <c r="EZ101" i="11"/>
  <c r="FA101" i="11"/>
  <c r="FO101" i="11"/>
  <c r="FQ101" i="11"/>
  <c r="FB101" i="11"/>
  <c r="FC101" i="11"/>
  <c r="FP117" i="11"/>
  <c r="EZ117" i="11"/>
  <c r="FC117" i="11"/>
  <c r="FO117" i="11"/>
  <c r="FA117" i="11"/>
  <c r="FR117" i="11"/>
  <c r="GO117" i="11"/>
  <c r="FB117" i="11"/>
  <c r="FQ117" i="11"/>
  <c r="EZ162" i="11"/>
  <c r="FP162" i="11"/>
  <c r="GO162" i="11"/>
  <c r="FC162" i="11"/>
  <c r="FQ162" i="11"/>
  <c r="FB162" i="11"/>
  <c r="FR162" i="11"/>
  <c r="FA162" i="11"/>
  <c r="FO162" i="11"/>
  <c r="FB109" i="11"/>
  <c r="FR109" i="11"/>
  <c r="FA109" i="11"/>
  <c r="FO109" i="11"/>
  <c r="EZ109" i="11"/>
  <c r="FP109" i="11"/>
  <c r="GO109" i="11"/>
  <c r="FC109" i="11"/>
  <c r="FQ109" i="11"/>
  <c r="EZ172" i="11"/>
  <c r="FP172" i="11"/>
  <c r="GO172" i="11"/>
  <c r="FC172" i="11"/>
  <c r="FQ172" i="11"/>
  <c r="FB172" i="11"/>
  <c r="FR172" i="11"/>
  <c r="FA172" i="11"/>
  <c r="FO172" i="11"/>
  <c r="FB187" i="11"/>
  <c r="FR187" i="11"/>
  <c r="FA187" i="11"/>
  <c r="FO187" i="11"/>
  <c r="EZ187" i="11"/>
  <c r="FP187" i="11"/>
  <c r="GO187" i="11"/>
  <c r="FC187" i="11"/>
  <c r="FQ187" i="11"/>
  <c r="FB135" i="11"/>
  <c r="FR135" i="11"/>
  <c r="FA135" i="11"/>
  <c r="FO135" i="11"/>
  <c r="EZ135" i="11"/>
  <c r="FP135" i="11"/>
  <c r="GO135" i="11"/>
  <c r="FC135" i="11"/>
  <c r="FQ135" i="11"/>
  <c r="EZ183" i="11"/>
  <c r="FP183" i="11"/>
  <c r="GO183" i="11"/>
  <c r="FC183" i="11"/>
  <c r="FQ183" i="11"/>
  <c r="FB183" i="11"/>
  <c r="FR183" i="11"/>
  <c r="FA183" i="11"/>
  <c r="FO183" i="11"/>
  <c r="EZ168" i="11"/>
  <c r="FP168" i="11"/>
  <c r="GO168" i="11"/>
  <c r="FC168" i="11"/>
  <c r="FQ168" i="11"/>
  <c r="FB168" i="11"/>
  <c r="FR168" i="11"/>
  <c r="FA168" i="11"/>
  <c r="FO168" i="11"/>
  <c r="EZ111" i="11"/>
  <c r="FP111" i="11"/>
  <c r="GO111" i="11"/>
  <c r="FC111" i="11"/>
  <c r="FQ111" i="11"/>
  <c r="FB111" i="11"/>
  <c r="FR111" i="11"/>
  <c r="FA111" i="11"/>
  <c r="FO111" i="11"/>
  <c r="FA121" i="11"/>
  <c r="FO121" i="11"/>
  <c r="EZ121" i="11"/>
  <c r="FP121" i="11"/>
  <c r="GO121" i="11"/>
  <c r="FC121" i="11"/>
  <c r="FQ121" i="11"/>
  <c r="FB121" i="11"/>
  <c r="FR121" i="11"/>
  <c r="FA119" i="11"/>
  <c r="FO119" i="11"/>
  <c r="EZ119" i="11"/>
  <c r="FP119" i="11"/>
  <c r="GO119" i="11"/>
  <c r="FC119" i="11"/>
  <c r="FQ119" i="11"/>
  <c r="FB119" i="11"/>
  <c r="FR119" i="11"/>
  <c r="FB158" i="11"/>
  <c r="FR158" i="11"/>
  <c r="FA158" i="11"/>
  <c r="FO158" i="11"/>
  <c r="EZ158" i="11"/>
  <c r="FP158" i="11"/>
  <c r="GO158" i="11"/>
  <c r="FC158" i="11"/>
  <c r="FQ158" i="11"/>
  <c r="FB156" i="11"/>
  <c r="FR156" i="11"/>
  <c r="FA156" i="11"/>
  <c r="FO156" i="11"/>
  <c r="EZ156" i="11"/>
  <c r="FP156" i="11"/>
  <c r="GO156" i="11"/>
  <c r="FC156" i="11"/>
  <c r="FQ156" i="11"/>
  <c r="GW116" i="11"/>
  <c r="HK116" i="11"/>
  <c r="GV116" i="11"/>
  <c r="HL116" i="11"/>
  <c r="IK116" i="11"/>
  <c r="GY116" i="11"/>
  <c r="HM116" i="11"/>
  <c r="GX116" i="11"/>
  <c r="HN116" i="11"/>
  <c r="EZ107" i="11"/>
  <c r="FP107" i="11"/>
  <c r="GO107" i="11"/>
  <c r="FC107" i="11"/>
  <c r="FQ107" i="11"/>
  <c r="FB107" i="11"/>
  <c r="FR107" i="11"/>
  <c r="FA107" i="11"/>
  <c r="FO107" i="11"/>
  <c r="FB176" i="11"/>
  <c r="FR176" i="11"/>
  <c r="FA176" i="11"/>
  <c r="FO176" i="11"/>
  <c r="EZ176" i="11"/>
  <c r="FP176" i="11"/>
  <c r="GO176" i="11"/>
  <c r="FC176" i="11"/>
  <c r="FQ176" i="11"/>
  <c r="FB114" i="11"/>
  <c r="FR114" i="11"/>
  <c r="FC114" i="11"/>
  <c r="FQ114" i="11"/>
  <c r="EZ114" i="11"/>
  <c r="FP114" i="11"/>
  <c r="FA114" i="11"/>
  <c r="FO114" i="11"/>
  <c r="GO114" i="11"/>
  <c r="FA128" i="11"/>
  <c r="FO128" i="11"/>
  <c r="EZ128" i="11"/>
  <c r="FP128" i="11"/>
  <c r="GO128" i="11"/>
  <c r="FC128" i="11"/>
  <c r="FQ128" i="11"/>
  <c r="FB128" i="11"/>
  <c r="FR128" i="11"/>
  <c r="FC126" i="11"/>
  <c r="FQ126" i="11"/>
  <c r="FB126" i="11"/>
  <c r="FR126" i="11"/>
  <c r="FA126" i="11"/>
  <c r="FO126" i="11"/>
  <c r="EZ126" i="11"/>
  <c r="FP126" i="11"/>
  <c r="GO126" i="11"/>
  <c r="FA130" i="11"/>
  <c r="FO130" i="11"/>
  <c r="EZ130" i="11"/>
  <c r="FB130" i="11"/>
  <c r="GO130" i="11"/>
  <c r="FC130" i="11"/>
  <c r="FQ130" i="11"/>
  <c r="FR130" i="11"/>
  <c r="FP130" i="11"/>
  <c r="EZ149" i="11"/>
  <c r="FP149" i="11"/>
  <c r="GO149" i="11"/>
  <c r="FC149" i="11"/>
  <c r="FQ149" i="11"/>
  <c r="FB149" i="11"/>
  <c r="FR149" i="11"/>
  <c r="FA149" i="11"/>
  <c r="FO149" i="11"/>
  <c r="EZ170" i="11"/>
  <c r="FP170" i="11"/>
  <c r="GO170" i="11"/>
  <c r="FC170" i="11"/>
  <c r="FQ170" i="11"/>
  <c r="FB170" i="11"/>
  <c r="FR170" i="11"/>
  <c r="FA170" i="11"/>
  <c r="FO170" i="11"/>
  <c r="EZ133" i="11"/>
  <c r="FP133" i="11"/>
  <c r="GO133" i="11"/>
  <c r="FC133" i="11"/>
  <c r="FQ133" i="11"/>
  <c r="FB133" i="11"/>
  <c r="FR133" i="11"/>
  <c r="FA133" i="11"/>
  <c r="FO133" i="11"/>
  <c r="EZ152" i="11"/>
  <c r="FP152" i="11"/>
  <c r="GO152" i="11"/>
  <c r="FC152" i="11"/>
  <c r="FQ152" i="11"/>
  <c r="ES151" i="11"/>
  <c r="FB152" i="11"/>
  <c r="FR152" i="11"/>
  <c r="FA152" i="11"/>
  <c r="FO152" i="11"/>
  <c r="FA144" i="11"/>
  <c r="FO144" i="11"/>
  <c r="FB144" i="11"/>
  <c r="GO144" i="11"/>
  <c r="FR144" i="11"/>
  <c r="FC144" i="11"/>
  <c r="FQ144" i="11"/>
  <c r="FP144" i="11"/>
  <c r="EZ144" i="11"/>
  <c r="EZ174" i="11"/>
  <c r="FP174" i="11"/>
  <c r="GO174" i="11"/>
  <c r="FC174" i="11"/>
  <c r="FQ174" i="11"/>
  <c r="FB174" i="11"/>
  <c r="FR174" i="11"/>
  <c r="FA174" i="11"/>
  <c r="FO174" i="11"/>
  <c r="FA102" i="11"/>
  <c r="FP102" i="11"/>
  <c r="GO102" i="11"/>
  <c r="EZ102" i="11"/>
  <c r="FC102" i="11"/>
  <c r="FR102" i="11"/>
  <c r="FO102" i="11"/>
  <c r="FQ102" i="11"/>
  <c r="FB102" i="11"/>
  <c r="FB189" i="11"/>
  <c r="FR189" i="11"/>
  <c r="FA189" i="11"/>
  <c r="FO189" i="11"/>
  <c r="EZ189" i="11"/>
  <c r="FP189" i="11"/>
  <c r="GO189" i="11"/>
  <c r="FC189" i="11"/>
  <c r="FQ189" i="11"/>
  <c r="GV105" i="11"/>
  <c r="GX105" i="11"/>
  <c r="HL105" i="11"/>
  <c r="HN105" i="11"/>
  <c r="IK105" i="11"/>
  <c r="GW105" i="11"/>
  <c r="GY105" i="11"/>
  <c r="HK105" i="11"/>
  <c r="HM105" i="11"/>
  <c r="GV108" i="11"/>
  <c r="GX108" i="11"/>
  <c r="HL108" i="11"/>
  <c r="HN108" i="11"/>
  <c r="IK108" i="11"/>
  <c r="GW108" i="11"/>
  <c r="GY108" i="11"/>
  <c r="HK108" i="11"/>
  <c r="HM108" i="11"/>
  <c r="GV113" i="11"/>
  <c r="GX113" i="11"/>
  <c r="HL113" i="11"/>
  <c r="HN113" i="11"/>
  <c r="IK113" i="11"/>
  <c r="GW113" i="11"/>
  <c r="GY113" i="11"/>
  <c r="HK113" i="11"/>
  <c r="HM113" i="11"/>
  <c r="GV141" i="11"/>
  <c r="GX141" i="11"/>
  <c r="HL141" i="11"/>
  <c r="HN141" i="11"/>
  <c r="IK141" i="11"/>
  <c r="GW141" i="11"/>
  <c r="GY141" i="11"/>
  <c r="HK141" i="11"/>
  <c r="HM141" i="11"/>
  <c r="G162" i="11"/>
  <c r="GW118" i="11"/>
  <c r="GY118" i="11"/>
  <c r="HK118" i="11"/>
  <c r="HM118" i="11"/>
  <c r="GV118" i="11"/>
  <c r="GX118" i="11"/>
  <c r="HL118" i="11"/>
  <c r="HN118" i="11"/>
  <c r="IK118" i="11"/>
  <c r="GW120" i="11"/>
  <c r="GY120" i="11"/>
  <c r="HK120" i="11"/>
  <c r="HM120" i="11"/>
  <c r="GV120" i="11"/>
  <c r="GX120" i="11"/>
  <c r="HL120" i="11"/>
  <c r="HN120" i="11"/>
  <c r="IK120" i="11"/>
  <c r="GW122" i="11"/>
  <c r="GY122" i="11"/>
  <c r="HK122" i="11"/>
  <c r="HM122" i="11"/>
  <c r="GV122" i="11"/>
  <c r="GX122" i="11"/>
  <c r="HL122" i="11"/>
  <c r="HN122" i="11"/>
  <c r="IK122" i="11"/>
  <c r="GW124" i="11"/>
  <c r="GY124" i="11"/>
  <c r="HK124" i="11"/>
  <c r="HM124" i="11"/>
  <c r="GV124" i="11"/>
  <c r="GX124" i="11"/>
  <c r="HL124" i="11"/>
  <c r="HN124" i="11"/>
  <c r="IK124" i="11"/>
  <c r="GV167" i="11"/>
  <c r="GV169" i="11"/>
  <c r="GX169" i="11"/>
  <c r="HL169" i="11"/>
  <c r="HN169" i="11"/>
  <c r="IK169" i="11"/>
  <c r="GW169" i="11"/>
  <c r="GY169" i="11"/>
  <c r="HK169" i="11"/>
  <c r="HM169" i="11"/>
  <c r="GV180" i="11"/>
  <c r="GX180" i="11"/>
  <c r="HL180" i="11"/>
  <c r="HN180" i="11"/>
  <c r="IK180" i="11"/>
  <c r="GW180" i="11"/>
  <c r="GY180" i="11"/>
  <c r="HK180" i="11"/>
  <c r="HM180" i="11"/>
  <c r="GV182" i="11"/>
  <c r="GX182" i="11"/>
  <c r="HL182" i="11"/>
  <c r="HN182" i="11"/>
  <c r="IK182" i="11"/>
  <c r="GW182" i="11"/>
  <c r="GY182" i="11"/>
  <c r="HK182" i="11"/>
  <c r="HM182" i="11"/>
  <c r="GW100" i="11"/>
  <c r="GY100" i="11"/>
  <c r="HK100" i="11"/>
  <c r="HM100" i="11"/>
  <c r="GV100" i="11"/>
  <c r="GX100" i="11"/>
  <c r="HL100" i="11"/>
  <c r="HN100" i="11"/>
  <c r="IK100" i="11"/>
  <c r="G144" i="11"/>
  <c r="GW145" i="11"/>
  <c r="GY145" i="11"/>
  <c r="HK145" i="11"/>
  <c r="HM145" i="11"/>
  <c r="GV145" i="11"/>
  <c r="GX145" i="11"/>
  <c r="HL145" i="11"/>
  <c r="HN145" i="11"/>
  <c r="IK145" i="11"/>
  <c r="GV148" i="11"/>
  <c r="GX148" i="11"/>
  <c r="HL148" i="11"/>
  <c r="HN148" i="11"/>
  <c r="IK148" i="11"/>
  <c r="GW148" i="11"/>
  <c r="GY148" i="11"/>
  <c r="HK148" i="11"/>
  <c r="HM148" i="11"/>
  <c r="GV150" i="11"/>
  <c r="GX150" i="11"/>
  <c r="HL150" i="11"/>
  <c r="HN150" i="11"/>
  <c r="IK150" i="11"/>
  <c r="GW150" i="11"/>
  <c r="GY150" i="11"/>
  <c r="HK150" i="11"/>
  <c r="HM150" i="11"/>
  <c r="GV139" i="11"/>
  <c r="GX139" i="11"/>
  <c r="HL139" i="11"/>
  <c r="HN139" i="11"/>
  <c r="IK139" i="11"/>
  <c r="GW139" i="11"/>
  <c r="GY139" i="11"/>
  <c r="HK139" i="11"/>
  <c r="HM139" i="11"/>
  <c r="GV115" i="11"/>
  <c r="GX115" i="11"/>
  <c r="HL115" i="11"/>
  <c r="HN115" i="11"/>
  <c r="IK115" i="11"/>
  <c r="GW115" i="11"/>
  <c r="GY115" i="11"/>
  <c r="HK115" i="11"/>
  <c r="HM115" i="11"/>
  <c r="GV143" i="11"/>
  <c r="GX143" i="11"/>
  <c r="HL143" i="11"/>
  <c r="HN143" i="11"/>
  <c r="IK143" i="11"/>
  <c r="GW143" i="11"/>
  <c r="GY143" i="11"/>
  <c r="HK143" i="11"/>
  <c r="HM143" i="11"/>
  <c r="GV103" i="11"/>
  <c r="GX103" i="11"/>
  <c r="HL103" i="11"/>
  <c r="HN103" i="11"/>
  <c r="IK103" i="11"/>
  <c r="GW103" i="11"/>
  <c r="GY103" i="11"/>
  <c r="HK103" i="11"/>
  <c r="HM103" i="11"/>
  <c r="GV110" i="11"/>
  <c r="GX110" i="11"/>
  <c r="HL110" i="11"/>
  <c r="HN110" i="11"/>
  <c r="IK110" i="11"/>
  <c r="GW110" i="11"/>
  <c r="GY110" i="11"/>
  <c r="HK110" i="11"/>
  <c r="HM110" i="11"/>
  <c r="GV146" i="11"/>
  <c r="GX146" i="11"/>
  <c r="HL146" i="11"/>
  <c r="HN146" i="11"/>
  <c r="IK146" i="11"/>
  <c r="GW146" i="11"/>
  <c r="GY146" i="11"/>
  <c r="HK146" i="11"/>
  <c r="HM146" i="11"/>
  <c r="HN163" i="11" l="1"/>
  <c r="HM167" i="11"/>
  <c r="IK167" i="11"/>
  <c r="IU167" i="11" s="1"/>
  <c r="GY167" i="11"/>
  <c r="HL167" i="11"/>
  <c r="HN153" i="11"/>
  <c r="HK153" i="11"/>
  <c r="IT140" i="11"/>
  <c r="GV161" i="11"/>
  <c r="HK167" i="11"/>
  <c r="GW167" i="11"/>
  <c r="HN167" i="11"/>
  <c r="GW153" i="11"/>
  <c r="GX153" i="11"/>
  <c r="GW175" i="11"/>
  <c r="HM161" i="11"/>
  <c r="HM153" i="11"/>
  <c r="GY153" i="11"/>
  <c r="IK153" i="11"/>
  <c r="IS153" i="11" s="1"/>
  <c r="HL153" i="11"/>
  <c r="GX178" i="11"/>
  <c r="GX175" i="11"/>
  <c r="JI123" i="11"/>
  <c r="IU137" i="11"/>
  <c r="IK161" i="11"/>
  <c r="IS161" i="11" s="1"/>
  <c r="JJ131" i="11"/>
  <c r="IS181" i="11"/>
  <c r="HN173" i="11"/>
  <c r="IK134" i="11"/>
  <c r="IU134" i="11" s="1"/>
  <c r="IS140" i="11"/>
  <c r="GW178" i="11"/>
  <c r="HK175" i="11"/>
  <c r="HN175" i="11"/>
  <c r="JJ123" i="11"/>
  <c r="IR106" i="11"/>
  <c r="HK188" i="11"/>
  <c r="GY161" i="11"/>
  <c r="HL161" i="11"/>
  <c r="JG131" i="11"/>
  <c r="HK129" i="11"/>
  <c r="HK161" i="11"/>
  <c r="GW161" i="11"/>
  <c r="HN161" i="11"/>
  <c r="HL157" i="11"/>
  <c r="IS131" i="11"/>
  <c r="IT131" i="11"/>
  <c r="GY127" i="11"/>
  <c r="HM134" i="11"/>
  <c r="GV134" i="11"/>
  <c r="JG140" i="11"/>
  <c r="JJ140" i="11"/>
  <c r="HK178" i="11"/>
  <c r="HN178" i="11"/>
  <c r="HM175" i="11"/>
  <c r="GY175" i="11"/>
  <c r="IK175" i="11"/>
  <c r="IU175" i="11" s="1"/>
  <c r="HL175" i="11"/>
  <c r="IT123" i="11"/>
  <c r="IU123" i="11"/>
  <c r="JI106" i="11"/>
  <c r="JH137" i="11"/>
  <c r="HN188" i="11"/>
  <c r="IK159" i="11"/>
  <c r="IU159" i="11" s="1"/>
  <c r="JI131" i="11"/>
  <c r="IU131" i="11"/>
  <c r="KG131" i="11"/>
  <c r="JH131" i="11"/>
  <c r="GX127" i="11"/>
  <c r="GY184" i="11"/>
  <c r="GY157" i="11"/>
  <c r="IK155" i="11"/>
  <c r="IU155" i="11" s="1"/>
  <c r="GX136" i="11"/>
  <c r="HN127" i="11"/>
  <c r="HM127" i="11"/>
  <c r="HL186" i="11"/>
  <c r="HL184" i="11"/>
  <c r="GY134" i="11"/>
  <c r="HL134" i="11"/>
  <c r="IK132" i="11"/>
  <c r="IU132" i="11" s="1"/>
  <c r="JI140" i="11"/>
  <c r="IU140" i="11"/>
  <c r="KG140" i="11"/>
  <c r="JH140" i="11"/>
  <c r="HM178" i="11"/>
  <c r="GY178" i="11"/>
  <c r="IK178" i="11"/>
  <c r="IU178" i="11" s="1"/>
  <c r="HL178" i="11"/>
  <c r="KG123" i="11"/>
  <c r="JH123" i="11"/>
  <c r="IR123" i="11"/>
  <c r="JG123" i="11"/>
  <c r="JH106" i="11"/>
  <c r="IU106" i="11"/>
  <c r="JI137" i="11"/>
  <c r="KG137" i="11"/>
  <c r="KN137" i="11" s="1"/>
  <c r="IR137" i="11"/>
  <c r="GW188" i="11"/>
  <c r="GX188" i="11"/>
  <c r="EZ177" i="11"/>
  <c r="HM157" i="11"/>
  <c r="IK157" i="11"/>
  <c r="IS157" i="11" s="1"/>
  <c r="GV157" i="11"/>
  <c r="GY165" i="11"/>
  <c r="GW136" i="11"/>
  <c r="HL129" i="11"/>
  <c r="IK127" i="11"/>
  <c r="IR127" i="11" s="1"/>
  <c r="HL127" i="11"/>
  <c r="GV127" i="11"/>
  <c r="HK127" i="11"/>
  <c r="IU179" i="11"/>
  <c r="GY186" i="11"/>
  <c r="HM184" i="11"/>
  <c r="IK184" i="11"/>
  <c r="IS184" i="11" s="1"/>
  <c r="GV184" i="11"/>
  <c r="IK171" i="11"/>
  <c r="IU171" i="11" s="1"/>
  <c r="HM159" i="11"/>
  <c r="GV159" i="11"/>
  <c r="HK157" i="11"/>
  <c r="GW157" i="11"/>
  <c r="HN157" i="11"/>
  <c r="HM155" i="11"/>
  <c r="GV155" i="11"/>
  <c r="HL165" i="11"/>
  <c r="HK136" i="11"/>
  <c r="HN136" i="11"/>
  <c r="IK129" i="11"/>
  <c r="IT129" i="11" s="1"/>
  <c r="GV129" i="11"/>
  <c r="GW129" i="11"/>
  <c r="IT181" i="11"/>
  <c r="JH179" i="11"/>
  <c r="HM186" i="11"/>
  <c r="IK186" i="11"/>
  <c r="IS186" i="11" s="1"/>
  <c r="GV186" i="11"/>
  <c r="HK184" i="11"/>
  <c r="GW184" i="11"/>
  <c r="HN184" i="11"/>
  <c r="HK173" i="11"/>
  <c r="HM171" i="11"/>
  <c r="GV171" i="11"/>
  <c r="HK163" i="11"/>
  <c r="HK134" i="11"/>
  <c r="GW134" i="11"/>
  <c r="HN134" i="11"/>
  <c r="HM132" i="11"/>
  <c r="GV132" i="11"/>
  <c r="JJ106" i="11"/>
  <c r="KG106" i="11"/>
  <c r="IT106" i="11"/>
  <c r="JG106" i="11"/>
  <c r="JG137" i="11"/>
  <c r="IS137" i="11"/>
  <c r="JJ137" i="11"/>
  <c r="HM188" i="11"/>
  <c r="GY188" i="11"/>
  <c r="IK188" i="11"/>
  <c r="IU188" i="11" s="1"/>
  <c r="HL188" i="11"/>
  <c r="FR99" i="11"/>
  <c r="GY159" i="11"/>
  <c r="HL159" i="11"/>
  <c r="GY155" i="11"/>
  <c r="HL155" i="11"/>
  <c r="HM165" i="11"/>
  <c r="IK165" i="11"/>
  <c r="IS165" i="11" s="1"/>
  <c r="GV165" i="11"/>
  <c r="HM136" i="11"/>
  <c r="GY136" i="11"/>
  <c r="IK136" i="11"/>
  <c r="IU136" i="11" s="1"/>
  <c r="HL136" i="11"/>
  <c r="HN129" i="11"/>
  <c r="GX129" i="11"/>
  <c r="HM129" i="11"/>
  <c r="JG181" i="11"/>
  <c r="JJ181" i="11"/>
  <c r="JI179" i="11"/>
  <c r="KG179" i="11"/>
  <c r="IR179" i="11"/>
  <c r="HK186" i="11"/>
  <c r="GW186" i="11"/>
  <c r="HN186" i="11"/>
  <c r="GW173" i="11"/>
  <c r="GX173" i="11"/>
  <c r="GY171" i="11"/>
  <c r="HL171" i="11"/>
  <c r="EZ138" i="11"/>
  <c r="HK159" i="11"/>
  <c r="GW159" i="11"/>
  <c r="HN159" i="11"/>
  <c r="HK155" i="11"/>
  <c r="GW155" i="11"/>
  <c r="HN155" i="11"/>
  <c r="HK165" i="11"/>
  <c r="GW165" i="11"/>
  <c r="HN165" i="11"/>
  <c r="JI181" i="11"/>
  <c r="IU181" i="11"/>
  <c r="KG181" i="11"/>
  <c r="JH181" i="11"/>
  <c r="JG179" i="11"/>
  <c r="IS179" i="11"/>
  <c r="JJ179" i="11"/>
  <c r="HM173" i="11"/>
  <c r="GY173" i="11"/>
  <c r="IK173" i="11"/>
  <c r="IU173" i="11" s="1"/>
  <c r="HL173" i="11"/>
  <c r="HK171" i="11"/>
  <c r="GW171" i="11"/>
  <c r="HN171" i="11"/>
  <c r="GW163" i="11"/>
  <c r="GX163" i="11"/>
  <c r="GY132" i="11"/>
  <c r="HL132" i="11"/>
  <c r="FC177" i="11"/>
  <c r="HM163" i="11"/>
  <c r="GY163" i="11"/>
  <c r="IK163" i="11"/>
  <c r="IU163" i="11" s="1"/>
  <c r="HL163" i="11"/>
  <c r="HK132" i="11"/>
  <c r="GW132" i="11"/>
  <c r="HN132" i="11"/>
  <c r="GO138" i="11"/>
  <c r="FB177" i="11"/>
  <c r="GO99" i="11"/>
  <c r="FB138" i="11"/>
  <c r="FA138" i="11"/>
  <c r="EZ112" i="11"/>
  <c r="FP112" i="11"/>
  <c r="FQ177" i="11"/>
  <c r="GO177" i="11"/>
  <c r="FO99" i="11"/>
  <c r="FP99" i="11"/>
  <c r="FO138" i="11"/>
  <c r="FO112" i="11"/>
  <c r="GO151" i="11"/>
  <c r="GY166" i="11"/>
  <c r="HM166" i="11"/>
  <c r="GX166" i="11"/>
  <c r="HN166" i="11"/>
  <c r="GW166" i="11"/>
  <c r="HK166" i="11"/>
  <c r="GV166" i="11"/>
  <c r="HL166" i="11"/>
  <c r="IK166" i="11"/>
  <c r="GW142" i="11"/>
  <c r="HK142" i="11"/>
  <c r="GV142" i="11"/>
  <c r="HL142" i="11"/>
  <c r="IK142" i="11"/>
  <c r="GY142" i="11"/>
  <c r="HM142" i="11"/>
  <c r="GX142" i="11"/>
  <c r="HN142" i="11"/>
  <c r="GY147" i="11"/>
  <c r="HM147" i="11"/>
  <c r="GX147" i="11"/>
  <c r="HN147" i="11"/>
  <c r="GW147" i="11"/>
  <c r="HK147" i="11"/>
  <c r="GV147" i="11"/>
  <c r="HL147" i="11"/>
  <c r="IK147" i="11"/>
  <c r="GY185" i="11"/>
  <c r="HM185" i="11"/>
  <c r="GX185" i="11"/>
  <c r="HN185" i="11"/>
  <c r="GW185" i="11"/>
  <c r="HK185" i="11"/>
  <c r="GV185" i="11"/>
  <c r="HL185" i="11"/>
  <c r="IK185" i="11"/>
  <c r="GW104" i="11"/>
  <c r="HK104" i="11"/>
  <c r="GV104" i="11"/>
  <c r="HL104" i="11"/>
  <c r="IK104" i="11"/>
  <c r="GY104" i="11"/>
  <c r="HM104" i="11"/>
  <c r="GX104" i="11"/>
  <c r="HN104" i="11"/>
  <c r="FQ138" i="11"/>
  <c r="FA177" i="11"/>
  <c r="FQ99" i="11"/>
  <c r="FP164" i="11"/>
  <c r="GO112" i="11"/>
  <c r="FB125" i="11"/>
  <c r="FR112" i="11"/>
  <c r="EZ99" i="11"/>
  <c r="FO151" i="11"/>
  <c r="FR151" i="11"/>
  <c r="FC151" i="11"/>
  <c r="FP151" i="11"/>
  <c r="FR138" i="11"/>
  <c r="EZ151" i="11"/>
  <c r="FB112" i="11"/>
  <c r="FA112" i="11"/>
  <c r="FP177" i="11"/>
  <c r="FO177" i="11"/>
  <c r="FR177" i="11"/>
  <c r="FB99" i="11"/>
  <c r="FC99" i="11"/>
  <c r="FA99" i="11"/>
  <c r="FA151" i="11"/>
  <c r="FB151" i="11"/>
  <c r="FQ151" i="11"/>
  <c r="FC164" i="11"/>
  <c r="FA125" i="11"/>
  <c r="GY160" i="11"/>
  <c r="HM160" i="11"/>
  <c r="GX160" i="11"/>
  <c r="HN160" i="11"/>
  <c r="GW160" i="11"/>
  <c r="HK160" i="11"/>
  <c r="GV160" i="11"/>
  <c r="HL160" i="11"/>
  <c r="IK160" i="11"/>
  <c r="GY154" i="11"/>
  <c r="HM154" i="11"/>
  <c r="GX154" i="11"/>
  <c r="HN154" i="11"/>
  <c r="GW154" i="11"/>
  <c r="HK154" i="11"/>
  <c r="GV154" i="11"/>
  <c r="HL154" i="11"/>
  <c r="IK154" i="11"/>
  <c r="GO164" i="11"/>
  <c r="FC138" i="11"/>
  <c r="FP138" i="11"/>
  <c r="FO164" i="11"/>
  <c r="FR164" i="11"/>
  <c r="FQ164" i="11"/>
  <c r="EZ164" i="11"/>
  <c r="FQ125" i="11"/>
  <c r="EZ125" i="11"/>
  <c r="FQ112" i="11"/>
  <c r="HM117" i="11"/>
  <c r="GX117" i="11"/>
  <c r="HK117" i="11"/>
  <c r="GW117" i="11"/>
  <c r="HL117" i="11"/>
  <c r="GV117" i="11"/>
  <c r="GY117" i="11"/>
  <c r="IK117" i="11"/>
  <c r="HN117" i="11"/>
  <c r="GX101" i="11"/>
  <c r="HN101" i="11"/>
  <c r="GW101" i="11"/>
  <c r="HK101" i="11"/>
  <c r="GV101" i="11"/>
  <c r="HL101" i="11"/>
  <c r="IK101" i="11"/>
  <c r="GY101" i="11"/>
  <c r="HM101" i="11"/>
  <c r="FR125" i="11"/>
  <c r="FO125" i="11"/>
  <c r="FA164" i="11"/>
  <c r="FB164" i="11"/>
  <c r="FC125" i="11"/>
  <c r="FP125" i="11"/>
  <c r="GY162" i="11"/>
  <c r="HM162" i="11"/>
  <c r="GX162" i="11"/>
  <c r="HN162" i="11"/>
  <c r="GW162" i="11"/>
  <c r="HK162" i="11"/>
  <c r="GV162" i="11"/>
  <c r="HL162" i="11"/>
  <c r="IK162" i="11"/>
  <c r="GY109" i="11"/>
  <c r="HM109" i="11"/>
  <c r="GX109" i="11"/>
  <c r="HN109" i="11"/>
  <c r="GW109" i="11"/>
  <c r="HK109" i="11"/>
  <c r="GV109" i="11"/>
  <c r="HL109" i="11"/>
  <c r="IK109" i="11"/>
  <c r="GY172" i="11"/>
  <c r="HM172" i="11"/>
  <c r="GX172" i="11"/>
  <c r="HN172" i="11"/>
  <c r="GW172" i="11"/>
  <c r="HK172" i="11"/>
  <c r="GV172" i="11"/>
  <c r="HL172" i="11"/>
  <c r="IK172" i="11"/>
  <c r="GY187" i="11"/>
  <c r="HM187" i="11"/>
  <c r="GX187" i="11"/>
  <c r="HN187" i="11"/>
  <c r="GW187" i="11"/>
  <c r="HK187" i="11"/>
  <c r="GV187" i="11"/>
  <c r="HL187" i="11"/>
  <c r="IK187" i="11"/>
  <c r="GY135" i="11"/>
  <c r="HM135" i="11"/>
  <c r="GX135" i="11"/>
  <c r="HN135" i="11"/>
  <c r="GW135" i="11"/>
  <c r="HK135" i="11"/>
  <c r="GV135" i="11"/>
  <c r="HL135" i="11"/>
  <c r="IK135" i="11"/>
  <c r="GW183" i="11"/>
  <c r="HK183" i="11"/>
  <c r="GV183" i="11"/>
  <c r="HL183" i="11"/>
  <c r="IK183" i="11"/>
  <c r="GY183" i="11"/>
  <c r="HM183" i="11"/>
  <c r="GX183" i="11"/>
  <c r="HN183" i="11"/>
  <c r="GW168" i="11"/>
  <c r="HK168" i="11"/>
  <c r="GV168" i="11"/>
  <c r="HL168" i="11"/>
  <c r="IK168" i="11"/>
  <c r="GY168" i="11"/>
  <c r="HM168" i="11"/>
  <c r="GX168" i="11"/>
  <c r="HN168" i="11"/>
  <c r="FC112" i="11"/>
  <c r="GW111" i="11"/>
  <c r="HK111" i="11"/>
  <c r="GV111" i="11"/>
  <c r="HL111" i="11"/>
  <c r="IK111" i="11"/>
  <c r="GY111" i="11"/>
  <c r="HM111" i="11"/>
  <c r="GX111" i="11"/>
  <c r="HN111" i="11"/>
  <c r="GV121" i="11"/>
  <c r="HL121" i="11"/>
  <c r="IK121" i="11"/>
  <c r="GY121" i="11"/>
  <c r="HM121" i="11"/>
  <c r="GX121" i="11"/>
  <c r="HN121" i="11"/>
  <c r="GW121" i="11"/>
  <c r="HK121" i="11"/>
  <c r="GW158" i="11"/>
  <c r="HK158" i="11"/>
  <c r="GV158" i="11"/>
  <c r="HL158" i="11"/>
  <c r="IK158" i="11"/>
  <c r="GY158" i="11"/>
  <c r="HM158" i="11"/>
  <c r="GX158" i="11"/>
  <c r="HN158" i="11"/>
  <c r="GX119" i="11"/>
  <c r="HN119" i="11"/>
  <c r="GW119" i="11"/>
  <c r="HK119" i="11"/>
  <c r="GV119" i="11"/>
  <c r="HL119" i="11"/>
  <c r="IK119" i="11"/>
  <c r="GY119" i="11"/>
  <c r="HM119" i="11"/>
  <c r="GW156" i="11"/>
  <c r="HK156" i="11"/>
  <c r="GV156" i="11"/>
  <c r="HL156" i="11"/>
  <c r="IK156" i="11"/>
  <c r="GY156" i="11"/>
  <c r="HM156" i="11"/>
  <c r="GX156" i="11"/>
  <c r="HN156" i="11"/>
  <c r="GX114" i="11"/>
  <c r="HN114" i="11"/>
  <c r="GY114" i="11"/>
  <c r="GW114" i="11"/>
  <c r="GV114" i="11"/>
  <c r="HL114" i="11"/>
  <c r="IK114" i="11"/>
  <c r="HM114" i="11"/>
  <c r="HK114" i="11"/>
  <c r="GY107" i="11"/>
  <c r="HM107" i="11"/>
  <c r="GX107" i="11"/>
  <c r="HN107" i="11"/>
  <c r="GW107" i="11"/>
  <c r="HK107" i="11"/>
  <c r="GV107" i="11"/>
  <c r="HL107" i="11"/>
  <c r="IK107" i="11"/>
  <c r="GW176" i="11"/>
  <c r="HK176" i="11"/>
  <c r="GV176" i="11"/>
  <c r="HL176" i="11"/>
  <c r="IK176" i="11"/>
  <c r="GY176" i="11"/>
  <c r="HM176" i="11"/>
  <c r="GX176" i="11"/>
  <c r="HN176" i="11"/>
  <c r="IR116" i="11"/>
  <c r="JH116" i="11"/>
  <c r="KG116" i="11"/>
  <c r="MC116" i="11" s="1"/>
  <c r="NY116" i="11" s="1"/>
  <c r="IU116" i="11"/>
  <c r="JI116" i="11"/>
  <c r="IT116" i="11"/>
  <c r="JJ116" i="11"/>
  <c r="IS116" i="11"/>
  <c r="JG116" i="11"/>
  <c r="GV130" i="11"/>
  <c r="HL130" i="11"/>
  <c r="IK130" i="11"/>
  <c r="GY130" i="11"/>
  <c r="HM130" i="11"/>
  <c r="GX130" i="11"/>
  <c r="HN130" i="11"/>
  <c r="GW130" i="11"/>
  <c r="HK130" i="11"/>
  <c r="GV126" i="11"/>
  <c r="HL126" i="11"/>
  <c r="IK126" i="11"/>
  <c r="GY126" i="11"/>
  <c r="HM126" i="11"/>
  <c r="GX126" i="11"/>
  <c r="HN126" i="11"/>
  <c r="GW126" i="11"/>
  <c r="HK126" i="11"/>
  <c r="GX128" i="11"/>
  <c r="HN128" i="11"/>
  <c r="GW128" i="11"/>
  <c r="HK128" i="11"/>
  <c r="GV128" i="11"/>
  <c r="HL128" i="11"/>
  <c r="IK128" i="11"/>
  <c r="GY128" i="11"/>
  <c r="HM128" i="11"/>
  <c r="GY152" i="11"/>
  <c r="HM152" i="11"/>
  <c r="GX152" i="11"/>
  <c r="HN152" i="11"/>
  <c r="GW152" i="11"/>
  <c r="HK152" i="11"/>
  <c r="GV152" i="11"/>
  <c r="HL152" i="11"/>
  <c r="IK152" i="11"/>
  <c r="GW170" i="11"/>
  <c r="HK170" i="11"/>
  <c r="GV170" i="11"/>
  <c r="HL170" i="11"/>
  <c r="IK170" i="11"/>
  <c r="GY170" i="11"/>
  <c r="HM170" i="11"/>
  <c r="GX170" i="11"/>
  <c r="HN170" i="11"/>
  <c r="GW174" i="11"/>
  <c r="HK174" i="11"/>
  <c r="GV174" i="11"/>
  <c r="HL174" i="11"/>
  <c r="IK174" i="11"/>
  <c r="GY174" i="11"/>
  <c r="HM174" i="11"/>
  <c r="GX174" i="11"/>
  <c r="HN174" i="11"/>
  <c r="GV144" i="11"/>
  <c r="HL144" i="11"/>
  <c r="IK144" i="11"/>
  <c r="HM144" i="11"/>
  <c r="HK144" i="11"/>
  <c r="GX144" i="11"/>
  <c r="HN144" i="11"/>
  <c r="GY144" i="11"/>
  <c r="GW144" i="11"/>
  <c r="GY133" i="11"/>
  <c r="HM133" i="11"/>
  <c r="GX133" i="11"/>
  <c r="HN133" i="11"/>
  <c r="GW133" i="11"/>
  <c r="HK133" i="11"/>
  <c r="GV133" i="11"/>
  <c r="HL133" i="11"/>
  <c r="IK133" i="11"/>
  <c r="GY149" i="11"/>
  <c r="HM149" i="11"/>
  <c r="GX149" i="11"/>
  <c r="HN149" i="11"/>
  <c r="GW149" i="11"/>
  <c r="HK149" i="11"/>
  <c r="GV149" i="11"/>
  <c r="HL149" i="11"/>
  <c r="IK149" i="11"/>
  <c r="GO125" i="11"/>
  <c r="GY189" i="11"/>
  <c r="HM189" i="11"/>
  <c r="GX189" i="11"/>
  <c r="HN189" i="11"/>
  <c r="GW189" i="11"/>
  <c r="HK189" i="11"/>
  <c r="GV189" i="11"/>
  <c r="HL189" i="11"/>
  <c r="IK189" i="11"/>
  <c r="GW102" i="11"/>
  <c r="GY102" i="11"/>
  <c r="HN102" i="11"/>
  <c r="GX102" i="11"/>
  <c r="IK102" i="11"/>
  <c r="HL102" i="11"/>
  <c r="GV102" i="11"/>
  <c r="HK102" i="11"/>
  <c r="HM102" i="11"/>
  <c r="IS150" i="11"/>
  <c r="IU150" i="11"/>
  <c r="JG150" i="11"/>
  <c r="JI150" i="11"/>
  <c r="IR150" i="11"/>
  <c r="IT150" i="11"/>
  <c r="JH150" i="11"/>
  <c r="JJ150" i="11"/>
  <c r="KG150" i="11"/>
  <c r="MC150" i="11" s="1"/>
  <c r="NY150" i="11" s="1"/>
  <c r="IS148" i="11"/>
  <c r="IU148" i="11"/>
  <c r="JG148" i="11"/>
  <c r="JI148" i="11"/>
  <c r="IR148" i="11"/>
  <c r="IT148" i="11"/>
  <c r="JH148" i="11"/>
  <c r="JJ148" i="11"/>
  <c r="KG148" i="11"/>
  <c r="MC148" i="11" s="1"/>
  <c r="NY148" i="11" s="1"/>
  <c r="IR145" i="11"/>
  <c r="IT145" i="11"/>
  <c r="JH145" i="11"/>
  <c r="JJ145" i="11"/>
  <c r="KG145" i="11"/>
  <c r="MC145" i="11" s="1"/>
  <c r="NY145" i="11" s="1"/>
  <c r="IS145" i="11"/>
  <c r="IU145" i="11"/>
  <c r="JG145" i="11"/>
  <c r="JI145" i="11"/>
  <c r="KO140" i="11"/>
  <c r="IR100" i="11"/>
  <c r="IT100" i="11"/>
  <c r="JH100" i="11"/>
  <c r="JJ100" i="11"/>
  <c r="KG100" i="11"/>
  <c r="MC100" i="11" s="1"/>
  <c r="NY100" i="11" s="1"/>
  <c r="IS100" i="11"/>
  <c r="IU100" i="11"/>
  <c r="JG100" i="11"/>
  <c r="JI100" i="11"/>
  <c r="IS182" i="11"/>
  <c r="IU182" i="11"/>
  <c r="JG182" i="11"/>
  <c r="JI182" i="11"/>
  <c r="IR182" i="11"/>
  <c r="IT182" i="11"/>
  <c r="JH182" i="11"/>
  <c r="JJ182" i="11"/>
  <c r="KG182" i="11"/>
  <c r="MC182" i="11" s="1"/>
  <c r="NY182" i="11" s="1"/>
  <c r="IS180" i="11"/>
  <c r="IU180" i="11"/>
  <c r="JG180" i="11"/>
  <c r="JI180" i="11"/>
  <c r="IR180" i="11"/>
  <c r="IT180" i="11"/>
  <c r="JH180" i="11"/>
  <c r="JJ180" i="11"/>
  <c r="KG180" i="11"/>
  <c r="MC180" i="11" s="1"/>
  <c r="NY180" i="11" s="1"/>
  <c r="IS169" i="11"/>
  <c r="IU169" i="11"/>
  <c r="JG169" i="11"/>
  <c r="JI169" i="11"/>
  <c r="IR169" i="11"/>
  <c r="IT169" i="11"/>
  <c r="JH169" i="11"/>
  <c r="JJ169" i="11"/>
  <c r="KG169" i="11"/>
  <c r="MC169" i="11" s="1"/>
  <c r="NY169" i="11" s="1"/>
  <c r="IS167" i="11"/>
  <c r="G163" i="11"/>
  <c r="IS141" i="11"/>
  <c r="IU141" i="11"/>
  <c r="JG141" i="11"/>
  <c r="JI141" i="11"/>
  <c r="IR141" i="11"/>
  <c r="IT141" i="11"/>
  <c r="JH141" i="11"/>
  <c r="JJ141" i="11"/>
  <c r="KG141" i="11"/>
  <c r="MC141" i="11" s="1"/>
  <c r="NY141" i="11" s="1"/>
  <c r="IS146" i="11"/>
  <c r="IU146" i="11"/>
  <c r="JG146" i="11"/>
  <c r="JI146" i="11"/>
  <c r="IR146" i="11"/>
  <c r="IT146" i="11"/>
  <c r="JH146" i="11"/>
  <c r="JJ146" i="11"/>
  <c r="KG146" i="11"/>
  <c r="MC146" i="11" s="1"/>
  <c r="NY146" i="11" s="1"/>
  <c r="IS110" i="11"/>
  <c r="IU110" i="11"/>
  <c r="JG110" i="11"/>
  <c r="JI110" i="11"/>
  <c r="IR110" i="11"/>
  <c r="IT110" i="11"/>
  <c r="JH110" i="11"/>
  <c r="JJ110" i="11"/>
  <c r="KG110" i="11"/>
  <c r="MC110" i="11" s="1"/>
  <c r="NY110" i="11" s="1"/>
  <c r="IS103" i="11"/>
  <c r="IU103" i="11"/>
  <c r="JG103" i="11"/>
  <c r="JI103" i="11"/>
  <c r="IR103" i="11"/>
  <c r="IT103" i="11"/>
  <c r="JH103" i="11"/>
  <c r="JJ103" i="11"/>
  <c r="KG103" i="11"/>
  <c r="MC103" i="11" s="1"/>
  <c r="NY103" i="11" s="1"/>
  <c r="IS143" i="11"/>
  <c r="IU143" i="11"/>
  <c r="IR143" i="11"/>
  <c r="IT143" i="11"/>
  <c r="JH143" i="11"/>
  <c r="JJ143" i="11"/>
  <c r="KG143" i="11"/>
  <c r="MC143" i="11" s="1"/>
  <c r="NY143" i="11" s="1"/>
  <c r="JI143" i="11"/>
  <c r="JG143" i="11"/>
  <c r="IS115" i="11"/>
  <c r="IU115" i="11"/>
  <c r="JG115" i="11"/>
  <c r="JI115" i="11"/>
  <c r="IR115" i="11"/>
  <c r="IT115" i="11"/>
  <c r="JH115" i="11"/>
  <c r="JJ115" i="11"/>
  <c r="KG115" i="11"/>
  <c r="MC115" i="11" s="1"/>
  <c r="NY115" i="11" s="1"/>
  <c r="IS139" i="11"/>
  <c r="IU139" i="11"/>
  <c r="JG139" i="11"/>
  <c r="JI139" i="11"/>
  <c r="IR139" i="11"/>
  <c r="IT139" i="11"/>
  <c r="JH139" i="11"/>
  <c r="JJ139" i="11"/>
  <c r="KG139" i="11"/>
  <c r="MC139" i="11" s="1"/>
  <c r="NY139" i="11" s="1"/>
  <c r="G145" i="11"/>
  <c r="IR124" i="11"/>
  <c r="IT124" i="11"/>
  <c r="JH124" i="11"/>
  <c r="JJ124" i="11"/>
  <c r="KG124" i="11"/>
  <c r="MC124" i="11" s="1"/>
  <c r="NY124" i="11" s="1"/>
  <c r="IS124" i="11"/>
  <c r="IU124" i="11"/>
  <c r="JG124" i="11"/>
  <c r="JI124" i="11"/>
  <c r="IR122" i="11"/>
  <c r="IT122" i="11"/>
  <c r="JH122" i="11"/>
  <c r="JJ122" i="11"/>
  <c r="KG122" i="11"/>
  <c r="MC122" i="11" s="1"/>
  <c r="NY122" i="11" s="1"/>
  <c r="IS122" i="11"/>
  <c r="IU122" i="11"/>
  <c r="JG122" i="11"/>
  <c r="JI122" i="11"/>
  <c r="IR120" i="11"/>
  <c r="IT120" i="11"/>
  <c r="JH120" i="11"/>
  <c r="JJ120" i="11"/>
  <c r="KG120" i="11"/>
  <c r="MC120" i="11" s="1"/>
  <c r="NY120" i="11" s="1"/>
  <c r="IS120" i="11"/>
  <c r="IU120" i="11"/>
  <c r="JG120" i="11"/>
  <c r="JI120" i="11"/>
  <c r="IR118" i="11"/>
  <c r="IT118" i="11"/>
  <c r="JH118" i="11"/>
  <c r="JJ118" i="11"/>
  <c r="KG118" i="11"/>
  <c r="MC118" i="11" s="1"/>
  <c r="NY118" i="11" s="1"/>
  <c r="IS118" i="11"/>
  <c r="IU118" i="11"/>
  <c r="JG118" i="11"/>
  <c r="JI118" i="11"/>
  <c r="IS113" i="11"/>
  <c r="IU113" i="11"/>
  <c r="JG113" i="11"/>
  <c r="JI113" i="11"/>
  <c r="IR113" i="11"/>
  <c r="IT113" i="11"/>
  <c r="JH113" i="11"/>
  <c r="JJ113" i="11"/>
  <c r="KG113" i="11"/>
  <c r="MC113" i="11" s="1"/>
  <c r="NY113" i="11" s="1"/>
  <c r="IS108" i="11"/>
  <c r="IU108" i="11"/>
  <c r="JG108" i="11"/>
  <c r="JI108" i="11"/>
  <c r="IR108" i="11"/>
  <c r="IT108" i="11"/>
  <c r="JH108" i="11"/>
  <c r="JJ108" i="11"/>
  <c r="KG108" i="11"/>
  <c r="MC108" i="11" s="1"/>
  <c r="NY108" i="11" s="1"/>
  <c r="IS105" i="11"/>
  <c r="IU105" i="11"/>
  <c r="JG105" i="11"/>
  <c r="JI105" i="11"/>
  <c r="IR105" i="11"/>
  <c r="IT105" i="11"/>
  <c r="JH105" i="11"/>
  <c r="JJ105" i="11"/>
  <c r="KG105" i="11"/>
  <c r="MC105" i="11" s="1"/>
  <c r="NY105" i="11" s="1"/>
  <c r="IT161" i="11" l="1"/>
  <c r="KG167" i="11"/>
  <c r="MC167" i="11" s="1"/>
  <c r="NY167" i="11" s="1"/>
  <c r="OI167" i="11" s="1"/>
  <c r="IR167" i="11"/>
  <c r="OG105" i="11"/>
  <c r="OU105" i="11"/>
  <c r="OV105" i="11"/>
  <c r="OF105" i="11"/>
  <c r="OW105" i="11"/>
  <c r="OX105" i="11"/>
  <c r="OH105" i="11"/>
  <c r="OI105" i="11"/>
  <c r="OW113" i="11"/>
  <c r="OX113" i="11"/>
  <c r="OH113" i="11"/>
  <c r="OV113" i="11"/>
  <c r="OF113" i="11"/>
  <c r="OG113" i="11"/>
  <c r="OU113" i="11"/>
  <c r="OI113" i="11"/>
  <c r="OG120" i="11"/>
  <c r="OU120" i="11"/>
  <c r="OV120" i="11"/>
  <c r="OF120" i="11"/>
  <c r="OW120" i="11"/>
  <c r="OX120" i="11"/>
  <c r="OH120" i="11"/>
  <c r="OI120" i="11"/>
  <c r="OG124" i="11"/>
  <c r="OU124" i="11"/>
  <c r="OV124" i="11"/>
  <c r="OF124" i="11"/>
  <c r="OW124" i="11"/>
  <c r="OX124" i="11"/>
  <c r="OH124" i="11"/>
  <c r="OI124" i="11"/>
  <c r="OW139" i="11"/>
  <c r="OG139" i="11"/>
  <c r="OI139" i="11"/>
  <c r="OF139" i="11"/>
  <c r="OH139" i="11"/>
  <c r="OX139" i="11"/>
  <c r="OV139" i="11"/>
  <c r="OU139" i="11"/>
  <c r="OW143" i="11"/>
  <c r="OX143" i="11"/>
  <c r="OH143" i="11"/>
  <c r="OV143" i="11"/>
  <c r="OF143" i="11"/>
  <c r="OG143" i="11"/>
  <c r="OU143" i="11"/>
  <c r="OI143" i="11"/>
  <c r="OX103" i="11"/>
  <c r="OH103" i="11"/>
  <c r="OI103" i="11"/>
  <c r="OU103" i="11"/>
  <c r="OV103" i="11"/>
  <c r="OF103" i="11"/>
  <c r="OW103" i="11"/>
  <c r="OG103" i="11"/>
  <c r="OG146" i="11"/>
  <c r="OU146" i="11"/>
  <c r="OV146" i="11"/>
  <c r="OF146" i="11"/>
  <c r="OW146" i="11"/>
  <c r="OX146" i="11"/>
  <c r="OH146" i="11"/>
  <c r="OI146" i="11"/>
  <c r="OU169" i="11"/>
  <c r="OG169" i="11"/>
  <c r="OV169" i="11"/>
  <c r="OF169" i="11"/>
  <c r="OW169" i="11"/>
  <c r="OX169" i="11"/>
  <c r="OH169" i="11"/>
  <c r="OI169" i="11"/>
  <c r="OW182" i="11"/>
  <c r="OX182" i="11"/>
  <c r="OH182" i="11"/>
  <c r="OV182" i="11"/>
  <c r="OF182" i="11"/>
  <c r="OG182" i="11"/>
  <c r="OU182" i="11"/>
  <c r="OI182" i="11"/>
  <c r="OX148" i="11"/>
  <c r="OH148" i="11"/>
  <c r="OU148" i="11"/>
  <c r="OI148" i="11"/>
  <c r="OV148" i="11"/>
  <c r="OF148" i="11"/>
  <c r="OG148" i="11"/>
  <c r="OW148" i="11"/>
  <c r="OX116" i="11"/>
  <c r="OH116" i="11"/>
  <c r="OI116" i="11"/>
  <c r="OG116" i="11"/>
  <c r="OV116" i="11"/>
  <c r="OF116" i="11"/>
  <c r="OW116" i="11"/>
  <c r="OU116" i="11"/>
  <c r="OW108" i="11"/>
  <c r="OX108" i="11"/>
  <c r="OH108" i="11"/>
  <c r="OV108" i="11"/>
  <c r="OF108" i="11"/>
  <c r="OG108" i="11"/>
  <c r="OU108" i="11"/>
  <c r="OI108" i="11"/>
  <c r="OG118" i="11"/>
  <c r="OU118" i="11"/>
  <c r="OX118" i="11"/>
  <c r="OH118" i="11"/>
  <c r="OI118" i="11"/>
  <c r="OV118" i="11"/>
  <c r="OF118" i="11"/>
  <c r="OW118" i="11"/>
  <c r="OX122" i="11"/>
  <c r="OH122" i="11"/>
  <c r="OU122" i="11"/>
  <c r="OI122" i="11"/>
  <c r="OV122" i="11"/>
  <c r="OF122" i="11"/>
  <c r="OG122" i="11"/>
  <c r="OW122" i="11"/>
  <c r="OW115" i="11"/>
  <c r="OX115" i="11"/>
  <c r="OH115" i="11"/>
  <c r="OV115" i="11"/>
  <c r="OF115" i="11"/>
  <c r="OI115" i="11"/>
  <c r="OG115" i="11"/>
  <c r="OU115" i="11"/>
  <c r="OW110" i="11"/>
  <c r="OX110" i="11"/>
  <c r="OH110" i="11"/>
  <c r="OV110" i="11"/>
  <c r="OF110" i="11"/>
  <c r="OI110" i="11"/>
  <c r="OG110" i="11"/>
  <c r="OU110" i="11"/>
  <c r="OW141" i="11"/>
  <c r="OX141" i="11"/>
  <c r="OH141" i="11"/>
  <c r="OV141" i="11"/>
  <c r="OF141" i="11"/>
  <c r="OI141" i="11"/>
  <c r="OG141" i="11"/>
  <c r="OU141" i="11"/>
  <c r="OW180" i="11"/>
  <c r="OX180" i="11"/>
  <c r="OH180" i="11"/>
  <c r="OV180" i="11"/>
  <c r="OF180" i="11"/>
  <c r="OI180" i="11"/>
  <c r="OG180" i="11"/>
  <c r="OU180" i="11"/>
  <c r="OW100" i="11"/>
  <c r="OX100" i="11"/>
  <c r="OH100" i="11"/>
  <c r="OV100" i="11"/>
  <c r="OF100" i="11"/>
  <c r="OG100" i="11"/>
  <c r="OU100" i="11"/>
  <c r="OI100" i="11"/>
  <c r="OW145" i="11"/>
  <c r="OX145" i="11"/>
  <c r="OH145" i="11"/>
  <c r="OV145" i="11"/>
  <c r="OF145" i="11"/>
  <c r="OI145" i="11"/>
  <c r="OG145" i="11"/>
  <c r="OU145" i="11"/>
  <c r="OG150" i="11"/>
  <c r="OU150" i="11"/>
  <c r="OV150" i="11"/>
  <c r="OF150" i="11"/>
  <c r="OW150" i="11"/>
  <c r="OX150" i="11"/>
  <c r="OH150" i="11"/>
  <c r="OI150" i="11"/>
  <c r="JH167" i="11"/>
  <c r="JG167" i="11"/>
  <c r="IR134" i="11"/>
  <c r="JI153" i="11"/>
  <c r="JJ167" i="11"/>
  <c r="IT167" i="11"/>
  <c r="JI167" i="11"/>
  <c r="KG159" i="11"/>
  <c r="MC159" i="11" s="1"/>
  <c r="KG134" i="11"/>
  <c r="MC134" i="11" s="1"/>
  <c r="IS134" i="11"/>
  <c r="JJ153" i="11"/>
  <c r="JH155" i="11"/>
  <c r="IS159" i="11"/>
  <c r="IU161" i="11"/>
  <c r="JG171" i="11"/>
  <c r="IR175" i="11"/>
  <c r="NA108" i="11"/>
  <c r="NB108" i="11"/>
  <c r="ML108" i="11"/>
  <c r="MJ108" i="11"/>
  <c r="MZ108" i="11"/>
  <c r="MM108" i="11"/>
  <c r="MY108" i="11"/>
  <c r="MK108" i="11"/>
  <c r="MY118" i="11"/>
  <c r="MK118" i="11"/>
  <c r="NB118" i="11"/>
  <c r="ML118" i="11"/>
  <c r="MM118" i="11"/>
  <c r="MJ118" i="11"/>
  <c r="NA118" i="11"/>
  <c r="MZ118" i="11"/>
  <c r="MY122" i="11"/>
  <c r="MK122" i="11"/>
  <c r="NB122" i="11"/>
  <c r="ML122" i="11"/>
  <c r="MM122" i="11"/>
  <c r="MZ122" i="11"/>
  <c r="NA122" i="11"/>
  <c r="MJ122" i="11"/>
  <c r="NA134" i="11"/>
  <c r="NA115" i="11"/>
  <c r="MZ115" i="11"/>
  <c r="MJ115" i="11"/>
  <c r="ML115" i="11"/>
  <c r="NB115" i="11"/>
  <c r="MK115" i="11"/>
  <c r="MY115" i="11"/>
  <c r="MM115" i="11"/>
  <c r="NA159" i="11"/>
  <c r="MK103" i="11"/>
  <c r="MY103" i="11"/>
  <c r="MZ103" i="11"/>
  <c r="MJ103" i="11"/>
  <c r="NA103" i="11"/>
  <c r="NB103" i="11"/>
  <c r="MM103" i="11"/>
  <c r="ML103" i="11"/>
  <c r="NB146" i="11"/>
  <c r="ML146" i="11"/>
  <c r="MY146" i="11"/>
  <c r="MM146" i="11"/>
  <c r="MJ146" i="11"/>
  <c r="MZ146" i="11"/>
  <c r="MK146" i="11"/>
  <c r="NA146" i="11"/>
  <c r="NA182" i="11"/>
  <c r="NB182" i="11"/>
  <c r="ML182" i="11"/>
  <c r="MJ182" i="11"/>
  <c r="MZ182" i="11"/>
  <c r="MM182" i="11"/>
  <c r="MK182" i="11"/>
  <c r="MY182" i="11"/>
  <c r="NA100" i="11"/>
  <c r="NB100" i="11"/>
  <c r="ML100" i="11"/>
  <c r="MJ100" i="11"/>
  <c r="MZ100" i="11"/>
  <c r="MM100" i="11"/>
  <c r="MY100" i="11"/>
  <c r="MK100" i="11"/>
  <c r="NA145" i="11"/>
  <c r="NB145" i="11"/>
  <c r="ML145" i="11"/>
  <c r="MJ145" i="11"/>
  <c r="MZ145" i="11"/>
  <c r="MM145" i="11"/>
  <c r="MY145" i="11"/>
  <c r="MK145" i="11"/>
  <c r="MM150" i="11"/>
  <c r="NA150" i="11"/>
  <c r="NB150" i="11"/>
  <c r="ML150" i="11"/>
  <c r="MY150" i="11"/>
  <c r="MZ150" i="11"/>
  <c r="MK150" i="11"/>
  <c r="MJ150" i="11"/>
  <c r="KO179" i="11"/>
  <c r="MC179" i="11"/>
  <c r="NY179" i="11" s="1"/>
  <c r="KP106" i="11"/>
  <c r="MC106" i="11"/>
  <c r="NY106" i="11" s="1"/>
  <c r="KQ137" i="11"/>
  <c r="MC137" i="11"/>
  <c r="NY137" i="11" s="1"/>
  <c r="NB105" i="11"/>
  <c r="ML105" i="11"/>
  <c r="MM105" i="11"/>
  <c r="MY105" i="11"/>
  <c r="MJ105" i="11"/>
  <c r="MZ105" i="11"/>
  <c r="NA105" i="11"/>
  <c r="MK105" i="11"/>
  <c r="NA113" i="11"/>
  <c r="MZ113" i="11"/>
  <c r="MJ113" i="11"/>
  <c r="ML113" i="11"/>
  <c r="NB113" i="11"/>
  <c r="MM113" i="11"/>
  <c r="MK113" i="11"/>
  <c r="MY113" i="11"/>
  <c r="NB120" i="11"/>
  <c r="ML120" i="11"/>
  <c r="MY120" i="11"/>
  <c r="NA120" i="11"/>
  <c r="MZ120" i="11"/>
  <c r="MK120" i="11"/>
  <c r="MJ120" i="11"/>
  <c r="MM120" i="11"/>
  <c r="NA124" i="11"/>
  <c r="MM124" i="11"/>
  <c r="MZ124" i="11"/>
  <c r="MJ124" i="11"/>
  <c r="MK124" i="11"/>
  <c r="NB124" i="11"/>
  <c r="MY124" i="11"/>
  <c r="ML124" i="11"/>
  <c r="JH132" i="11"/>
  <c r="JH134" i="11"/>
  <c r="JG134" i="11"/>
  <c r="NA139" i="11"/>
  <c r="NB139" i="11"/>
  <c r="ML139" i="11"/>
  <c r="MZ139" i="11"/>
  <c r="MJ139" i="11"/>
  <c r="MK139" i="11"/>
  <c r="MY139" i="11"/>
  <c r="MM139" i="11"/>
  <c r="NA143" i="11"/>
  <c r="NB143" i="11"/>
  <c r="ML143" i="11"/>
  <c r="MZ143" i="11"/>
  <c r="MJ143" i="11"/>
  <c r="MK143" i="11"/>
  <c r="MY143" i="11"/>
  <c r="MM143" i="11"/>
  <c r="IT153" i="11"/>
  <c r="IU153" i="11"/>
  <c r="JJ157" i="11"/>
  <c r="IR159" i="11"/>
  <c r="JJ161" i="11"/>
  <c r="JI161" i="11"/>
  <c r="KG163" i="11"/>
  <c r="MC163" i="11" s="1"/>
  <c r="NY163" i="11" s="1"/>
  <c r="NA110" i="11"/>
  <c r="NB110" i="11"/>
  <c r="ML110" i="11"/>
  <c r="MZ110" i="11"/>
  <c r="MJ110" i="11"/>
  <c r="MK110" i="11"/>
  <c r="MY110" i="11"/>
  <c r="MM110" i="11"/>
  <c r="NA141" i="11"/>
  <c r="NB141" i="11"/>
  <c r="ML141" i="11"/>
  <c r="MZ141" i="11"/>
  <c r="MJ141" i="11"/>
  <c r="MM141" i="11"/>
  <c r="MK141" i="11"/>
  <c r="MY141" i="11"/>
  <c r="IR188" i="11"/>
  <c r="MM169" i="11"/>
  <c r="NA169" i="11"/>
  <c r="MZ169" i="11"/>
  <c r="MJ169" i="11"/>
  <c r="MK169" i="11"/>
  <c r="ML169" i="11"/>
  <c r="MY169" i="11"/>
  <c r="NB169" i="11"/>
  <c r="NA180" i="11"/>
  <c r="NB180" i="11"/>
  <c r="ML180" i="11"/>
  <c r="MZ180" i="11"/>
  <c r="MJ180" i="11"/>
  <c r="MK180" i="11"/>
  <c r="MY180" i="11"/>
  <c r="MM180" i="11"/>
  <c r="IT184" i="11"/>
  <c r="MK148" i="11"/>
  <c r="MY148" i="11"/>
  <c r="MZ148" i="11"/>
  <c r="MJ148" i="11"/>
  <c r="NA148" i="11"/>
  <c r="ML148" i="11"/>
  <c r="MM148" i="11"/>
  <c r="NB148" i="11"/>
  <c r="NB116" i="11"/>
  <c r="ML116" i="11"/>
  <c r="MM116" i="11"/>
  <c r="MY116" i="11"/>
  <c r="MJ116" i="11"/>
  <c r="MK116" i="11"/>
  <c r="MZ116" i="11"/>
  <c r="NA116" i="11"/>
  <c r="KQ181" i="11"/>
  <c r="MC181" i="11"/>
  <c r="NY181" i="11" s="1"/>
  <c r="KN123" i="11"/>
  <c r="MC123" i="11"/>
  <c r="NY123" i="11" s="1"/>
  <c r="KQ140" i="11"/>
  <c r="MC140" i="11"/>
  <c r="NY140" i="11" s="1"/>
  <c r="KO131" i="11"/>
  <c r="MC131" i="11"/>
  <c r="NY131" i="11" s="1"/>
  <c r="KO137" i="11"/>
  <c r="JG132" i="11"/>
  <c r="JJ134" i="11"/>
  <c r="IT134" i="11"/>
  <c r="JI134" i="11"/>
  <c r="JJ165" i="11"/>
  <c r="KG153" i="11"/>
  <c r="KN153" i="11" s="1"/>
  <c r="JH153" i="11"/>
  <c r="IR153" i="11"/>
  <c r="JG153" i="11"/>
  <c r="JG155" i="11"/>
  <c r="JI157" i="11"/>
  <c r="JH159" i="11"/>
  <c r="JG159" i="11"/>
  <c r="KG161" i="11"/>
  <c r="KN161" i="11" s="1"/>
  <c r="JH161" i="11"/>
  <c r="IR161" i="11"/>
  <c r="JG161" i="11"/>
  <c r="JH171" i="11"/>
  <c r="IS173" i="11"/>
  <c r="IU184" i="11"/>
  <c r="KQ123" i="11"/>
  <c r="KG175" i="11"/>
  <c r="LE175" i="11" s="1"/>
  <c r="IS175" i="11"/>
  <c r="KQ131" i="11"/>
  <c r="IU186" i="11"/>
  <c r="JG127" i="11"/>
  <c r="JH175" i="11"/>
  <c r="JG175" i="11"/>
  <c r="IR178" i="11"/>
  <c r="KP131" i="11"/>
  <c r="IR129" i="11"/>
  <c r="KP123" i="11"/>
  <c r="KO181" i="11"/>
  <c r="JJ175" i="11"/>
  <c r="IT175" i="11"/>
  <c r="JI175" i="11"/>
  <c r="KG178" i="11"/>
  <c r="KQ178" i="11" s="1"/>
  <c r="IS178" i="11"/>
  <c r="LF131" i="11"/>
  <c r="LE131" i="11"/>
  <c r="JI129" i="11"/>
  <c r="KN140" i="11"/>
  <c r="LD137" i="11"/>
  <c r="LC137" i="11"/>
  <c r="LD106" i="11"/>
  <c r="KP179" i="11"/>
  <c r="KG132" i="11"/>
  <c r="LF132" i="11" s="1"/>
  <c r="IR132" i="11"/>
  <c r="IS132" i="11"/>
  <c r="JH136" i="11"/>
  <c r="KG155" i="11"/>
  <c r="KN155" i="11" s="1"/>
  <c r="IR155" i="11"/>
  <c r="IS155" i="11"/>
  <c r="IT157" i="11"/>
  <c r="IU157" i="11"/>
  <c r="JJ159" i="11"/>
  <c r="IT159" i="11"/>
  <c r="JI159" i="11"/>
  <c r="KG171" i="11"/>
  <c r="KO171" i="11" s="1"/>
  <c r="IR171" i="11"/>
  <c r="IS171" i="11"/>
  <c r="JJ184" i="11"/>
  <c r="JI184" i="11"/>
  <c r="LE123" i="11"/>
  <c r="LF123" i="11"/>
  <c r="KN181" i="11"/>
  <c r="JH178" i="11"/>
  <c r="JG178" i="11"/>
  <c r="LD131" i="11"/>
  <c r="KN131" i="11"/>
  <c r="LC131" i="11"/>
  <c r="IT186" i="11"/>
  <c r="JJ127" i="11"/>
  <c r="KG129" i="11"/>
  <c r="LD140" i="11"/>
  <c r="LC140" i="11"/>
  <c r="LF137" i="11"/>
  <c r="KP137" i="11"/>
  <c r="LE137" i="11"/>
  <c r="LC106" i="11"/>
  <c r="KQ179" i="11"/>
  <c r="JJ132" i="11"/>
  <c r="IT132" i="11"/>
  <c r="JI132" i="11"/>
  <c r="JG136" i="11"/>
  <c r="JI165" i="11"/>
  <c r="JJ155" i="11"/>
  <c r="IT155" i="11"/>
  <c r="JI155" i="11"/>
  <c r="KG157" i="11"/>
  <c r="JH157" i="11"/>
  <c r="IR157" i="11"/>
  <c r="JG157" i="11"/>
  <c r="IS163" i="11"/>
  <c r="KG188" i="11"/>
  <c r="KP188" i="11" s="1"/>
  <c r="IS188" i="11"/>
  <c r="JJ171" i="11"/>
  <c r="IT171" i="11"/>
  <c r="JI171" i="11"/>
  <c r="KG173" i="11"/>
  <c r="KG184" i="11"/>
  <c r="KN184" i="11" s="1"/>
  <c r="JH184" i="11"/>
  <c r="IR184" i="11"/>
  <c r="JG184" i="11"/>
  <c r="LC123" i="11"/>
  <c r="KO123" i="11"/>
  <c r="LD123" i="11"/>
  <c r="LD181" i="11"/>
  <c r="LC181" i="11"/>
  <c r="JJ178" i="11"/>
  <c r="IT178" i="11"/>
  <c r="JI178" i="11"/>
  <c r="JJ186" i="11"/>
  <c r="JI186" i="11"/>
  <c r="IS127" i="11"/>
  <c r="IT127" i="11"/>
  <c r="IU129" i="11"/>
  <c r="JH129" i="11"/>
  <c r="LF140" i="11"/>
  <c r="KP140" i="11"/>
  <c r="LE140" i="11"/>
  <c r="LF181" i="11"/>
  <c r="KP181" i="11"/>
  <c r="LE181" i="11"/>
  <c r="KG186" i="11"/>
  <c r="KN186" i="11" s="1"/>
  <c r="JH186" i="11"/>
  <c r="IR186" i="11"/>
  <c r="JG186" i="11"/>
  <c r="JI127" i="11"/>
  <c r="IU127" i="11"/>
  <c r="KG127" i="11"/>
  <c r="JH127" i="11"/>
  <c r="JG129" i="11"/>
  <c r="IS129" i="11"/>
  <c r="JJ129" i="11"/>
  <c r="KO106" i="11"/>
  <c r="KN106" i="11"/>
  <c r="LF179" i="11"/>
  <c r="LE179" i="11"/>
  <c r="KG136" i="11"/>
  <c r="IR136" i="11"/>
  <c r="IS136" i="11"/>
  <c r="IT165" i="11"/>
  <c r="IU165" i="11"/>
  <c r="IR163" i="11"/>
  <c r="JH188" i="11"/>
  <c r="JG188" i="11"/>
  <c r="IR173" i="11"/>
  <c r="LE106" i="11"/>
  <c r="KQ106" i="11"/>
  <c r="LF106" i="11"/>
  <c r="LD179" i="11"/>
  <c r="KN179" i="11"/>
  <c r="LC179" i="11"/>
  <c r="JJ136" i="11"/>
  <c r="IT136" i="11"/>
  <c r="JI136" i="11"/>
  <c r="KG165" i="11"/>
  <c r="JH165" i="11"/>
  <c r="IR165" i="11"/>
  <c r="JG165" i="11"/>
  <c r="JH163" i="11"/>
  <c r="JG163" i="11"/>
  <c r="JJ188" i="11"/>
  <c r="IT188" i="11"/>
  <c r="JI188" i="11"/>
  <c r="JH173" i="11"/>
  <c r="JG173" i="11"/>
  <c r="JJ163" i="11"/>
  <c r="IT163" i="11"/>
  <c r="JI163" i="11"/>
  <c r="JJ173" i="11"/>
  <c r="IT173" i="11"/>
  <c r="JI173" i="11"/>
  <c r="GY99" i="11"/>
  <c r="HK112" i="11"/>
  <c r="GW112" i="11"/>
  <c r="GX99" i="11"/>
  <c r="GV138" i="11"/>
  <c r="GW138" i="11"/>
  <c r="GY138" i="11"/>
  <c r="HN112" i="11"/>
  <c r="HM177" i="11"/>
  <c r="GV99" i="11"/>
  <c r="HN99" i="11"/>
  <c r="GW99" i="11"/>
  <c r="HL177" i="11"/>
  <c r="HK177" i="11"/>
  <c r="HN177" i="11"/>
  <c r="HK138" i="11"/>
  <c r="HL151" i="11"/>
  <c r="HK151" i="11"/>
  <c r="HN151" i="11"/>
  <c r="HM112" i="11"/>
  <c r="HL112" i="11"/>
  <c r="HN138" i="11"/>
  <c r="GX138" i="11"/>
  <c r="HK99" i="11"/>
  <c r="HL99" i="11"/>
  <c r="GX125" i="11"/>
  <c r="GY125" i="11"/>
  <c r="IK112" i="11"/>
  <c r="IK177" i="11"/>
  <c r="IK164" i="11"/>
  <c r="IK138" i="11"/>
  <c r="IT166" i="11"/>
  <c r="JJ166" i="11"/>
  <c r="IS166" i="11"/>
  <c r="JG166" i="11"/>
  <c r="IR166" i="11"/>
  <c r="JH166" i="11"/>
  <c r="KG166" i="11"/>
  <c r="MC166" i="11" s="1"/>
  <c r="NY166" i="11" s="1"/>
  <c r="IU166" i="11"/>
  <c r="JI166" i="11"/>
  <c r="IT185" i="11"/>
  <c r="JJ185" i="11"/>
  <c r="IS185" i="11"/>
  <c r="JG185" i="11"/>
  <c r="IR185" i="11"/>
  <c r="JH185" i="11"/>
  <c r="KG185" i="11"/>
  <c r="MC185" i="11" s="1"/>
  <c r="NY185" i="11" s="1"/>
  <c r="IU185" i="11"/>
  <c r="JI185" i="11"/>
  <c r="IT142" i="11"/>
  <c r="JJ142" i="11"/>
  <c r="IS142" i="11"/>
  <c r="JG142" i="11"/>
  <c r="IR142" i="11"/>
  <c r="JH142" i="11"/>
  <c r="KG142" i="11"/>
  <c r="MC142" i="11" s="1"/>
  <c r="NY142" i="11" s="1"/>
  <c r="IU142" i="11"/>
  <c r="JI142" i="11"/>
  <c r="IT147" i="11"/>
  <c r="JJ147" i="11"/>
  <c r="IS147" i="11"/>
  <c r="JG147" i="11"/>
  <c r="IR147" i="11"/>
  <c r="JH147" i="11"/>
  <c r="KG147" i="11"/>
  <c r="MC147" i="11" s="1"/>
  <c r="NY147" i="11" s="1"/>
  <c r="IU147" i="11"/>
  <c r="JI147" i="11"/>
  <c r="HN164" i="11"/>
  <c r="GY112" i="11"/>
  <c r="HM164" i="11"/>
  <c r="HM138" i="11"/>
  <c r="HL138" i="11"/>
  <c r="HN125" i="11"/>
  <c r="HM125" i="11"/>
  <c r="GX164" i="11"/>
  <c r="GY164" i="11"/>
  <c r="GX177" i="11"/>
  <c r="GV177" i="11"/>
  <c r="GW177" i="11"/>
  <c r="HM99" i="11"/>
  <c r="IK99" i="11"/>
  <c r="GV112" i="11"/>
  <c r="GX112" i="11"/>
  <c r="GW151" i="11"/>
  <c r="GX151" i="11"/>
  <c r="GY177" i="11"/>
  <c r="HL125" i="11"/>
  <c r="HK125" i="11"/>
  <c r="GV151" i="11"/>
  <c r="GY151" i="11"/>
  <c r="IR104" i="11"/>
  <c r="JH104" i="11"/>
  <c r="KG104" i="11"/>
  <c r="MC104" i="11" s="1"/>
  <c r="NY104" i="11" s="1"/>
  <c r="IU104" i="11"/>
  <c r="JI104" i="11"/>
  <c r="IT104" i="11"/>
  <c r="JJ104" i="11"/>
  <c r="IS104" i="11"/>
  <c r="JG104" i="11"/>
  <c r="IR160" i="11"/>
  <c r="JH160" i="11"/>
  <c r="KG160" i="11"/>
  <c r="MC160" i="11" s="1"/>
  <c r="NY160" i="11" s="1"/>
  <c r="IU160" i="11"/>
  <c r="JI160" i="11"/>
  <c r="IT160" i="11"/>
  <c r="JJ160" i="11"/>
  <c r="IS160" i="11"/>
  <c r="JG160" i="11"/>
  <c r="IR154" i="11"/>
  <c r="JH154" i="11"/>
  <c r="KG154" i="11"/>
  <c r="MC154" i="11" s="1"/>
  <c r="NY154" i="11" s="1"/>
  <c r="IU154" i="11"/>
  <c r="JI154" i="11"/>
  <c r="IT154" i="11"/>
  <c r="JJ154" i="11"/>
  <c r="IS154" i="11"/>
  <c r="JG154" i="11"/>
  <c r="IU101" i="11"/>
  <c r="JI101" i="11"/>
  <c r="IT101" i="11"/>
  <c r="JJ101" i="11"/>
  <c r="IS101" i="11"/>
  <c r="JG101" i="11"/>
  <c r="IR101" i="11"/>
  <c r="JH101" i="11"/>
  <c r="KG101" i="11"/>
  <c r="MC101" i="11" s="1"/>
  <c r="NY101" i="11" s="1"/>
  <c r="JH117" i="11"/>
  <c r="IR117" i="11"/>
  <c r="JJ117" i="11"/>
  <c r="JG117" i="11"/>
  <c r="IS117" i="11"/>
  <c r="KG117" i="11"/>
  <c r="MC117" i="11" s="1"/>
  <c r="NY117" i="11" s="1"/>
  <c r="IU117" i="11"/>
  <c r="IT117" i="11"/>
  <c r="JI117" i="11"/>
  <c r="IR162" i="11"/>
  <c r="JH162" i="11"/>
  <c r="KG162" i="11"/>
  <c r="MC162" i="11" s="1"/>
  <c r="NY162" i="11" s="1"/>
  <c r="IU162" i="11"/>
  <c r="JI162" i="11"/>
  <c r="IT162" i="11"/>
  <c r="JJ162" i="11"/>
  <c r="IS162" i="11"/>
  <c r="JG162" i="11"/>
  <c r="IR109" i="11"/>
  <c r="JH109" i="11"/>
  <c r="KG109" i="11"/>
  <c r="MC109" i="11" s="1"/>
  <c r="NY109" i="11" s="1"/>
  <c r="IU109" i="11"/>
  <c r="JI109" i="11"/>
  <c r="IT109" i="11"/>
  <c r="JJ109" i="11"/>
  <c r="IS109" i="11"/>
  <c r="JG109" i="11"/>
  <c r="GV125" i="11"/>
  <c r="GW125" i="11"/>
  <c r="HM151" i="11"/>
  <c r="IR172" i="11"/>
  <c r="JH172" i="11"/>
  <c r="KG172" i="11"/>
  <c r="MC172" i="11" s="1"/>
  <c r="NY172" i="11" s="1"/>
  <c r="IU172" i="11"/>
  <c r="JI172" i="11"/>
  <c r="IT172" i="11"/>
  <c r="JJ172" i="11"/>
  <c r="IS172" i="11"/>
  <c r="JG172" i="11"/>
  <c r="IT187" i="11"/>
  <c r="JJ187" i="11"/>
  <c r="IS187" i="11"/>
  <c r="JG187" i="11"/>
  <c r="IR187" i="11"/>
  <c r="JH187" i="11"/>
  <c r="KG187" i="11"/>
  <c r="MC187" i="11" s="1"/>
  <c r="NY187" i="11" s="1"/>
  <c r="IU187" i="11"/>
  <c r="JI187" i="11"/>
  <c r="IT135" i="11"/>
  <c r="JJ135" i="11"/>
  <c r="IS135" i="11"/>
  <c r="JG135" i="11"/>
  <c r="IR135" i="11"/>
  <c r="JH135" i="11"/>
  <c r="KG135" i="11"/>
  <c r="MC135" i="11" s="1"/>
  <c r="NY135" i="11" s="1"/>
  <c r="IU135" i="11"/>
  <c r="JI135" i="11"/>
  <c r="IR183" i="11"/>
  <c r="JH183" i="11"/>
  <c r="KG183" i="11"/>
  <c r="MC183" i="11" s="1"/>
  <c r="NY183" i="11" s="1"/>
  <c r="IU183" i="11"/>
  <c r="JI183" i="11"/>
  <c r="IT183" i="11"/>
  <c r="JJ183" i="11"/>
  <c r="IS183" i="11"/>
  <c r="JG183" i="11"/>
  <c r="IR168" i="11"/>
  <c r="JH168" i="11"/>
  <c r="KG168" i="11"/>
  <c r="MC168" i="11" s="1"/>
  <c r="NY168" i="11" s="1"/>
  <c r="IU168" i="11"/>
  <c r="JI168" i="11"/>
  <c r="IT168" i="11"/>
  <c r="JJ168" i="11"/>
  <c r="IS168" i="11"/>
  <c r="JG168" i="11"/>
  <c r="IT111" i="11"/>
  <c r="JJ111" i="11"/>
  <c r="IS111" i="11"/>
  <c r="JG111" i="11"/>
  <c r="IR111" i="11"/>
  <c r="JH111" i="11"/>
  <c r="KG111" i="11"/>
  <c r="MC111" i="11" s="1"/>
  <c r="NY111" i="11" s="1"/>
  <c r="IU111" i="11"/>
  <c r="JI111" i="11"/>
  <c r="IU121" i="11"/>
  <c r="JI121" i="11"/>
  <c r="IT121" i="11"/>
  <c r="JJ121" i="11"/>
  <c r="IS121" i="11"/>
  <c r="JG121" i="11"/>
  <c r="IR121" i="11"/>
  <c r="JH121" i="11"/>
  <c r="KG121" i="11"/>
  <c r="MC121" i="11" s="1"/>
  <c r="NY121" i="11" s="1"/>
  <c r="IR158" i="11"/>
  <c r="JH158" i="11"/>
  <c r="KG158" i="11"/>
  <c r="MC158" i="11" s="1"/>
  <c r="NY158" i="11" s="1"/>
  <c r="IU158" i="11"/>
  <c r="JI158" i="11"/>
  <c r="IT158" i="11"/>
  <c r="JJ158" i="11"/>
  <c r="IS158" i="11"/>
  <c r="JG158" i="11"/>
  <c r="IS119" i="11"/>
  <c r="JG119" i="11"/>
  <c r="IR119" i="11"/>
  <c r="JH119" i="11"/>
  <c r="KG119" i="11"/>
  <c r="MC119" i="11" s="1"/>
  <c r="NY119" i="11" s="1"/>
  <c r="IU119" i="11"/>
  <c r="JI119" i="11"/>
  <c r="IT119" i="11"/>
  <c r="JJ119" i="11"/>
  <c r="IR156" i="11"/>
  <c r="JH156" i="11"/>
  <c r="KG156" i="11"/>
  <c r="MC156" i="11" s="1"/>
  <c r="NY156" i="11" s="1"/>
  <c r="IU156" i="11"/>
  <c r="JI156" i="11"/>
  <c r="IT156" i="11"/>
  <c r="JJ156" i="11"/>
  <c r="IS156" i="11"/>
  <c r="JG156" i="11"/>
  <c r="KO116" i="11"/>
  <c r="LC116" i="11"/>
  <c r="KN116" i="11"/>
  <c r="LD116" i="11"/>
  <c r="KQ116" i="11"/>
  <c r="LE116" i="11"/>
  <c r="KP116" i="11"/>
  <c r="LF116" i="11"/>
  <c r="IT107" i="11"/>
  <c r="JJ107" i="11"/>
  <c r="IS107" i="11"/>
  <c r="JG107" i="11"/>
  <c r="IR107" i="11"/>
  <c r="JH107" i="11"/>
  <c r="KG107" i="11"/>
  <c r="MC107" i="11" s="1"/>
  <c r="NY107" i="11" s="1"/>
  <c r="IU107" i="11"/>
  <c r="JI107" i="11"/>
  <c r="IT176" i="11"/>
  <c r="JJ176" i="11"/>
  <c r="IS176" i="11"/>
  <c r="JG176" i="11"/>
  <c r="IR176" i="11"/>
  <c r="JH176" i="11"/>
  <c r="KG176" i="11"/>
  <c r="MC176" i="11" s="1"/>
  <c r="NY176" i="11" s="1"/>
  <c r="IU176" i="11"/>
  <c r="JI176" i="11"/>
  <c r="IU114" i="11"/>
  <c r="JI114" i="11"/>
  <c r="JH114" i="11"/>
  <c r="IR114" i="11"/>
  <c r="IS114" i="11"/>
  <c r="JG114" i="11"/>
  <c r="IT114" i="11"/>
  <c r="KG114" i="11"/>
  <c r="MC114" i="11" s="1"/>
  <c r="NY114" i="11" s="1"/>
  <c r="JJ114" i="11"/>
  <c r="GV164" i="11"/>
  <c r="GW164" i="11"/>
  <c r="IS128" i="11"/>
  <c r="JG128" i="11"/>
  <c r="IR128" i="11"/>
  <c r="JH128" i="11"/>
  <c r="KG128" i="11"/>
  <c r="MC128" i="11" s="1"/>
  <c r="NY128" i="11" s="1"/>
  <c r="IU128" i="11"/>
  <c r="JI128" i="11"/>
  <c r="IT128" i="11"/>
  <c r="JJ128" i="11"/>
  <c r="IU126" i="11"/>
  <c r="JI126" i="11"/>
  <c r="IT126" i="11"/>
  <c r="JJ126" i="11"/>
  <c r="IS126" i="11"/>
  <c r="JG126" i="11"/>
  <c r="IR126" i="11"/>
  <c r="JH126" i="11"/>
  <c r="KG126" i="11"/>
  <c r="MC126" i="11" s="1"/>
  <c r="NY126" i="11" s="1"/>
  <c r="HL164" i="11"/>
  <c r="HK164" i="11"/>
  <c r="IU130" i="11"/>
  <c r="JI130" i="11"/>
  <c r="IT130" i="11"/>
  <c r="JJ130" i="11"/>
  <c r="IS130" i="11"/>
  <c r="JG130" i="11"/>
  <c r="IR130" i="11"/>
  <c r="JH130" i="11"/>
  <c r="KG130" i="11"/>
  <c r="MC130" i="11" s="1"/>
  <c r="NY130" i="11" s="1"/>
  <c r="IR133" i="11"/>
  <c r="JH133" i="11"/>
  <c r="KG133" i="11"/>
  <c r="MC133" i="11" s="1"/>
  <c r="NY133" i="11" s="1"/>
  <c r="IU133" i="11"/>
  <c r="JI133" i="11"/>
  <c r="IT133" i="11"/>
  <c r="JJ133" i="11"/>
  <c r="IS133" i="11"/>
  <c r="JG133" i="11"/>
  <c r="IR174" i="11"/>
  <c r="JH174" i="11"/>
  <c r="KG174" i="11"/>
  <c r="MC174" i="11" s="1"/>
  <c r="NY174" i="11" s="1"/>
  <c r="IU174" i="11"/>
  <c r="JI174" i="11"/>
  <c r="IT174" i="11"/>
  <c r="JJ174" i="11"/>
  <c r="IS174" i="11"/>
  <c r="JG174" i="11"/>
  <c r="IR170" i="11"/>
  <c r="JH170" i="11"/>
  <c r="KG170" i="11"/>
  <c r="MC170" i="11" s="1"/>
  <c r="NY170" i="11" s="1"/>
  <c r="IU170" i="11"/>
  <c r="JI170" i="11"/>
  <c r="IT170" i="11"/>
  <c r="JJ170" i="11"/>
  <c r="IS170" i="11"/>
  <c r="JG170" i="11"/>
  <c r="IT149" i="11"/>
  <c r="JJ149" i="11"/>
  <c r="IS149" i="11"/>
  <c r="JG149" i="11"/>
  <c r="IR149" i="11"/>
  <c r="JH149" i="11"/>
  <c r="KG149" i="11"/>
  <c r="MC149" i="11" s="1"/>
  <c r="NY149" i="11" s="1"/>
  <c r="IU149" i="11"/>
  <c r="JI149" i="11"/>
  <c r="IS144" i="11"/>
  <c r="JG144" i="11"/>
  <c r="IT144" i="11"/>
  <c r="KG144" i="11"/>
  <c r="MC144" i="11" s="1"/>
  <c r="NY144" i="11" s="1"/>
  <c r="JJ144" i="11"/>
  <c r="IU144" i="11"/>
  <c r="JI144" i="11"/>
  <c r="JH144" i="11"/>
  <c r="IR144" i="11"/>
  <c r="IR152" i="11"/>
  <c r="JH152" i="11"/>
  <c r="KG152" i="11"/>
  <c r="MC152" i="11" s="1"/>
  <c r="NY152" i="11" s="1"/>
  <c r="IU152" i="11"/>
  <c r="JI152" i="11"/>
  <c r="IK151" i="11"/>
  <c r="IT152" i="11"/>
  <c r="JJ152" i="11"/>
  <c r="IS152" i="11"/>
  <c r="JG152" i="11"/>
  <c r="IK125" i="11"/>
  <c r="IR102" i="11"/>
  <c r="JH102" i="11"/>
  <c r="KG102" i="11"/>
  <c r="MC102" i="11" s="1"/>
  <c r="NY102" i="11" s="1"/>
  <c r="IU102" i="11"/>
  <c r="JI102" i="11"/>
  <c r="IT102" i="11"/>
  <c r="JJ102" i="11"/>
  <c r="IS102" i="11"/>
  <c r="JG102" i="11"/>
  <c r="IR189" i="11"/>
  <c r="JH189" i="11"/>
  <c r="KG189" i="11"/>
  <c r="MC189" i="11" s="1"/>
  <c r="NY189" i="11" s="1"/>
  <c r="IU189" i="11"/>
  <c r="JI189" i="11"/>
  <c r="IT189" i="11"/>
  <c r="IS189" i="11"/>
  <c r="JG189" i="11"/>
  <c r="JJ189" i="11"/>
  <c r="KN105" i="11"/>
  <c r="KP105" i="11"/>
  <c r="LD105" i="11"/>
  <c r="LF105" i="11"/>
  <c r="KO105" i="11"/>
  <c r="KQ105" i="11"/>
  <c r="LC105" i="11"/>
  <c r="LE105" i="11"/>
  <c r="KN108" i="11"/>
  <c r="KP108" i="11"/>
  <c r="LD108" i="11"/>
  <c r="LF108" i="11"/>
  <c r="KO108" i="11"/>
  <c r="KQ108" i="11"/>
  <c r="LC108" i="11"/>
  <c r="LE108" i="11"/>
  <c r="KN113" i="11"/>
  <c r="KP113" i="11"/>
  <c r="LD113" i="11"/>
  <c r="LF113" i="11"/>
  <c r="KO113" i="11"/>
  <c r="KQ113" i="11"/>
  <c r="LC113" i="11"/>
  <c r="LE113" i="11"/>
  <c r="KN115" i="11"/>
  <c r="KP115" i="11"/>
  <c r="LD115" i="11"/>
  <c r="LF115" i="11"/>
  <c r="KO115" i="11"/>
  <c r="KQ115" i="11"/>
  <c r="LC115" i="11"/>
  <c r="LE115" i="11"/>
  <c r="KO143" i="11"/>
  <c r="KQ143" i="11"/>
  <c r="LC143" i="11"/>
  <c r="LE143" i="11"/>
  <c r="KP143" i="11"/>
  <c r="LD143" i="11"/>
  <c r="KN143" i="11"/>
  <c r="LF143" i="11"/>
  <c r="LE167" i="11"/>
  <c r="KN169" i="11"/>
  <c r="KP169" i="11"/>
  <c r="LD169" i="11"/>
  <c r="LF169" i="11"/>
  <c r="KO169" i="11"/>
  <c r="KQ169" i="11"/>
  <c r="LC169" i="11"/>
  <c r="LE169" i="11"/>
  <c r="KN180" i="11"/>
  <c r="KP180" i="11"/>
  <c r="LD180" i="11"/>
  <c r="LF180" i="11"/>
  <c r="KO180" i="11"/>
  <c r="KQ180" i="11"/>
  <c r="LC180" i="11"/>
  <c r="LE180" i="11"/>
  <c r="KN182" i="11"/>
  <c r="KP182" i="11"/>
  <c r="LD182" i="11"/>
  <c r="LF182" i="11"/>
  <c r="KO182" i="11"/>
  <c r="KQ182" i="11"/>
  <c r="LC182" i="11"/>
  <c r="LE182" i="11"/>
  <c r="KO100" i="11"/>
  <c r="KQ100" i="11"/>
  <c r="LC100" i="11"/>
  <c r="LE100" i="11"/>
  <c r="KN100" i="11"/>
  <c r="KP100" i="11"/>
  <c r="LD100" i="11"/>
  <c r="LF100" i="11"/>
  <c r="KO145" i="11"/>
  <c r="KQ145" i="11"/>
  <c r="LC145" i="11"/>
  <c r="LE145" i="11"/>
  <c r="KN145" i="11"/>
  <c r="KP145" i="11"/>
  <c r="LD145" i="11"/>
  <c r="LF145" i="11"/>
  <c r="KN148" i="11"/>
  <c r="KP148" i="11"/>
  <c r="LD148" i="11"/>
  <c r="LF148" i="11"/>
  <c r="KO148" i="11"/>
  <c r="KQ148" i="11"/>
  <c r="LC148" i="11"/>
  <c r="LE148" i="11"/>
  <c r="KN150" i="11"/>
  <c r="KP150" i="11"/>
  <c r="LD150" i="11"/>
  <c r="LF150" i="11"/>
  <c r="KO150" i="11"/>
  <c r="KQ150" i="11"/>
  <c r="LC150" i="11"/>
  <c r="LE150" i="11"/>
  <c r="KO118" i="11"/>
  <c r="KQ118" i="11"/>
  <c r="LC118" i="11"/>
  <c r="LE118" i="11"/>
  <c r="KN118" i="11"/>
  <c r="KP118" i="11"/>
  <c r="LD118" i="11"/>
  <c r="LF118" i="11"/>
  <c r="KO120" i="11"/>
  <c r="KQ120" i="11"/>
  <c r="LC120" i="11"/>
  <c r="LE120" i="11"/>
  <c r="KN120" i="11"/>
  <c r="KP120" i="11"/>
  <c r="LD120" i="11"/>
  <c r="LF120" i="11"/>
  <c r="KO122" i="11"/>
  <c r="KQ122" i="11"/>
  <c r="LC122" i="11"/>
  <c r="LE122" i="11"/>
  <c r="KN122" i="11"/>
  <c r="KP122" i="11"/>
  <c r="LD122" i="11"/>
  <c r="LF122" i="11"/>
  <c r="KO124" i="11"/>
  <c r="KQ124" i="11"/>
  <c r="LC124" i="11"/>
  <c r="LE124" i="11"/>
  <c r="KN124" i="11"/>
  <c r="KP124" i="11"/>
  <c r="LD124" i="11"/>
  <c r="LF124" i="11"/>
  <c r="G146" i="11"/>
  <c r="KN139" i="11"/>
  <c r="KP139" i="11"/>
  <c r="LD139" i="11"/>
  <c r="LF139" i="11"/>
  <c r="KO139" i="11"/>
  <c r="KQ139" i="11"/>
  <c r="LC139" i="11"/>
  <c r="LE139" i="11"/>
  <c r="KN103" i="11"/>
  <c r="KP103" i="11"/>
  <c r="LD103" i="11"/>
  <c r="LF103" i="11"/>
  <c r="KO103" i="11"/>
  <c r="KQ103" i="11"/>
  <c r="LC103" i="11"/>
  <c r="LE103" i="11"/>
  <c r="KN110" i="11"/>
  <c r="KP110" i="11"/>
  <c r="LD110" i="11"/>
  <c r="LF110" i="11"/>
  <c r="KO110" i="11"/>
  <c r="KQ110" i="11"/>
  <c r="LC110" i="11"/>
  <c r="LE110" i="11"/>
  <c r="KN146" i="11"/>
  <c r="KP146" i="11"/>
  <c r="LD146" i="11"/>
  <c r="LF146" i="11"/>
  <c r="KO146" i="11"/>
  <c r="KQ146" i="11"/>
  <c r="LC146" i="11"/>
  <c r="LE146" i="11"/>
  <c r="KN141" i="11"/>
  <c r="KP141" i="11"/>
  <c r="LD141" i="11"/>
  <c r="LF141" i="11"/>
  <c r="KO141" i="11"/>
  <c r="KQ141" i="11"/>
  <c r="LC141" i="11"/>
  <c r="LE141" i="11"/>
  <c r="CZ85" i="11"/>
  <c r="CZ84" i="11"/>
  <c r="CZ83" i="11"/>
  <c r="CZ82" i="11"/>
  <c r="CZ81" i="11"/>
  <c r="CZ80" i="11"/>
  <c r="CZ79" i="11"/>
  <c r="CZ78" i="11"/>
  <c r="CZ77" i="11"/>
  <c r="CZ76" i="11"/>
  <c r="CZ75" i="11"/>
  <c r="CZ74" i="11"/>
  <c r="CZ72" i="11"/>
  <c r="CZ71" i="11"/>
  <c r="CZ70" i="11"/>
  <c r="CZ69" i="11"/>
  <c r="CZ68" i="11"/>
  <c r="CZ67" i="11"/>
  <c r="CZ66" i="11"/>
  <c r="CZ65" i="11"/>
  <c r="CZ64" i="11"/>
  <c r="CZ63" i="11"/>
  <c r="CZ62" i="11"/>
  <c r="CZ61" i="11"/>
  <c r="CZ59" i="11"/>
  <c r="CZ58" i="11"/>
  <c r="CZ57" i="11"/>
  <c r="CZ56" i="11"/>
  <c r="CZ55" i="11"/>
  <c r="CZ54" i="11"/>
  <c r="CZ53" i="11"/>
  <c r="CZ52" i="11"/>
  <c r="CZ51" i="11"/>
  <c r="CZ50" i="11"/>
  <c r="CZ49" i="11"/>
  <c r="CZ48" i="11"/>
  <c r="CZ46" i="11"/>
  <c r="CZ45" i="11"/>
  <c r="CZ44" i="11"/>
  <c r="CZ43" i="11"/>
  <c r="CZ42" i="11"/>
  <c r="CZ41" i="11"/>
  <c r="CZ40" i="11"/>
  <c r="CZ39" i="11"/>
  <c r="CZ38" i="11"/>
  <c r="CZ37" i="11"/>
  <c r="CZ36" i="11"/>
  <c r="CZ35" i="11"/>
  <c r="CZ33" i="11"/>
  <c r="CZ32" i="11"/>
  <c r="CZ31" i="11"/>
  <c r="CZ30" i="11"/>
  <c r="CZ29" i="11"/>
  <c r="CZ28" i="11"/>
  <c r="CZ27" i="11"/>
  <c r="CZ26" i="11"/>
  <c r="CZ25" i="11"/>
  <c r="CZ24" i="11"/>
  <c r="CZ23" i="11"/>
  <c r="CZ22" i="11"/>
  <c r="CZ98" i="11"/>
  <c r="CZ97" i="11"/>
  <c r="CZ96" i="11"/>
  <c r="CZ95" i="11"/>
  <c r="CZ94" i="11"/>
  <c r="CZ93" i="11"/>
  <c r="CZ92" i="11"/>
  <c r="CZ91" i="11"/>
  <c r="CZ90" i="11"/>
  <c r="CZ89" i="11"/>
  <c r="CZ88" i="11"/>
  <c r="CZ87" i="11"/>
  <c r="OW167" i="11" l="1"/>
  <c r="KO155" i="11"/>
  <c r="KN171" i="11"/>
  <c r="LF167" i="11"/>
  <c r="MK167" i="11"/>
  <c r="NA167" i="11"/>
  <c r="OG167" i="11"/>
  <c r="KQ167" i="11"/>
  <c r="KP167" i="11"/>
  <c r="MM167" i="11"/>
  <c r="MZ167" i="11"/>
  <c r="OH167" i="11"/>
  <c r="OV167" i="11"/>
  <c r="LC167" i="11"/>
  <c r="KO167" i="11"/>
  <c r="LD167" i="11"/>
  <c r="KN167" i="11"/>
  <c r="ML167" i="11"/>
  <c r="NB167" i="11"/>
  <c r="MJ167" i="11"/>
  <c r="MY167" i="11"/>
  <c r="OU167" i="11"/>
  <c r="OX167" i="11"/>
  <c r="OF167" i="11"/>
  <c r="KN159" i="11"/>
  <c r="LC134" i="11"/>
  <c r="LD134" i="11"/>
  <c r="OW189" i="11"/>
  <c r="OX189" i="11"/>
  <c r="OH189" i="11"/>
  <c r="OV189" i="11"/>
  <c r="OF189" i="11"/>
  <c r="OG189" i="11"/>
  <c r="OU189" i="11"/>
  <c r="OI189" i="11"/>
  <c r="OW152" i="11"/>
  <c r="OV152" i="11"/>
  <c r="OH152" i="11"/>
  <c r="OX152" i="11"/>
  <c r="OF152" i="11"/>
  <c r="OG152" i="11"/>
  <c r="OU152" i="11"/>
  <c r="OI152" i="11"/>
  <c r="OI144" i="11"/>
  <c r="OW144" i="11"/>
  <c r="OX144" i="11"/>
  <c r="OH144" i="11"/>
  <c r="OU144" i="11"/>
  <c r="OV144" i="11"/>
  <c r="OF144" i="11"/>
  <c r="OG144" i="11"/>
  <c r="OW149" i="11"/>
  <c r="OX149" i="11"/>
  <c r="OH149" i="11"/>
  <c r="OV149" i="11"/>
  <c r="OF149" i="11"/>
  <c r="OI149" i="11"/>
  <c r="OG149" i="11"/>
  <c r="OU149" i="11"/>
  <c r="OW174" i="11"/>
  <c r="OV174" i="11"/>
  <c r="OF174" i="11"/>
  <c r="OX174" i="11"/>
  <c r="OH174" i="11"/>
  <c r="OI174" i="11"/>
  <c r="OG174" i="11"/>
  <c r="OU174" i="11"/>
  <c r="OW130" i="11"/>
  <c r="OX130" i="11"/>
  <c r="OH130" i="11"/>
  <c r="OV130" i="11"/>
  <c r="OF130" i="11"/>
  <c r="OG130" i="11"/>
  <c r="OU130" i="11"/>
  <c r="OI130" i="11"/>
  <c r="OW128" i="11"/>
  <c r="OX128" i="11"/>
  <c r="OH128" i="11"/>
  <c r="OV128" i="11"/>
  <c r="OF128" i="11"/>
  <c r="OI128" i="11"/>
  <c r="OG128" i="11"/>
  <c r="OU128" i="11"/>
  <c r="OG114" i="11"/>
  <c r="OU114" i="11"/>
  <c r="OV114" i="11"/>
  <c r="OF114" i="11"/>
  <c r="OI114" i="11"/>
  <c r="OX114" i="11"/>
  <c r="OH114" i="11"/>
  <c r="OW114" i="11"/>
  <c r="OW176" i="11"/>
  <c r="OV176" i="11"/>
  <c r="OF176" i="11"/>
  <c r="OX176" i="11"/>
  <c r="OH176" i="11"/>
  <c r="OG176" i="11"/>
  <c r="OU176" i="11"/>
  <c r="OI176" i="11"/>
  <c r="OW156" i="11"/>
  <c r="OV156" i="11"/>
  <c r="OF156" i="11"/>
  <c r="OX156" i="11"/>
  <c r="OH156" i="11"/>
  <c r="OG156" i="11"/>
  <c r="OU156" i="11"/>
  <c r="OI156" i="11"/>
  <c r="OV158" i="11"/>
  <c r="OF158" i="11"/>
  <c r="OG158" i="11"/>
  <c r="OI158" i="11"/>
  <c r="OX158" i="11"/>
  <c r="OH158" i="11"/>
  <c r="OU158" i="11"/>
  <c r="OW158" i="11"/>
  <c r="OX111" i="11"/>
  <c r="OH111" i="11"/>
  <c r="OI111" i="11"/>
  <c r="OU111" i="11"/>
  <c r="OV111" i="11"/>
  <c r="OF111" i="11"/>
  <c r="OW111" i="11"/>
  <c r="OG111" i="11"/>
  <c r="OX183" i="11"/>
  <c r="OH183" i="11"/>
  <c r="OU183" i="11"/>
  <c r="OW183" i="11"/>
  <c r="OV183" i="11"/>
  <c r="OF183" i="11"/>
  <c r="OG183" i="11"/>
  <c r="OI183" i="11"/>
  <c r="OW187" i="11"/>
  <c r="OX187" i="11"/>
  <c r="OH187" i="11"/>
  <c r="OV187" i="11"/>
  <c r="OF187" i="11"/>
  <c r="OI187" i="11"/>
  <c r="OG187" i="11"/>
  <c r="OU187" i="11"/>
  <c r="OW162" i="11"/>
  <c r="OI162" i="11"/>
  <c r="OV162" i="11"/>
  <c r="OF162" i="11"/>
  <c r="OG162" i="11"/>
  <c r="OX162" i="11"/>
  <c r="OH162" i="11"/>
  <c r="OU162" i="11"/>
  <c r="OW117" i="11"/>
  <c r="OX117" i="11"/>
  <c r="OH117" i="11"/>
  <c r="OV117" i="11"/>
  <c r="OF117" i="11"/>
  <c r="OG117" i="11"/>
  <c r="OU117" i="11"/>
  <c r="OI117" i="11"/>
  <c r="OG101" i="11"/>
  <c r="OU101" i="11"/>
  <c r="OX101" i="11"/>
  <c r="OH101" i="11"/>
  <c r="OW101" i="11"/>
  <c r="OV101" i="11"/>
  <c r="OF101" i="11"/>
  <c r="OI101" i="11"/>
  <c r="OU160" i="11"/>
  <c r="OG160" i="11"/>
  <c r="OV160" i="11"/>
  <c r="OF160" i="11"/>
  <c r="OW160" i="11"/>
  <c r="OX160" i="11"/>
  <c r="OH160" i="11"/>
  <c r="OI160" i="11"/>
  <c r="OG142" i="11"/>
  <c r="OU142" i="11"/>
  <c r="OV142" i="11"/>
  <c r="OF142" i="11"/>
  <c r="OW142" i="11"/>
  <c r="OX142" i="11"/>
  <c r="OH142" i="11"/>
  <c r="OI142" i="11"/>
  <c r="OW166" i="11"/>
  <c r="OV166" i="11"/>
  <c r="OF166" i="11"/>
  <c r="OX166" i="11"/>
  <c r="OH166" i="11"/>
  <c r="OI166" i="11"/>
  <c r="OG166" i="11"/>
  <c r="OU166" i="11"/>
  <c r="MZ159" i="11"/>
  <c r="NY159" i="11"/>
  <c r="NY99" i="11"/>
  <c r="NY138" i="11"/>
  <c r="KO159" i="11"/>
  <c r="OW102" i="11"/>
  <c r="OX102" i="11"/>
  <c r="OH102" i="11"/>
  <c r="OV102" i="11"/>
  <c r="OF102" i="11"/>
  <c r="OI102" i="11"/>
  <c r="OG102" i="11"/>
  <c r="OU102" i="11"/>
  <c r="OW170" i="11"/>
  <c r="OV170" i="11"/>
  <c r="OF170" i="11"/>
  <c r="OX170" i="11"/>
  <c r="OH170" i="11"/>
  <c r="OI170" i="11"/>
  <c r="OG170" i="11"/>
  <c r="OU170" i="11"/>
  <c r="OG133" i="11"/>
  <c r="OU133" i="11"/>
  <c r="OX133" i="11"/>
  <c r="OH133" i="11"/>
  <c r="OI133" i="11"/>
  <c r="OV133" i="11"/>
  <c r="OF133" i="11"/>
  <c r="OW133" i="11"/>
  <c r="OW126" i="11"/>
  <c r="OX126" i="11"/>
  <c r="OH126" i="11"/>
  <c r="OV126" i="11"/>
  <c r="OF126" i="11"/>
  <c r="OG126" i="11"/>
  <c r="OU126" i="11"/>
  <c r="OI126" i="11"/>
  <c r="OX107" i="11"/>
  <c r="OH107" i="11"/>
  <c r="OI107" i="11"/>
  <c r="OU107" i="11"/>
  <c r="OV107" i="11"/>
  <c r="OF107" i="11"/>
  <c r="OW107" i="11"/>
  <c r="OG107" i="11"/>
  <c r="OX119" i="11"/>
  <c r="OF119" i="11"/>
  <c r="OU119" i="11"/>
  <c r="OG119" i="11"/>
  <c r="OV119" i="11"/>
  <c r="OW119" i="11"/>
  <c r="OI119" i="11"/>
  <c r="OH119" i="11"/>
  <c r="OW121" i="11"/>
  <c r="OX121" i="11"/>
  <c r="OH121" i="11"/>
  <c r="OV121" i="11"/>
  <c r="OF121" i="11"/>
  <c r="OG121" i="11"/>
  <c r="OU121" i="11"/>
  <c r="OI121" i="11"/>
  <c r="OW168" i="11"/>
  <c r="OV168" i="11"/>
  <c r="OF168" i="11"/>
  <c r="OX168" i="11"/>
  <c r="OH168" i="11"/>
  <c r="OG168" i="11"/>
  <c r="OU168" i="11"/>
  <c r="OI168" i="11"/>
  <c r="OV135" i="11"/>
  <c r="OF135" i="11"/>
  <c r="OG135" i="11"/>
  <c r="OI135" i="11"/>
  <c r="OX135" i="11"/>
  <c r="OH135" i="11"/>
  <c r="OU135" i="11"/>
  <c r="OW135" i="11"/>
  <c r="OW172" i="11"/>
  <c r="OV172" i="11"/>
  <c r="OF172" i="11"/>
  <c r="OX172" i="11"/>
  <c r="OH172" i="11"/>
  <c r="OG172" i="11"/>
  <c r="OU172" i="11"/>
  <c r="OI172" i="11"/>
  <c r="OG109" i="11"/>
  <c r="OU109" i="11"/>
  <c r="OV109" i="11"/>
  <c r="OF109" i="11"/>
  <c r="OW109" i="11"/>
  <c r="OX109" i="11"/>
  <c r="OH109" i="11"/>
  <c r="OI109" i="11"/>
  <c r="OW154" i="11"/>
  <c r="OV154" i="11"/>
  <c r="OF154" i="11"/>
  <c r="OX154" i="11"/>
  <c r="OH154" i="11"/>
  <c r="OI154" i="11"/>
  <c r="OG154" i="11"/>
  <c r="OU154" i="11"/>
  <c r="OW104" i="11"/>
  <c r="OX104" i="11"/>
  <c r="OH104" i="11"/>
  <c r="OV104" i="11"/>
  <c r="OF104" i="11"/>
  <c r="OG104" i="11"/>
  <c r="OU104" i="11"/>
  <c r="OI104" i="11"/>
  <c r="OW147" i="11"/>
  <c r="OX147" i="11"/>
  <c r="OH147" i="11"/>
  <c r="OV147" i="11"/>
  <c r="OF147" i="11"/>
  <c r="OG147" i="11"/>
  <c r="OU147" i="11"/>
  <c r="OI147" i="11"/>
  <c r="OG185" i="11"/>
  <c r="OU185" i="11"/>
  <c r="OX185" i="11"/>
  <c r="OH185" i="11"/>
  <c r="OI185" i="11"/>
  <c r="OV185" i="11"/>
  <c r="OF185" i="11"/>
  <c r="OW185" i="11"/>
  <c r="OI131" i="11"/>
  <c r="OW131" i="11"/>
  <c r="OX131" i="11"/>
  <c r="OH131" i="11"/>
  <c r="OU131" i="11"/>
  <c r="OV131" i="11"/>
  <c r="OF131" i="11"/>
  <c r="OG131" i="11"/>
  <c r="OV140" i="11"/>
  <c r="OF140" i="11"/>
  <c r="OU140" i="11"/>
  <c r="OI140" i="11"/>
  <c r="OX140" i="11"/>
  <c r="OH140" i="11"/>
  <c r="OG140" i="11"/>
  <c r="OW140" i="11"/>
  <c r="OW123" i="11"/>
  <c r="OX123" i="11"/>
  <c r="OH123" i="11"/>
  <c r="OV123" i="11"/>
  <c r="OF123" i="11"/>
  <c r="OI123" i="11"/>
  <c r="OG123" i="11"/>
  <c r="OU123" i="11"/>
  <c r="OG181" i="11"/>
  <c r="OU181" i="11"/>
  <c r="OX181" i="11"/>
  <c r="OH181" i="11"/>
  <c r="OI181" i="11"/>
  <c r="OV181" i="11"/>
  <c r="OF181" i="11"/>
  <c r="OW181" i="11"/>
  <c r="OW163" i="11"/>
  <c r="OV163" i="11"/>
  <c r="OF163" i="11"/>
  <c r="OX163" i="11"/>
  <c r="OH163" i="11"/>
  <c r="OG163" i="11"/>
  <c r="OU163" i="11"/>
  <c r="OI163" i="11"/>
  <c r="OG137" i="11"/>
  <c r="OU137" i="11"/>
  <c r="OX137" i="11"/>
  <c r="OH137" i="11"/>
  <c r="OI137" i="11"/>
  <c r="OV137" i="11"/>
  <c r="OF137" i="11"/>
  <c r="OW137" i="11"/>
  <c r="OW106" i="11"/>
  <c r="OX106" i="11"/>
  <c r="OH106" i="11"/>
  <c r="OV106" i="11"/>
  <c r="OF106" i="11"/>
  <c r="OI106" i="11"/>
  <c r="OG106" i="11"/>
  <c r="OU106" i="11"/>
  <c r="OI179" i="11"/>
  <c r="OW179" i="11"/>
  <c r="OV179" i="11"/>
  <c r="OF179" i="11"/>
  <c r="OU179" i="11"/>
  <c r="OX179" i="11"/>
  <c r="OH179" i="11"/>
  <c r="OG179" i="11"/>
  <c r="NB159" i="11"/>
  <c r="MZ134" i="11"/>
  <c r="NY134" i="11"/>
  <c r="NY112" i="11"/>
  <c r="LC159" i="11"/>
  <c r="LD159" i="11"/>
  <c r="MY159" i="11"/>
  <c r="MJ159" i="11"/>
  <c r="LE159" i="11"/>
  <c r="KQ159" i="11"/>
  <c r="LF159" i="11"/>
  <c r="KP159" i="11"/>
  <c r="MK159" i="11"/>
  <c r="MM159" i="11"/>
  <c r="ML159" i="11"/>
  <c r="ML134" i="11"/>
  <c r="LC161" i="11"/>
  <c r="LD153" i="11"/>
  <c r="KO134" i="11"/>
  <c r="KN134" i="11"/>
  <c r="MY134" i="11"/>
  <c r="MJ134" i="11"/>
  <c r="LD161" i="11"/>
  <c r="LC153" i="11"/>
  <c r="LE134" i="11"/>
  <c r="KQ134" i="11"/>
  <c r="LF134" i="11"/>
  <c r="KP134" i="11"/>
  <c r="LF175" i="11"/>
  <c r="MM134" i="11"/>
  <c r="MK134" i="11"/>
  <c r="NB134" i="11"/>
  <c r="LC163" i="11"/>
  <c r="KP178" i="11"/>
  <c r="LD163" i="11"/>
  <c r="KO163" i="11"/>
  <c r="KN163" i="11"/>
  <c r="KO161" i="11"/>
  <c r="KO153" i="11"/>
  <c r="NA102" i="11"/>
  <c r="NB102" i="11"/>
  <c r="ML102" i="11"/>
  <c r="MZ102" i="11"/>
  <c r="MJ102" i="11"/>
  <c r="MK102" i="11"/>
  <c r="MY102" i="11"/>
  <c r="MM102" i="11"/>
  <c r="NA170" i="11"/>
  <c r="NB170" i="11"/>
  <c r="ML170" i="11"/>
  <c r="MZ170" i="11"/>
  <c r="MJ170" i="11"/>
  <c r="MK170" i="11"/>
  <c r="MY170" i="11"/>
  <c r="MM170" i="11"/>
  <c r="MY133" i="11"/>
  <c r="MK133" i="11"/>
  <c r="NB133" i="11"/>
  <c r="ML133" i="11"/>
  <c r="MM133" i="11"/>
  <c r="MJ133" i="11"/>
  <c r="NA133" i="11"/>
  <c r="MZ133" i="11"/>
  <c r="NA126" i="11"/>
  <c r="MZ126" i="11"/>
  <c r="ML126" i="11"/>
  <c r="MJ126" i="11"/>
  <c r="NB126" i="11"/>
  <c r="MK126" i="11"/>
  <c r="MY126" i="11"/>
  <c r="MM126" i="11"/>
  <c r="MK107" i="11"/>
  <c r="MY107" i="11"/>
  <c r="MZ107" i="11"/>
  <c r="MJ107" i="11"/>
  <c r="NA107" i="11"/>
  <c r="NB107" i="11"/>
  <c r="MM107" i="11"/>
  <c r="ML107" i="11"/>
  <c r="NA119" i="11"/>
  <c r="MZ119" i="11"/>
  <c r="MJ119" i="11"/>
  <c r="NB119" i="11"/>
  <c r="ML119" i="11"/>
  <c r="MM119" i="11"/>
  <c r="MY119" i="11"/>
  <c r="MK119" i="11"/>
  <c r="NA121" i="11"/>
  <c r="MZ121" i="11"/>
  <c r="MJ121" i="11"/>
  <c r="ML121" i="11"/>
  <c r="NB121" i="11"/>
  <c r="MK121" i="11"/>
  <c r="MY121" i="11"/>
  <c r="MM121" i="11"/>
  <c r="NA168" i="11"/>
  <c r="NB168" i="11"/>
  <c r="ML168" i="11"/>
  <c r="MZ168" i="11"/>
  <c r="MJ168" i="11"/>
  <c r="MM168" i="11"/>
  <c r="MY168" i="11"/>
  <c r="MK168" i="11"/>
  <c r="NA135" i="11"/>
  <c r="MM135" i="11"/>
  <c r="MZ135" i="11"/>
  <c r="MJ135" i="11"/>
  <c r="MK135" i="11"/>
  <c r="NB135" i="11"/>
  <c r="MY135" i="11"/>
  <c r="ML135" i="11"/>
  <c r="NA172" i="11"/>
  <c r="NB172" i="11"/>
  <c r="ML172" i="11"/>
  <c r="MZ172" i="11"/>
  <c r="MJ172" i="11"/>
  <c r="MM172" i="11"/>
  <c r="MK172" i="11"/>
  <c r="MY172" i="11"/>
  <c r="NB109" i="11"/>
  <c r="ML109" i="11"/>
  <c r="MM109" i="11"/>
  <c r="MY109" i="11"/>
  <c r="MZ109" i="11"/>
  <c r="NA109" i="11"/>
  <c r="MJ109" i="11"/>
  <c r="MK109" i="11"/>
  <c r="NA154" i="11"/>
  <c r="NB154" i="11"/>
  <c r="ML154" i="11"/>
  <c r="MZ154" i="11"/>
  <c r="MJ154" i="11"/>
  <c r="MM154" i="11"/>
  <c r="MY154" i="11"/>
  <c r="MK154" i="11"/>
  <c r="NA104" i="11"/>
  <c r="NB104" i="11"/>
  <c r="ML104" i="11"/>
  <c r="MZ104" i="11"/>
  <c r="MJ104" i="11"/>
  <c r="MM104" i="11"/>
  <c r="MK104" i="11"/>
  <c r="MY104" i="11"/>
  <c r="NA147" i="11"/>
  <c r="NB147" i="11"/>
  <c r="ML147" i="11"/>
  <c r="MZ147" i="11"/>
  <c r="MJ147" i="11"/>
  <c r="MK147" i="11"/>
  <c r="MY147" i="11"/>
  <c r="MM147" i="11"/>
  <c r="MM185" i="11"/>
  <c r="NA185" i="11"/>
  <c r="MZ185" i="11"/>
  <c r="MJ185" i="11"/>
  <c r="MK185" i="11"/>
  <c r="NB185" i="11"/>
  <c r="MY185" i="11"/>
  <c r="ML185" i="11"/>
  <c r="KQ127" i="11"/>
  <c r="MC127" i="11"/>
  <c r="NY127" i="11" s="1"/>
  <c r="KP186" i="11"/>
  <c r="MC186" i="11"/>
  <c r="NY186" i="11" s="1"/>
  <c r="KP184" i="11"/>
  <c r="MC184" i="11"/>
  <c r="NY184" i="11" s="1"/>
  <c r="KN188" i="11"/>
  <c r="MC188" i="11"/>
  <c r="NY188" i="11" s="1"/>
  <c r="KP171" i="11"/>
  <c r="MC171" i="11"/>
  <c r="NY171" i="11" s="1"/>
  <c r="KP155" i="11"/>
  <c r="MC155" i="11"/>
  <c r="NY155" i="11" s="1"/>
  <c r="KN132" i="11"/>
  <c r="MC132" i="11"/>
  <c r="NY132" i="11" s="1"/>
  <c r="KN178" i="11"/>
  <c r="MC178" i="11"/>
  <c r="NY178" i="11" s="1"/>
  <c r="NA163" i="11"/>
  <c r="MZ163" i="11"/>
  <c r="MJ163" i="11"/>
  <c r="ML163" i="11"/>
  <c r="NB163" i="11"/>
  <c r="MM163" i="11"/>
  <c r="MK163" i="11"/>
  <c r="MY163" i="11"/>
  <c r="MC138" i="11"/>
  <c r="MC112" i="11"/>
  <c r="KQ188" i="11"/>
  <c r="LE163" i="11"/>
  <c r="KQ163" i="11"/>
  <c r="LF163" i="11"/>
  <c r="KP163" i="11"/>
  <c r="LC155" i="11"/>
  <c r="LD155" i="11"/>
  <c r="LE132" i="11"/>
  <c r="LE178" i="11"/>
  <c r="LF178" i="11"/>
  <c r="KO184" i="11"/>
  <c r="LC171" i="11"/>
  <c r="LD171" i="11"/>
  <c r="NA189" i="11"/>
  <c r="MZ189" i="11"/>
  <c r="MJ189" i="11"/>
  <c r="ML189" i="11"/>
  <c r="NB189" i="11"/>
  <c r="MK189" i="11"/>
  <c r="MY189" i="11"/>
  <c r="MM189" i="11"/>
  <c r="NA152" i="11"/>
  <c r="NB152" i="11"/>
  <c r="MJ152" i="11"/>
  <c r="MZ152" i="11"/>
  <c r="ML152" i="11"/>
  <c r="MK152" i="11"/>
  <c r="MY152" i="11"/>
  <c r="MM152" i="11"/>
  <c r="MK144" i="11"/>
  <c r="MY144" i="11"/>
  <c r="MZ144" i="11"/>
  <c r="MJ144" i="11"/>
  <c r="NA144" i="11"/>
  <c r="NB144" i="11"/>
  <c r="MM144" i="11"/>
  <c r="ML144" i="11"/>
  <c r="NA149" i="11"/>
  <c r="NB149" i="11"/>
  <c r="ML149" i="11"/>
  <c r="MZ149" i="11"/>
  <c r="MJ149" i="11"/>
  <c r="MM149" i="11"/>
  <c r="MK149" i="11"/>
  <c r="MY149" i="11"/>
  <c r="NA174" i="11"/>
  <c r="NB174" i="11"/>
  <c r="ML174" i="11"/>
  <c r="MJ174" i="11"/>
  <c r="MZ174" i="11"/>
  <c r="MK174" i="11"/>
  <c r="MY174" i="11"/>
  <c r="MM174" i="11"/>
  <c r="NA130" i="11"/>
  <c r="MZ130" i="11"/>
  <c r="MJ130" i="11"/>
  <c r="ML130" i="11"/>
  <c r="NB130" i="11"/>
  <c r="MK130" i="11"/>
  <c r="MY130" i="11"/>
  <c r="MM130" i="11"/>
  <c r="NA128" i="11"/>
  <c r="MZ128" i="11"/>
  <c r="MJ128" i="11"/>
  <c r="ML128" i="11"/>
  <c r="NB128" i="11"/>
  <c r="MM128" i="11"/>
  <c r="MY128" i="11"/>
  <c r="MK128" i="11"/>
  <c r="MY114" i="11"/>
  <c r="MK114" i="11"/>
  <c r="NB114" i="11"/>
  <c r="ML114" i="11"/>
  <c r="NA114" i="11"/>
  <c r="MJ114" i="11"/>
  <c r="MM114" i="11"/>
  <c r="MZ114" i="11"/>
  <c r="ML176" i="11"/>
  <c r="MJ176" i="11"/>
  <c r="MY176" i="11"/>
  <c r="MZ176" i="11"/>
  <c r="MM176" i="11"/>
  <c r="MK176" i="11"/>
  <c r="NB176" i="11"/>
  <c r="NA176" i="11"/>
  <c r="NA156" i="11"/>
  <c r="NB156" i="11"/>
  <c r="ML156" i="11"/>
  <c r="MZ156" i="11"/>
  <c r="MJ156" i="11"/>
  <c r="MK156" i="11"/>
  <c r="MY156" i="11"/>
  <c r="MM156" i="11"/>
  <c r="MY158" i="11"/>
  <c r="MK158" i="11"/>
  <c r="MZ158" i="11"/>
  <c r="MJ158" i="11"/>
  <c r="NA158" i="11"/>
  <c r="NB158" i="11"/>
  <c r="MM158" i="11"/>
  <c r="ML158" i="11"/>
  <c r="MK111" i="11"/>
  <c r="MY111" i="11"/>
  <c r="MZ111" i="11"/>
  <c r="MJ111" i="11"/>
  <c r="NA111" i="11"/>
  <c r="NB111" i="11"/>
  <c r="MM111" i="11"/>
  <c r="ML111" i="11"/>
  <c r="MK183" i="11"/>
  <c r="MY183" i="11"/>
  <c r="MZ183" i="11"/>
  <c r="MJ183" i="11"/>
  <c r="NA183" i="11"/>
  <c r="ML183" i="11"/>
  <c r="NB183" i="11"/>
  <c r="MM183" i="11"/>
  <c r="NA187" i="11"/>
  <c r="MZ187" i="11"/>
  <c r="MJ187" i="11"/>
  <c r="ML187" i="11"/>
  <c r="NB187" i="11"/>
  <c r="MM187" i="11"/>
  <c r="MK187" i="11"/>
  <c r="MY187" i="11"/>
  <c r="MY162" i="11"/>
  <c r="MK162" i="11"/>
  <c r="MZ162" i="11"/>
  <c r="MJ162" i="11"/>
  <c r="NA162" i="11"/>
  <c r="ML162" i="11"/>
  <c r="NB162" i="11"/>
  <c r="MM162" i="11"/>
  <c r="NA117" i="11"/>
  <c r="MZ117" i="11"/>
  <c r="MJ117" i="11"/>
  <c r="NB117" i="11"/>
  <c r="ML117" i="11"/>
  <c r="MM117" i="11"/>
  <c r="MY117" i="11"/>
  <c r="MK117" i="11"/>
  <c r="MZ101" i="11"/>
  <c r="MJ101" i="11"/>
  <c r="MM101" i="11"/>
  <c r="MY101" i="11"/>
  <c r="ML101" i="11"/>
  <c r="NA101" i="11"/>
  <c r="NB101" i="11"/>
  <c r="MK101" i="11"/>
  <c r="NA160" i="11"/>
  <c r="MM160" i="11"/>
  <c r="MZ160" i="11"/>
  <c r="MJ160" i="11"/>
  <c r="MK160" i="11"/>
  <c r="NB160" i="11"/>
  <c r="MY160" i="11"/>
  <c r="ML160" i="11"/>
  <c r="MM142" i="11"/>
  <c r="NA142" i="11"/>
  <c r="NB142" i="11"/>
  <c r="ML142" i="11"/>
  <c r="MY142" i="11"/>
  <c r="MZ142" i="11"/>
  <c r="MK142" i="11"/>
  <c r="MJ142" i="11"/>
  <c r="NA166" i="11"/>
  <c r="NB166" i="11"/>
  <c r="ML166" i="11"/>
  <c r="MZ166" i="11"/>
  <c r="MJ166" i="11"/>
  <c r="MK166" i="11"/>
  <c r="MY166" i="11"/>
  <c r="MM166" i="11"/>
  <c r="KP165" i="11"/>
  <c r="MC165" i="11"/>
  <c r="NY165" i="11" s="1"/>
  <c r="KP136" i="11"/>
  <c r="MC136" i="11"/>
  <c r="NY136" i="11" s="1"/>
  <c r="KN173" i="11"/>
  <c r="MC173" i="11"/>
  <c r="NY173" i="11" s="1"/>
  <c r="KP157" i="11"/>
  <c r="MC157" i="11"/>
  <c r="NY157" i="11" s="1"/>
  <c r="KO129" i="11"/>
  <c r="MC129" i="11"/>
  <c r="NY129" i="11" s="1"/>
  <c r="KN175" i="11"/>
  <c r="MC175" i="11"/>
  <c r="NY175" i="11" s="1"/>
  <c r="KP161" i="11"/>
  <c r="MC161" i="11"/>
  <c r="NY161" i="11" s="1"/>
  <c r="KP153" i="11"/>
  <c r="MC153" i="11"/>
  <c r="NY153" i="11" s="1"/>
  <c r="NB131" i="11"/>
  <c r="ML131" i="11"/>
  <c r="MY131" i="11"/>
  <c r="NA131" i="11"/>
  <c r="MJ131" i="11"/>
  <c r="MZ131" i="11"/>
  <c r="MK131" i="11"/>
  <c r="MM131" i="11"/>
  <c r="MK140" i="11"/>
  <c r="MK138" i="11" s="1"/>
  <c r="MY140" i="11"/>
  <c r="NB140" i="11"/>
  <c r="ML140" i="11"/>
  <c r="NA140" i="11"/>
  <c r="MJ140" i="11"/>
  <c r="MZ140" i="11"/>
  <c r="MM140" i="11"/>
  <c r="NA123" i="11"/>
  <c r="MZ123" i="11"/>
  <c r="MJ123" i="11"/>
  <c r="ML123" i="11"/>
  <c r="NB123" i="11"/>
  <c r="MM123" i="11"/>
  <c r="MK123" i="11"/>
  <c r="MY123" i="11"/>
  <c r="MZ181" i="11"/>
  <c r="MJ181" i="11"/>
  <c r="MK181" i="11"/>
  <c r="NB181" i="11"/>
  <c r="MY181" i="11"/>
  <c r="MM181" i="11"/>
  <c r="NA181" i="11"/>
  <c r="ML181" i="11"/>
  <c r="MY137" i="11"/>
  <c r="MK137" i="11"/>
  <c r="NB137" i="11"/>
  <c r="ML137" i="11"/>
  <c r="MM137" i="11"/>
  <c r="MZ137" i="11"/>
  <c r="NA137" i="11"/>
  <c r="MJ137" i="11"/>
  <c r="NA106" i="11"/>
  <c r="NB106" i="11"/>
  <c r="ML106" i="11"/>
  <c r="MJ106" i="11"/>
  <c r="MZ106" i="11"/>
  <c r="MK106" i="11"/>
  <c r="MY106" i="11"/>
  <c r="MM106" i="11"/>
  <c r="MK179" i="11"/>
  <c r="MY179" i="11"/>
  <c r="NB179" i="11"/>
  <c r="ML179" i="11"/>
  <c r="NA179" i="11"/>
  <c r="MZ179" i="11"/>
  <c r="MM179" i="11"/>
  <c r="MJ179" i="11"/>
  <c r="MC99" i="11"/>
  <c r="KQ132" i="11"/>
  <c r="KP132" i="11"/>
  <c r="KO127" i="11"/>
  <c r="LE161" i="11"/>
  <c r="KQ161" i="11"/>
  <c r="LF161" i="11"/>
  <c r="LE153" i="11"/>
  <c r="KQ153" i="11"/>
  <c r="LF153" i="11"/>
  <c r="KN165" i="11"/>
  <c r="KQ175" i="11"/>
  <c r="KP175" i="11"/>
  <c r="LE129" i="11"/>
  <c r="KO157" i="11"/>
  <c r="KN136" i="11"/>
  <c r="LC175" i="11"/>
  <c r="KO175" i="11"/>
  <c r="LD175" i="11"/>
  <c r="LF129" i="11"/>
  <c r="LE173" i="11"/>
  <c r="KN157" i="11"/>
  <c r="KO136" i="11"/>
  <c r="KP129" i="11"/>
  <c r="KQ129" i="11"/>
  <c r="LF173" i="11"/>
  <c r="LE188" i="11"/>
  <c r="LF188" i="11"/>
  <c r="LE155" i="11"/>
  <c r="KQ155" i="11"/>
  <c r="LF155" i="11"/>
  <c r="LC132" i="11"/>
  <c r="KO132" i="11"/>
  <c r="LD132" i="11"/>
  <c r="LC178" i="11"/>
  <c r="KO178" i="11"/>
  <c r="LD178" i="11"/>
  <c r="KN127" i="11"/>
  <c r="KO186" i="11"/>
  <c r="LC184" i="11"/>
  <c r="LD184" i="11"/>
  <c r="LE171" i="11"/>
  <c r="KQ171" i="11"/>
  <c r="LF171" i="11"/>
  <c r="LC157" i="11"/>
  <c r="LD157" i="11"/>
  <c r="KO165" i="11"/>
  <c r="LC136" i="11"/>
  <c r="LD136" i="11"/>
  <c r="LD129" i="11"/>
  <c r="KN129" i="11"/>
  <c r="LC129" i="11"/>
  <c r="KQ173" i="11"/>
  <c r="KP173" i="11"/>
  <c r="LC188" i="11"/>
  <c r="KO188" i="11"/>
  <c r="LD188" i="11"/>
  <c r="LD127" i="11"/>
  <c r="LC127" i="11"/>
  <c r="LC186" i="11"/>
  <c r="LD186" i="11"/>
  <c r="LE184" i="11"/>
  <c r="KQ184" i="11"/>
  <c r="LF184" i="11"/>
  <c r="LE157" i="11"/>
  <c r="KQ157" i="11"/>
  <c r="LF157" i="11"/>
  <c r="LC165" i="11"/>
  <c r="LD165" i="11"/>
  <c r="LE136" i="11"/>
  <c r="KQ136" i="11"/>
  <c r="LF136" i="11"/>
  <c r="LC173" i="11"/>
  <c r="KO173" i="11"/>
  <c r="LD173" i="11"/>
  <c r="LF127" i="11"/>
  <c r="KP127" i="11"/>
  <c r="LE127" i="11"/>
  <c r="LE186" i="11"/>
  <c r="KQ186" i="11"/>
  <c r="LF186" i="11"/>
  <c r="LE165" i="11"/>
  <c r="KQ165" i="11"/>
  <c r="LF165" i="11"/>
  <c r="JI177" i="11"/>
  <c r="IR177" i="11"/>
  <c r="KG151" i="11"/>
  <c r="IS164" i="11"/>
  <c r="JJ177" i="11"/>
  <c r="IS177" i="11"/>
  <c r="IS99" i="11"/>
  <c r="IT99" i="11"/>
  <c r="IU99" i="11"/>
  <c r="JH99" i="11"/>
  <c r="JI151" i="11"/>
  <c r="IR151" i="11"/>
  <c r="KG99" i="11"/>
  <c r="IU164" i="11"/>
  <c r="JJ138" i="11"/>
  <c r="JJ125" i="11"/>
  <c r="JI99" i="11"/>
  <c r="IR99" i="11"/>
  <c r="KG138" i="11"/>
  <c r="KO166" i="11"/>
  <c r="LC166" i="11"/>
  <c r="KN166" i="11"/>
  <c r="LD166" i="11"/>
  <c r="KQ166" i="11"/>
  <c r="LE166" i="11"/>
  <c r="KP166" i="11"/>
  <c r="LF166" i="11"/>
  <c r="KO142" i="11"/>
  <c r="LC142" i="11"/>
  <c r="KN142" i="11"/>
  <c r="LD142" i="11"/>
  <c r="KQ142" i="11"/>
  <c r="LE142" i="11"/>
  <c r="KP142" i="11"/>
  <c r="LF142" i="11"/>
  <c r="KO147" i="11"/>
  <c r="LC147" i="11"/>
  <c r="KN147" i="11"/>
  <c r="LD147" i="11"/>
  <c r="KQ147" i="11"/>
  <c r="LE147" i="11"/>
  <c r="KP147" i="11"/>
  <c r="LF147" i="11"/>
  <c r="KQ185" i="11"/>
  <c r="LE185" i="11"/>
  <c r="KP185" i="11"/>
  <c r="LF185" i="11"/>
  <c r="KO185" i="11"/>
  <c r="LC185" i="11"/>
  <c r="KN185" i="11"/>
  <c r="LD185" i="11"/>
  <c r="KG177" i="11"/>
  <c r="KG164" i="11"/>
  <c r="JH151" i="11"/>
  <c r="IU151" i="11"/>
  <c r="KQ104" i="11"/>
  <c r="LE104" i="11"/>
  <c r="KP104" i="11"/>
  <c r="LF104" i="11"/>
  <c r="KO104" i="11"/>
  <c r="LC104" i="11"/>
  <c r="KN104" i="11"/>
  <c r="LD104" i="11"/>
  <c r="KQ160" i="11"/>
  <c r="LE160" i="11"/>
  <c r="KP160" i="11"/>
  <c r="LF160" i="11"/>
  <c r="KO160" i="11"/>
  <c r="LC160" i="11"/>
  <c r="KN160" i="11"/>
  <c r="LD160" i="11"/>
  <c r="KO154" i="11"/>
  <c r="LC154" i="11"/>
  <c r="KN154" i="11"/>
  <c r="LD154" i="11"/>
  <c r="KQ154" i="11"/>
  <c r="LE154" i="11"/>
  <c r="KP154" i="11"/>
  <c r="LF154" i="11"/>
  <c r="KO117" i="11"/>
  <c r="KN117" i="11"/>
  <c r="KP117" i="11"/>
  <c r="LE117" i="11"/>
  <c r="KQ117" i="11"/>
  <c r="LF117" i="11"/>
  <c r="LD117" i="11"/>
  <c r="LC117" i="11"/>
  <c r="KN101" i="11"/>
  <c r="LD101" i="11"/>
  <c r="KO101" i="11"/>
  <c r="LC101" i="11"/>
  <c r="KP101" i="11"/>
  <c r="LF101" i="11"/>
  <c r="KQ101" i="11"/>
  <c r="LE101" i="11"/>
  <c r="IR164" i="11"/>
  <c r="IS112" i="11"/>
  <c r="KQ162" i="11"/>
  <c r="LE162" i="11"/>
  <c r="KP162" i="11"/>
  <c r="LF162" i="11"/>
  <c r="KO162" i="11"/>
  <c r="LC162" i="11"/>
  <c r="KN162" i="11"/>
  <c r="LD162" i="11"/>
  <c r="KO109" i="11"/>
  <c r="LC109" i="11"/>
  <c r="KN109" i="11"/>
  <c r="LD109" i="11"/>
  <c r="KQ109" i="11"/>
  <c r="LE109" i="11"/>
  <c r="KP109" i="11"/>
  <c r="LF109" i="11"/>
  <c r="IT164" i="11"/>
  <c r="IU125" i="11"/>
  <c r="IU177" i="11"/>
  <c r="JH177" i="11"/>
  <c r="IS151" i="11"/>
  <c r="IT151" i="11"/>
  <c r="KG112" i="11"/>
  <c r="IR112" i="11"/>
  <c r="IT125" i="11"/>
  <c r="JG151" i="11"/>
  <c r="KO172" i="11"/>
  <c r="LC172" i="11"/>
  <c r="KN172" i="11"/>
  <c r="LD172" i="11"/>
  <c r="KQ172" i="11"/>
  <c r="LE172" i="11"/>
  <c r="KP172" i="11"/>
  <c r="LF172" i="11"/>
  <c r="JG177" i="11"/>
  <c r="IT177" i="11"/>
  <c r="JG99" i="11"/>
  <c r="JJ99" i="11"/>
  <c r="JJ151" i="11"/>
  <c r="JG164" i="11"/>
  <c r="JJ164" i="11"/>
  <c r="JI164" i="11"/>
  <c r="JG125" i="11"/>
  <c r="JI125" i="11"/>
  <c r="IR125" i="11"/>
  <c r="JJ112" i="11"/>
  <c r="IT112" i="11"/>
  <c r="JH112" i="11"/>
  <c r="IU112" i="11"/>
  <c r="IU138" i="11"/>
  <c r="JG138" i="11"/>
  <c r="KQ187" i="11"/>
  <c r="LE187" i="11"/>
  <c r="KP187" i="11"/>
  <c r="LF187" i="11"/>
  <c r="KO187" i="11"/>
  <c r="LC187" i="11"/>
  <c r="KN187" i="11"/>
  <c r="LD187" i="11"/>
  <c r="KQ135" i="11"/>
  <c r="LE135" i="11"/>
  <c r="KP135" i="11"/>
  <c r="LF135" i="11"/>
  <c r="KO135" i="11"/>
  <c r="LC135" i="11"/>
  <c r="KN135" i="11"/>
  <c r="LD135" i="11"/>
  <c r="IS125" i="11"/>
  <c r="JH125" i="11"/>
  <c r="KQ183" i="11"/>
  <c r="LE183" i="11"/>
  <c r="KP183" i="11"/>
  <c r="LF183" i="11"/>
  <c r="KO183" i="11"/>
  <c r="LC183" i="11"/>
  <c r="KN183" i="11"/>
  <c r="LD183" i="11"/>
  <c r="JG112" i="11"/>
  <c r="JI112" i="11"/>
  <c r="KQ168" i="11"/>
  <c r="LE168" i="11"/>
  <c r="KP168" i="11"/>
  <c r="LF168" i="11"/>
  <c r="KO168" i="11"/>
  <c r="LC168" i="11"/>
  <c r="KN168" i="11"/>
  <c r="LD168" i="11"/>
  <c r="KQ111" i="11"/>
  <c r="LE111" i="11"/>
  <c r="KP111" i="11"/>
  <c r="LF111" i="11"/>
  <c r="KO111" i="11"/>
  <c r="LC111" i="11"/>
  <c r="KN111" i="11"/>
  <c r="LD111" i="11"/>
  <c r="IR138" i="11"/>
  <c r="KP121" i="11"/>
  <c r="LF121" i="11"/>
  <c r="KQ121" i="11"/>
  <c r="LE121" i="11"/>
  <c r="KN121" i="11"/>
  <c r="LD121" i="11"/>
  <c r="KO121" i="11"/>
  <c r="LC121" i="11"/>
  <c r="KO158" i="11"/>
  <c r="LC158" i="11"/>
  <c r="KN158" i="11"/>
  <c r="LD158" i="11"/>
  <c r="KQ158" i="11"/>
  <c r="LE158" i="11"/>
  <c r="KP158" i="11"/>
  <c r="LF158" i="11"/>
  <c r="KN119" i="11"/>
  <c r="LD119" i="11"/>
  <c r="KO119" i="11"/>
  <c r="LC119" i="11"/>
  <c r="KP119" i="11"/>
  <c r="LF119" i="11"/>
  <c r="KQ119" i="11"/>
  <c r="LE119" i="11"/>
  <c r="JI138" i="11"/>
  <c r="KQ156" i="11"/>
  <c r="LE156" i="11"/>
  <c r="KP156" i="11"/>
  <c r="LF156" i="11"/>
  <c r="KO156" i="11"/>
  <c r="LC156" i="11"/>
  <c r="KN156" i="11"/>
  <c r="LD156" i="11"/>
  <c r="IT138" i="11"/>
  <c r="IS138" i="11"/>
  <c r="KN114" i="11"/>
  <c r="LD114" i="11"/>
  <c r="KQ114" i="11"/>
  <c r="KO114" i="11"/>
  <c r="KP114" i="11"/>
  <c r="LF114" i="11"/>
  <c r="LE114" i="11"/>
  <c r="LC114" i="11"/>
  <c r="KQ176" i="11"/>
  <c r="LE176" i="11"/>
  <c r="KP176" i="11"/>
  <c r="LF176" i="11"/>
  <c r="KO176" i="11"/>
  <c r="LC176" i="11"/>
  <c r="KN176" i="11"/>
  <c r="LD176" i="11"/>
  <c r="KO107" i="11"/>
  <c r="LC107" i="11"/>
  <c r="KN107" i="11"/>
  <c r="LD107" i="11"/>
  <c r="KQ107" i="11"/>
  <c r="LE107" i="11"/>
  <c r="KP107" i="11"/>
  <c r="LF107" i="11"/>
  <c r="JH138" i="11"/>
  <c r="JH164" i="11"/>
  <c r="KP126" i="11"/>
  <c r="LF126" i="11"/>
  <c r="KQ126" i="11"/>
  <c r="LE126" i="11"/>
  <c r="KN126" i="11"/>
  <c r="LD126" i="11"/>
  <c r="KO126" i="11"/>
  <c r="LC126" i="11"/>
  <c r="KN130" i="11"/>
  <c r="LD130" i="11"/>
  <c r="KO130" i="11"/>
  <c r="LC130" i="11"/>
  <c r="KP130" i="11"/>
  <c r="LF130" i="11"/>
  <c r="KQ130" i="11"/>
  <c r="LE130" i="11"/>
  <c r="KP128" i="11"/>
  <c r="LF128" i="11"/>
  <c r="KQ128" i="11"/>
  <c r="LE128" i="11"/>
  <c r="KN128" i="11"/>
  <c r="LD128" i="11"/>
  <c r="KO128" i="11"/>
  <c r="LC128" i="11"/>
  <c r="KQ170" i="11"/>
  <c r="LE170" i="11"/>
  <c r="KP170" i="11"/>
  <c r="LF170" i="11"/>
  <c r="KO170" i="11"/>
  <c r="LC170" i="11"/>
  <c r="KN170" i="11"/>
  <c r="LD170" i="11"/>
  <c r="KO133" i="11"/>
  <c r="LC133" i="11"/>
  <c r="KN133" i="11"/>
  <c r="LD133" i="11"/>
  <c r="KQ133" i="11"/>
  <c r="LE133" i="11"/>
  <c r="KP133" i="11"/>
  <c r="LF133" i="11"/>
  <c r="KG125" i="11"/>
  <c r="KQ152" i="11"/>
  <c r="LE152" i="11"/>
  <c r="KP152" i="11"/>
  <c r="LF152" i="11"/>
  <c r="KO152" i="11"/>
  <c r="LC152" i="11"/>
  <c r="KN152" i="11"/>
  <c r="LD152" i="11"/>
  <c r="KN144" i="11"/>
  <c r="LD144" i="11"/>
  <c r="KQ144" i="11"/>
  <c r="KO144" i="11"/>
  <c r="KP144" i="11"/>
  <c r="LF144" i="11"/>
  <c r="LE144" i="11"/>
  <c r="LC144" i="11"/>
  <c r="KO149" i="11"/>
  <c r="LC149" i="11"/>
  <c r="KN149" i="11"/>
  <c r="LD149" i="11"/>
  <c r="KQ149" i="11"/>
  <c r="LE149" i="11"/>
  <c r="KP149" i="11"/>
  <c r="LF149" i="11"/>
  <c r="KQ174" i="11"/>
  <c r="LE174" i="11"/>
  <c r="KP174" i="11"/>
  <c r="LF174" i="11"/>
  <c r="KO174" i="11"/>
  <c r="LC174" i="11"/>
  <c r="KN174" i="11"/>
  <c r="LD174" i="11"/>
  <c r="KQ189" i="11"/>
  <c r="LE189" i="11"/>
  <c r="KP189" i="11"/>
  <c r="LF189" i="11"/>
  <c r="KO189" i="11"/>
  <c r="LC189" i="11"/>
  <c r="KN189" i="11"/>
  <c r="LD189" i="11"/>
  <c r="KQ102" i="11"/>
  <c r="LE102" i="11"/>
  <c r="KP102" i="11"/>
  <c r="LF102" i="11"/>
  <c r="KO102" i="11"/>
  <c r="LC102" i="11"/>
  <c r="KN102" i="11"/>
  <c r="LD102" i="11"/>
  <c r="G147" i="11"/>
  <c r="CM3" i="11"/>
  <c r="OI99" i="11" l="1"/>
  <c r="OI138" i="11"/>
  <c r="OF138" i="11"/>
  <c r="OW99" i="11"/>
  <c r="OG138" i="11"/>
  <c r="OU138" i="11"/>
  <c r="OV138" i="11"/>
  <c r="OU112" i="11"/>
  <c r="OI112" i="11"/>
  <c r="OG112" i="11"/>
  <c r="OW112" i="11"/>
  <c r="OF112" i="11"/>
  <c r="OU99" i="11"/>
  <c r="OW138" i="11"/>
  <c r="OG99" i="11"/>
  <c r="OW178" i="11"/>
  <c r="OX178" i="11"/>
  <c r="OH178" i="11"/>
  <c r="OV178" i="11"/>
  <c r="OF178" i="11"/>
  <c r="OG178" i="11"/>
  <c r="OU178" i="11"/>
  <c r="NY177" i="11"/>
  <c r="OI178" i="11"/>
  <c r="OW132" i="11"/>
  <c r="OX132" i="11"/>
  <c r="OH132" i="11"/>
  <c r="OV132" i="11"/>
  <c r="OF132" i="11"/>
  <c r="OI132" i="11"/>
  <c r="OG132" i="11"/>
  <c r="OU132" i="11"/>
  <c r="OU155" i="11"/>
  <c r="OG155" i="11"/>
  <c r="OV155" i="11"/>
  <c r="OF155" i="11"/>
  <c r="OW155" i="11"/>
  <c r="OX155" i="11"/>
  <c r="OH155" i="11"/>
  <c r="OI155" i="11"/>
  <c r="OX171" i="11"/>
  <c r="OH171" i="11"/>
  <c r="OU171" i="11"/>
  <c r="OW171" i="11"/>
  <c r="OV171" i="11"/>
  <c r="OF171" i="11"/>
  <c r="OG171" i="11"/>
  <c r="OI171" i="11"/>
  <c r="OX188" i="11"/>
  <c r="OH188" i="11"/>
  <c r="OU188" i="11"/>
  <c r="OW188" i="11"/>
  <c r="OV188" i="11"/>
  <c r="OF188" i="11"/>
  <c r="OG188" i="11"/>
  <c r="OI188" i="11"/>
  <c r="OW184" i="11"/>
  <c r="OX184" i="11"/>
  <c r="OH184" i="11"/>
  <c r="OV184" i="11"/>
  <c r="OF184" i="11"/>
  <c r="OI184" i="11"/>
  <c r="OG184" i="11"/>
  <c r="OU184" i="11"/>
  <c r="OH186" i="11"/>
  <c r="OU186" i="11"/>
  <c r="OF186" i="11"/>
  <c r="OX186" i="11"/>
  <c r="OG186" i="11"/>
  <c r="OW186" i="11"/>
  <c r="OV186" i="11"/>
  <c r="OI186" i="11"/>
  <c r="OX127" i="11"/>
  <c r="OH127" i="11"/>
  <c r="OG127" i="11"/>
  <c r="OI127" i="11"/>
  <c r="OV127" i="11"/>
  <c r="OF127" i="11"/>
  <c r="OU127" i="11"/>
  <c r="OW127" i="11"/>
  <c r="OF99" i="11"/>
  <c r="OX99" i="11"/>
  <c r="OX112" i="11"/>
  <c r="OX153" i="11"/>
  <c r="OH153" i="11"/>
  <c r="OG153" i="11"/>
  <c r="OI153" i="11"/>
  <c r="OV153" i="11"/>
  <c r="OF153" i="11"/>
  <c r="OU153" i="11"/>
  <c r="OW153" i="11"/>
  <c r="OW161" i="11"/>
  <c r="OV161" i="11"/>
  <c r="OF161" i="11"/>
  <c r="OX161" i="11"/>
  <c r="OH161" i="11"/>
  <c r="OI161" i="11"/>
  <c r="OG161" i="11"/>
  <c r="OU161" i="11"/>
  <c r="OW175" i="11"/>
  <c r="OI175" i="11"/>
  <c r="OX175" i="11"/>
  <c r="OH175" i="11"/>
  <c r="OU175" i="11"/>
  <c r="OV175" i="11"/>
  <c r="OF175" i="11"/>
  <c r="OG175" i="11"/>
  <c r="OG129" i="11"/>
  <c r="OU129" i="11"/>
  <c r="OX129" i="11"/>
  <c r="OH129" i="11"/>
  <c r="OI129" i="11"/>
  <c r="OV129" i="11"/>
  <c r="OF129" i="11"/>
  <c r="OW129" i="11"/>
  <c r="OI157" i="11"/>
  <c r="OW157" i="11"/>
  <c r="OX157" i="11"/>
  <c r="OF157" i="11"/>
  <c r="OG157" i="11"/>
  <c r="OU157" i="11"/>
  <c r="OH157" i="11"/>
  <c r="OV157" i="11"/>
  <c r="OU173" i="11"/>
  <c r="OG173" i="11"/>
  <c r="OV173" i="11"/>
  <c r="OF173" i="11"/>
  <c r="OW173" i="11"/>
  <c r="OX173" i="11"/>
  <c r="OH173" i="11"/>
  <c r="OI173" i="11"/>
  <c r="OW136" i="11"/>
  <c r="OX136" i="11"/>
  <c r="OH136" i="11"/>
  <c r="OV136" i="11"/>
  <c r="OF136" i="11"/>
  <c r="OI136" i="11"/>
  <c r="OG136" i="11"/>
  <c r="OU136" i="11"/>
  <c r="OU165" i="11"/>
  <c r="OG165" i="11"/>
  <c r="NY164" i="11"/>
  <c r="OV165" i="11"/>
  <c r="OF165" i="11"/>
  <c r="OW165" i="11"/>
  <c r="OX165" i="11"/>
  <c r="OH165" i="11"/>
  <c r="OI165" i="11"/>
  <c r="OW134" i="11"/>
  <c r="OX134" i="11"/>
  <c r="OH134" i="11"/>
  <c r="OV134" i="11"/>
  <c r="OF134" i="11"/>
  <c r="OG134" i="11"/>
  <c r="OU134" i="11"/>
  <c r="OI134" i="11"/>
  <c r="OH138" i="11"/>
  <c r="NY125" i="11"/>
  <c r="OW159" i="11"/>
  <c r="OV159" i="11"/>
  <c r="OF159" i="11"/>
  <c r="OX159" i="11"/>
  <c r="OH159" i="11"/>
  <c r="OG159" i="11"/>
  <c r="OU159" i="11"/>
  <c r="OI159" i="11"/>
  <c r="OX138" i="11"/>
  <c r="OV99" i="11"/>
  <c r="OH99" i="11"/>
  <c r="OH112" i="11"/>
  <c r="OV112" i="11"/>
  <c r="NY151" i="11"/>
  <c r="MM112" i="11"/>
  <c r="MM99" i="11"/>
  <c r="NB99" i="11"/>
  <c r="MZ138" i="11"/>
  <c r="NA138" i="11"/>
  <c r="MZ112" i="11"/>
  <c r="MJ112" i="11"/>
  <c r="NA112" i="11"/>
  <c r="NB112" i="11"/>
  <c r="MY112" i="11"/>
  <c r="MM138" i="11"/>
  <c r="MK99" i="11"/>
  <c r="NA99" i="11"/>
  <c r="MY99" i="11"/>
  <c r="MK112" i="11"/>
  <c r="MY138" i="11"/>
  <c r="MM153" i="11"/>
  <c r="NA153" i="11"/>
  <c r="MZ153" i="11"/>
  <c r="MJ153" i="11"/>
  <c r="MY153" i="11"/>
  <c r="ML153" i="11"/>
  <c r="MK153" i="11"/>
  <c r="NB153" i="11"/>
  <c r="NA161" i="11"/>
  <c r="MZ161" i="11"/>
  <c r="MJ161" i="11"/>
  <c r="ML161" i="11"/>
  <c r="NB161" i="11"/>
  <c r="MK161" i="11"/>
  <c r="MY161" i="11"/>
  <c r="MM161" i="11"/>
  <c r="MK175" i="11"/>
  <c r="MY175" i="11"/>
  <c r="MZ175" i="11"/>
  <c r="MJ175" i="11"/>
  <c r="NA175" i="11"/>
  <c r="NB175" i="11"/>
  <c r="MM175" i="11"/>
  <c r="ML175" i="11"/>
  <c r="MY129" i="11"/>
  <c r="MK129" i="11"/>
  <c r="NB129" i="11"/>
  <c r="ML129" i="11"/>
  <c r="MM129" i="11"/>
  <c r="MZ129" i="11"/>
  <c r="NA129" i="11"/>
  <c r="MJ129" i="11"/>
  <c r="NA157" i="11"/>
  <c r="MZ157" i="11"/>
  <c r="MJ157" i="11"/>
  <c r="MK157" i="11"/>
  <c r="MM157" i="11"/>
  <c r="MY157" i="11"/>
  <c r="NB157" i="11"/>
  <c r="ML157" i="11"/>
  <c r="MZ173" i="11"/>
  <c r="MJ173" i="11"/>
  <c r="MK173" i="11"/>
  <c r="MM173" i="11"/>
  <c r="ML173" i="11"/>
  <c r="NA173" i="11"/>
  <c r="MY173" i="11"/>
  <c r="NB173" i="11"/>
  <c r="NA136" i="11"/>
  <c r="MZ136" i="11"/>
  <c r="MJ136" i="11"/>
  <c r="NB136" i="11"/>
  <c r="ML136" i="11"/>
  <c r="MM136" i="11"/>
  <c r="MY136" i="11"/>
  <c r="MK136" i="11"/>
  <c r="MZ165" i="11"/>
  <c r="MJ165" i="11"/>
  <c r="MK165" i="11"/>
  <c r="MM165" i="11"/>
  <c r="NB165" i="11"/>
  <c r="MY165" i="11"/>
  <c r="MC164" i="11"/>
  <c r="ML165" i="11"/>
  <c r="NA165" i="11"/>
  <c r="MJ99" i="11"/>
  <c r="NA178" i="11"/>
  <c r="MZ178" i="11"/>
  <c r="MJ178" i="11"/>
  <c r="NB178" i="11"/>
  <c r="ML178" i="11"/>
  <c r="MC177" i="11"/>
  <c r="MM178" i="11"/>
  <c r="MY178" i="11"/>
  <c r="MK178" i="11"/>
  <c r="NA132" i="11"/>
  <c r="MZ132" i="11"/>
  <c r="MJ132" i="11"/>
  <c r="NB132" i="11"/>
  <c r="ML132" i="11"/>
  <c r="MM132" i="11"/>
  <c r="MK132" i="11"/>
  <c r="MY132" i="11"/>
  <c r="MK155" i="11"/>
  <c r="MY155" i="11"/>
  <c r="MZ155" i="11"/>
  <c r="MJ155" i="11"/>
  <c r="NA155" i="11"/>
  <c r="ML155" i="11"/>
  <c r="NB155" i="11"/>
  <c r="MM155" i="11"/>
  <c r="MK171" i="11"/>
  <c r="MY171" i="11"/>
  <c r="MZ171" i="11"/>
  <c r="MJ171" i="11"/>
  <c r="NA171" i="11"/>
  <c r="ML171" i="11"/>
  <c r="NB171" i="11"/>
  <c r="MM171" i="11"/>
  <c r="NA188" i="11"/>
  <c r="MM188" i="11"/>
  <c r="MZ188" i="11"/>
  <c r="MJ188" i="11"/>
  <c r="MK188" i="11"/>
  <c r="NB188" i="11"/>
  <c r="MY188" i="11"/>
  <c r="ML188" i="11"/>
  <c r="NA184" i="11"/>
  <c r="NB184" i="11"/>
  <c r="ML184" i="11"/>
  <c r="MJ184" i="11"/>
  <c r="MZ184" i="11"/>
  <c r="MK184" i="11"/>
  <c r="MY184" i="11"/>
  <c r="MM184" i="11"/>
  <c r="MY186" i="11"/>
  <c r="MK186" i="11"/>
  <c r="MZ186" i="11"/>
  <c r="MJ186" i="11"/>
  <c r="NA186" i="11"/>
  <c r="ML186" i="11"/>
  <c r="NB186" i="11"/>
  <c r="MM186" i="11"/>
  <c r="NA127" i="11"/>
  <c r="MM127" i="11"/>
  <c r="NB127" i="11"/>
  <c r="ML127" i="11"/>
  <c r="MK127" i="11"/>
  <c r="MK125" i="11" s="1"/>
  <c r="MZ127" i="11"/>
  <c r="MY127" i="11"/>
  <c r="MJ127" i="11"/>
  <c r="MC125" i="11"/>
  <c r="MJ138" i="11"/>
  <c r="ML138" i="11"/>
  <c r="NB138" i="11"/>
  <c r="ML99" i="11"/>
  <c r="MZ99" i="11"/>
  <c r="ML112" i="11"/>
  <c r="MC151" i="11"/>
  <c r="LE177" i="11"/>
  <c r="LD177" i="11"/>
  <c r="LF151" i="11"/>
  <c r="LE151" i="11"/>
  <c r="KN138" i="11"/>
  <c r="LD151" i="11"/>
  <c r="LC151" i="11"/>
  <c r="KP125" i="11"/>
  <c r="KQ138" i="11"/>
  <c r="LC99" i="11"/>
  <c r="LD112" i="11"/>
  <c r="LE112" i="11"/>
  <c r="LC138" i="11"/>
  <c r="LD138" i="11"/>
  <c r="LC112" i="11"/>
  <c r="KO177" i="11"/>
  <c r="KN99" i="11"/>
  <c r="KQ99" i="11"/>
  <c r="LC125" i="11"/>
  <c r="LF112" i="11"/>
  <c r="KO112" i="11"/>
  <c r="LF99" i="11"/>
  <c r="KN177" i="11"/>
  <c r="KP177" i="11"/>
  <c r="KQ177" i="11"/>
  <c r="LF138" i="11"/>
  <c r="LE99" i="11"/>
  <c r="LD99" i="11"/>
  <c r="KN112" i="11"/>
  <c r="KQ112" i="11"/>
  <c r="KP112" i="11"/>
  <c r="KO151" i="11"/>
  <c r="KO99" i="11"/>
  <c r="KP99" i="11"/>
  <c r="LC177" i="11"/>
  <c r="LF177" i="11"/>
  <c r="LF125" i="11"/>
  <c r="LE125" i="11"/>
  <c r="LD125" i="11"/>
  <c r="KQ125" i="11"/>
  <c r="KN125" i="11"/>
  <c r="KO125" i="11"/>
  <c r="KN164" i="11"/>
  <c r="KO164" i="11"/>
  <c r="KP164" i="11"/>
  <c r="KQ164" i="11"/>
  <c r="KO138" i="11"/>
  <c r="KN151" i="11"/>
  <c r="KP151" i="11"/>
  <c r="KQ151" i="11"/>
  <c r="LE138" i="11"/>
  <c r="KP138" i="11"/>
  <c r="LD164" i="11"/>
  <c r="LC164" i="11"/>
  <c r="LF164" i="11"/>
  <c r="LE164" i="11"/>
  <c r="G148" i="11"/>
  <c r="OU164" i="11" l="1"/>
  <c r="OX177" i="11"/>
  <c r="OI164" i="11"/>
  <c r="OX164" i="11"/>
  <c r="OF164" i="11"/>
  <c r="OU151" i="11"/>
  <c r="OH177" i="11"/>
  <c r="OW177" i="11"/>
  <c r="OG151" i="11"/>
  <c r="OW125" i="11"/>
  <c r="OW151" i="11"/>
  <c r="OF151" i="11"/>
  <c r="OI151" i="11"/>
  <c r="OV177" i="11"/>
  <c r="OG125" i="11"/>
  <c r="OF125" i="11"/>
  <c r="OI125" i="11"/>
  <c r="OU125" i="11"/>
  <c r="OX125" i="11"/>
  <c r="OH151" i="11"/>
  <c r="OH125" i="11"/>
  <c r="OG177" i="11"/>
  <c r="OH164" i="11"/>
  <c r="OW164" i="11"/>
  <c r="OV164" i="11"/>
  <c r="OG164" i="11"/>
  <c r="OV151" i="11"/>
  <c r="OV125" i="11"/>
  <c r="OX151" i="11"/>
  <c r="OI177" i="11"/>
  <c r="OU177" i="11"/>
  <c r="OF177" i="11"/>
  <c r="MM125" i="11"/>
  <c r="MY125" i="11"/>
  <c r="NB151" i="11"/>
  <c r="MK151" i="11"/>
  <c r="MZ177" i="11"/>
  <c r="ML164" i="11"/>
  <c r="MY164" i="11"/>
  <c r="MM164" i="11"/>
  <c r="MJ164" i="11"/>
  <c r="NB177" i="11"/>
  <c r="ML151" i="11"/>
  <c r="MJ151" i="11"/>
  <c r="MY151" i="11"/>
  <c r="ML177" i="11"/>
  <c r="MJ177" i="11"/>
  <c r="MM151" i="11"/>
  <c r="MY177" i="11"/>
  <c r="NA177" i="11"/>
  <c r="ML125" i="11"/>
  <c r="MZ151" i="11"/>
  <c r="MJ125" i="11"/>
  <c r="MZ125" i="11"/>
  <c r="NA151" i="11"/>
  <c r="MK177" i="11"/>
  <c r="MM177" i="11"/>
  <c r="NA164" i="11"/>
  <c r="NB164" i="11"/>
  <c r="MK164" i="11"/>
  <c r="MZ164" i="11"/>
  <c r="NA125" i="11"/>
  <c r="NB125" i="11"/>
  <c r="G149" i="11"/>
  <c r="G150" i="11" l="1"/>
  <c r="PQ194" i="11" l="1"/>
  <c r="PQ195" i="11"/>
  <c r="PQ196" i="11"/>
  <c r="PQ197" i="11"/>
  <c r="PQ198" i="11"/>
  <c r="A15" i="19" l="1"/>
  <c r="A13" i="19"/>
  <c r="A14" i="19"/>
  <c r="B14" i="19"/>
  <c r="B15" i="19"/>
  <c r="B13" i="19"/>
  <c r="G29" i="17" l="1"/>
  <c r="F21" i="19" s="1"/>
  <c r="G30" i="17"/>
  <c r="F22" i="19" s="1"/>
  <c r="G31" i="17"/>
  <c r="F23" i="19" s="1"/>
  <c r="G32" i="17"/>
  <c r="F24" i="19" s="1"/>
  <c r="G33" i="17"/>
  <c r="F25" i="19" s="1"/>
  <c r="G35" i="17"/>
  <c r="F27" i="19" s="1"/>
  <c r="G36" i="17"/>
  <c r="F28" i="19" s="1"/>
  <c r="G37" i="17"/>
  <c r="F29" i="19" s="1"/>
  <c r="G38" i="17"/>
  <c r="F30" i="19" s="1"/>
  <c r="G39" i="17"/>
  <c r="G40" i="17"/>
  <c r="F32" i="19" l="1"/>
  <c r="G25" i="17"/>
  <c r="D17" i="19" s="1"/>
  <c r="F31" i="19"/>
  <c r="G24" i="17"/>
  <c r="D16" i="19" s="1"/>
  <c r="G28" i="17"/>
  <c r="F20" i="19" s="1"/>
  <c r="G34" i="17"/>
  <c r="F26" i="19" s="1"/>
  <c r="G10" i="17" l="1"/>
  <c r="A20" i="19"/>
  <c r="LP98" i="11" l="1"/>
  <c r="LO98" i="11"/>
  <c r="LA98" i="11"/>
  <c r="LP97" i="11"/>
  <c r="LO97" i="11"/>
  <c r="LA97" i="11"/>
  <c r="LP96" i="11"/>
  <c r="LO96" i="11"/>
  <c r="LA96" i="11"/>
  <c r="LP95" i="11"/>
  <c r="LO95" i="11"/>
  <c r="LA95" i="11"/>
  <c r="LP94" i="11"/>
  <c r="LO94" i="11"/>
  <c r="LA94" i="11"/>
  <c r="LP93" i="11"/>
  <c r="LO93" i="11"/>
  <c r="LA93" i="11"/>
  <c r="LP92" i="11"/>
  <c r="LO92" i="11"/>
  <c r="LA92" i="11"/>
  <c r="LP91" i="11"/>
  <c r="LO91" i="11"/>
  <c r="LA91" i="11"/>
  <c r="LP90" i="11"/>
  <c r="LO90" i="11"/>
  <c r="LA90" i="11"/>
  <c r="LP89" i="11"/>
  <c r="LO89" i="11"/>
  <c r="LA89" i="11"/>
  <c r="LP88" i="11"/>
  <c r="LO88" i="11"/>
  <c r="LA88" i="11"/>
  <c r="LP87" i="11"/>
  <c r="LO87" i="11"/>
  <c r="LA87" i="11"/>
  <c r="LP85" i="11"/>
  <c r="LO85" i="11"/>
  <c r="LA85" i="11"/>
  <c r="LP84" i="11"/>
  <c r="LO84" i="11"/>
  <c r="LA84" i="11"/>
  <c r="LP83" i="11"/>
  <c r="LO83" i="11"/>
  <c r="LA83" i="11"/>
  <c r="LP82" i="11"/>
  <c r="LO82" i="11"/>
  <c r="LA82" i="11"/>
  <c r="LP81" i="11"/>
  <c r="LO81" i="11"/>
  <c r="LA81" i="11"/>
  <c r="LP80" i="11"/>
  <c r="LO80" i="11"/>
  <c r="LA80" i="11"/>
  <c r="LP79" i="11"/>
  <c r="LO79" i="11"/>
  <c r="LA79" i="11"/>
  <c r="LP78" i="11"/>
  <c r="LO78" i="11"/>
  <c r="LA78" i="11"/>
  <c r="LP77" i="11"/>
  <c r="LO77" i="11"/>
  <c r="LA77" i="11"/>
  <c r="LP76" i="11"/>
  <c r="LO76" i="11"/>
  <c r="LA76" i="11"/>
  <c r="LP75" i="11"/>
  <c r="LO75" i="11"/>
  <c r="LA75" i="11"/>
  <c r="LP74" i="11"/>
  <c r="LO74" i="11"/>
  <c r="LA74" i="11"/>
  <c r="LP72" i="11"/>
  <c r="LO72" i="11"/>
  <c r="LA72" i="11"/>
  <c r="LP71" i="11"/>
  <c r="LO71" i="11"/>
  <c r="LA71" i="11"/>
  <c r="LP70" i="11"/>
  <c r="LO70" i="11"/>
  <c r="LA70" i="11"/>
  <c r="LP69" i="11"/>
  <c r="LO69" i="11"/>
  <c r="LA69" i="11"/>
  <c r="LP68" i="11"/>
  <c r="LO68" i="11"/>
  <c r="LA68" i="11"/>
  <c r="LP67" i="11"/>
  <c r="LO67" i="11"/>
  <c r="LA67" i="11"/>
  <c r="LP66" i="11"/>
  <c r="LO66" i="11"/>
  <c r="LA66" i="11"/>
  <c r="LP65" i="11"/>
  <c r="LO65" i="11"/>
  <c r="LA65" i="11"/>
  <c r="LP64" i="11"/>
  <c r="LO64" i="11"/>
  <c r="LA64" i="11"/>
  <c r="LP63" i="11"/>
  <c r="LO63" i="11"/>
  <c r="LA63" i="11"/>
  <c r="LP62" i="11"/>
  <c r="LO62" i="11"/>
  <c r="LA62" i="11"/>
  <c r="LP61" i="11"/>
  <c r="LO61" i="11"/>
  <c r="LA61" i="11"/>
  <c r="LP59" i="11"/>
  <c r="LO59" i="11"/>
  <c r="LA59" i="11"/>
  <c r="LP58" i="11"/>
  <c r="LO58" i="11"/>
  <c r="LA58" i="11"/>
  <c r="LP57" i="11"/>
  <c r="LO57" i="11"/>
  <c r="LA57" i="11"/>
  <c r="LP56" i="11"/>
  <c r="LO56" i="11"/>
  <c r="LA56" i="11"/>
  <c r="LP55" i="11"/>
  <c r="LO55" i="11"/>
  <c r="LA55" i="11"/>
  <c r="LP54" i="11"/>
  <c r="LO54" i="11"/>
  <c r="LA54" i="11"/>
  <c r="LP53" i="11"/>
  <c r="LO53" i="11"/>
  <c r="LA53" i="11"/>
  <c r="LP52" i="11"/>
  <c r="LO52" i="11"/>
  <c r="LA52" i="11"/>
  <c r="LP51" i="11"/>
  <c r="LO51" i="11"/>
  <c r="LA51" i="11"/>
  <c r="LP50" i="11"/>
  <c r="LO50" i="11"/>
  <c r="LA50" i="11"/>
  <c r="LP49" i="11"/>
  <c r="LO49" i="11"/>
  <c r="LA49" i="11"/>
  <c r="LP48" i="11"/>
  <c r="LO48" i="11"/>
  <c r="LA48" i="11"/>
  <c r="LP46" i="11"/>
  <c r="LO46" i="11"/>
  <c r="LA46" i="11"/>
  <c r="LP45" i="11"/>
  <c r="LO45" i="11"/>
  <c r="LA45" i="11"/>
  <c r="LP44" i="11"/>
  <c r="LO44" i="11"/>
  <c r="LA44" i="11"/>
  <c r="LP43" i="11"/>
  <c r="LO43" i="11"/>
  <c r="LA43" i="11"/>
  <c r="LP42" i="11"/>
  <c r="LO42" i="11"/>
  <c r="LA42" i="11"/>
  <c r="LP41" i="11"/>
  <c r="LO41" i="11"/>
  <c r="LA41" i="11"/>
  <c r="LP40" i="11"/>
  <c r="LO40" i="11"/>
  <c r="LA40" i="11"/>
  <c r="LP39" i="11"/>
  <c r="LO39" i="11"/>
  <c r="LA39" i="11"/>
  <c r="LP38" i="11"/>
  <c r="LO38" i="11"/>
  <c r="LA38" i="11"/>
  <c r="LP37" i="11"/>
  <c r="LO37" i="11"/>
  <c r="LA37" i="11"/>
  <c r="LP36" i="11"/>
  <c r="LO36" i="11"/>
  <c r="LA36" i="11"/>
  <c r="LP35" i="11"/>
  <c r="LO35" i="11"/>
  <c r="LA35" i="11"/>
  <c r="LP33" i="11"/>
  <c r="LO33" i="11"/>
  <c r="LA33" i="11"/>
  <c r="LP32" i="11"/>
  <c r="LO32" i="11"/>
  <c r="LA32" i="11"/>
  <c r="LP31" i="11"/>
  <c r="LO31" i="11"/>
  <c r="LA31" i="11"/>
  <c r="LP30" i="11"/>
  <c r="LO30" i="11"/>
  <c r="LA30" i="11"/>
  <c r="LP29" i="11"/>
  <c r="LO29" i="11"/>
  <c r="LA29" i="11"/>
  <c r="LP28" i="11"/>
  <c r="LO28" i="11"/>
  <c r="LA28" i="11"/>
  <c r="LP27" i="11"/>
  <c r="LO27" i="11"/>
  <c r="LA27" i="11"/>
  <c r="LP26" i="11"/>
  <c r="LO26" i="11"/>
  <c r="LA26" i="11"/>
  <c r="LP25" i="11"/>
  <c r="LO25" i="11"/>
  <c r="LA25" i="11"/>
  <c r="LP24" i="11"/>
  <c r="LO24" i="11"/>
  <c r="LA24" i="11"/>
  <c r="LP23" i="11"/>
  <c r="LO23" i="11"/>
  <c r="LA23" i="11"/>
  <c r="LP22" i="11"/>
  <c r="LO22" i="11"/>
  <c r="LA22" i="11"/>
  <c r="JT98" i="11"/>
  <c r="JS98" i="11"/>
  <c r="JE98" i="11"/>
  <c r="JT97" i="11"/>
  <c r="JS97" i="11"/>
  <c r="JE97" i="11"/>
  <c r="JT96" i="11"/>
  <c r="JS96" i="11"/>
  <c r="JE96" i="11"/>
  <c r="JT95" i="11"/>
  <c r="JS95" i="11"/>
  <c r="JE95" i="11"/>
  <c r="JT94" i="11"/>
  <c r="JS94" i="11"/>
  <c r="JE94" i="11"/>
  <c r="JT93" i="11"/>
  <c r="JS93" i="11"/>
  <c r="JE93" i="11"/>
  <c r="JT92" i="11"/>
  <c r="JS92" i="11"/>
  <c r="JE92" i="11"/>
  <c r="JT91" i="11"/>
  <c r="JS91" i="11"/>
  <c r="JE91" i="11"/>
  <c r="JT90" i="11"/>
  <c r="JS90" i="11"/>
  <c r="JE90" i="11"/>
  <c r="JT89" i="11"/>
  <c r="JS89" i="11"/>
  <c r="JE89" i="11"/>
  <c r="JT88" i="11"/>
  <c r="JS88" i="11"/>
  <c r="JE88" i="11"/>
  <c r="JT87" i="11"/>
  <c r="JS87" i="11"/>
  <c r="JE87" i="11"/>
  <c r="JT85" i="11"/>
  <c r="JS85" i="11"/>
  <c r="JE85" i="11"/>
  <c r="JT84" i="11"/>
  <c r="JS84" i="11"/>
  <c r="JE84" i="11"/>
  <c r="JT83" i="11"/>
  <c r="JS83" i="11"/>
  <c r="JE83" i="11"/>
  <c r="JT82" i="11"/>
  <c r="JS82" i="11"/>
  <c r="JE82" i="11"/>
  <c r="JT81" i="11"/>
  <c r="JS81" i="11"/>
  <c r="JE81" i="11"/>
  <c r="JT80" i="11"/>
  <c r="JS80" i="11"/>
  <c r="JE80" i="11"/>
  <c r="JT79" i="11"/>
  <c r="JS79" i="11"/>
  <c r="JE79" i="11"/>
  <c r="JT78" i="11"/>
  <c r="JS78" i="11"/>
  <c r="JE78" i="11"/>
  <c r="JT77" i="11"/>
  <c r="JS77" i="11"/>
  <c r="JE77" i="11"/>
  <c r="JT76" i="11"/>
  <c r="JS76" i="11"/>
  <c r="JE76" i="11"/>
  <c r="JT75" i="11"/>
  <c r="JS75" i="11"/>
  <c r="JE75" i="11"/>
  <c r="JT74" i="11"/>
  <c r="JS74" i="11"/>
  <c r="JE74" i="11"/>
  <c r="JT72" i="11"/>
  <c r="JS72" i="11"/>
  <c r="JE72" i="11"/>
  <c r="JT71" i="11"/>
  <c r="JS71" i="11"/>
  <c r="JE71" i="11"/>
  <c r="JT70" i="11"/>
  <c r="JS70" i="11"/>
  <c r="JE70" i="11"/>
  <c r="JT69" i="11"/>
  <c r="JS69" i="11"/>
  <c r="JE69" i="11"/>
  <c r="JT68" i="11"/>
  <c r="JS68" i="11"/>
  <c r="JE68" i="11"/>
  <c r="JT67" i="11"/>
  <c r="JS67" i="11"/>
  <c r="JE67" i="11"/>
  <c r="JT66" i="11"/>
  <c r="JS66" i="11"/>
  <c r="JE66" i="11"/>
  <c r="JT65" i="11"/>
  <c r="JS65" i="11"/>
  <c r="JE65" i="11"/>
  <c r="JT64" i="11"/>
  <c r="JS64" i="11"/>
  <c r="JE64" i="11"/>
  <c r="JT63" i="11"/>
  <c r="JS63" i="11"/>
  <c r="JE63" i="11"/>
  <c r="JT62" i="11"/>
  <c r="JS62" i="11"/>
  <c r="JE62" i="11"/>
  <c r="JT61" i="11"/>
  <c r="JS61" i="11"/>
  <c r="JE61" i="11"/>
  <c r="JT59" i="11"/>
  <c r="JS59" i="11"/>
  <c r="JE59" i="11"/>
  <c r="JT58" i="11"/>
  <c r="JS58" i="11"/>
  <c r="JE58" i="11"/>
  <c r="JT57" i="11"/>
  <c r="JS57" i="11"/>
  <c r="JE57" i="11"/>
  <c r="JT56" i="11"/>
  <c r="JS56" i="11"/>
  <c r="JE56" i="11"/>
  <c r="JT55" i="11"/>
  <c r="JS55" i="11"/>
  <c r="JE55" i="11"/>
  <c r="JT54" i="11"/>
  <c r="JS54" i="11"/>
  <c r="JE54" i="11"/>
  <c r="JT53" i="11"/>
  <c r="JS53" i="11"/>
  <c r="JE53" i="11"/>
  <c r="JT52" i="11"/>
  <c r="JS52" i="11"/>
  <c r="JE52" i="11"/>
  <c r="JT51" i="11"/>
  <c r="JS51" i="11"/>
  <c r="JE51" i="11"/>
  <c r="JT50" i="11"/>
  <c r="JS50" i="11"/>
  <c r="JE50" i="11"/>
  <c r="JT49" i="11"/>
  <c r="JS49" i="11"/>
  <c r="JE49" i="11"/>
  <c r="JT48" i="11"/>
  <c r="JS48" i="11"/>
  <c r="JE48" i="11"/>
  <c r="JT46" i="11"/>
  <c r="JS46" i="11"/>
  <c r="JE46" i="11"/>
  <c r="JT45" i="11"/>
  <c r="JS45" i="11"/>
  <c r="JE45" i="11"/>
  <c r="JT44" i="11"/>
  <c r="JS44" i="11"/>
  <c r="JE44" i="11"/>
  <c r="JT43" i="11"/>
  <c r="JS43" i="11"/>
  <c r="JE43" i="11"/>
  <c r="JT42" i="11"/>
  <c r="JS42" i="11"/>
  <c r="JE42" i="11"/>
  <c r="JT41" i="11"/>
  <c r="JS41" i="11"/>
  <c r="JE41" i="11"/>
  <c r="JT40" i="11"/>
  <c r="JS40" i="11"/>
  <c r="JE40" i="11"/>
  <c r="JT39" i="11"/>
  <c r="JS39" i="11"/>
  <c r="JE39" i="11"/>
  <c r="JT38" i="11"/>
  <c r="JS38" i="11"/>
  <c r="JE38" i="11"/>
  <c r="JT37" i="11"/>
  <c r="JS37" i="11"/>
  <c r="JE37" i="11"/>
  <c r="JT36" i="11"/>
  <c r="JS36" i="11"/>
  <c r="JE36" i="11"/>
  <c r="JT35" i="11"/>
  <c r="JS35" i="11"/>
  <c r="JE35" i="11"/>
  <c r="JT33" i="11"/>
  <c r="JS33" i="11"/>
  <c r="JE33" i="11"/>
  <c r="JT32" i="11"/>
  <c r="JS32" i="11"/>
  <c r="JE32" i="11"/>
  <c r="JT31" i="11"/>
  <c r="JS31" i="11"/>
  <c r="JE31" i="11"/>
  <c r="JT30" i="11"/>
  <c r="JS30" i="11"/>
  <c r="JE30" i="11"/>
  <c r="JT29" i="11"/>
  <c r="JS29" i="11"/>
  <c r="JE29" i="11"/>
  <c r="JT28" i="11"/>
  <c r="JS28" i="11"/>
  <c r="JE28" i="11"/>
  <c r="JT27" i="11"/>
  <c r="JS27" i="11"/>
  <c r="JE27" i="11"/>
  <c r="JT26" i="11"/>
  <c r="JS26" i="11"/>
  <c r="JE26" i="11"/>
  <c r="JT25" i="11"/>
  <c r="JS25" i="11"/>
  <c r="JE25" i="11"/>
  <c r="JT24" i="11"/>
  <c r="JS24" i="11"/>
  <c r="JE24" i="11"/>
  <c r="JT23" i="11"/>
  <c r="JS23" i="11"/>
  <c r="JE23" i="11"/>
  <c r="JT22" i="11"/>
  <c r="JS22" i="11"/>
  <c r="JE22" i="11"/>
  <c r="HX98" i="11"/>
  <c r="HW98" i="11"/>
  <c r="HI98" i="11"/>
  <c r="HX97" i="11"/>
  <c r="HW97" i="11"/>
  <c r="HI97" i="11"/>
  <c r="HX96" i="11"/>
  <c r="HW96" i="11"/>
  <c r="HI96" i="11"/>
  <c r="HX95" i="11"/>
  <c r="HW95" i="11"/>
  <c r="HI95" i="11"/>
  <c r="HX94" i="11"/>
  <c r="HW94" i="11"/>
  <c r="HI94" i="11"/>
  <c r="HX93" i="11"/>
  <c r="HW93" i="11"/>
  <c r="HI93" i="11"/>
  <c r="HX92" i="11"/>
  <c r="HW92" i="11"/>
  <c r="HI92" i="11"/>
  <c r="HX91" i="11"/>
  <c r="HW91" i="11"/>
  <c r="HI91" i="11"/>
  <c r="HX90" i="11"/>
  <c r="HW90" i="11"/>
  <c r="HI90" i="11"/>
  <c r="HX89" i="11"/>
  <c r="HW89" i="11"/>
  <c r="HI89" i="11"/>
  <c r="HX88" i="11"/>
  <c r="HW88" i="11"/>
  <c r="HI88" i="11"/>
  <c r="HX87" i="11"/>
  <c r="HW87" i="11"/>
  <c r="HI87" i="11"/>
  <c r="HX85" i="11"/>
  <c r="HW85" i="11"/>
  <c r="HI85" i="11"/>
  <c r="HX84" i="11"/>
  <c r="HW84" i="11"/>
  <c r="HI84" i="11"/>
  <c r="HX83" i="11"/>
  <c r="HW83" i="11"/>
  <c r="HI83" i="11"/>
  <c r="HX82" i="11"/>
  <c r="HW82" i="11"/>
  <c r="HI82" i="11"/>
  <c r="HX81" i="11"/>
  <c r="HW81" i="11"/>
  <c r="HI81" i="11"/>
  <c r="HX80" i="11"/>
  <c r="HW80" i="11"/>
  <c r="HI80" i="11"/>
  <c r="HX79" i="11"/>
  <c r="HW79" i="11"/>
  <c r="HI79" i="11"/>
  <c r="HX78" i="11"/>
  <c r="HW78" i="11"/>
  <c r="HI78" i="11"/>
  <c r="HX77" i="11"/>
  <c r="HW77" i="11"/>
  <c r="HI77" i="11"/>
  <c r="HX76" i="11"/>
  <c r="HW76" i="11"/>
  <c r="HI76" i="11"/>
  <c r="HX75" i="11"/>
  <c r="HW75" i="11"/>
  <c r="HI75" i="11"/>
  <c r="HX74" i="11"/>
  <c r="HW74" i="11"/>
  <c r="HI74" i="11"/>
  <c r="HX72" i="11"/>
  <c r="HW72" i="11"/>
  <c r="HI72" i="11"/>
  <c r="HX71" i="11"/>
  <c r="HW71" i="11"/>
  <c r="HI71" i="11"/>
  <c r="HX70" i="11"/>
  <c r="HW70" i="11"/>
  <c r="HI70" i="11"/>
  <c r="HX69" i="11"/>
  <c r="HW69" i="11"/>
  <c r="HI69" i="11"/>
  <c r="HX68" i="11"/>
  <c r="HW68" i="11"/>
  <c r="HI68" i="11"/>
  <c r="HX67" i="11"/>
  <c r="HW67" i="11"/>
  <c r="HI67" i="11"/>
  <c r="HX66" i="11"/>
  <c r="HW66" i="11"/>
  <c r="HI66" i="11"/>
  <c r="HX65" i="11"/>
  <c r="HW65" i="11"/>
  <c r="HI65" i="11"/>
  <c r="HX64" i="11"/>
  <c r="HW64" i="11"/>
  <c r="HI64" i="11"/>
  <c r="HX63" i="11"/>
  <c r="HW63" i="11"/>
  <c r="HI63" i="11"/>
  <c r="HX62" i="11"/>
  <c r="HW62" i="11"/>
  <c r="HI62" i="11"/>
  <c r="HX61" i="11"/>
  <c r="HW61" i="11"/>
  <c r="HI61" i="11"/>
  <c r="HX59" i="11"/>
  <c r="HW59" i="11"/>
  <c r="HI59" i="11"/>
  <c r="HX58" i="11"/>
  <c r="HW58" i="11"/>
  <c r="HI58" i="11"/>
  <c r="HX57" i="11"/>
  <c r="HW57" i="11"/>
  <c r="HI57" i="11"/>
  <c r="HX56" i="11"/>
  <c r="HW56" i="11"/>
  <c r="HI56" i="11"/>
  <c r="HX55" i="11"/>
  <c r="HW55" i="11"/>
  <c r="HI55" i="11"/>
  <c r="HX54" i="11"/>
  <c r="HW54" i="11"/>
  <c r="HI54" i="11"/>
  <c r="HX53" i="11"/>
  <c r="HW53" i="11"/>
  <c r="HI53" i="11"/>
  <c r="HX52" i="11"/>
  <c r="HW52" i="11"/>
  <c r="HI52" i="11"/>
  <c r="HX51" i="11"/>
  <c r="HW51" i="11"/>
  <c r="HI51" i="11"/>
  <c r="HX50" i="11"/>
  <c r="HW50" i="11"/>
  <c r="HI50" i="11"/>
  <c r="HX49" i="11"/>
  <c r="HW49" i="11"/>
  <c r="HI49" i="11"/>
  <c r="HX48" i="11"/>
  <c r="HW48" i="11"/>
  <c r="HI48" i="11"/>
  <c r="HX46" i="11"/>
  <c r="HW46" i="11"/>
  <c r="HI46" i="11"/>
  <c r="HX45" i="11"/>
  <c r="HW45" i="11"/>
  <c r="HI45" i="11"/>
  <c r="HX44" i="11"/>
  <c r="HW44" i="11"/>
  <c r="HI44" i="11"/>
  <c r="HX43" i="11"/>
  <c r="HW43" i="11"/>
  <c r="HI43" i="11"/>
  <c r="HX42" i="11"/>
  <c r="HW42" i="11"/>
  <c r="HI42" i="11"/>
  <c r="HX41" i="11"/>
  <c r="HW41" i="11"/>
  <c r="HI41" i="11"/>
  <c r="HX40" i="11"/>
  <c r="HW40" i="11"/>
  <c r="HI40" i="11"/>
  <c r="HX39" i="11"/>
  <c r="HW39" i="11"/>
  <c r="HI39" i="11"/>
  <c r="HX38" i="11"/>
  <c r="HW38" i="11"/>
  <c r="HI38" i="11"/>
  <c r="HX37" i="11"/>
  <c r="HW37" i="11"/>
  <c r="HI37" i="11"/>
  <c r="HX36" i="11"/>
  <c r="HW36" i="11"/>
  <c r="HI36" i="11"/>
  <c r="HX35" i="11"/>
  <c r="HW35" i="11"/>
  <c r="HI35" i="11"/>
  <c r="HX33" i="11"/>
  <c r="HW33" i="11"/>
  <c r="HI33" i="11"/>
  <c r="HX32" i="11"/>
  <c r="HW32" i="11"/>
  <c r="HI32" i="11"/>
  <c r="HX31" i="11"/>
  <c r="HW31" i="11"/>
  <c r="HI31" i="11"/>
  <c r="HX30" i="11"/>
  <c r="HW30" i="11"/>
  <c r="HI30" i="11"/>
  <c r="HX29" i="11"/>
  <c r="HW29" i="11"/>
  <c r="HI29" i="11"/>
  <c r="HX28" i="11"/>
  <c r="HW28" i="11"/>
  <c r="HI28" i="11"/>
  <c r="HX27" i="11"/>
  <c r="HW27" i="11"/>
  <c r="HI27" i="11"/>
  <c r="HX26" i="11"/>
  <c r="HW26" i="11"/>
  <c r="HI26" i="11"/>
  <c r="HX25" i="11"/>
  <c r="HW25" i="11"/>
  <c r="HI25" i="11"/>
  <c r="HX24" i="11"/>
  <c r="HW24" i="11"/>
  <c r="HI24" i="11"/>
  <c r="HX23" i="11"/>
  <c r="HW23" i="11"/>
  <c r="HI23" i="11"/>
  <c r="HX22" i="11"/>
  <c r="HW22" i="11"/>
  <c r="HI22" i="11"/>
  <c r="GB98" i="11"/>
  <c r="GA98" i="11"/>
  <c r="FM98" i="11"/>
  <c r="GB97" i="11"/>
  <c r="GA97" i="11"/>
  <c r="FM97" i="11"/>
  <c r="GB96" i="11"/>
  <c r="GA96" i="11"/>
  <c r="FM96" i="11"/>
  <c r="GB95" i="11"/>
  <c r="GA95" i="11"/>
  <c r="FM95" i="11"/>
  <c r="GB94" i="11"/>
  <c r="GA94" i="11"/>
  <c r="FM94" i="11"/>
  <c r="GB93" i="11"/>
  <c r="GA93" i="11"/>
  <c r="FM93" i="11"/>
  <c r="GB92" i="11"/>
  <c r="GA92" i="11"/>
  <c r="FM92" i="11"/>
  <c r="GB91" i="11"/>
  <c r="GA91" i="11"/>
  <c r="FM91" i="11"/>
  <c r="GB90" i="11"/>
  <c r="GA90" i="11"/>
  <c r="FM90" i="11"/>
  <c r="GB89" i="11"/>
  <c r="GA89" i="11"/>
  <c r="FM89" i="11"/>
  <c r="GB88" i="11"/>
  <c r="GA88" i="11"/>
  <c r="FM88" i="11"/>
  <c r="GB87" i="11"/>
  <c r="GA87" i="11"/>
  <c r="FM87" i="11"/>
  <c r="GB85" i="11"/>
  <c r="GA85" i="11"/>
  <c r="FM85" i="11"/>
  <c r="GB84" i="11"/>
  <c r="GA84" i="11"/>
  <c r="FM84" i="11"/>
  <c r="GB83" i="11"/>
  <c r="GA83" i="11"/>
  <c r="FM83" i="11"/>
  <c r="GB82" i="11"/>
  <c r="GA82" i="11"/>
  <c r="FM82" i="11"/>
  <c r="GB81" i="11"/>
  <c r="GA81" i="11"/>
  <c r="FM81" i="11"/>
  <c r="GB80" i="11"/>
  <c r="GA80" i="11"/>
  <c r="FM80" i="11"/>
  <c r="GB79" i="11"/>
  <c r="GA79" i="11"/>
  <c r="FM79" i="11"/>
  <c r="GB78" i="11"/>
  <c r="GA78" i="11"/>
  <c r="FM78" i="11"/>
  <c r="GB77" i="11"/>
  <c r="GA77" i="11"/>
  <c r="FM77" i="11"/>
  <c r="GB76" i="11"/>
  <c r="GA76" i="11"/>
  <c r="FM76" i="11"/>
  <c r="GB75" i="11"/>
  <c r="GA75" i="11"/>
  <c r="FM75" i="11"/>
  <c r="GB74" i="11"/>
  <c r="GA74" i="11"/>
  <c r="FM74" i="11"/>
  <c r="GB72" i="11"/>
  <c r="GA72" i="11"/>
  <c r="FM72" i="11"/>
  <c r="GB71" i="11"/>
  <c r="GA71" i="11"/>
  <c r="FM71" i="11"/>
  <c r="GB70" i="11"/>
  <c r="GA70" i="11"/>
  <c r="FM70" i="11"/>
  <c r="GB69" i="11"/>
  <c r="GA69" i="11"/>
  <c r="FM69" i="11"/>
  <c r="GB68" i="11"/>
  <c r="GA68" i="11"/>
  <c r="FM68" i="11"/>
  <c r="GB67" i="11"/>
  <c r="GA67" i="11"/>
  <c r="FM67" i="11"/>
  <c r="GB66" i="11"/>
  <c r="GA66" i="11"/>
  <c r="FM66" i="11"/>
  <c r="GB65" i="11"/>
  <c r="GA65" i="11"/>
  <c r="FM65" i="11"/>
  <c r="GB64" i="11"/>
  <c r="GA64" i="11"/>
  <c r="FM64" i="11"/>
  <c r="GB63" i="11"/>
  <c r="GA63" i="11"/>
  <c r="FM63" i="11"/>
  <c r="GB62" i="11"/>
  <c r="GA62" i="11"/>
  <c r="FM62" i="11"/>
  <c r="GB61" i="11"/>
  <c r="GA61" i="11"/>
  <c r="FM61" i="11"/>
  <c r="GB59" i="11"/>
  <c r="GA59" i="11"/>
  <c r="FM59" i="11"/>
  <c r="GB58" i="11"/>
  <c r="GA58" i="11"/>
  <c r="FM58" i="11"/>
  <c r="GB57" i="11"/>
  <c r="GA57" i="11"/>
  <c r="FM57" i="11"/>
  <c r="GB56" i="11"/>
  <c r="GA56" i="11"/>
  <c r="FM56" i="11"/>
  <c r="GB55" i="11"/>
  <c r="GA55" i="11"/>
  <c r="FM55" i="11"/>
  <c r="GB54" i="11"/>
  <c r="GA54" i="11"/>
  <c r="FM54" i="11"/>
  <c r="GB53" i="11"/>
  <c r="GA53" i="11"/>
  <c r="FM53" i="11"/>
  <c r="GB52" i="11"/>
  <c r="GA52" i="11"/>
  <c r="FM52" i="11"/>
  <c r="GB51" i="11"/>
  <c r="GA51" i="11"/>
  <c r="FM51" i="11"/>
  <c r="GB50" i="11"/>
  <c r="GA50" i="11"/>
  <c r="FM50" i="11"/>
  <c r="GB49" i="11"/>
  <c r="GA49" i="11"/>
  <c r="FM49" i="11"/>
  <c r="GB48" i="11"/>
  <c r="GA48" i="11"/>
  <c r="FM48" i="11"/>
  <c r="GB46" i="11"/>
  <c r="GA46" i="11"/>
  <c r="FM46" i="11"/>
  <c r="GB45" i="11"/>
  <c r="GA45" i="11"/>
  <c r="FM45" i="11"/>
  <c r="GB44" i="11"/>
  <c r="GA44" i="11"/>
  <c r="FM44" i="11"/>
  <c r="GB43" i="11"/>
  <c r="GA43" i="11"/>
  <c r="FM43" i="11"/>
  <c r="GB42" i="11"/>
  <c r="GA42" i="11"/>
  <c r="FM42" i="11"/>
  <c r="GB41" i="11"/>
  <c r="GA41" i="11"/>
  <c r="FM41" i="11"/>
  <c r="GB40" i="11"/>
  <c r="GA40" i="11"/>
  <c r="FM40" i="11"/>
  <c r="GB39" i="11"/>
  <c r="GA39" i="11"/>
  <c r="FM39" i="11"/>
  <c r="GB38" i="11"/>
  <c r="GA38" i="11"/>
  <c r="FM38" i="11"/>
  <c r="GB37" i="11"/>
  <c r="GA37" i="11"/>
  <c r="FM37" i="11"/>
  <c r="GB36" i="11"/>
  <c r="GA36" i="11"/>
  <c r="FM36" i="11"/>
  <c r="GB35" i="11"/>
  <c r="GA35" i="11"/>
  <c r="FM35" i="11"/>
  <c r="GB33" i="11"/>
  <c r="GA33" i="11"/>
  <c r="FM33" i="11"/>
  <c r="GB32" i="11"/>
  <c r="GA32" i="11"/>
  <c r="FM32" i="11"/>
  <c r="GB31" i="11"/>
  <c r="GA31" i="11"/>
  <c r="FM31" i="11"/>
  <c r="GB30" i="11"/>
  <c r="GA30" i="11"/>
  <c r="FM30" i="11"/>
  <c r="GB29" i="11"/>
  <c r="GA29" i="11"/>
  <c r="FM29" i="11"/>
  <c r="GB28" i="11"/>
  <c r="GA28" i="11"/>
  <c r="FM28" i="11"/>
  <c r="GB27" i="11"/>
  <c r="GA27" i="11"/>
  <c r="FM27" i="11"/>
  <c r="GB26" i="11"/>
  <c r="GA26" i="11"/>
  <c r="FM26" i="11"/>
  <c r="GB25" i="11"/>
  <c r="GA25" i="11"/>
  <c r="FM25" i="11"/>
  <c r="GB24" i="11"/>
  <c r="GA24" i="11"/>
  <c r="FM24" i="11"/>
  <c r="GB23" i="11"/>
  <c r="GA23" i="11"/>
  <c r="FM23" i="11"/>
  <c r="GB22" i="11"/>
  <c r="GA22" i="11"/>
  <c r="FM22" i="11"/>
  <c r="EF98" i="11"/>
  <c r="EE98" i="11"/>
  <c r="DQ98" i="11"/>
  <c r="EF97" i="11"/>
  <c r="EE97" i="11"/>
  <c r="DQ97" i="11"/>
  <c r="EF96" i="11"/>
  <c r="EE96" i="11"/>
  <c r="DQ96" i="11"/>
  <c r="EF95" i="11"/>
  <c r="EE95" i="11"/>
  <c r="DQ95" i="11"/>
  <c r="EF94" i="11"/>
  <c r="EE94" i="11"/>
  <c r="DQ94" i="11"/>
  <c r="EF93" i="11"/>
  <c r="EE93" i="11"/>
  <c r="DQ93" i="11"/>
  <c r="EF92" i="11"/>
  <c r="EE92" i="11"/>
  <c r="DQ92" i="11"/>
  <c r="EF91" i="11"/>
  <c r="EE91" i="11"/>
  <c r="DQ91" i="11"/>
  <c r="EF90" i="11"/>
  <c r="EE90" i="11"/>
  <c r="DQ90" i="11"/>
  <c r="EF89" i="11"/>
  <c r="EE89" i="11"/>
  <c r="DQ89" i="11"/>
  <c r="EF88" i="11"/>
  <c r="EE88" i="11"/>
  <c r="DQ88" i="11"/>
  <c r="EF87" i="11"/>
  <c r="EE87" i="11"/>
  <c r="DQ87" i="11"/>
  <c r="EF85" i="11"/>
  <c r="EE85" i="11"/>
  <c r="DQ85" i="11"/>
  <c r="EF84" i="11"/>
  <c r="EE84" i="11"/>
  <c r="DQ84" i="11"/>
  <c r="EF83" i="11"/>
  <c r="EE83" i="11"/>
  <c r="DQ83" i="11"/>
  <c r="EF82" i="11"/>
  <c r="EE82" i="11"/>
  <c r="DQ82" i="11"/>
  <c r="EF81" i="11"/>
  <c r="EE81" i="11"/>
  <c r="DQ81" i="11"/>
  <c r="EF80" i="11"/>
  <c r="EE80" i="11"/>
  <c r="DQ80" i="11"/>
  <c r="EF79" i="11"/>
  <c r="EE79" i="11"/>
  <c r="DQ79" i="11"/>
  <c r="EF78" i="11"/>
  <c r="EE78" i="11"/>
  <c r="DQ78" i="11"/>
  <c r="EF77" i="11"/>
  <c r="EE77" i="11"/>
  <c r="DQ77" i="11"/>
  <c r="EF76" i="11"/>
  <c r="EE76" i="11"/>
  <c r="DQ76" i="11"/>
  <c r="EF75" i="11"/>
  <c r="EE75" i="11"/>
  <c r="DQ75" i="11"/>
  <c r="EF74" i="11"/>
  <c r="EE74" i="11"/>
  <c r="DQ74" i="11"/>
  <c r="EF72" i="11"/>
  <c r="EE72" i="11"/>
  <c r="DQ72" i="11"/>
  <c r="EF71" i="11"/>
  <c r="EE71" i="11"/>
  <c r="DQ71" i="11"/>
  <c r="EF70" i="11"/>
  <c r="EE70" i="11"/>
  <c r="DQ70" i="11"/>
  <c r="EF69" i="11"/>
  <c r="EE69" i="11"/>
  <c r="DQ69" i="11"/>
  <c r="EF68" i="11"/>
  <c r="EE68" i="11"/>
  <c r="DQ68" i="11"/>
  <c r="EF67" i="11"/>
  <c r="EE67" i="11"/>
  <c r="DQ67" i="11"/>
  <c r="EF66" i="11"/>
  <c r="EE66" i="11"/>
  <c r="DQ66" i="11"/>
  <c r="EF65" i="11"/>
  <c r="EE65" i="11"/>
  <c r="DQ65" i="11"/>
  <c r="EF64" i="11"/>
  <c r="EE64" i="11"/>
  <c r="DQ64" i="11"/>
  <c r="EF63" i="11"/>
  <c r="EE63" i="11"/>
  <c r="DQ63" i="11"/>
  <c r="EF62" i="11"/>
  <c r="EE62" i="11"/>
  <c r="DQ62" i="11"/>
  <c r="EF61" i="11"/>
  <c r="EE61" i="11"/>
  <c r="DQ61" i="11"/>
  <c r="EF59" i="11"/>
  <c r="EE59" i="11"/>
  <c r="DQ59" i="11"/>
  <c r="EF58" i="11"/>
  <c r="EE58" i="11"/>
  <c r="DQ58" i="11"/>
  <c r="EF57" i="11"/>
  <c r="EE57" i="11"/>
  <c r="DQ57" i="11"/>
  <c r="EF56" i="11"/>
  <c r="EE56" i="11"/>
  <c r="DQ56" i="11"/>
  <c r="EF55" i="11"/>
  <c r="EE55" i="11"/>
  <c r="DQ55" i="11"/>
  <c r="EF54" i="11"/>
  <c r="EE54" i="11"/>
  <c r="DQ54" i="11"/>
  <c r="EF53" i="11"/>
  <c r="EE53" i="11"/>
  <c r="DQ53" i="11"/>
  <c r="EF52" i="11"/>
  <c r="EE52" i="11"/>
  <c r="DQ52" i="11"/>
  <c r="EF51" i="11"/>
  <c r="EE51" i="11"/>
  <c r="DQ51" i="11"/>
  <c r="EF50" i="11"/>
  <c r="EE50" i="11"/>
  <c r="DQ50" i="11"/>
  <c r="EF49" i="11"/>
  <c r="EE49" i="11"/>
  <c r="DQ49" i="11"/>
  <c r="EF48" i="11"/>
  <c r="EE48" i="11"/>
  <c r="DQ48" i="11"/>
  <c r="EF46" i="11"/>
  <c r="EE46" i="11"/>
  <c r="DQ46" i="11"/>
  <c r="EF45" i="11"/>
  <c r="EE45" i="11"/>
  <c r="DQ45" i="11"/>
  <c r="EF44" i="11"/>
  <c r="EE44" i="11"/>
  <c r="DQ44" i="11"/>
  <c r="EF43" i="11"/>
  <c r="EE43" i="11"/>
  <c r="DQ43" i="11"/>
  <c r="EF42" i="11"/>
  <c r="EE42" i="11"/>
  <c r="DQ42" i="11"/>
  <c r="EF41" i="11"/>
  <c r="EE41" i="11"/>
  <c r="DQ41" i="11"/>
  <c r="EF40" i="11"/>
  <c r="EE40" i="11"/>
  <c r="DQ40" i="11"/>
  <c r="EF39" i="11"/>
  <c r="EE39" i="11"/>
  <c r="DQ39" i="11"/>
  <c r="EF38" i="11"/>
  <c r="EE38" i="11"/>
  <c r="DQ38" i="11"/>
  <c r="EF37" i="11"/>
  <c r="EE37" i="11"/>
  <c r="DQ37" i="11"/>
  <c r="EF36" i="11"/>
  <c r="EE36" i="11"/>
  <c r="DQ36" i="11"/>
  <c r="EF35" i="11"/>
  <c r="EE35" i="11"/>
  <c r="DQ35" i="11"/>
  <c r="EF33" i="11"/>
  <c r="EE33" i="11"/>
  <c r="DQ33" i="11"/>
  <c r="EF32" i="11"/>
  <c r="EE32" i="11"/>
  <c r="DQ32" i="11"/>
  <c r="EF31" i="11"/>
  <c r="EE31" i="11"/>
  <c r="DQ31" i="11"/>
  <c r="EF30" i="11"/>
  <c r="EE30" i="11"/>
  <c r="DQ30" i="11"/>
  <c r="EF29" i="11"/>
  <c r="EE29" i="11"/>
  <c r="DQ29" i="11"/>
  <c r="EF28" i="11"/>
  <c r="EE28" i="11"/>
  <c r="DQ28" i="11"/>
  <c r="EF27" i="11"/>
  <c r="EE27" i="11"/>
  <c r="DQ27" i="11"/>
  <c r="EF26" i="11"/>
  <c r="EE26" i="11"/>
  <c r="DQ26" i="11"/>
  <c r="EF25" i="11"/>
  <c r="EE25" i="11"/>
  <c r="DQ25" i="11"/>
  <c r="EF24" i="11"/>
  <c r="EE24" i="11"/>
  <c r="DQ24" i="11"/>
  <c r="EF23" i="11"/>
  <c r="EE23" i="11"/>
  <c r="DQ23" i="11"/>
  <c r="EF22" i="11"/>
  <c r="EE22" i="11"/>
  <c r="DQ22" i="11"/>
  <c r="CJ98" i="11"/>
  <c r="CI98" i="11"/>
  <c r="BU98" i="11"/>
  <c r="CJ97" i="11"/>
  <c r="CI97" i="11"/>
  <c r="BU97" i="11"/>
  <c r="CJ96" i="11"/>
  <c r="CI96" i="11"/>
  <c r="BU96" i="11"/>
  <c r="CJ95" i="11"/>
  <c r="CI95" i="11"/>
  <c r="BU95" i="11"/>
  <c r="CJ94" i="11"/>
  <c r="CI94" i="11"/>
  <c r="BU94" i="11"/>
  <c r="CJ93" i="11"/>
  <c r="CI93" i="11"/>
  <c r="BU93" i="11"/>
  <c r="CJ92" i="11"/>
  <c r="CI92" i="11"/>
  <c r="BU92" i="11"/>
  <c r="CJ91" i="11"/>
  <c r="CI91" i="11"/>
  <c r="BU91" i="11"/>
  <c r="CJ90" i="11"/>
  <c r="CI90" i="11"/>
  <c r="BU90" i="11"/>
  <c r="CJ89" i="11"/>
  <c r="CI89" i="11"/>
  <c r="BU89" i="11"/>
  <c r="CJ88" i="11"/>
  <c r="CI88" i="11"/>
  <c r="BU88" i="11"/>
  <c r="CJ87" i="11"/>
  <c r="CI87" i="11"/>
  <c r="BU87" i="11"/>
  <c r="CJ85" i="11"/>
  <c r="CI85" i="11"/>
  <c r="BU85" i="11"/>
  <c r="CJ84" i="11"/>
  <c r="CI84" i="11"/>
  <c r="BU84" i="11"/>
  <c r="CJ83" i="11"/>
  <c r="CI83" i="11"/>
  <c r="BU83" i="11"/>
  <c r="CJ82" i="11"/>
  <c r="CI82" i="11"/>
  <c r="BU82" i="11"/>
  <c r="CJ81" i="11"/>
  <c r="CI81" i="11"/>
  <c r="BU81" i="11"/>
  <c r="CJ80" i="11"/>
  <c r="CI80" i="11"/>
  <c r="BU80" i="11"/>
  <c r="CJ79" i="11"/>
  <c r="CI79" i="11"/>
  <c r="BU79" i="11"/>
  <c r="CJ78" i="11"/>
  <c r="CI78" i="11"/>
  <c r="BU78" i="11"/>
  <c r="CJ77" i="11"/>
  <c r="CI77" i="11"/>
  <c r="BU77" i="11"/>
  <c r="CJ76" i="11"/>
  <c r="CI76" i="11"/>
  <c r="BU76" i="11"/>
  <c r="CJ75" i="11"/>
  <c r="CI75" i="11"/>
  <c r="BU75" i="11"/>
  <c r="CJ74" i="11"/>
  <c r="CI74" i="11"/>
  <c r="BU74" i="11"/>
  <c r="CJ72" i="11"/>
  <c r="CI72" i="11"/>
  <c r="BU72" i="11"/>
  <c r="CJ71" i="11"/>
  <c r="CI71" i="11"/>
  <c r="BU71" i="11"/>
  <c r="CJ70" i="11"/>
  <c r="CI70" i="11"/>
  <c r="BU70" i="11"/>
  <c r="CJ69" i="11"/>
  <c r="CI69" i="11"/>
  <c r="BU69" i="11"/>
  <c r="CJ68" i="11"/>
  <c r="CI68" i="11"/>
  <c r="BU68" i="11"/>
  <c r="CJ67" i="11"/>
  <c r="CI67" i="11"/>
  <c r="BU67" i="11"/>
  <c r="CJ66" i="11"/>
  <c r="CI66" i="11"/>
  <c r="BU66" i="11"/>
  <c r="CJ65" i="11"/>
  <c r="CI65" i="11"/>
  <c r="BU65" i="11"/>
  <c r="CJ64" i="11"/>
  <c r="CI64" i="11"/>
  <c r="BU64" i="11"/>
  <c r="CJ63" i="11"/>
  <c r="CI63" i="11"/>
  <c r="BU63" i="11"/>
  <c r="CJ62" i="11"/>
  <c r="CI62" i="11"/>
  <c r="BU62" i="11"/>
  <c r="CJ61" i="11"/>
  <c r="CI61" i="11"/>
  <c r="BU61" i="11"/>
  <c r="CJ59" i="11"/>
  <c r="CI59" i="11"/>
  <c r="BU59" i="11"/>
  <c r="CJ58" i="11"/>
  <c r="CI58" i="11"/>
  <c r="BU58" i="11"/>
  <c r="CJ57" i="11"/>
  <c r="CI57" i="11"/>
  <c r="BU57" i="11"/>
  <c r="CJ56" i="11"/>
  <c r="CI56" i="11"/>
  <c r="BU56" i="11"/>
  <c r="CJ55" i="11"/>
  <c r="CI55" i="11"/>
  <c r="BU55" i="11"/>
  <c r="CJ54" i="11"/>
  <c r="CI54" i="11"/>
  <c r="BU54" i="11"/>
  <c r="CJ53" i="11"/>
  <c r="CI53" i="11"/>
  <c r="BU53" i="11"/>
  <c r="CJ52" i="11"/>
  <c r="CI52" i="11"/>
  <c r="BU52" i="11"/>
  <c r="CJ51" i="11"/>
  <c r="CI51" i="11"/>
  <c r="BU51" i="11"/>
  <c r="CJ50" i="11"/>
  <c r="CI50" i="11"/>
  <c r="BU50" i="11"/>
  <c r="CJ49" i="11"/>
  <c r="CI49" i="11"/>
  <c r="BU49" i="11"/>
  <c r="CJ48" i="11"/>
  <c r="CI48" i="11"/>
  <c r="BU48" i="11"/>
  <c r="CJ46" i="11"/>
  <c r="CI46" i="11"/>
  <c r="BU46" i="11"/>
  <c r="CJ45" i="11"/>
  <c r="CI45" i="11"/>
  <c r="BU45" i="11"/>
  <c r="CJ44" i="11"/>
  <c r="CI44" i="11"/>
  <c r="BU44" i="11"/>
  <c r="CJ43" i="11"/>
  <c r="CI43" i="11"/>
  <c r="BU43" i="11"/>
  <c r="CJ42" i="11"/>
  <c r="CI42" i="11"/>
  <c r="BU42" i="11"/>
  <c r="CJ41" i="11"/>
  <c r="CI41" i="11"/>
  <c r="BU41" i="11"/>
  <c r="CJ40" i="11"/>
  <c r="CI40" i="11"/>
  <c r="BU40" i="11"/>
  <c r="CJ39" i="11"/>
  <c r="CI39" i="11"/>
  <c r="BU39" i="11"/>
  <c r="CJ38" i="11"/>
  <c r="CI38" i="11"/>
  <c r="BU38" i="11"/>
  <c r="CJ37" i="11"/>
  <c r="CI37" i="11"/>
  <c r="BU37" i="11"/>
  <c r="CJ36" i="11"/>
  <c r="CI36" i="11"/>
  <c r="BU36" i="11"/>
  <c r="CJ35" i="11"/>
  <c r="CI35" i="11"/>
  <c r="BU35" i="11"/>
  <c r="CJ32" i="11" l="1"/>
  <c r="KC198" i="11" l="1"/>
  <c r="KC197" i="11"/>
  <c r="KC196" i="11"/>
  <c r="KC195" i="11"/>
  <c r="KC194" i="11"/>
  <c r="IG198" i="11"/>
  <c r="IG197" i="11"/>
  <c r="IG196" i="11"/>
  <c r="IG195" i="11"/>
  <c r="IG194" i="11"/>
  <c r="GK198" i="11"/>
  <c r="GK197" i="11"/>
  <c r="GK196" i="11"/>
  <c r="GK195" i="11"/>
  <c r="GK194" i="11"/>
  <c r="EO198" i="11"/>
  <c r="EO197" i="11"/>
  <c r="EO196" i="11"/>
  <c r="EO195" i="11"/>
  <c r="EO194" i="11"/>
  <c r="LL198" i="11"/>
  <c r="LL197" i="11"/>
  <c r="LL196" i="11"/>
  <c r="LL195" i="11"/>
  <c r="LL194" i="11"/>
  <c r="JP198" i="11"/>
  <c r="JP197" i="11"/>
  <c r="JP196" i="11"/>
  <c r="JP195" i="11"/>
  <c r="JP194" i="11"/>
  <c r="HT198" i="11"/>
  <c r="HT197" i="11"/>
  <c r="HT196" i="11"/>
  <c r="HT195" i="11"/>
  <c r="HT194" i="11"/>
  <c r="FX198" i="11"/>
  <c r="FX197" i="11"/>
  <c r="FX196" i="11"/>
  <c r="FX195" i="11"/>
  <c r="FX194" i="11"/>
  <c r="EB198" i="11"/>
  <c r="EB197" i="11"/>
  <c r="EB196" i="11"/>
  <c r="EB195" i="11"/>
  <c r="EB194" i="11"/>
  <c r="H21" i="17" l="1"/>
  <c r="H22" i="17"/>
  <c r="H23" i="17"/>
  <c r="H20" i="17" l="1"/>
  <c r="H29" i="17"/>
  <c r="H30" i="17"/>
  <c r="H31" i="17"/>
  <c r="H32" i="17"/>
  <c r="H33" i="17"/>
  <c r="H34" i="17"/>
  <c r="H35" i="17"/>
  <c r="H36" i="17"/>
  <c r="H37" i="17"/>
  <c r="H38" i="17"/>
  <c r="H39" i="17"/>
  <c r="H40" i="17"/>
  <c r="H28" i="17"/>
  <c r="H27" i="17" l="1"/>
  <c r="G4" i="17"/>
  <c r="G6" i="17" l="1"/>
  <c r="G9" i="17" s="1"/>
  <c r="AW20" i="11" l="1"/>
  <c r="AW19" i="11"/>
  <c r="P18" i="11"/>
  <c r="H18" i="19"/>
  <c r="H11" i="19"/>
  <c r="H3" i="19"/>
  <c r="AW3" i="11"/>
  <c r="CJ33" i="11"/>
  <c r="CJ31" i="11"/>
  <c r="CJ30" i="11"/>
  <c r="CJ29" i="11"/>
  <c r="CJ28" i="11"/>
  <c r="CJ27" i="11"/>
  <c r="CJ26" i="11"/>
  <c r="CJ25" i="11"/>
  <c r="CJ24" i="11"/>
  <c r="CJ23" i="11"/>
  <c r="CJ22" i="11"/>
  <c r="CI33" i="11"/>
  <c r="CI32" i="11"/>
  <c r="CI31" i="11"/>
  <c r="CI30" i="11"/>
  <c r="CI29" i="11"/>
  <c r="CI28" i="11"/>
  <c r="CI27" i="11"/>
  <c r="CI26" i="11"/>
  <c r="CI25" i="11"/>
  <c r="CI24" i="11"/>
  <c r="CI23" i="11"/>
  <c r="CI22" i="11"/>
  <c r="AV98" i="11"/>
  <c r="AU98" i="11"/>
  <c r="AT98" i="11"/>
  <c r="AS98" i="11"/>
  <c r="AV97" i="11"/>
  <c r="AU97" i="11"/>
  <c r="AT97" i="11"/>
  <c r="AS97" i="11"/>
  <c r="AV96" i="11"/>
  <c r="AU96" i="11"/>
  <c r="AT96" i="11"/>
  <c r="AS96" i="11"/>
  <c r="AV95" i="11"/>
  <c r="AU95" i="11"/>
  <c r="AT95" i="11"/>
  <c r="AS95" i="11"/>
  <c r="AV94" i="11"/>
  <c r="AU94" i="11"/>
  <c r="AT94" i="11"/>
  <c r="AS94" i="11"/>
  <c r="AV93" i="11"/>
  <c r="AU93" i="11"/>
  <c r="AT93" i="11"/>
  <c r="AS93" i="11"/>
  <c r="AV92" i="11"/>
  <c r="AU92" i="11"/>
  <c r="AT92" i="11"/>
  <c r="AS92" i="11"/>
  <c r="AV91" i="11"/>
  <c r="AU91" i="11"/>
  <c r="AT91" i="11"/>
  <c r="AS91" i="11"/>
  <c r="AV90" i="11"/>
  <c r="AU90" i="11"/>
  <c r="AT90" i="11"/>
  <c r="AS90" i="11"/>
  <c r="AV89" i="11"/>
  <c r="AU89" i="11"/>
  <c r="AT89" i="11"/>
  <c r="AS89" i="11"/>
  <c r="AV88" i="11"/>
  <c r="AU88" i="11"/>
  <c r="AT88" i="11"/>
  <c r="AS88" i="11"/>
  <c r="AV87" i="11"/>
  <c r="AU87" i="11"/>
  <c r="AT87" i="11"/>
  <c r="AS87" i="11"/>
  <c r="AV85" i="11"/>
  <c r="AU85" i="11"/>
  <c r="AT85" i="11"/>
  <c r="AS85" i="11"/>
  <c r="AV84" i="11"/>
  <c r="AU84" i="11"/>
  <c r="AT84" i="11"/>
  <c r="AS84" i="11"/>
  <c r="AV83" i="11"/>
  <c r="AU83" i="11"/>
  <c r="AT83" i="11"/>
  <c r="AS83" i="11"/>
  <c r="AV82" i="11"/>
  <c r="AU82" i="11"/>
  <c r="AT82" i="11"/>
  <c r="AS82" i="11"/>
  <c r="AV81" i="11"/>
  <c r="AU81" i="11"/>
  <c r="AT81" i="11"/>
  <c r="AS81" i="11"/>
  <c r="AV80" i="11"/>
  <c r="AU80" i="11"/>
  <c r="AT80" i="11"/>
  <c r="AS80" i="11"/>
  <c r="AV79" i="11"/>
  <c r="AU79" i="11"/>
  <c r="AT79" i="11"/>
  <c r="AS79" i="11"/>
  <c r="AV78" i="11"/>
  <c r="AU78" i="11"/>
  <c r="AT78" i="11"/>
  <c r="AS78" i="11"/>
  <c r="AV77" i="11"/>
  <c r="AU77" i="11"/>
  <c r="AT77" i="11"/>
  <c r="AS77" i="11"/>
  <c r="AV76" i="11"/>
  <c r="AU76" i="11"/>
  <c r="AT76" i="11"/>
  <c r="AS76" i="11"/>
  <c r="AV75" i="11"/>
  <c r="AU75" i="11"/>
  <c r="AT75" i="11"/>
  <c r="AS75" i="11"/>
  <c r="AV74" i="11"/>
  <c r="AU74" i="11"/>
  <c r="AT74" i="11"/>
  <c r="AS74" i="11"/>
  <c r="AV72" i="11"/>
  <c r="AU72" i="11"/>
  <c r="AT72" i="11"/>
  <c r="AS72" i="11"/>
  <c r="AV71" i="11"/>
  <c r="AU71" i="11"/>
  <c r="AT71" i="11"/>
  <c r="AS71" i="11"/>
  <c r="AV70" i="11"/>
  <c r="AU70" i="11"/>
  <c r="AT70" i="11"/>
  <c r="AS70" i="11"/>
  <c r="AV69" i="11"/>
  <c r="AU69" i="11"/>
  <c r="AT69" i="11"/>
  <c r="AS69" i="11"/>
  <c r="AV68" i="11"/>
  <c r="AU68" i="11"/>
  <c r="AT68" i="11"/>
  <c r="AS68" i="11"/>
  <c r="AV67" i="11"/>
  <c r="AU67" i="11"/>
  <c r="AT67" i="11"/>
  <c r="AS67" i="11"/>
  <c r="AV66" i="11"/>
  <c r="AU66" i="11"/>
  <c r="AT66" i="11"/>
  <c r="AS66" i="11"/>
  <c r="AV65" i="11"/>
  <c r="AU65" i="11"/>
  <c r="AT65" i="11"/>
  <c r="AS65" i="11"/>
  <c r="AV64" i="11"/>
  <c r="AU64" i="11"/>
  <c r="AT64" i="11"/>
  <c r="AS64" i="11"/>
  <c r="AV63" i="11"/>
  <c r="AU63" i="11"/>
  <c r="AT63" i="11"/>
  <c r="AS63" i="11"/>
  <c r="AV62" i="11"/>
  <c r="AU62" i="11"/>
  <c r="AT62" i="11"/>
  <c r="AS62" i="11"/>
  <c r="AV61" i="11"/>
  <c r="AU61" i="11"/>
  <c r="AT61" i="11"/>
  <c r="AS61" i="11"/>
  <c r="AV59" i="11"/>
  <c r="AU59" i="11"/>
  <c r="AT59" i="11"/>
  <c r="AS59" i="11"/>
  <c r="AV58" i="11"/>
  <c r="AU58" i="11"/>
  <c r="AT58" i="11"/>
  <c r="AS58" i="11"/>
  <c r="AV57" i="11"/>
  <c r="AU57" i="11"/>
  <c r="AT57" i="11"/>
  <c r="AS57" i="11"/>
  <c r="AV56" i="11"/>
  <c r="AU56" i="11"/>
  <c r="AT56" i="11"/>
  <c r="AS56" i="11"/>
  <c r="AV55" i="11"/>
  <c r="AU55" i="11"/>
  <c r="AT55" i="11"/>
  <c r="AS55" i="11"/>
  <c r="AV54" i="11"/>
  <c r="AU54" i="11"/>
  <c r="AT54" i="11"/>
  <c r="AS54" i="11"/>
  <c r="AV53" i="11"/>
  <c r="AU53" i="11"/>
  <c r="AT53" i="11"/>
  <c r="AS53" i="11"/>
  <c r="AV52" i="11"/>
  <c r="AU52" i="11"/>
  <c r="AT52" i="11"/>
  <c r="AS52" i="11"/>
  <c r="AV51" i="11"/>
  <c r="AU51" i="11"/>
  <c r="AT51" i="11"/>
  <c r="AS51" i="11"/>
  <c r="AV50" i="11"/>
  <c r="AU50" i="11"/>
  <c r="AT50" i="11"/>
  <c r="AS50" i="11"/>
  <c r="AV49" i="11"/>
  <c r="AU49" i="11"/>
  <c r="AT49" i="11"/>
  <c r="AS49" i="11"/>
  <c r="AV48" i="11"/>
  <c r="AU48" i="11"/>
  <c r="AT48" i="11"/>
  <c r="AS48" i="11"/>
  <c r="AV46" i="11"/>
  <c r="AU46" i="11"/>
  <c r="AT46" i="11"/>
  <c r="AS46" i="11"/>
  <c r="AV45" i="11"/>
  <c r="AU45" i="11"/>
  <c r="AT45" i="11"/>
  <c r="AS45" i="11"/>
  <c r="AV44" i="11"/>
  <c r="AU44" i="11"/>
  <c r="AT44" i="11"/>
  <c r="AS44" i="11"/>
  <c r="AV43" i="11"/>
  <c r="AU43" i="11"/>
  <c r="AT43" i="11"/>
  <c r="AS43" i="11"/>
  <c r="AV42" i="11"/>
  <c r="AU42" i="11"/>
  <c r="AT42" i="11"/>
  <c r="AS42" i="11"/>
  <c r="AV41" i="11"/>
  <c r="AU41" i="11"/>
  <c r="AT41" i="11"/>
  <c r="AS41" i="11"/>
  <c r="AV40" i="11"/>
  <c r="AU40" i="11"/>
  <c r="AT40" i="11"/>
  <c r="AS40" i="11"/>
  <c r="AV39" i="11"/>
  <c r="AU39" i="11"/>
  <c r="AT39" i="11"/>
  <c r="AS39" i="11"/>
  <c r="AV38" i="11"/>
  <c r="AU38" i="11"/>
  <c r="AT38" i="11"/>
  <c r="AS38" i="11"/>
  <c r="AV37" i="11"/>
  <c r="AU37" i="11"/>
  <c r="AT37" i="11"/>
  <c r="AS37" i="11"/>
  <c r="AV36" i="11"/>
  <c r="AU36" i="11"/>
  <c r="AT36" i="11"/>
  <c r="AS36" i="11"/>
  <c r="AV35" i="11"/>
  <c r="AU35" i="11"/>
  <c r="AT35" i="11"/>
  <c r="AS35" i="11"/>
  <c r="N98" i="11"/>
  <c r="N97" i="11"/>
  <c r="N96" i="11"/>
  <c r="N95" i="11"/>
  <c r="N94" i="11"/>
  <c r="N93" i="11"/>
  <c r="N92" i="11"/>
  <c r="N91" i="11"/>
  <c r="N90" i="11"/>
  <c r="N89" i="11"/>
  <c r="N88" i="11"/>
  <c r="N87" i="11"/>
  <c r="N85" i="11"/>
  <c r="N84" i="11"/>
  <c r="N83" i="11"/>
  <c r="N82" i="11"/>
  <c r="N81" i="11"/>
  <c r="N80" i="11"/>
  <c r="N79" i="11"/>
  <c r="N78" i="11"/>
  <c r="N77" i="11"/>
  <c r="N76" i="11"/>
  <c r="N75" i="11"/>
  <c r="N74" i="11"/>
  <c r="N72" i="11"/>
  <c r="N71" i="11"/>
  <c r="N70" i="11"/>
  <c r="N69" i="11"/>
  <c r="N68" i="11"/>
  <c r="N67" i="11"/>
  <c r="N66" i="11"/>
  <c r="N65" i="11"/>
  <c r="N64" i="11"/>
  <c r="N63" i="11"/>
  <c r="N62" i="11"/>
  <c r="N61" i="11"/>
  <c r="N59" i="11"/>
  <c r="N58" i="11"/>
  <c r="N57" i="11"/>
  <c r="N56" i="11"/>
  <c r="N55" i="11"/>
  <c r="N54" i="11"/>
  <c r="N53" i="11"/>
  <c r="N52" i="11"/>
  <c r="N51" i="11"/>
  <c r="N50" i="11"/>
  <c r="N49" i="11"/>
  <c r="N48" i="11"/>
  <c r="N46" i="11"/>
  <c r="N45" i="11"/>
  <c r="N44" i="11"/>
  <c r="N43" i="11"/>
  <c r="N42" i="11"/>
  <c r="N41" i="11"/>
  <c r="N40" i="11"/>
  <c r="N39" i="11"/>
  <c r="N38" i="11"/>
  <c r="N37" i="11"/>
  <c r="N36" i="11"/>
  <c r="N35" i="11"/>
  <c r="AE98" i="11"/>
  <c r="AD98" i="11"/>
  <c r="AC98" i="11"/>
  <c r="AB98" i="11"/>
  <c r="AE97" i="11"/>
  <c r="AD97" i="11"/>
  <c r="AC97" i="11"/>
  <c r="AB97" i="11"/>
  <c r="AE96" i="11"/>
  <c r="AD96" i="11"/>
  <c r="AC96" i="11"/>
  <c r="AB96" i="11"/>
  <c r="AE95" i="11"/>
  <c r="AD95" i="11"/>
  <c r="AC95" i="11"/>
  <c r="AB95" i="11"/>
  <c r="AE94" i="11"/>
  <c r="AD94" i="11"/>
  <c r="AC94" i="11"/>
  <c r="AB94" i="11"/>
  <c r="AE93" i="11"/>
  <c r="AD93" i="11"/>
  <c r="AC93" i="11"/>
  <c r="AB93" i="11"/>
  <c r="AE92" i="11"/>
  <c r="AD92" i="11"/>
  <c r="AC92" i="11"/>
  <c r="AB92" i="11"/>
  <c r="AE91" i="11"/>
  <c r="AD91" i="11"/>
  <c r="AC91" i="11"/>
  <c r="AB91" i="11"/>
  <c r="AE90" i="11"/>
  <c r="AD90" i="11"/>
  <c r="AC90" i="11"/>
  <c r="AB90" i="11"/>
  <c r="AE89" i="11"/>
  <c r="AD89" i="11"/>
  <c r="AC89" i="11"/>
  <c r="AB89" i="11"/>
  <c r="AE88" i="11"/>
  <c r="AD88" i="11"/>
  <c r="AC88" i="11"/>
  <c r="AB88" i="11"/>
  <c r="AE87" i="11"/>
  <c r="AD87" i="11"/>
  <c r="AC87" i="11"/>
  <c r="AB87" i="11"/>
  <c r="AE85" i="11"/>
  <c r="AD85" i="11"/>
  <c r="AC85" i="11"/>
  <c r="AB85" i="11"/>
  <c r="AE84" i="11"/>
  <c r="AD84" i="11"/>
  <c r="AC84" i="11"/>
  <c r="AB84" i="11"/>
  <c r="AE83" i="11"/>
  <c r="AD83" i="11"/>
  <c r="AC83" i="11"/>
  <c r="AB83" i="11"/>
  <c r="AE82" i="11"/>
  <c r="AD82" i="11"/>
  <c r="AC82" i="11"/>
  <c r="AB82" i="11"/>
  <c r="AE81" i="11"/>
  <c r="AD81" i="11"/>
  <c r="AC81" i="11"/>
  <c r="AB81" i="11"/>
  <c r="AE80" i="11"/>
  <c r="AD80" i="11"/>
  <c r="AC80" i="11"/>
  <c r="AB80" i="11"/>
  <c r="AE79" i="11"/>
  <c r="AD79" i="11"/>
  <c r="AC79" i="11"/>
  <c r="AB79" i="11"/>
  <c r="AE78" i="11"/>
  <c r="AD78" i="11"/>
  <c r="AC78" i="11"/>
  <c r="AB78" i="11"/>
  <c r="AE77" i="11"/>
  <c r="AD77" i="11"/>
  <c r="AC77" i="11"/>
  <c r="AB77" i="11"/>
  <c r="AE76" i="11"/>
  <c r="AD76" i="11"/>
  <c r="AC76" i="11"/>
  <c r="AB76" i="11"/>
  <c r="AE75" i="11"/>
  <c r="AD75" i="11"/>
  <c r="AC75" i="11"/>
  <c r="AB75" i="11"/>
  <c r="AE74" i="11"/>
  <c r="AD74" i="11"/>
  <c r="AC74" i="11"/>
  <c r="AB74" i="11"/>
  <c r="AE72" i="11"/>
  <c r="AD72" i="11"/>
  <c r="AC72" i="11"/>
  <c r="AB72" i="11"/>
  <c r="AE71" i="11"/>
  <c r="AD71" i="11"/>
  <c r="AC71" i="11"/>
  <c r="AB71" i="11"/>
  <c r="AE70" i="11"/>
  <c r="AD70" i="11"/>
  <c r="AC70" i="11"/>
  <c r="AB70" i="11"/>
  <c r="AE69" i="11"/>
  <c r="AD69" i="11"/>
  <c r="AC69" i="11"/>
  <c r="AB69" i="11"/>
  <c r="AE68" i="11"/>
  <c r="AD68" i="11"/>
  <c r="AC68" i="11"/>
  <c r="AB68" i="11"/>
  <c r="AE67" i="11"/>
  <c r="AD67" i="11"/>
  <c r="AC67" i="11"/>
  <c r="AB67" i="11"/>
  <c r="AE66" i="11"/>
  <c r="AD66" i="11"/>
  <c r="AC66" i="11"/>
  <c r="AB66" i="11"/>
  <c r="AE65" i="11"/>
  <c r="AD65" i="11"/>
  <c r="AC65" i="11"/>
  <c r="AB65" i="11"/>
  <c r="AE64" i="11"/>
  <c r="AD64" i="11"/>
  <c r="AC64" i="11"/>
  <c r="AB64" i="11"/>
  <c r="AE63" i="11"/>
  <c r="AD63" i="11"/>
  <c r="AC63" i="11"/>
  <c r="AB63" i="11"/>
  <c r="AE62" i="11"/>
  <c r="AD62" i="11"/>
  <c r="AC62" i="11"/>
  <c r="AB62" i="11"/>
  <c r="AE61" i="11"/>
  <c r="AD61" i="11"/>
  <c r="AC61" i="11"/>
  <c r="AB61" i="11"/>
  <c r="AE59" i="11"/>
  <c r="AD59" i="11"/>
  <c r="AC59" i="11"/>
  <c r="AB59" i="11"/>
  <c r="AE58" i="11"/>
  <c r="AD58" i="11"/>
  <c r="AC58" i="11"/>
  <c r="AB58" i="11"/>
  <c r="AE57" i="11"/>
  <c r="AD57" i="11"/>
  <c r="AC57" i="11"/>
  <c r="AB57" i="11"/>
  <c r="AE56" i="11"/>
  <c r="AD56" i="11"/>
  <c r="AC56" i="11"/>
  <c r="AB56" i="11"/>
  <c r="AE55" i="11"/>
  <c r="AD55" i="11"/>
  <c r="AC55" i="11"/>
  <c r="AB55" i="11"/>
  <c r="AE54" i="11"/>
  <c r="AD54" i="11"/>
  <c r="AC54" i="11"/>
  <c r="AB54" i="11"/>
  <c r="AE53" i="11"/>
  <c r="AD53" i="11"/>
  <c r="AC53" i="11"/>
  <c r="AB53" i="11"/>
  <c r="AE52" i="11"/>
  <c r="AD52" i="11"/>
  <c r="AC52" i="11"/>
  <c r="AB52" i="11"/>
  <c r="AE51" i="11"/>
  <c r="AD51" i="11"/>
  <c r="AC51" i="11"/>
  <c r="AB51" i="11"/>
  <c r="AE50" i="11"/>
  <c r="AD50" i="11"/>
  <c r="AC50" i="11"/>
  <c r="AB50" i="11"/>
  <c r="AE49" i="11"/>
  <c r="AD49" i="11"/>
  <c r="AC49" i="11"/>
  <c r="AB49" i="11"/>
  <c r="AE48" i="11"/>
  <c r="AD48" i="11"/>
  <c r="AC48" i="11"/>
  <c r="AB48" i="11"/>
  <c r="AE46" i="11"/>
  <c r="AD46" i="11"/>
  <c r="AC46" i="11"/>
  <c r="AB46" i="11"/>
  <c r="AE45" i="11"/>
  <c r="AD45" i="11"/>
  <c r="AC45" i="11"/>
  <c r="AB45" i="11"/>
  <c r="AE44" i="11"/>
  <c r="AD44" i="11"/>
  <c r="AC44" i="11"/>
  <c r="AB44" i="11"/>
  <c r="AE43" i="11"/>
  <c r="AD43" i="11"/>
  <c r="AC43" i="11"/>
  <c r="AB43" i="11"/>
  <c r="AE42" i="11"/>
  <c r="AD42" i="11"/>
  <c r="AC42" i="11"/>
  <c r="AB42" i="11"/>
  <c r="AE41" i="11"/>
  <c r="AD41" i="11"/>
  <c r="AC41" i="11"/>
  <c r="AB41" i="11"/>
  <c r="AE40" i="11"/>
  <c r="AD40" i="11"/>
  <c r="AC40" i="11"/>
  <c r="AB40" i="11"/>
  <c r="AE39" i="11"/>
  <c r="AD39" i="11"/>
  <c r="AC39" i="11"/>
  <c r="AB39" i="11"/>
  <c r="AE38" i="11"/>
  <c r="AD38" i="11"/>
  <c r="AC38" i="11"/>
  <c r="AB38" i="11"/>
  <c r="AE37" i="11"/>
  <c r="AD37" i="11"/>
  <c r="AC37" i="11"/>
  <c r="AB37" i="11"/>
  <c r="AE36" i="11"/>
  <c r="AD36" i="11"/>
  <c r="AC36" i="11"/>
  <c r="AB36" i="11"/>
  <c r="AE35" i="11"/>
  <c r="AD35" i="11"/>
  <c r="AC35" i="11"/>
  <c r="AB35" i="11"/>
  <c r="AB23" i="11"/>
  <c r="AC23" i="11"/>
  <c r="AB24" i="11"/>
  <c r="AC24" i="11"/>
  <c r="AB25" i="11"/>
  <c r="AC25" i="11"/>
  <c r="AB26" i="11"/>
  <c r="AC26" i="11"/>
  <c r="AB27" i="11"/>
  <c r="AC27" i="11"/>
  <c r="AB28" i="11"/>
  <c r="AC28" i="11"/>
  <c r="AB29" i="11"/>
  <c r="AC29" i="11"/>
  <c r="AB30" i="11"/>
  <c r="AC30" i="11"/>
  <c r="AB31" i="11"/>
  <c r="AC31" i="11"/>
  <c r="AB32" i="11"/>
  <c r="AC32" i="11"/>
  <c r="AB33" i="11"/>
  <c r="AC33" i="11"/>
  <c r="AC22" i="11"/>
  <c r="AB22" i="11"/>
  <c r="AW18" i="11" l="1"/>
  <c r="CS3" i="11"/>
  <c r="AZ3" i="11"/>
  <c r="CO191" i="11" s="1"/>
  <c r="BA3" i="11"/>
  <c r="BB3" i="11"/>
  <c r="CQ191" i="11" s="1"/>
  <c r="BC3" i="11"/>
  <c r="BD3" i="11"/>
  <c r="BE3" i="11"/>
  <c r="BF3" i="11"/>
  <c r="BG3" i="11"/>
  <c r="BH3" i="11"/>
  <c r="BI3" i="11"/>
  <c r="BJ3" i="11"/>
  <c r="BK3" i="11"/>
  <c r="BL3" i="11"/>
  <c r="BM3" i="11"/>
  <c r="BN3" i="11"/>
  <c r="BO3" i="11"/>
  <c r="BP3" i="11"/>
  <c r="BQ3" i="11"/>
  <c r="BR3" i="11"/>
  <c r="BS3" i="11"/>
  <c r="BT3" i="11"/>
  <c r="BU3" i="11"/>
  <c r="BV3" i="11"/>
  <c r="BW3" i="11"/>
  <c r="BX3" i="11"/>
  <c r="BY3" i="11"/>
  <c r="BZ3" i="11"/>
  <c r="CA3" i="11"/>
  <c r="CB3" i="11"/>
  <c r="CC3" i="11"/>
  <c r="CD3" i="11"/>
  <c r="CE3" i="11"/>
  <c r="CF3" i="11"/>
  <c r="CG3" i="11"/>
  <c r="CG191" i="11" s="1"/>
  <c r="CH3" i="11"/>
  <c r="CH191" i="11" s="1"/>
  <c r="CI3" i="11"/>
  <c r="CI191" i="11" s="1"/>
  <c r="CJ3" i="11"/>
  <c r="CJ191" i="11" s="1"/>
  <c r="CK3" i="11"/>
  <c r="CK191" i="11" s="1"/>
  <c r="CL3" i="11"/>
  <c r="CL191" i="11" s="1"/>
  <c r="CM191" i="11"/>
  <c r="CN191" i="11"/>
  <c r="CP191" i="11"/>
  <c r="CR191" i="11"/>
  <c r="CS191" i="11" s="1"/>
  <c r="EO3" i="11" l="1"/>
  <c r="EM3" i="11"/>
  <c r="EM191" i="11" s="1"/>
  <c r="EI3" i="11"/>
  <c r="EI191" i="11" s="1"/>
  <c r="EE3" i="11"/>
  <c r="EE191" i="11" s="1"/>
  <c r="EC3" i="11"/>
  <c r="EC191" i="11" s="1"/>
  <c r="EA3" i="11"/>
  <c r="DY3" i="11"/>
  <c r="DW3" i="11"/>
  <c r="DU3" i="11"/>
  <c r="DS3" i="11"/>
  <c r="DQ3" i="11"/>
  <c r="DO3" i="11"/>
  <c r="DM3" i="11"/>
  <c r="DK3" i="11"/>
  <c r="DI3" i="11"/>
  <c r="DG3" i="11"/>
  <c r="DE3" i="11"/>
  <c r="DC3" i="11"/>
  <c r="DA3" i="11"/>
  <c r="CY3" i="11"/>
  <c r="CW3" i="11"/>
  <c r="EK3" i="11"/>
  <c r="EK191" i="11" s="1"/>
  <c r="EG3" i="11"/>
  <c r="EG191" i="11" s="1"/>
  <c r="EN3" i="11"/>
  <c r="EN191" i="11" s="1"/>
  <c r="EO191" i="11" s="1"/>
  <c r="EL3" i="11"/>
  <c r="EL191" i="11" s="1"/>
  <c r="EJ3" i="11"/>
  <c r="EJ191" i="11" s="1"/>
  <c r="EH3" i="11"/>
  <c r="EH191" i="11" s="1"/>
  <c r="EF3" i="11"/>
  <c r="EF191" i="11" s="1"/>
  <c r="ED3" i="11"/>
  <c r="ED191" i="11" s="1"/>
  <c r="EB3" i="11"/>
  <c r="DZ3" i="11"/>
  <c r="DX3" i="11"/>
  <c r="DV3" i="11"/>
  <c r="DT3" i="11"/>
  <c r="DR3" i="11"/>
  <c r="DP3" i="11"/>
  <c r="DN3" i="11"/>
  <c r="DL3" i="11"/>
  <c r="DJ3" i="11"/>
  <c r="DH3" i="11"/>
  <c r="DF3" i="11"/>
  <c r="DD3" i="11"/>
  <c r="DB3" i="11"/>
  <c r="CZ3" i="11"/>
  <c r="CX3" i="11"/>
  <c r="CV3" i="11"/>
  <c r="ET3" i="11" l="1"/>
  <c r="EX3" i="11"/>
  <c r="FB3" i="11"/>
  <c r="FF3" i="11"/>
  <c r="FJ3" i="11"/>
  <c r="FN3" i="11"/>
  <c r="FR3" i="11"/>
  <c r="FV3" i="11"/>
  <c r="FZ3" i="11"/>
  <c r="FZ191" i="11" s="1"/>
  <c r="GD3" i="11"/>
  <c r="GD191" i="11" s="1"/>
  <c r="GH3" i="11"/>
  <c r="GH191" i="11" s="1"/>
  <c r="GC3" i="11"/>
  <c r="GC191" i="11" s="1"/>
  <c r="ES3" i="11"/>
  <c r="EW3" i="11"/>
  <c r="FA3" i="11"/>
  <c r="FE3" i="11"/>
  <c r="FI3" i="11"/>
  <c r="FM3" i="11"/>
  <c r="FQ3" i="11"/>
  <c r="FU3" i="11"/>
  <c r="FY3" i="11"/>
  <c r="FY191" i="11" s="1"/>
  <c r="GE3" i="11"/>
  <c r="ER3" i="11"/>
  <c r="EV3" i="11"/>
  <c r="EZ3" i="11"/>
  <c r="FD3" i="11"/>
  <c r="FH3" i="11"/>
  <c r="FL3" i="11"/>
  <c r="FP3" i="11"/>
  <c r="FT3" i="11"/>
  <c r="FX3" i="11"/>
  <c r="GB3" i="11"/>
  <c r="GB191" i="11" s="1"/>
  <c r="GF3" i="11"/>
  <c r="GF191" i="11" s="1"/>
  <c r="GJ3" i="11"/>
  <c r="GJ191" i="11" s="1"/>
  <c r="GK191" i="11" s="1"/>
  <c r="GG3" i="11"/>
  <c r="GG191" i="11" s="1"/>
  <c r="EU3" i="11"/>
  <c r="EY3" i="11"/>
  <c r="FC3" i="11"/>
  <c r="FG3" i="11"/>
  <c r="FK3" i="11"/>
  <c r="FO3" i="11"/>
  <c r="FS3" i="11"/>
  <c r="FW3" i="11"/>
  <c r="GA3" i="11"/>
  <c r="GA191" i="11" s="1"/>
  <c r="GI3" i="11"/>
  <c r="GI191" i="11" s="1"/>
  <c r="GK3" i="11"/>
  <c r="GE191" i="11" l="1"/>
  <c r="IA3" i="11"/>
  <c r="JW3" i="11" s="1"/>
  <c r="IG3" i="11"/>
  <c r="IE3" i="11"/>
  <c r="IE191" i="11" s="1"/>
  <c r="HW3" i="11"/>
  <c r="HW191" i="11" s="1"/>
  <c r="HS3" i="11"/>
  <c r="HO3" i="11"/>
  <c r="HK3" i="11"/>
  <c r="HG3" i="11"/>
  <c r="HC3" i="11"/>
  <c r="GY3" i="11"/>
  <c r="GU3" i="11"/>
  <c r="GQ3" i="11"/>
  <c r="IC3" i="11"/>
  <c r="IC191" i="11" s="1"/>
  <c r="IF3" i="11"/>
  <c r="IF191" i="11" s="1"/>
  <c r="IG191" i="11" s="1"/>
  <c r="IB3" i="11"/>
  <c r="IB191" i="11" s="1"/>
  <c r="HX3" i="11"/>
  <c r="HX191" i="11" s="1"/>
  <c r="HT3" i="11"/>
  <c r="HP3" i="11"/>
  <c r="HL3" i="11"/>
  <c r="HH3" i="11"/>
  <c r="HD3" i="11"/>
  <c r="GZ3" i="11"/>
  <c r="GV3" i="11"/>
  <c r="GR3" i="11"/>
  <c r="GN3" i="11"/>
  <c r="HU3" i="11"/>
  <c r="HU191" i="11" s="1"/>
  <c r="HQ3" i="11"/>
  <c r="HM3" i="11"/>
  <c r="HI3" i="11"/>
  <c r="HE3" i="11"/>
  <c r="HA3" i="11"/>
  <c r="GW3" i="11"/>
  <c r="GS3" i="11"/>
  <c r="GO3" i="11"/>
  <c r="HY3" i="11"/>
  <c r="HY191" i="11" s="1"/>
  <c r="ID3" i="11"/>
  <c r="ID191" i="11" s="1"/>
  <c r="HZ3" i="11"/>
  <c r="HZ191" i="11" s="1"/>
  <c r="HV3" i="11"/>
  <c r="HV191" i="11" s="1"/>
  <c r="HR3" i="11"/>
  <c r="HN3" i="11"/>
  <c r="HJ3" i="11"/>
  <c r="HF3" i="11"/>
  <c r="HB3" i="11"/>
  <c r="GX3" i="11"/>
  <c r="GT3" i="11"/>
  <c r="GP3" i="11"/>
  <c r="IA191" i="11" l="1"/>
  <c r="IL3" i="11"/>
  <c r="IP3" i="11"/>
  <c r="IT3" i="11"/>
  <c r="IX3" i="11"/>
  <c r="JB3" i="11"/>
  <c r="JF3" i="11"/>
  <c r="JJ3" i="11"/>
  <c r="JN3" i="11"/>
  <c r="JR3" i="11"/>
  <c r="JR191" i="11" s="1"/>
  <c r="JV3" i="11"/>
  <c r="JZ3" i="11"/>
  <c r="JZ191" i="11" s="1"/>
  <c r="JU3" i="11"/>
  <c r="JU191" i="11" s="1"/>
  <c r="IK3" i="11"/>
  <c r="IO3" i="11"/>
  <c r="IS3" i="11"/>
  <c r="IW3" i="11"/>
  <c r="JA3" i="11"/>
  <c r="JE3" i="11"/>
  <c r="JI3" i="11"/>
  <c r="JM3" i="11"/>
  <c r="JQ3" i="11"/>
  <c r="JQ191" i="11" s="1"/>
  <c r="JW191" i="11"/>
  <c r="IJ3" i="11"/>
  <c r="IN3" i="11"/>
  <c r="IR3" i="11"/>
  <c r="IV3" i="11"/>
  <c r="IZ3" i="11"/>
  <c r="JD3" i="11"/>
  <c r="JH3" i="11"/>
  <c r="JL3" i="11"/>
  <c r="JP3" i="11"/>
  <c r="JT3" i="11"/>
  <c r="JT191" i="11" s="1"/>
  <c r="JX3" i="11"/>
  <c r="JX191" i="11" s="1"/>
  <c r="KB3" i="11"/>
  <c r="JY3" i="11"/>
  <c r="IM3" i="11"/>
  <c r="IQ3" i="11"/>
  <c r="IU3" i="11"/>
  <c r="IY3" i="11"/>
  <c r="JC3" i="11"/>
  <c r="JG3" i="11"/>
  <c r="JK3" i="11"/>
  <c r="JO3" i="11"/>
  <c r="JS3" i="11"/>
  <c r="JS191" i="11" s="1"/>
  <c r="KA3" i="11"/>
  <c r="KA191" i="11" s="1"/>
  <c r="KC3" i="11"/>
  <c r="LY3" i="11" s="1"/>
  <c r="NU3" i="11" s="1"/>
  <c r="JV191" i="11" l="1"/>
  <c r="LR3" i="11"/>
  <c r="NN3" i="11" s="1"/>
  <c r="JY191" i="11"/>
  <c r="LU3" i="11"/>
  <c r="NQ3" i="11" s="1"/>
  <c r="KB191" i="11"/>
  <c r="KC191" i="11" s="1"/>
  <c r="LX3" i="11"/>
  <c r="NT3" i="11" s="1"/>
  <c r="LW3" i="11"/>
  <c r="NS3" i="11" s="1"/>
  <c r="LO3" i="11"/>
  <c r="NK3" i="11" s="1"/>
  <c r="LK3" i="11"/>
  <c r="NG3" i="11" s="1"/>
  <c r="PC3" i="11" s="1"/>
  <c r="LG3" i="11"/>
  <c r="NC3" i="11" s="1"/>
  <c r="OY3" i="11" s="1"/>
  <c r="LC3" i="11"/>
  <c r="MY3" i="11" s="1"/>
  <c r="OU3" i="11" s="1"/>
  <c r="KY3" i="11"/>
  <c r="MU3" i="11" s="1"/>
  <c r="OQ3" i="11" s="1"/>
  <c r="KU3" i="11"/>
  <c r="MQ3" i="11" s="1"/>
  <c r="OM3" i="11" s="1"/>
  <c r="KQ3" i="11"/>
  <c r="MM3" i="11" s="1"/>
  <c r="OI3" i="11" s="1"/>
  <c r="KM3" i="11"/>
  <c r="MI3" i="11" s="1"/>
  <c r="OE3" i="11" s="1"/>
  <c r="KI3" i="11"/>
  <c r="ME3" i="11" s="1"/>
  <c r="OA3" i="11" s="1"/>
  <c r="LT3" i="11"/>
  <c r="NP3" i="11" s="1"/>
  <c r="LP3" i="11"/>
  <c r="NL3" i="11" s="1"/>
  <c r="LL3" i="11"/>
  <c r="NH3" i="11" s="1"/>
  <c r="PD3" i="11" s="1"/>
  <c r="LH3" i="11"/>
  <c r="ND3" i="11" s="1"/>
  <c r="OZ3" i="11" s="1"/>
  <c r="LD3" i="11"/>
  <c r="MZ3" i="11" s="1"/>
  <c r="OV3" i="11" s="1"/>
  <c r="KZ3" i="11"/>
  <c r="MV3" i="11" s="1"/>
  <c r="OR3" i="11" s="1"/>
  <c r="KV3" i="11"/>
  <c r="MR3" i="11" s="1"/>
  <c r="ON3" i="11" s="1"/>
  <c r="KR3" i="11"/>
  <c r="MN3" i="11" s="1"/>
  <c r="OJ3" i="11" s="1"/>
  <c r="KN3" i="11"/>
  <c r="MJ3" i="11" s="1"/>
  <c r="OF3" i="11" s="1"/>
  <c r="KJ3" i="11"/>
  <c r="MF3" i="11" s="1"/>
  <c r="OB3" i="11" s="1"/>
  <c r="KF3" i="11"/>
  <c r="MB3" i="11" s="1"/>
  <c r="NX3" i="11" s="1"/>
  <c r="LS3" i="11"/>
  <c r="NO3" i="11" s="1"/>
  <c r="LM3" i="11"/>
  <c r="NI3" i="11" s="1"/>
  <c r="LI3" i="11"/>
  <c r="NE3" i="11" s="1"/>
  <c r="PA3" i="11" s="1"/>
  <c r="LE3" i="11"/>
  <c r="NA3" i="11" s="1"/>
  <c r="OW3" i="11" s="1"/>
  <c r="LA3" i="11"/>
  <c r="MW3" i="11" s="1"/>
  <c r="OS3" i="11" s="1"/>
  <c r="KW3" i="11"/>
  <c r="MS3" i="11" s="1"/>
  <c r="OO3" i="11" s="1"/>
  <c r="KS3" i="11"/>
  <c r="MO3" i="11" s="1"/>
  <c r="OK3" i="11" s="1"/>
  <c r="KO3" i="11"/>
  <c r="MK3" i="11" s="1"/>
  <c r="OG3" i="11" s="1"/>
  <c r="KK3" i="11"/>
  <c r="MG3" i="11" s="1"/>
  <c r="OC3" i="11" s="1"/>
  <c r="KG3" i="11"/>
  <c r="MC3" i="11" s="1"/>
  <c r="NY3" i="11" s="1"/>
  <c r="LQ3" i="11"/>
  <c r="NM3" i="11" s="1"/>
  <c r="LV3" i="11"/>
  <c r="NR3" i="11" s="1"/>
  <c r="LN3" i="11"/>
  <c r="NJ3" i="11" s="1"/>
  <c r="LJ3" i="11"/>
  <c r="NF3" i="11" s="1"/>
  <c r="PB3" i="11" s="1"/>
  <c r="LF3" i="11"/>
  <c r="NB3" i="11" s="1"/>
  <c r="OX3" i="11" s="1"/>
  <c r="LB3" i="11"/>
  <c r="MX3" i="11" s="1"/>
  <c r="OT3" i="11" s="1"/>
  <c r="KX3" i="11"/>
  <c r="MT3" i="11" s="1"/>
  <c r="OP3" i="11" s="1"/>
  <c r="KT3" i="11"/>
  <c r="MP3" i="11" s="1"/>
  <c r="OL3" i="11" s="1"/>
  <c r="KP3" i="11"/>
  <c r="ML3" i="11" s="1"/>
  <c r="OH3" i="11" s="1"/>
  <c r="KL3" i="11"/>
  <c r="MH3" i="11" s="1"/>
  <c r="OD3" i="11" s="1"/>
  <c r="KH3" i="11"/>
  <c r="MD3" i="11" s="1"/>
  <c r="NZ3" i="11" s="1"/>
  <c r="BU33" i="11"/>
  <c r="BU32" i="11"/>
  <c r="BU31" i="11"/>
  <c r="BU30" i="11"/>
  <c r="BU29" i="11"/>
  <c r="BU28" i="11"/>
  <c r="BU27" i="11"/>
  <c r="BU26" i="11"/>
  <c r="BU25" i="11"/>
  <c r="BU24" i="11"/>
  <c r="BU23" i="11"/>
  <c r="BU22" i="11"/>
  <c r="AS23" i="11"/>
  <c r="AT23" i="11"/>
  <c r="AU23" i="11"/>
  <c r="AV23" i="11"/>
  <c r="AS24" i="11"/>
  <c r="AT24" i="11"/>
  <c r="AU24" i="11"/>
  <c r="AV24" i="11"/>
  <c r="AS25" i="11"/>
  <c r="AT25" i="11"/>
  <c r="AU25" i="11"/>
  <c r="AV25" i="11"/>
  <c r="AS26" i="11"/>
  <c r="AT26" i="11"/>
  <c r="AU26" i="11"/>
  <c r="AV26" i="11"/>
  <c r="AS27" i="11"/>
  <c r="AT27" i="11"/>
  <c r="AU27" i="11"/>
  <c r="AV27" i="11"/>
  <c r="AS28" i="11"/>
  <c r="AT28" i="11"/>
  <c r="AU28" i="11"/>
  <c r="AV28" i="11"/>
  <c r="AS29" i="11"/>
  <c r="AT29" i="11"/>
  <c r="AU29" i="11"/>
  <c r="AV29" i="11"/>
  <c r="AS30" i="11"/>
  <c r="AT30" i="11"/>
  <c r="AU30" i="11"/>
  <c r="AV30" i="11"/>
  <c r="AS31" i="11"/>
  <c r="AT31" i="11"/>
  <c r="AU31" i="11"/>
  <c r="AV31" i="11"/>
  <c r="AS32" i="11"/>
  <c r="AT32" i="11"/>
  <c r="AU32" i="11"/>
  <c r="AV32" i="11"/>
  <c r="AS33" i="11"/>
  <c r="AT33" i="11"/>
  <c r="AU33" i="11"/>
  <c r="AV33" i="11"/>
  <c r="AT22" i="11"/>
  <c r="AU22" i="11"/>
  <c r="AV22" i="11"/>
  <c r="AS22" i="11"/>
  <c r="AD23" i="11"/>
  <c r="AE23" i="11"/>
  <c r="AD24" i="11"/>
  <c r="AE24" i="11"/>
  <c r="AD25" i="11"/>
  <c r="AE25" i="11"/>
  <c r="AD26" i="11"/>
  <c r="AE26" i="11"/>
  <c r="AD27" i="11"/>
  <c r="AE27" i="11"/>
  <c r="AD28" i="11"/>
  <c r="AE28" i="11"/>
  <c r="AD29" i="11"/>
  <c r="AE29" i="11"/>
  <c r="AD30" i="11"/>
  <c r="AE30" i="11"/>
  <c r="AD31" i="11"/>
  <c r="AE31" i="11"/>
  <c r="AD32" i="11"/>
  <c r="AE32" i="11"/>
  <c r="AD33" i="11"/>
  <c r="AE33" i="11"/>
  <c r="AE22" i="11"/>
  <c r="AD22" i="11"/>
  <c r="N23" i="11"/>
  <c r="N24" i="11"/>
  <c r="N25" i="11"/>
  <c r="N26" i="11"/>
  <c r="N27" i="11"/>
  <c r="N28" i="11"/>
  <c r="N29" i="11"/>
  <c r="N30" i="11"/>
  <c r="N31" i="11"/>
  <c r="N32" i="11"/>
  <c r="N33" i="11"/>
  <c r="N22" i="11"/>
  <c r="PF3" i="11" l="1"/>
  <c r="PF191" i="11" s="1"/>
  <c r="NJ191" i="11"/>
  <c r="PI3" i="11"/>
  <c r="PI191" i="11" s="1"/>
  <c r="NM191" i="11"/>
  <c r="PK3" i="11"/>
  <c r="PK191" i="11" s="1"/>
  <c r="NO191" i="11"/>
  <c r="PH3" i="11"/>
  <c r="PH191" i="11" s="1"/>
  <c r="NL191" i="11"/>
  <c r="PG3" i="11"/>
  <c r="PG191" i="11" s="1"/>
  <c r="NK191" i="11"/>
  <c r="PP3" i="11"/>
  <c r="PP191" i="11" s="1"/>
  <c r="PQ191" i="11" s="1"/>
  <c r="NT191" i="11"/>
  <c r="NU191" i="11" s="1"/>
  <c r="PM3" i="11"/>
  <c r="PM191" i="11" s="1"/>
  <c r="NQ191" i="11"/>
  <c r="PJ3" i="11"/>
  <c r="PJ191" i="11" s="1"/>
  <c r="NN191" i="11"/>
  <c r="PN3" i="11"/>
  <c r="PN191" i="11" s="1"/>
  <c r="NR191" i="11"/>
  <c r="PE3" i="11"/>
  <c r="PE191" i="11" s="1"/>
  <c r="NI191" i="11"/>
  <c r="PL3" i="11"/>
  <c r="PL191" i="11" s="1"/>
  <c r="NP191" i="11"/>
  <c r="PO3" i="11"/>
  <c r="PO191" i="11" s="1"/>
  <c r="NS191" i="11"/>
  <c r="LR191" i="11"/>
  <c r="LQ191" i="11"/>
  <c r="LS191" i="11"/>
  <c r="LP191" i="11"/>
  <c r="LX191" i="11"/>
  <c r="LO191" i="11"/>
  <c r="LN191" i="11"/>
  <c r="LV191" i="11"/>
  <c r="LM191" i="11"/>
  <c r="LT191" i="11"/>
  <c r="LU191" i="11"/>
  <c r="LW191" i="11"/>
  <c r="LY191" i="11" l="1"/>
  <c r="AI33" i="11"/>
  <c r="AG33" i="11"/>
  <c r="AJ33" i="11"/>
  <c r="AH33" i="11"/>
  <c r="T33" i="11"/>
  <c r="R33" i="11"/>
  <c r="U33" i="11"/>
  <c r="S33" i="11"/>
  <c r="AI31" i="11"/>
  <c r="AG31" i="11"/>
  <c r="AJ31" i="11"/>
  <c r="AH31" i="11"/>
  <c r="T31" i="11"/>
  <c r="R31" i="11"/>
  <c r="U31" i="11"/>
  <c r="S31" i="11"/>
  <c r="AI29" i="11"/>
  <c r="AG29" i="11"/>
  <c r="AJ29" i="11"/>
  <c r="AH29" i="11"/>
  <c r="T29" i="11"/>
  <c r="R29" i="11"/>
  <c r="U29" i="11"/>
  <c r="S29" i="11"/>
  <c r="AI27" i="11"/>
  <c r="AG27" i="11"/>
  <c r="AJ27" i="11"/>
  <c r="AH27" i="11"/>
  <c r="T27" i="11"/>
  <c r="R27" i="11"/>
  <c r="U27" i="11"/>
  <c r="S27" i="11"/>
  <c r="AI25" i="11"/>
  <c r="AG25" i="11"/>
  <c r="AJ25" i="11"/>
  <c r="AH25" i="11"/>
  <c r="T25" i="11"/>
  <c r="R25" i="11"/>
  <c r="U25" i="11"/>
  <c r="S25" i="11"/>
  <c r="AI23" i="11"/>
  <c r="AG23" i="11"/>
  <c r="AJ23" i="11"/>
  <c r="AH23" i="11"/>
  <c r="T23" i="11"/>
  <c r="R23" i="11"/>
  <c r="U23" i="11"/>
  <c r="S23" i="11"/>
  <c r="AI36" i="11"/>
  <c r="AG36" i="11"/>
  <c r="AJ36" i="11"/>
  <c r="AH36" i="11"/>
  <c r="T36" i="11"/>
  <c r="R36" i="11"/>
  <c r="U36" i="11"/>
  <c r="S36" i="11"/>
  <c r="AI38" i="11"/>
  <c r="AG38" i="11"/>
  <c r="AJ38" i="11"/>
  <c r="AH38" i="11"/>
  <c r="T38" i="11"/>
  <c r="R38" i="11"/>
  <c r="U38" i="11"/>
  <c r="S38" i="11"/>
  <c r="AI40" i="11"/>
  <c r="AG40" i="11"/>
  <c r="AJ40" i="11"/>
  <c r="AH40" i="11"/>
  <c r="T40" i="11"/>
  <c r="R40" i="11"/>
  <c r="U40" i="11"/>
  <c r="S40" i="11"/>
  <c r="AI42" i="11"/>
  <c r="AG42" i="11"/>
  <c r="AJ42" i="11"/>
  <c r="AH42" i="11"/>
  <c r="T42" i="11"/>
  <c r="R42" i="11"/>
  <c r="U42" i="11"/>
  <c r="S42" i="11"/>
  <c r="AI44" i="11"/>
  <c r="AG44" i="11"/>
  <c r="AJ44" i="11"/>
  <c r="AH44" i="11"/>
  <c r="T44" i="11"/>
  <c r="R44" i="11"/>
  <c r="U44" i="11"/>
  <c r="S44" i="11"/>
  <c r="AI46" i="11"/>
  <c r="AG46" i="11"/>
  <c r="AJ46" i="11"/>
  <c r="AH46" i="11"/>
  <c r="T46" i="11"/>
  <c r="R46" i="11"/>
  <c r="U46" i="11"/>
  <c r="S46" i="11"/>
  <c r="AI49" i="11"/>
  <c r="AG49" i="11"/>
  <c r="AJ49" i="11"/>
  <c r="AH49" i="11"/>
  <c r="T49" i="11"/>
  <c r="R49" i="11"/>
  <c r="U49" i="11"/>
  <c r="S49" i="11"/>
  <c r="AI51" i="11"/>
  <c r="AG51" i="11"/>
  <c r="AJ51" i="11"/>
  <c r="AH51" i="11"/>
  <c r="T51" i="11"/>
  <c r="R51" i="11"/>
  <c r="U51" i="11"/>
  <c r="S51" i="11"/>
  <c r="AI53" i="11"/>
  <c r="AG53" i="11"/>
  <c r="AJ53" i="11"/>
  <c r="AH53" i="11"/>
  <c r="T53" i="11"/>
  <c r="R53" i="11"/>
  <c r="U53" i="11"/>
  <c r="S53" i="11"/>
  <c r="AI55" i="11"/>
  <c r="AG55" i="11"/>
  <c r="AJ55" i="11"/>
  <c r="AH55" i="11"/>
  <c r="T55" i="11"/>
  <c r="R55" i="11"/>
  <c r="U55" i="11"/>
  <c r="S55" i="11"/>
  <c r="AI57" i="11"/>
  <c r="AG57" i="11"/>
  <c r="AJ57" i="11"/>
  <c r="AH57" i="11"/>
  <c r="T57" i="11"/>
  <c r="R57" i="11"/>
  <c r="U57" i="11"/>
  <c r="S57" i="11"/>
  <c r="AI59" i="11"/>
  <c r="AG59" i="11"/>
  <c r="AJ59" i="11"/>
  <c r="AH59" i="11"/>
  <c r="T59" i="11"/>
  <c r="R59" i="11"/>
  <c r="U59" i="11"/>
  <c r="S59" i="11"/>
  <c r="AI62" i="11"/>
  <c r="AG62" i="11"/>
  <c r="AJ62" i="11"/>
  <c r="AH62" i="11"/>
  <c r="T62" i="11"/>
  <c r="R62" i="11"/>
  <c r="U62" i="11"/>
  <c r="S62" i="11"/>
  <c r="AI64" i="11"/>
  <c r="AG64" i="11"/>
  <c r="AJ64" i="11"/>
  <c r="AH64" i="11"/>
  <c r="T64" i="11"/>
  <c r="R64" i="11"/>
  <c r="U64" i="11"/>
  <c r="S64" i="11"/>
  <c r="AI66" i="11"/>
  <c r="AG66" i="11"/>
  <c r="AJ66" i="11"/>
  <c r="AH66" i="11"/>
  <c r="T66" i="11"/>
  <c r="R66" i="11"/>
  <c r="U66" i="11"/>
  <c r="S66" i="11"/>
  <c r="AI68" i="11"/>
  <c r="AG68" i="11"/>
  <c r="AJ68" i="11"/>
  <c r="AH68" i="11"/>
  <c r="T68" i="11"/>
  <c r="R68" i="11"/>
  <c r="U68" i="11"/>
  <c r="S68" i="11"/>
  <c r="AI70" i="11"/>
  <c r="AG70" i="11"/>
  <c r="AJ70" i="11"/>
  <c r="AH70" i="11"/>
  <c r="T70" i="11"/>
  <c r="R70" i="11"/>
  <c r="U70" i="11"/>
  <c r="S70" i="11"/>
  <c r="AI72" i="11"/>
  <c r="AG72" i="11"/>
  <c r="AJ72" i="11"/>
  <c r="AH72" i="11"/>
  <c r="T72" i="11"/>
  <c r="R72" i="11"/>
  <c r="U72" i="11"/>
  <c r="S72" i="11"/>
  <c r="AI75" i="11"/>
  <c r="AG75" i="11"/>
  <c r="AJ75" i="11"/>
  <c r="AH75" i="11"/>
  <c r="T75" i="11"/>
  <c r="R75" i="11"/>
  <c r="U75" i="11"/>
  <c r="S75" i="11"/>
  <c r="AI77" i="11"/>
  <c r="AG77" i="11"/>
  <c r="AJ77" i="11"/>
  <c r="AH77" i="11"/>
  <c r="T77" i="11"/>
  <c r="R77" i="11"/>
  <c r="U77" i="11"/>
  <c r="S77" i="11"/>
  <c r="AI79" i="11"/>
  <c r="AG79" i="11"/>
  <c r="AJ79" i="11"/>
  <c r="AH79" i="11"/>
  <c r="T79" i="11"/>
  <c r="R79" i="11"/>
  <c r="U79" i="11"/>
  <c r="S79" i="11"/>
  <c r="AI81" i="11"/>
  <c r="AG81" i="11"/>
  <c r="AJ81" i="11"/>
  <c r="AH81" i="11"/>
  <c r="T81" i="11"/>
  <c r="R81" i="11"/>
  <c r="U81" i="11"/>
  <c r="S81" i="11"/>
  <c r="AI83" i="11"/>
  <c r="AG83" i="11"/>
  <c r="AJ83" i="11"/>
  <c r="AH83" i="11"/>
  <c r="T83" i="11"/>
  <c r="R83" i="11"/>
  <c r="U83" i="11"/>
  <c r="S83" i="11"/>
  <c r="AI85" i="11"/>
  <c r="AG85" i="11"/>
  <c r="AJ85" i="11"/>
  <c r="AH85" i="11"/>
  <c r="T85" i="11"/>
  <c r="R85" i="11"/>
  <c r="U85" i="11"/>
  <c r="S85" i="11"/>
  <c r="AI88" i="11"/>
  <c r="AG88" i="11"/>
  <c r="AJ88" i="11"/>
  <c r="AH88" i="11"/>
  <c r="T88" i="11"/>
  <c r="R88" i="11"/>
  <c r="U88" i="11"/>
  <c r="S88" i="11"/>
  <c r="AI90" i="11"/>
  <c r="AG90" i="11"/>
  <c r="AJ90" i="11"/>
  <c r="AH90" i="11"/>
  <c r="T90" i="11"/>
  <c r="R90" i="11"/>
  <c r="U90" i="11"/>
  <c r="S90" i="11"/>
  <c r="AI92" i="11"/>
  <c r="AG92" i="11"/>
  <c r="AJ92" i="11"/>
  <c r="AH92" i="11"/>
  <c r="T92" i="11"/>
  <c r="R92" i="11"/>
  <c r="U92" i="11"/>
  <c r="S92" i="11"/>
  <c r="AI94" i="11"/>
  <c r="AG94" i="11"/>
  <c r="AJ94" i="11"/>
  <c r="AH94" i="11"/>
  <c r="T94" i="11"/>
  <c r="R94" i="11"/>
  <c r="U94" i="11"/>
  <c r="S94" i="11"/>
  <c r="AI96" i="11"/>
  <c r="AG96" i="11"/>
  <c r="AJ96" i="11"/>
  <c r="AH96" i="11"/>
  <c r="T96" i="11"/>
  <c r="R96" i="11"/>
  <c r="U96" i="11"/>
  <c r="S96" i="11"/>
  <c r="AI98" i="11"/>
  <c r="AG98" i="11"/>
  <c r="AJ98" i="11"/>
  <c r="AH98" i="11"/>
  <c r="T98" i="11"/>
  <c r="R98" i="11"/>
  <c r="U98" i="11"/>
  <c r="S98" i="11"/>
  <c r="AI22" i="11"/>
  <c r="AG22" i="11"/>
  <c r="AJ22" i="11"/>
  <c r="AH22" i="11"/>
  <c r="T22" i="11"/>
  <c r="R22" i="11"/>
  <c r="U22" i="11"/>
  <c r="S22" i="11"/>
  <c r="AI32" i="11"/>
  <c r="AG32" i="11"/>
  <c r="AJ32" i="11"/>
  <c r="AH32" i="11"/>
  <c r="T32" i="11"/>
  <c r="R32" i="11"/>
  <c r="U32" i="11"/>
  <c r="S32" i="11"/>
  <c r="AI30" i="11"/>
  <c r="AG30" i="11"/>
  <c r="AJ30" i="11"/>
  <c r="AH30" i="11"/>
  <c r="T30" i="11"/>
  <c r="R30" i="11"/>
  <c r="U30" i="11"/>
  <c r="S30" i="11"/>
  <c r="AI28" i="11"/>
  <c r="AG28" i="11"/>
  <c r="AJ28" i="11"/>
  <c r="AH28" i="11"/>
  <c r="T28" i="11"/>
  <c r="R28" i="11"/>
  <c r="U28" i="11"/>
  <c r="S28" i="11"/>
  <c r="AI26" i="11"/>
  <c r="AG26" i="11"/>
  <c r="AJ26" i="11"/>
  <c r="AH26" i="11"/>
  <c r="T26" i="11"/>
  <c r="R26" i="11"/>
  <c r="U26" i="11"/>
  <c r="S26" i="11"/>
  <c r="AI24" i="11"/>
  <c r="AG24" i="11"/>
  <c r="AJ24" i="11"/>
  <c r="AH24" i="11"/>
  <c r="T24" i="11"/>
  <c r="R24" i="11"/>
  <c r="U24" i="11"/>
  <c r="S24" i="11"/>
  <c r="AI35" i="11"/>
  <c r="AG35" i="11"/>
  <c r="AJ35" i="11"/>
  <c r="AH35" i="11"/>
  <c r="T35" i="11"/>
  <c r="R35" i="11"/>
  <c r="U35" i="11"/>
  <c r="S35" i="11"/>
  <c r="AI37" i="11"/>
  <c r="AG37" i="11"/>
  <c r="AJ37" i="11"/>
  <c r="AH37" i="11"/>
  <c r="T37" i="11"/>
  <c r="R37" i="11"/>
  <c r="U37" i="11"/>
  <c r="S37" i="11"/>
  <c r="AI39" i="11"/>
  <c r="AG39" i="11"/>
  <c r="AJ39" i="11"/>
  <c r="AH39" i="11"/>
  <c r="T39" i="11"/>
  <c r="R39" i="11"/>
  <c r="U39" i="11"/>
  <c r="S39" i="11"/>
  <c r="AI41" i="11"/>
  <c r="AG41" i="11"/>
  <c r="AJ41" i="11"/>
  <c r="AH41" i="11"/>
  <c r="T41" i="11"/>
  <c r="R41" i="11"/>
  <c r="U41" i="11"/>
  <c r="S41" i="11"/>
  <c r="AI43" i="11"/>
  <c r="AG43" i="11"/>
  <c r="AJ43" i="11"/>
  <c r="AH43" i="11"/>
  <c r="T43" i="11"/>
  <c r="R43" i="11"/>
  <c r="U43" i="11"/>
  <c r="S43" i="11"/>
  <c r="AI45" i="11"/>
  <c r="AG45" i="11"/>
  <c r="AJ45" i="11"/>
  <c r="AH45" i="11"/>
  <c r="T45" i="11"/>
  <c r="R45" i="11"/>
  <c r="U45" i="11"/>
  <c r="S45" i="11"/>
  <c r="AI48" i="11"/>
  <c r="AG48" i="11"/>
  <c r="AJ48" i="11"/>
  <c r="AH48" i="11"/>
  <c r="T48" i="11"/>
  <c r="R48" i="11"/>
  <c r="U48" i="11"/>
  <c r="S48" i="11"/>
  <c r="AI50" i="11"/>
  <c r="AG50" i="11"/>
  <c r="AJ50" i="11"/>
  <c r="AH50" i="11"/>
  <c r="T50" i="11"/>
  <c r="R50" i="11"/>
  <c r="U50" i="11"/>
  <c r="S50" i="11"/>
  <c r="AI52" i="11"/>
  <c r="AG52" i="11"/>
  <c r="AJ52" i="11"/>
  <c r="AH52" i="11"/>
  <c r="T52" i="11"/>
  <c r="R52" i="11"/>
  <c r="U52" i="11"/>
  <c r="S52" i="11"/>
  <c r="AI54" i="11"/>
  <c r="AG54" i="11"/>
  <c r="AJ54" i="11"/>
  <c r="AH54" i="11"/>
  <c r="T54" i="11"/>
  <c r="R54" i="11"/>
  <c r="U54" i="11"/>
  <c r="S54" i="11"/>
  <c r="AI56" i="11"/>
  <c r="AG56" i="11"/>
  <c r="AJ56" i="11"/>
  <c r="AH56" i="11"/>
  <c r="T56" i="11"/>
  <c r="R56" i="11"/>
  <c r="U56" i="11"/>
  <c r="S56" i="11"/>
  <c r="AI58" i="11"/>
  <c r="AG58" i="11"/>
  <c r="AJ58" i="11"/>
  <c r="AH58" i="11"/>
  <c r="T58" i="11"/>
  <c r="R58" i="11"/>
  <c r="U58" i="11"/>
  <c r="S58" i="11"/>
  <c r="AI61" i="11"/>
  <c r="AG61" i="11"/>
  <c r="AJ61" i="11"/>
  <c r="AH61" i="11"/>
  <c r="T61" i="11"/>
  <c r="R61" i="11"/>
  <c r="U61" i="11"/>
  <c r="S61" i="11"/>
  <c r="AI63" i="11"/>
  <c r="AG63" i="11"/>
  <c r="AJ63" i="11"/>
  <c r="AH63" i="11"/>
  <c r="T63" i="11"/>
  <c r="R63" i="11"/>
  <c r="U63" i="11"/>
  <c r="S63" i="11"/>
  <c r="AI65" i="11"/>
  <c r="AG65" i="11"/>
  <c r="AJ65" i="11"/>
  <c r="AH65" i="11"/>
  <c r="T65" i="11"/>
  <c r="R65" i="11"/>
  <c r="U65" i="11"/>
  <c r="S65" i="11"/>
  <c r="AI67" i="11"/>
  <c r="AG67" i="11"/>
  <c r="AJ67" i="11"/>
  <c r="AH67" i="11"/>
  <c r="T67" i="11"/>
  <c r="R67" i="11"/>
  <c r="U67" i="11"/>
  <c r="S67" i="11"/>
  <c r="AI69" i="11"/>
  <c r="AG69" i="11"/>
  <c r="AJ69" i="11"/>
  <c r="AH69" i="11"/>
  <c r="T69" i="11"/>
  <c r="R69" i="11"/>
  <c r="U69" i="11"/>
  <c r="S69" i="11"/>
  <c r="AI71" i="11"/>
  <c r="AG71" i="11"/>
  <c r="AJ71" i="11"/>
  <c r="AH71" i="11"/>
  <c r="T71" i="11"/>
  <c r="R71" i="11"/>
  <c r="U71" i="11"/>
  <c r="S71" i="11"/>
  <c r="AI74" i="11"/>
  <c r="AG74" i="11"/>
  <c r="AJ74" i="11"/>
  <c r="AH74" i="11"/>
  <c r="T74" i="11"/>
  <c r="R74" i="11"/>
  <c r="U74" i="11"/>
  <c r="S74" i="11"/>
  <c r="AI76" i="11"/>
  <c r="AG76" i="11"/>
  <c r="AJ76" i="11"/>
  <c r="AH76" i="11"/>
  <c r="T76" i="11"/>
  <c r="R76" i="11"/>
  <c r="U76" i="11"/>
  <c r="S76" i="11"/>
  <c r="AI78" i="11"/>
  <c r="AG78" i="11"/>
  <c r="AJ78" i="11"/>
  <c r="AH78" i="11"/>
  <c r="T78" i="11"/>
  <c r="R78" i="11"/>
  <c r="U78" i="11"/>
  <c r="S78" i="11"/>
  <c r="AI80" i="11"/>
  <c r="AG80" i="11"/>
  <c r="AJ80" i="11"/>
  <c r="AH80" i="11"/>
  <c r="T80" i="11"/>
  <c r="R80" i="11"/>
  <c r="U80" i="11"/>
  <c r="S80" i="11"/>
  <c r="AI82" i="11"/>
  <c r="AG82" i="11"/>
  <c r="AJ82" i="11"/>
  <c r="AH82" i="11"/>
  <c r="T82" i="11"/>
  <c r="R82" i="11"/>
  <c r="U82" i="11"/>
  <c r="S82" i="11"/>
  <c r="AI84" i="11"/>
  <c r="AG84" i="11"/>
  <c r="AJ84" i="11"/>
  <c r="AH84" i="11"/>
  <c r="T84" i="11"/>
  <c r="R84" i="11"/>
  <c r="U84" i="11"/>
  <c r="S84" i="11"/>
  <c r="AI87" i="11"/>
  <c r="AG87" i="11"/>
  <c r="AJ87" i="11"/>
  <c r="AH87" i="11"/>
  <c r="T87" i="11"/>
  <c r="R87" i="11"/>
  <c r="U87" i="11"/>
  <c r="S87" i="11"/>
  <c r="AI89" i="11"/>
  <c r="AG89" i="11"/>
  <c r="AJ89" i="11"/>
  <c r="AH89" i="11"/>
  <c r="T89" i="11"/>
  <c r="R89" i="11"/>
  <c r="U89" i="11"/>
  <c r="S89" i="11"/>
  <c r="AI91" i="11"/>
  <c r="AG91" i="11"/>
  <c r="AJ91" i="11"/>
  <c r="AH91" i="11"/>
  <c r="T91" i="11"/>
  <c r="R91" i="11"/>
  <c r="U91" i="11"/>
  <c r="S91" i="11"/>
  <c r="AI93" i="11"/>
  <c r="AG93" i="11"/>
  <c r="AJ93" i="11"/>
  <c r="AH93" i="11"/>
  <c r="T93" i="11"/>
  <c r="R93" i="11"/>
  <c r="U93" i="11"/>
  <c r="S93" i="11"/>
  <c r="AI95" i="11"/>
  <c r="AG95" i="11"/>
  <c r="AJ95" i="11"/>
  <c r="AH95" i="11"/>
  <c r="T95" i="11"/>
  <c r="R95" i="11"/>
  <c r="U95" i="11"/>
  <c r="S95" i="11"/>
  <c r="AI97" i="11"/>
  <c r="AG97" i="11"/>
  <c r="AJ97" i="11"/>
  <c r="AH97" i="11"/>
  <c r="T97" i="11"/>
  <c r="R97" i="11"/>
  <c r="U97" i="11"/>
  <c r="S97" i="11"/>
  <c r="S8" i="11" l="1"/>
  <c r="R8" i="11"/>
  <c r="AH8" i="11"/>
  <c r="AG8" i="11"/>
  <c r="S10" i="11"/>
  <c r="R10" i="11"/>
  <c r="AH10" i="11"/>
  <c r="AG10" i="11"/>
  <c r="S12" i="11"/>
  <c r="R12" i="11"/>
  <c r="AH12" i="11"/>
  <c r="AG12" i="11"/>
  <c r="S14" i="11"/>
  <c r="R14" i="11"/>
  <c r="AH14" i="11"/>
  <c r="AG14" i="11"/>
  <c r="S16" i="11"/>
  <c r="R16" i="11"/>
  <c r="AH16" i="11"/>
  <c r="AG16" i="11"/>
  <c r="S6" i="11"/>
  <c r="R6" i="11"/>
  <c r="AH6" i="11"/>
  <c r="AG6" i="11"/>
  <c r="S7" i="11"/>
  <c r="R7" i="11"/>
  <c r="AH7" i="11"/>
  <c r="AG7" i="11"/>
  <c r="S9" i="11"/>
  <c r="R9" i="11"/>
  <c r="AH9" i="11"/>
  <c r="AG9" i="11"/>
  <c r="S11" i="11"/>
  <c r="R11" i="11"/>
  <c r="AH11" i="11"/>
  <c r="AG11" i="11"/>
  <c r="S13" i="11"/>
  <c r="R13" i="11"/>
  <c r="AH13" i="11"/>
  <c r="AG13" i="11"/>
  <c r="S15" i="11"/>
  <c r="R15" i="11"/>
  <c r="AH15" i="11"/>
  <c r="AG15" i="11"/>
  <c r="S17" i="11"/>
  <c r="R17" i="11"/>
  <c r="AH17" i="11"/>
  <c r="AG17" i="11"/>
  <c r="U8" i="11"/>
  <c r="T8" i="11"/>
  <c r="AJ8" i="11"/>
  <c r="AI8" i="11"/>
  <c r="U10" i="11"/>
  <c r="T10" i="11"/>
  <c r="AJ10" i="11"/>
  <c r="AI10" i="11"/>
  <c r="U12" i="11"/>
  <c r="T12" i="11"/>
  <c r="AJ12" i="11"/>
  <c r="AI12" i="11"/>
  <c r="U14" i="11"/>
  <c r="T14" i="11"/>
  <c r="AJ14" i="11"/>
  <c r="AI14" i="11"/>
  <c r="U16" i="11"/>
  <c r="T16" i="11"/>
  <c r="AJ16" i="11"/>
  <c r="AI16" i="11"/>
  <c r="U6" i="11"/>
  <c r="T6" i="11"/>
  <c r="AJ6" i="11"/>
  <c r="AI6" i="11"/>
  <c r="U7" i="11"/>
  <c r="T7" i="11"/>
  <c r="AJ7" i="11"/>
  <c r="AI7" i="11"/>
  <c r="U9" i="11"/>
  <c r="T9" i="11"/>
  <c r="AJ9" i="11"/>
  <c r="AI9" i="11"/>
  <c r="U11" i="11"/>
  <c r="T11" i="11"/>
  <c r="AJ11" i="11"/>
  <c r="AI11" i="11"/>
  <c r="U13" i="11"/>
  <c r="T13" i="11"/>
  <c r="AJ13" i="11"/>
  <c r="AI13" i="11"/>
  <c r="U15" i="11"/>
  <c r="T15" i="11"/>
  <c r="AJ15" i="11"/>
  <c r="AI15" i="11"/>
  <c r="U17" i="11"/>
  <c r="T17" i="11"/>
  <c r="AJ17" i="11"/>
  <c r="AI17" i="11"/>
  <c r="U86" i="11"/>
  <c r="T86" i="11"/>
  <c r="AJ86" i="11"/>
  <c r="AI86" i="11"/>
  <c r="S73" i="11"/>
  <c r="R73" i="11"/>
  <c r="AH73" i="11"/>
  <c r="AG73" i="11"/>
  <c r="S60" i="11"/>
  <c r="R60" i="11"/>
  <c r="AH60" i="11"/>
  <c r="AG60" i="11"/>
  <c r="U47" i="11"/>
  <c r="T47" i="11"/>
  <c r="AJ47" i="11"/>
  <c r="AI47" i="11"/>
  <c r="U34" i="11"/>
  <c r="T34" i="11"/>
  <c r="AJ34" i="11"/>
  <c r="AI34" i="11"/>
  <c r="S86" i="11"/>
  <c r="R86" i="11"/>
  <c r="AH86" i="11"/>
  <c r="AG86" i="11"/>
  <c r="U73" i="11"/>
  <c r="T73" i="11"/>
  <c r="AJ73" i="11"/>
  <c r="AI73" i="11"/>
  <c r="U60" i="11"/>
  <c r="T60" i="11"/>
  <c r="AJ60" i="11"/>
  <c r="AI60" i="11"/>
  <c r="S47" i="11"/>
  <c r="R47" i="11"/>
  <c r="AH47" i="11"/>
  <c r="AG47" i="11"/>
  <c r="S34" i="11"/>
  <c r="R34" i="11"/>
  <c r="AH34" i="11"/>
  <c r="AG34" i="11"/>
  <c r="S21" i="11"/>
  <c r="R21" i="11"/>
  <c r="AH21" i="11"/>
  <c r="AG21" i="11"/>
  <c r="U21" i="11"/>
  <c r="T21" i="11"/>
  <c r="AJ21" i="11"/>
  <c r="AI21" i="11"/>
  <c r="G86" i="11" l="1"/>
  <c r="G87" i="11" s="1"/>
  <c r="G73" i="11"/>
  <c r="G74" i="11" s="1"/>
  <c r="G60" i="11"/>
  <c r="G61" i="11" s="1"/>
  <c r="G47" i="11"/>
  <c r="G48" i="11" s="1"/>
  <c r="G34" i="11"/>
  <c r="G35" i="11" s="1"/>
  <c r="G21" i="11"/>
  <c r="AW7" i="11"/>
  <c r="CS7" i="11" s="1"/>
  <c r="EO7" i="11" s="1"/>
  <c r="GK7" i="11" s="1"/>
  <c r="IG7" i="11" s="1"/>
  <c r="KC7" i="11" s="1"/>
  <c r="LY7" i="11" s="1"/>
  <c r="NU7" i="11" s="1"/>
  <c r="AW8" i="11"/>
  <c r="CS8" i="11" s="1"/>
  <c r="EO8" i="11" s="1"/>
  <c r="GK8" i="11" s="1"/>
  <c r="IG8" i="11" s="1"/>
  <c r="KC8" i="11" s="1"/>
  <c r="LY8" i="11" s="1"/>
  <c r="NU8" i="11" s="1"/>
  <c r="AW9" i="11"/>
  <c r="CS9" i="11" s="1"/>
  <c r="EO9" i="11" s="1"/>
  <c r="GK9" i="11" s="1"/>
  <c r="IG9" i="11" s="1"/>
  <c r="KC9" i="11" s="1"/>
  <c r="LY9" i="11" s="1"/>
  <c r="NU9" i="11" s="1"/>
  <c r="AW10" i="11"/>
  <c r="CS10" i="11" s="1"/>
  <c r="EO10" i="11" s="1"/>
  <c r="GK10" i="11" s="1"/>
  <c r="IG10" i="11" s="1"/>
  <c r="KC10" i="11" s="1"/>
  <c r="LY10" i="11" s="1"/>
  <c r="NU10" i="11" s="1"/>
  <c r="AW11" i="11"/>
  <c r="CS11" i="11" s="1"/>
  <c r="EO11" i="11" s="1"/>
  <c r="GK11" i="11" s="1"/>
  <c r="IG11" i="11" s="1"/>
  <c r="KC11" i="11" s="1"/>
  <c r="LY11" i="11" s="1"/>
  <c r="NU11" i="11" s="1"/>
  <c r="AW12" i="11"/>
  <c r="CS12" i="11" s="1"/>
  <c r="EO12" i="11" s="1"/>
  <c r="GK12" i="11" s="1"/>
  <c r="IG12" i="11" s="1"/>
  <c r="KC12" i="11" s="1"/>
  <c r="LY12" i="11" s="1"/>
  <c r="NU12" i="11" s="1"/>
  <c r="AW13" i="11"/>
  <c r="CS13" i="11" s="1"/>
  <c r="EO13" i="11" s="1"/>
  <c r="GK13" i="11" s="1"/>
  <c r="IG13" i="11" s="1"/>
  <c r="KC13" i="11" s="1"/>
  <c r="LY13" i="11" s="1"/>
  <c r="NU13" i="11" s="1"/>
  <c r="AW14" i="11"/>
  <c r="CS14" i="11" s="1"/>
  <c r="EO14" i="11" s="1"/>
  <c r="GK14" i="11" s="1"/>
  <c r="IG14" i="11" s="1"/>
  <c r="KC14" i="11" s="1"/>
  <c r="LY14" i="11" s="1"/>
  <c r="NU14" i="11" s="1"/>
  <c r="AW15" i="11"/>
  <c r="CS15" i="11" s="1"/>
  <c r="EO15" i="11" s="1"/>
  <c r="GK15" i="11" s="1"/>
  <c r="IG15" i="11" s="1"/>
  <c r="KC15" i="11" s="1"/>
  <c r="LY15" i="11" s="1"/>
  <c r="NU15" i="11" s="1"/>
  <c r="AW16" i="11"/>
  <c r="CS16" i="11" s="1"/>
  <c r="EO16" i="11" s="1"/>
  <c r="GK16" i="11" s="1"/>
  <c r="IG16" i="11" s="1"/>
  <c r="KC16" i="11" s="1"/>
  <c r="LY16" i="11" s="1"/>
  <c r="NU16" i="11" s="1"/>
  <c r="AW17" i="11"/>
  <c r="CS17" i="11" s="1"/>
  <c r="EO17" i="11" s="1"/>
  <c r="GK17" i="11" s="1"/>
  <c r="IG17" i="11" s="1"/>
  <c r="KC17" i="11" s="1"/>
  <c r="LY17" i="11" s="1"/>
  <c r="NU17" i="11" s="1"/>
  <c r="AW6" i="11"/>
  <c r="CS6" i="11" l="1"/>
  <c r="CS86" i="11" s="1"/>
  <c r="CS87" i="11" s="1"/>
  <c r="AW99" i="11"/>
  <c r="AW100" i="11" s="1"/>
  <c r="AW112" i="11"/>
  <c r="AW113" i="11" s="1"/>
  <c r="AW125" i="11"/>
  <c r="AW126" i="11" s="1"/>
  <c r="AW138" i="11"/>
  <c r="AW139" i="11" s="1"/>
  <c r="AW151" i="11"/>
  <c r="AW152" i="11" s="1"/>
  <c r="AW164" i="11"/>
  <c r="AW165" i="11" s="1"/>
  <c r="AW177" i="11"/>
  <c r="AW178" i="11" s="1"/>
  <c r="G36" i="11"/>
  <c r="G62" i="11"/>
  <c r="G88" i="11"/>
  <c r="G49" i="11"/>
  <c r="G75" i="11"/>
  <c r="AW60" i="11"/>
  <c r="AW61" i="11" s="1"/>
  <c r="AW86" i="11"/>
  <c r="AW87" i="11" s="1"/>
  <c r="AW73" i="11"/>
  <c r="AW74" i="11" s="1"/>
  <c r="AW47" i="11"/>
  <c r="AW48" i="11" s="1"/>
  <c r="AW34" i="11"/>
  <c r="AW35" i="11" s="1"/>
  <c r="AW21" i="11"/>
  <c r="AW22" i="11" s="1"/>
  <c r="AW23" i="11" s="1"/>
  <c r="AW24" i="11" s="1"/>
  <c r="AW25" i="11" s="1"/>
  <c r="AW26" i="11" s="1"/>
  <c r="AW27" i="11" s="1"/>
  <c r="AW28" i="11" s="1"/>
  <c r="AW29" i="11" s="1"/>
  <c r="AW30" i="11" s="1"/>
  <c r="AW31" i="11" s="1"/>
  <c r="AW32" i="11" s="1"/>
  <c r="AW33" i="11" s="1"/>
  <c r="K21" i="11"/>
  <c r="CS47" i="11" l="1"/>
  <c r="CS48" i="11" s="1"/>
  <c r="EO6" i="11"/>
  <c r="EO112" i="11" s="1"/>
  <c r="EO113" i="11" s="1"/>
  <c r="CS73" i="11"/>
  <c r="CS74" i="11" s="1"/>
  <c r="CS75" i="11" s="1"/>
  <c r="CS34" i="11"/>
  <c r="CS35" i="11" s="1"/>
  <c r="CS36" i="11" s="1"/>
  <c r="CS60" i="11"/>
  <c r="CS61" i="11" s="1"/>
  <c r="CS62" i="11" s="1"/>
  <c r="EO99" i="11"/>
  <c r="EO100" i="11" s="1"/>
  <c r="EO125" i="11"/>
  <c r="EO126" i="11" s="1"/>
  <c r="EO151" i="11"/>
  <c r="EO152" i="11" s="1"/>
  <c r="EO177" i="11"/>
  <c r="EO178" i="11" s="1"/>
  <c r="AW166" i="11"/>
  <c r="AW153" i="11"/>
  <c r="AW127" i="11"/>
  <c r="AW101" i="11"/>
  <c r="AW179" i="11"/>
  <c r="AW140" i="11"/>
  <c r="AW114" i="11"/>
  <c r="CS21" i="11"/>
  <c r="CS22" i="11" s="1"/>
  <c r="CS23" i="11" s="1"/>
  <c r="CS24" i="11" s="1"/>
  <c r="CS99" i="11"/>
  <c r="CS100" i="11" s="1"/>
  <c r="CS112" i="11"/>
  <c r="CS113" i="11" s="1"/>
  <c r="CS125" i="11"/>
  <c r="CS126" i="11" s="1"/>
  <c r="CS138" i="11"/>
  <c r="CS139" i="11" s="1"/>
  <c r="CS151" i="11"/>
  <c r="CS152" i="11" s="1"/>
  <c r="CS164" i="11"/>
  <c r="CS165" i="11" s="1"/>
  <c r="CS177" i="11"/>
  <c r="CS178" i="11" s="1"/>
  <c r="G76" i="11"/>
  <c r="G50" i="11"/>
  <c r="G89" i="11"/>
  <c r="G63" i="11"/>
  <c r="G37" i="11"/>
  <c r="EO73" i="11"/>
  <c r="EO74" i="11" s="1"/>
  <c r="EO47" i="11"/>
  <c r="EO48" i="11" s="1"/>
  <c r="EO21" i="11"/>
  <c r="EO22" i="11" s="1"/>
  <c r="CS49" i="11"/>
  <c r="CS88" i="11"/>
  <c r="AW36" i="11"/>
  <c r="AW49" i="11"/>
  <c r="AW75" i="11"/>
  <c r="AW88" i="11"/>
  <c r="AW62" i="11"/>
  <c r="GK6" i="11"/>
  <c r="EO34" i="11" l="1"/>
  <c r="EO35" i="11" s="1"/>
  <c r="EO60" i="11"/>
  <c r="EO61" i="11" s="1"/>
  <c r="EO62" i="11" s="1"/>
  <c r="EO86" i="11"/>
  <c r="EO87" i="11" s="1"/>
  <c r="EO164" i="11"/>
  <c r="EO165" i="11" s="1"/>
  <c r="EO166" i="11" s="1"/>
  <c r="EO138" i="11"/>
  <c r="EO139" i="11" s="1"/>
  <c r="EO140" i="11" s="1"/>
  <c r="GK99" i="11"/>
  <c r="GK100" i="11" s="1"/>
  <c r="GK112" i="11"/>
  <c r="GK113" i="11" s="1"/>
  <c r="GK125" i="11"/>
  <c r="GK126" i="11" s="1"/>
  <c r="GK138" i="11"/>
  <c r="GK139" i="11" s="1"/>
  <c r="GK151" i="11"/>
  <c r="GK152" i="11" s="1"/>
  <c r="GK164" i="11"/>
  <c r="GK165" i="11" s="1"/>
  <c r="GK177" i="11"/>
  <c r="GK178" i="11" s="1"/>
  <c r="CS140" i="11"/>
  <c r="CS114" i="11"/>
  <c r="AW102" i="11"/>
  <c r="AW154" i="11"/>
  <c r="EO179" i="11"/>
  <c r="EO114" i="11"/>
  <c r="CS179" i="11"/>
  <c r="CS166" i="11"/>
  <c r="CS153" i="11"/>
  <c r="CS127" i="11"/>
  <c r="CS101" i="11"/>
  <c r="AW115" i="11"/>
  <c r="AW141" i="11"/>
  <c r="AW180" i="11"/>
  <c r="AW128" i="11"/>
  <c r="AW167" i="11"/>
  <c r="EO153" i="11"/>
  <c r="EO127" i="11"/>
  <c r="EO101" i="11"/>
  <c r="G38" i="11"/>
  <c r="G64" i="11"/>
  <c r="G90" i="11"/>
  <c r="G51" i="11"/>
  <c r="G77" i="11"/>
  <c r="CS25" i="11"/>
  <c r="CS89" i="11"/>
  <c r="CS63" i="11"/>
  <c r="CS37" i="11"/>
  <c r="CS76" i="11"/>
  <c r="CS50" i="11"/>
  <c r="EO23" i="11"/>
  <c r="EO49" i="11"/>
  <c r="EO75" i="11"/>
  <c r="GK86" i="11"/>
  <c r="GK87" i="11" s="1"/>
  <c r="GK73" i="11"/>
  <c r="GK74" i="11" s="1"/>
  <c r="GK60" i="11"/>
  <c r="GK61" i="11" s="1"/>
  <c r="GK47" i="11"/>
  <c r="GK48" i="11" s="1"/>
  <c r="GK34" i="11"/>
  <c r="GK35" i="11" s="1"/>
  <c r="GK21" i="11"/>
  <c r="GK22" i="11" s="1"/>
  <c r="EO36" i="11"/>
  <c r="EO88" i="11"/>
  <c r="IG6" i="11"/>
  <c r="AW63" i="11"/>
  <c r="AW89" i="11"/>
  <c r="AW76" i="11"/>
  <c r="AW50" i="11"/>
  <c r="AW37" i="11"/>
  <c r="EO128" i="11" l="1"/>
  <c r="EO167" i="11"/>
  <c r="EO102" i="11"/>
  <c r="EO154" i="11"/>
  <c r="AW168" i="11"/>
  <c r="AW129" i="11"/>
  <c r="AW181" i="11"/>
  <c r="AW142" i="11"/>
  <c r="CS128" i="11"/>
  <c r="CS167" i="11"/>
  <c r="CS180" i="11"/>
  <c r="CS115" i="11"/>
  <c r="CS141" i="11"/>
  <c r="GK179" i="11"/>
  <c r="GK140" i="11"/>
  <c r="GK114" i="11"/>
  <c r="IG99" i="11"/>
  <c r="IG100" i="11" s="1"/>
  <c r="IG112" i="11"/>
  <c r="IG113" i="11" s="1"/>
  <c r="IG125" i="11"/>
  <c r="IG126" i="11" s="1"/>
  <c r="IG138" i="11"/>
  <c r="IG139" i="11" s="1"/>
  <c r="IG151" i="11"/>
  <c r="IG152" i="11" s="1"/>
  <c r="IG164" i="11"/>
  <c r="IG165" i="11" s="1"/>
  <c r="IG177" i="11"/>
  <c r="IG178" i="11" s="1"/>
  <c r="AW116" i="11"/>
  <c r="CS102" i="11"/>
  <c r="CS154" i="11"/>
  <c r="EO115" i="11"/>
  <c r="EO141" i="11"/>
  <c r="EO180" i="11"/>
  <c r="AW155" i="11"/>
  <c r="AW103" i="11"/>
  <c r="GK166" i="11"/>
  <c r="GK153" i="11"/>
  <c r="GK127" i="11"/>
  <c r="GK101" i="11"/>
  <c r="G78" i="11"/>
  <c r="G52" i="11"/>
  <c r="G91" i="11"/>
  <c r="G65" i="11"/>
  <c r="G39" i="11"/>
  <c r="CS26" i="11"/>
  <c r="GK23" i="11"/>
  <c r="GK49" i="11"/>
  <c r="GK75" i="11"/>
  <c r="CS51" i="11"/>
  <c r="CS77" i="11"/>
  <c r="IG86" i="11"/>
  <c r="IG87" i="11" s="1"/>
  <c r="IG73" i="11"/>
  <c r="IG74" i="11" s="1"/>
  <c r="IG60" i="11"/>
  <c r="IG61" i="11" s="1"/>
  <c r="IG47" i="11"/>
  <c r="IG48" i="11" s="1"/>
  <c r="IG34" i="11"/>
  <c r="IG35" i="11" s="1"/>
  <c r="IG21" i="11"/>
  <c r="IG22" i="11" s="1"/>
  <c r="EO89" i="11"/>
  <c r="EO63" i="11"/>
  <c r="EO37" i="11"/>
  <c r="GK36" i="11"/>
  <c r="GK62" i="11"/>
  <c r="GK88" i="11"/>
  <c r="EO76" i="11"/>
  <c r="EO50" i="11"/>
  <c r="EO24" i="11"/>
  <c r="CS38" i="11"/>
  <c r="CS64" i="11"/>
  <c r="CS90" i="11"/>
  <c r="AW38" i="11"/>
  <c r="AW51" i="11"/>
  <c r="AW77" i="11"/>
  <c r="AW90" i="11"/>
  <c r="AW64" i="11"/>
  <c r="KC6" i="11"/>
  <c r="LY6" i="11" s="1"/>
  <c r="NU6" i="11" s="1"/>
  <c r="G22" i="11"/>
  <c r="NU151" i="11" l="1"/>
  <c r="NU152" i="11" s="1"/>
  <c r="NU125" i="11"/>
  <c r="NU126" i="11" s="1"/>
  <c r="NU99" i="11"/>
  <c r="NU100" i="11" s="1"/>
  <c r="NU73" i="11"/>
  <c r="NU74" i="11" s="1"/>
  <c r="NU47" i="11"/>
  <c r="NU48" i="11" s="1"/>
  <c r="NU177" i="11"/>
  <c r="NU178" i="11" s="1"/>
  <c r="NU138" i="11"/>
  <c r="NU139" i="11" s="1"/>
  <c r="NU112" i="11"/>
  <c r="NU113" i="11" s="1"/>
  <c r="NU86" i="11"/>
  <c r="NU87" i="11" s="1"/>
  <c r="NU60" i="11"/>
  <c r="NU61" i="11" s="1"/>
  <c r="NU21" i="11"/>
  <c r="NU22" i="11" s="1"/>
  <c r="NU34" i="11"/>
  <c r="NU35" i="11" s="1"/>
  <c r="NU164" i="11"/>
  <c r="NU165" i="11" s="1"/>
  <c r="LY177" i="11"/>
  <c r="LY178" i="11" s="1"/>
  <c r="LY164" i="11"/>
  <c r="LY165" i="11" s="1"/>
  <c r="LY151" i="11"/>
  <c r="LY152" i="11" s="1"/>
  <c r="LY138" i="11"/>
  <c r="LY139" i="11" s="1"/>
  <c r="LY112" i="11"/>
  <c r="LY113" i="11" s="1"/>
  <c r="LY86" i="11"/>
  <c r="LY87" i="11" s="1"/>
  <c r="LY60" i="11"/>
  <c r="LY61" i="11" s="1"/>
  <c r="LY99" i="11"/>
  <c r="LY100" i="11" s="1"/>
  <c r="LY73" i="11"/>
  <c r="LY74" i="11" s="1"/>
  <c r="LY47" i="11"/>
  <c r="LY48" i="11" s="1"/>
  <c r="LY21" i="11"/>
  <c r="LY22" i="11" s="1"/>
  <c r="LY125" i="11"/>
  <c r="LY126" i="11" s="1"/>
  <c r="LY34" i="11"/>
  <c r="LY35" i="11" s="1"/>
  <c r="EO116" i="11"/>
  <c r="AW117" i="11"/>
  <c r="IG153" i="11"/>
  <c r="IG101" i="11"/>
  <c r="GK141" i="11"/>
  <c r="GK180" i="11"/>
  <c r="KC99" i="11"/>
  <c r="KC100" i="11" s="1"/>
  <c r="KC112" i="11"/>
  <c r="KC113" i="11" s="1"/>
  <c r="KC125" i="11"/>
  <c r="KC126" i="11" s="1"/>
  <c r="KC138" i="11"/>
  <c r="KC139" i="11" s="1"/>
  <c r="KC151" i="11"/>
  <c r="KC152" i="11" s="1"/>
  <c r="KC164" i="11"/>
  <c r="KC165" i="11" s="1"/>
  <c r="KC177" i="11"/>
  <c r="KC178" i="11" s="1"/>
  <c r="GK128" i="11"/>
  <c r="GK167" i="11"/>
  <c r="AW104" i="11"/>
  <c r="AW156" i="11"/>
  <c r="EO181" i="11"/>
  <c r="EO142" i="11"/>
  <c r="CS155" i="11"/>
  <c r="CS103" i="11"/>
  <c r="IG179" i="11"/>
  <c r="IG140" i="11"/>
  <c r="IG114" i="11"/>
  <c r="GK115" i="11"/>
  <c r="CS142" i="11"/>
  <c r="CS116" i="11"/>
  <c r="CS181" i="11"/>
  <c r="CS168" i="11"/>
  <c r="CS129" i="11"/>
  <c r="AW143" i="11"/>
  <c r="AW182" i="11"/>
  <c r="AW130" i="11"/>
  <c r="AW169" i="11"/>
  <c r="EO155" i="11"/>
  <c r="EO103" i="11"/>
  <c r="GK102" i="11"/>
  <c r="GK154" i="11"/>
  <c r="IG166" i="11"/>
  <c r="IG127" i="11"/>
  <c r="EO168" i="11"/>
  <c r="EO129" i="11"/>
  <c r="G40" i="11"/>
  <c r="G66" i="11"/>
  <c r="G92" i="11"/>
  <c r="G53" i="11"/>
  <c r="G79" i="11"/>
  <c r="CS27" i="11"/>
  <c r="KC86" i="11"/>
  <c r="KC87" i="11" s="1"/>
  <c r="KC73" i="11"/>
  <c r="KC74" i="11" s="1"/>
  <c r="KC60" i="11"/>
  <c r="KC61" i="11" s="1"/>
  <c r="KC47" i="11"/>
  <c r="KC48" i="11" s="1"/>
  <c r="KC34" i="11"/>
  <c r="KC35" i="11" s="1"/>
  <c r="KC21" i="11"/>
  <c r="KC22" i="11" s="1"/>
  <c r="EO38" i="11"/>
  <c r="EO64" i="11"/>
  <c r="EO90" i="11"/>
  <c r="IG36" i="11"/>
  <c r="IG62" i="11"/>
  <c r="IG88" i="11"/>
  <c r="CS78" i="11"/>
  <c r="CS52" i="11"/>
  <c r="GK76" i="11"/>
  <c r="GK50" i="11"/>
  <c r="GK24" i="11"/>
  <c r="CS91" i="11"/>
  <c r="CS65" i="11"/>
  <c r="CS39" i="11"/>
  <c r="EO25" i="11"/>
  <c r="EO51" i="11"/>
  <c r="EO77" i="11"/>
  <c r="GK89" i="11"/>
  <c r="GK63" i="11"/>
  <c r="GK37" i="11"/>
  <c r="IG23" i="11"/>
  <c r="IG49" i="11"/>
  <c r="IG75" i="11"/>
  <c r="AW65" i="11"/>
  <c r="AW91" i="11"/>
  <c r="AW78" i="11"/>
  <c r="AW52" i="11"/>
  <c r="AW39" i="11"/>
  <c r="G23" i="11"/>
  <c r="NU36" i="11" l="1"/>
  <c r="NU62" i="11"/>
  <c r="NU114" i="11"/>
  <c r="NU179" i="11"/>
  <c r="NU75" i="11"/>
  <c r="NU127" i="11"/>
  <c r="NU166" i="11"/>
  <c r="NU23" i="11"/>
  <c r="NU88" i="11"/>
  <c r="NU140" i="11"/>
  <c r="NU49" i="11"/>
  <c r="NU101" i="11"/>
  <c r="NU153" i="11"/>
  <c r="LY127" i="11"/>
  <c r="LY49" i="11"/>
  <c r="LY101" i="11"/>
  <c r="LY88" i="11"/>
  <c r="LY140" i="11"/>
  <c r="LY166" i="11"/>
  <c r="LY36" i="11"/>
  <c r="LY23" i="11"/>
  <c r="LY75" i="11"/>
  <c r="LY62" i="11"/>
  <c r="LY114" i="11"/>
  <c r="LY153" i="11"/>
  <c r="LY179" i="11"/>
  <c r="GK155" i="11"/>
  <c r="GK103" i="11"/>
  <c r="EO104" i="11"/>
  <c r="EO156" i="11"/>
  <c r="AW170" i="11"/>
  <c r="AW131" i="11"/>
  <c r="AW183" i="11"/>
  <c r="AW144" i="11"/>
  <c r="CS130" i="11"/>
  <c r="CS169" i="11"/>
  <c r="CS182" i="11"/>
  <c r="CS143" i="11"/>
  <c r="KC179" i="11"/>
  <c r="KC140" i="11"/>
  <c r="KC114" i="11"/>
  <c r="GK181" i="11"/>
  <c r="GK142" i="11"/>
  <c r="EO117" i="11"/>
  <c r="EO130" i="11"/>
  <c r="EO169" i="11"/>
  <c r="IG128" i="11"/>
  <c r="IG167" i="11"/>
  <c r="CS117" i="11"/>
  <c r="GK116" i="11"/>
  <c r="IG115" i="11"/>
  <c r="IG141" i="11"/>
  <c r="IG180" i="11"/>
  <c r="CS104" i="11"/>
  <c r="CS156" i="11"/>
  <c r="EO143" i="11"/>
  <c r="EO182" i="11"/>
  <c r="AW157" i="11"/>
  <c r="AW105" i="11"/>
  <c r="GK168" i="11"/>
  <c r="GK129" i="11"/>
  <c r="KC166" i="11"/>
  <c r="KC153" i="11"/>
  <c r="KC127" i="11"/>
  <c r="KC101" i="11"/>
  <c r="IG102" i="11"/>
  <c r="IG154" i="11"/>
  <c r="AW118" i="11"/>
  <c r="G24" i="11"/>
  <c r="G80" i="11"/>
  <c r="G54" i="11"/>
  <c r="G93" i="11"/>
  <c r="G67" i="11"/>
  <c r="G41" i="11"/>
  <c r="CS28" i="11"/>
  <c r="IG76" i="11"/>
  <c r="IG50" i="11"/>
  <c r="IG24" i="11"/>
  <c r="CS40" i="11"/>
  <c r="CS66" i="11"/>
  <c r="CS92" i="11"/>
  <c r="GK25" i="11"/>
  <c r="GK51" i="11"/>
  <c r="GK77" i="11"/>
  <c r="IG89" i="11"/>
  <c r="IG63" i="11"/>
  <c r="IG37" i="11"/>
  <c r="EO91" i="11"/>
  <c r="EO65" i="11"/>
  <c r="EO39" i="11"/>
  <c r="KC23" i="11"/>
  <c r="KC49" i="11"/>
  <c r="KC75" i="11"/>
  <c r="GK38" i="11"/>
  <c r="GK64" i="11"/>
  <c r="GK90" i="11"/>
  <c r="EO78" i="11"/>
  <c r="EO52" i="11"/>
  <c r="EO26" i="11"/>
  <c r="CS53" i="11"/>
  <c r="CS79" i="11"/>
  <c r="KC36" i="11"/>
  <c r="KC62" i="11"/>
  <c r="KC88" i="11"/>
  <c r="AW40" i="11"/>
  <c r="AW53" i="11"/>
  <c r="AW79" i="11"/>
  <c r="AW92" i="11"/>
  <c r="AW66" i="11"/>
  <c r="NU154" i="11" l="1"/>
  <c r="NU102" i="11"/>
  <c r="NU50" i="11"/>
  <c r="NU141" i="11"/>
  <c r="NU89" i="11"/>
  <c r="NU24" i="11"/>
  <c r="NU167" i="11"/>
  <c r="NU128" i="11"/>
  <c r="NU76" i="11"/>
  <c r="NU180" i="11"/>
  <c r="NU115" i="11"/>
  <c r="NU63" i="11"/>
  <c r="NU37" i="11"/>
  <c r="LY37" i="11"/>
  <c r="LY180" i="11"/>
  <c r="LY154" i="11"/>
  <c r="LY115" i="11"/>
  <c r="LY63" i="11"/>
  <c r="LY76" i="11"/>
  <c r="LY24" i="11"/>
  <c r="LY167" i="11"/>
  <c r="LY141" i="11"/>
  <c r="LY89" i="11"/>
  <c r="LY102" i="11"/>
  <c r="LY50" i="11"/>
  <c r="LY128" i="11"/>
  <c r="AW119" i="11"/>
  <c r="IG155" i="11"/>
  <c r="IG103" i="11"/>
  <c r="KC102" i="11"/>
  <c r="KC154" i="11"/>
  <c r="IG116" i="11"/>
  <c r="CS118" i="11"/>
  <c r="KC115" i="11"/>
  <c r="CS144" i="11"/>
  <c r="CS183" i="11"/>
  <c r="CS170" i="11"/>
  <c r="CS131" i="11"/>
  <c r="AW145" i="11"/>
  <c r="AW184" i="11"/>
  <c r="AW132" i="11"/>
  <c r="AW171" i="11"/>
  <c r="EO157" i="11"/>
  <c r="EO105" i="11"/>
  <c r="GK104" i="11"/>
  <c r="GK156" i="11"/>
  <c r="KC128" i="11"/>
  <c r="KC167" i="11"/>
  <c r="GK130" i="11"/>
  <c r="GK169" i="11"/>
  <c r="AW106" i="11"/>
  <c r="AW158" i="11"/>
  <c r="EO183" i="11"/>
  <c r="EO144" i="11"/>
  <c r="CS157" i="11"/>
  <c r="CS105" i="11"/>
  <c r="IG181" i="11"/>
  <c r="IG142" i="11"/>
  <c r="GK117" i="11"/>
  <c r="IG168" i="11"/>
  <c r="IG129" i="11"/>
  <c r="EO170" i="11"/>
  <c r="EO131" i="11"/>
  <c r="EO118" i="11"/>
  <c r="GK143" i="11"/>
  <c r="GK182" i="11"/>
  <c r="KC141" i="11"/>
  <c r="KC180" i="11"/>
  <c r="G42" i="11"/>
  <c r="G68" i="11"/>
  <c r="G94" i="11"/>
  <c r="G55" i="11"/>
  <c r="G81" i="11"/>
  <c r="G25" i="11"/>
  <c r="CS29" i="11"/>
  <c r="EO27" i="11"/>
  <c r="EO53" i="11"/>
  <c r="EO79" i="11"/>
  <c r="GK91" i="11"/>
  <c r="GK65" i="11"/>
  <c r="GK39" i="11"/>
  <c r="KC76" i="11"/>
  <c r="KC50" i="11"/>
  <c r="KC24" i="11"/>
  <c r="EO40" i="11"/>
  <c r="EO66" i="11"/>
  <c r="EO92" i="11"/>
  <c r="IG38" i="11"/>
  <c r="IG64" i="11"/>
  <c r="IG90" i="11"/>
  <c r="GK78" i="11"/>
  <c r="GK52" i="11"/>
  <c r="GK26" i="11"/>
  <c r="CS93" i="11"/>
  <c r="CS67" i="11"/>
  <c r="CS41" i="11"/>
  <c r="KC89" i="11"/>
  <c r="KC63" i="11"/>
  <c r="KC37" i="11"/>
  <c r="CS80" i="11"/>
  <c r="CS54" i="11"/>
  <c r="IG25" i="11"/>
  <c r="IG51" i="11"/>
  <c r="IG77" i="11"/>
  <c r="AW67" i="11"/>
  <c r="AW93" i="11"/>
  <c r="AW80" i="11"/>
  <c r="AW54" i="11"/>
  <c r="AW41" i="11"/>
  <c r="NU168" i="11" l="1"/>
  <c r="NU38" i="11"/>
  <c r="NU64" i="11"/>
  <c r="NU116" i="11"/>
  <c r="NU181" i="11"/>
  <c r="NU77" i="11"/>
  <c r="NU129" i="11"/>
  <c r="NU25" i="11"/>
  <c r="NU90" i="11"/>
  <c r="NU142" i="11"/>
  <c r="NU51" i="11"/>
  <c r="NU103" i="11"/>
  <c r="NU155" i="11"/>
  <c r="LY129" i="11"/>
  <c r="LY90" i="11"/>
  <c r="LY77" i="11"/>
  <c r="LY64" i="11"/>
  <c r="LY116" i="11"/>
  <c r="LY155" i="11"/>
  <c r="LY51" i="11"/>
  <c r="LY103" i="11"/>
  <c r="LY142" i="11"/>
  <c r="LY168" i="11"/>
  <c r="LY25" i="11"/>
  <c r="LY181" i="11"/>
  <c r="LY38" i="11"/>
  <c r="KC181" i="11"/>
  <c r="KC142" i="11"/>
  <c r="GK183" i="11"/>
  <c r="GK144" i="11"/>
  <c r="EO119" i="11"/>
  <c r="EO132" i="11"/>
  <c r="EO171" i="11"/>
  <c r="IG130" i="11"/>
  <c r="IG169" i="11"/>
  <c r="GK118" i="11"/>
  <c r="IG143" i="11"/>
  <c r="IG182" i="11"/>
  <c r="CS106" i="11"/>
  <c r="CS158" i="11"/>
  <c r="EO145" i="11"/>
  <c r="EO184" i="11"/>
  <c r="AW159" i="11"/>
  <c r="AW107" i="11"/>
  <c r="GK170" i="11"/>
  <c r="GK131" i="11"/>
  <c r="KC168" i="11"/>
  <c r="KC129" i="11"/>
  <c r="AW146" i="11"/>
  <c r="CS132" i="11"/>
  <c r="CS145" i="11"/>
  <c r="KC116" i="11"/>
  <c r="IG117" i="11"/>
  <c r="GK157" i="11"/>
  <c r="GK105" i="11"/>
  <c r="EO106" i="11"/>
  <c r="EO158" i="11"/>
  <c r="AW172" i="11"/>
  <c r="AW133" i="11"/>
  <c r="AW185" i="11"/>
  <c r="CS171" i="11"/>
  <c r="CS184" i="11"/>
  <c r="CS119" i="11"/>
  <c r="KC155" i="11"/>
  <c r="KC103" i="11"/>
  <c r="IG104" i="11"/>
  <c r="IG156" i="11"/>
  <c r="AW120" i="11"/>
  <c r="G26" i="11"/>
  <c r="G82" i="11"/>
  <c r="G56" i="11"/>
  <c r="G95" i="11"/>
  <c r="G69" i="11"/>
  <c r="G43" i="11"/>
  <c r="CS30" i="11"/>
  <c r="IG78" i="11"/>
  <c r="IG52" i="11"/>
  <c r="IG26" i="11"/>
  <c r="CS55" i="11"/>
  <c r="CS81" i="11"/>
  <c r="KC38" i="11"/>
  <c r="KC64" i="11"/>
  <c r="KC90" i="11"/>
  <c r="CS42" i="11"/>
  <c r="CS68" i="11"/>
  <c r="CS94" i="11"/>
  <c r="GK27" i="11"/>
  <c r="GK53" i="11"/>
  <c r="GK79" i="11"/>
  <c r="IG91" i="11"/>
  <c r="IG65" i="11"/>
  <c r="IG39" i="11"/>
  <c r="EO93" i="11"/>
  <c r="EO67" i="11"/>
  <c r="EO41" i="11"/>
  <c r="KC25" i="11"/>
  <c r="KC51" i="11"/>
  <c r="KC77" i="11"/>
  <c r="GK40" i="11"/>
  <c r="GK66" i="11"/>
  <c r="GK92" i="11"/>
  <c r="EO80" i="11"/>
  <c r="EO54" i="11"/>
  <c r="EO28" i="11"/>
  <c r="AW42" i="11"/>
  <c r="AW55" i="11"/>
  <c r="AW81" i="11"/>
  <c r="AW94" i="11"/>
  <c r="AW68" i="11"/>
  <c r="NU156" i="11" l="1"/>
  <c r="NU104" i="11"/>
  <c r="NU52" i="11"/>
  <c r="NU143" i="11"/>
  <c r="NU91" i="11"/>
  <c r="NU26" i="11"/>
  <c r="NU130" i="11"/>
  <c r="NU78" i="11"/>
  <c r="NU182" i="11"/>
  <c r="NU117" i="11"/>
  <c r="NU65" i="11"/>
  <c r="NU39" i="11"/>
  <c r="NU169" i="11"/>
  <c r="LY39" i="11"/>
  <c r="LY182" i="11"/>
  <c r="LY26" i="11"/>
  <c r="LY169" i="11"/>
  <c r="LY156" i="11"/>
  <c r="LY78" i="11"/>
  <c r="LY91" i="11"/>
  <c r="LY130" i="11"/>
  <c r="LY143" i="11"/>
  <c r="LY104" i="11"/>
  <c r="LY52" i="11"/>
  <c r="LY117" i="11"/>
  <c r="LY65" i="11"/>
  <c r="AW121" i="11"/>
  <c r="CS120" i="11"/>
  <c r="AW134" i="11"/>
  <c r="AW173" i="11"/>
  <c r="EO107" i="11"/>
  <c r="GK106" i="11"/>
  <c r="GK158" i="11"/>
  <c r="CS133" i="11"/>
  <c r="AW147" i="11"/>
  <c r="AW108" i="11"/>
  <c r="EO146" i="11"/>
  <c r="IG131" i="11"/>
  <c r="GK145" i="11"/>
  <c r="IG157" i="11"/>
  <c r="IG105" i="11"/>
  <c r="KC104" i="11"/>
  <c r="KC156" i="11"/>
  <c r="CS185" i="11"/>
  <c r="CS172" i="11"/>
  <c r="AW186" i="11"/>
  <c r="EO159" i="11"/>
  <c r="IG118" i="11"/>
  <c r="KC117" i="11"/>
  <c r="CS146" i="11"/>
  <c r="KC130" i="11"/>
  <c r="KC169" i="11"/>
  <c r="GK132" i="11"/>
  <c r="GK171" i="11"/>
  <c r="AW160" i="11"/>
  <c r="EO185" i="11"/>
  <c r="CS159" i="11"/>
  <c r="CS107" i="11"/>
  <c r="IG183" i="11"/>
  <c r="IG144" i="11"/>
  <c r="GK119" i="11"/>
  <c r="IG170" i="11"/>
  <c r="EO172" i="11"/>
  <c r="EO133" i="11"/>
  <c r="EO120" i="11"/>
  <c r="GK184" i="11"/>
  <c r="KC143" i="11"/>
  <c r="KC182" i="11"/>
  <c r="G44" i="11"/>
  <c r="G70" i="11"/>
  <c r="G96" i="11"/>
  <c r="G57" i="11"/>
  <c r="G83" i="11"/>
  <c r="G27" i="11"/>
  <c r="CS31" i="11"/>
  <c r="EO29" i="11"/>
  <c r="EO55" i="11"/>
  <c r="EO81" i="11"/>
  <c r="GK93" i="11"/>
  <c r="GK67" i="11"/>
  <c r="GK41" i="11"/>
  <c r="KC78" i="11"/>
  <c r="KC52" i="11"/>
  <c r="KC26" i="11"/>
  <c r="EO42" i="11"/>
  <c r="EO68" i="11"/>
  <c r="EO94" i="11"/>
  <c r="IG40" i="11"/>
  <c r="IG66" i="11"/>
  <c r="IG92" i="11"/>
  <c r="GK80" i="11"/>
  <c r="GK54" i="11"/>
  <c r="GK28" i="11"/>
  <c r="CS95" i="11"/>
  <c r="CS69" i="11"/>
  <c r="CS43" i="11"/>
  <c r="KC91" i="11"/>
  <c r="KC65" i="11"/>
  <c r="KC39" i="11"/>
  <c r="CS82" i="11"/>
  <c r="CS56" i="11"/>
  <c r="IG27" i="11"/>
  <c r="IG53" i="11"/>
  <c r="IG79" i="11"/>
  <c r="AW69" i="11"/>
  <c r="AW95" i="11"/>
  <c r="AW82" i="11"/>
  <c r="AW56" i="11"/>
  <c r="AW43" i="11"/>
  <c r="NU170" i="11" l="1"/>
  <c r="NU40" i="11"/>
  <c r="NU66" i="11"/>
  <c r="NU118" i="11"/>
  <c r="NU183" i="11"/>
  <c r="NU79" i="11"/>
  <c r="NU131" i="11"/>
  <c r="NU27" i="11"/>
  <c r="NU92" i="11"/>
  <c r="NU144" i="11"/>
  <c r="NU53" i="11"/>
  <c r="NU105" i="11"/>
  <c r="NU157" i="11"/>
  <c r="LY66" i="11"/>
  <c r="LY118" i="11"/>
  <c r="LY53" i="11"/>
  <c r="LY105" i="11"/>
  <c r="LY92" i="11"/>
  <c r="LY157" i="11"/>
  <c r="LY183" i="11"/>
  <c r="LY40" i="11"/>
  <c r="LY144" i="11"/>
  <c r="LY131" i="11"/>
  <c r="LY79" i="11"/>
  <c r="LY170" i="11"/>
  <c r="LY27" i="11"/>
  <c r="KC183" i="11"/>
  <c r="KC144" i="11"/>
  <c r="GK185" i="11"/>
  <c r="EO121" i="11"/>
  <c r="EO134" i="11"/>
  <c r="EO173" i="11"/>
  <c r="IG171" i="11"/>
  <c r="GK120" i="11"/>
  <c r="IG145" i="11"/>
  <c r="IG184" i="11"/>
  <c r="CS108" i="11"/>
  <c r="CS160" i="11"/>
  <c r="EO186" i="11"/>
  <c r="AW161" i="11"/>
  <c r="GK172" i="11"/>
  <c r="GK133" i="11"/>
  <c r="KC170" i="11"/>
  <c r="KC131" i="11"/>
  <c r="CS147" i="11"/>
  <c r="KC118" i="11"/>
  <c r="IG119" i="11"/>
  <c r="IG132" i="11"/>
  <c r="EO147" i="11"/>
  <c r="AW148" i="11"/>
  <c r="GK107" i="11"/>
  <c r="EO108" i="11"/>
  <c r="EO160" i="11"/>
  <c r="AW187" i="11"/>
  <c r="CS173" i="11"/>
  <c r="CS186" i="11"/>
  <c r="KC157" i="11"/>
  <c r="KC105" i="11"/>
  <c r="IG106" i="11"/>
  <c r="IG158" i="11"/>
  <c r="GK146" i="11"/>
  <c r="AW109" i="11"/>
  <c r="CS134" i="11"/>
  <c r="GK159" i="11"/>
  <c r="AW174" i="11"/>
  <c r="AW135" i="11"/>
  <c r="CS121" i="11"/>
  <c r="AW122" i="11"/>
  <c r="G28" i="11"/>
  <c r="G84" i="11"/>
  <c r="G58" i="11"/>
  <c r="G97" i="11"/>
  <c r="G71" i="11"/>
  <c r="G45" i="11"/>
  <c r="CS32" i="11"/>
  <c r="IG80" i="11"/>
  <c r="IG54" i="11"/>
  <c r="IG28" i="11"/>
  <c r="CS57" i="11"/>
  <c r="CS83" i="11"/>
  <c r="KC40" i="11"/>
  <c r="KC66" i="11"/>
  <c r="KC92" i="11"/>
  <c r="CS44" i="11"/>
  <c r="CS70" i="11"/>
  <c r="CS96" i="11"/>
  <c r="GK29" i="11"/>
  <c r="GK55" i="11"/>
  <c r="GK81" i="11"/>
  <c r="IG93" i="11"/>
  <c r="IG67" i="11"/>
  <c r="IG41" i="11"/>
  <c r="EO95" i="11"/>
  <c r="EO69" i="11"/>
  <c r="EO43" i="11"/>
  <c r="KC27" i="11"/>
  <c r="KC53" i="11"/>
  <c r="KC79" i="11"/>
  <c r="GK42" i="11"/>
  <c r="GK68" i="11"/>
  <c r="GK94" i="11"/>
  <c r="EO82" i="11"/>
  <c r="EO56" i="11"/>
  <c r="EO30" i="11"/>
  <c r="AW44" i="11"/>
  <c r="AW57" i="11"/>
  <c r="AW83" i="11"/>
  <c r="AW96" i="11"/>
  <c r="AW70" i="11"/>
  <c r="NU158" i="11" l="1"/>
  <c r="NU106" i="11"/>
  <c r="NU54" i="11"/>
  <c r="NU145" i="11"/>
  <c r="NU93" i="11"/>
  <c r="NU28" i="11"/>
  <c r="NU132" i="11"/>
  <c r="NU80" i="11"/>
  <c r="NU184" i="11"/>
  <c r="NU119" i="11"/>
  <c r="NU67" i="11"/>
  <c r="NU41" i="11"/>
  <c r="NU171" i="11"/>
  <c r="LY171" i="11"/>
  <c r="LY80" i="11"/>
  <c r="LY132" i="11"/>
  <c r="LY145" i="11"/>
  <c r="LY158" i="11"/>
  <c r="LY93" i="11"/>
  <c r="LY106" i="11"/>
  <c r="LY54" i="11"/>
  <c r="LY28" i="11"/>
  <c r="LY41" i="11"/>
  <c r="LY184" i="11"/>
  <c r="LY119" i="11"/>
  <c r="LY67" i="11"/>
  <c r="CS135" i="11"/>
  <c r="GK147" i="11"/>
  <c r="IG107" i="11"/>
  <c r="KC106" i="11"/>
  <c r="KC158" i="11"/>
  <c r="CS187" i="11"/>
  <c r="CS174" i="11"/>
  <c r="AW188" i="11"/>
  <c r="EO161" i="11"/>
  <c r="EO148" i="11"/>
  <c r="CS109" i="11"/>
  <c r="IG146" i="11"/>
  <c r="KC145" i="11"/>
  <c r="AW123" i="11"/>
  <c r="CS122" i="11"/>
  <c r="AW136" i="11"/>
  <c r="AW175" i="11"/>
  <c r="GK160" i="11"/>
  <c r="AW110" i="11"/>
  <c r="IG159" i="11"/>
  <c r="EO109" i="11"/>
  <c r="GK108" i="11"/>
  <c r="AW149" i="11"/>
  <c r="IG133" i="11"/>
  <c r="IG120" i="11"/>
  <c r="KC119" i="11"/>
  <c r="CS148" i="11"/>
  <c r="KC132" i="11"/>
  <c r="KC171" i="11"/>
  <c r="GK134" i="11"/>
  <c r="GK173" i="11"/>
  <c r="AW162" i="11"/>
  <c r="EO187" i="11"/>
  <c r="CS161" i="11"/>
  <c r="IG185" i="11"/>
  <c r="GK121" i="11"/>
  <c r="IG172" i="11"/>
  <c r="EO174" i="11"/>
  <c r="EO135" i="11"/>
  <c r="EO122" i="11"/>
  <c r="GK186" i="11"/>
  <c r="KC184" i="11"/>
  <c r="G46" i="11"/>
  <c r="G72" i="11"/>
  <c r="G98" i="11"/>
  <c r="G59" i="11"/>
  <c r="G85" i="11"/>
  <c r="G29" i="11"/>
  <c r="CS33" i="11"/>
  <c r="EO31" i="11"/>
  <c r="EO57" i="11"/>
  <c r="EO83" i="11"/>
  <c r="GK95" i="11"/>
  <c r="GK69" i="11"/>
  <c r="GK43" i="11"/>
  <c r="KC80" i="11"/>
  <c r="KC54" i="11"/>
  <c r="KC28" i="11"/>
  <c r="EO44" i="11"/>
  <c r="EO70" i="11"/>
  <c r="EO96" i="11"/>
  <c r="IG42" i="11"/>
  <c r="IG68" i="11"/>
  <c r="IG94" i="11"/>
  <c r="GK82" i="11"/>
  <c r="GK56" i="11"/>
  <c r="GK30" i="11"/>
  <c r="CS97" i="11"/>
  <c r="CS71" i="11"/>
  <c r="CS45" i="11"/>
  <c r="KC93" i="11"/>
  <c r="KC67" i="11"/>
  <c r="KC41" i="11"/>
  <c r="CS84" i="11"/>
  <c r="CS58" i="11"/>
  <c r="IG29" i="11"/>
  <c r="IG55" i="11"/>
  <c r="IG81" i="11"/>
  <c r="AW71" i="11"/>
  <c r="AW97" i="11"/>
  <c r="AW84" i="11"/>
  <c r="AW58" i="11"/>
  <c r="AW45" i="11"/>
  <c r="NU42" i="11" l="1"/>
  <c r="NU68" i="11"/>
  <c r="NU120" i="11"/>
  <c r="NU185" i="11"/>
  <c r="NU81" i="11"/>
  <c r="NU133" i="11"/>
  <c r="NU29" i="11"/>
  <c r="NU94" i="11"/>
  <c r="NU146" i="11"/>
  <c r="NU55" i="11"/>
  <c r="NU107" i="11"/>
  <c r="NU159" i="11"/>
  <c r="NU172" i="11"/>
  <c r="LY68" i="11"/>
  <c r="LY120" i="11"/>
  <c r="LY29" i="11"/>
  <c r="LY94" i="11"/>
  <c r="LY133" i="11"/>
  <c r="LY81" i="11"/>
  <c r="LY185" i="11"/>
  <c r="LY42" i="11"/>
  <c r="LY55" i="11"/>
  <c r="LY107" i="11"/>
  <c r="LY159" i="11"/>
  <c r="LY146" i="11"/>
  <c r="LY172" i="11"/>
  <c r="KC185" i="11"/>
  <c r="GK187" i="11"/>
  <c r="EO123" i="11"/>
  <c r="EO136" i="11"/>
  <c r="EO175" i="11"/>
  <c r="IG173" i="11"/>
  <c r="GK122" i="11"/>
  <c r="IG186" i="11"/>
  <c r="CS162" i="11"/>
  <c r="EO188" i="11"/>
  <c r="AW163" i="11"/>
  <c r="GK174" i="11"/>
  <c r="GK135" i="11"/>
  <c r="KC172" i="11"/>
  <c r="KC133" i="11"/>
  <c r="CS149" i="11"/>
  <c r="KC120" i="11"/>
  <c r="IG121" i="11"/>
  <c r="IG134" i="11"/>
  <c r="AW150" i="11"/>
  <c r="GK109" i="11"/>
  <c r="EO110" i="11"/>
  <c r="KC107" i="11"/>
  <c r="IG108" i="11"/>
  <c r="IG160" i="11"/>
  <c r="AW111" i="11"/>
  <c r="GK161" i="11"/>
  <c r="AW176" i="11"/>
  <c r="AW137" i="11"/>
  <c r="CS123" i="11"/>
  <c r="AW124" i="11"/>
  <c r="KC146" i="11"/>
  <c r="IG147" i="11"/>
  <c r="CS110" i="11"/>
  <c r="EO149" i="11"/>
  <c r="EO162" i="11"/>
  <c r="AW189" i="11"/>
  <c r="CS175" i="11"/>
  <c r="CS188" i="11"/>
  <c r="KC159" i="11"/>
  <c r="GK148" i="11"/>
  <c r="CS136" i="11"/>
  <c r="G30" i="11"/>
  <c r="IG82" i="11"/>
  <c r="IG56" i="11"/>
  <c r="IG30" i="11"/>
  <c r="CS59" i="11"/>
  <c r="CS85" i="11"/>
  <c r="KC42" i="11"/>
  <c r="KC68" i="11"/>
  <c r="KC94" i="11"/>
  <c r="CS46" i="11"/>
  <c r="CS72" i="11"/>
  <c r="CS98" i="11"/>
  <c r="GK31" i="11"/>
  <c r="GK57" i="11"/>
  <c r="GK83" i="11"/>
  <c r="IG95" i="11"/>
  <c r="IG69" i="11"/>
  <c r="IG43" i="11"/>
  <c r="EO97" i="11"/>
  <c r="EO71" i="11"/>
  <c r="EO45" i="11"/>
  <c r="KC29" i="11"/>
  <c r="KC55" i="11"/>
  <c r="KC81" i="11"/>
  <c r="GK44" i="11"/>
  <c r="GK70" i="11"/>
  <c r="GK96" i="11"/>
  <c r="EO84" i="11"/>
  <c r="EO58" i="11"/>
  <c r="EO32" i="11"/>
  <c r="AW46" i="11"/>
  <c r="AW59" i="11"/>
  <c r="AW85" i="11"/>
  <c r="AW98" i="11"/>
  <c r="AW72" i="11"/>
  <c r="NU173" i="11" l="1"/>
  <c r="NU160" i="11"/>
  <c r="NU108" i="11"/>
  <c r="NU56" i="11"/>
  <c r="NU147" i="11"/>
  <c r="NU95" i="11"/>
  <c r="NU30" i="11"/>
  <c r="NU134" i="11"/>
  <c r="NU82" i="11"/>
  <c r="NU186" i="11"/>
  <c r="NU121" i="11"/>
  <c r="NU69" i="11"/>
  <c r="NU43" i="11"/>
  <c r="LY173" i="11"/>
  <c r="LY160" i="11"/>
  <c r="LY43" i="11"/>
  <c r="LY186" i="11"/>
  <c r="LY134" i="11"/>
  <c r="LY95" i="11"/>
  <c r="LY30" i="11"/>
  <c r="LY147" i="11"/>
  <c r="LY108" i="11"/>
  <c r="LY56" i="11"/>
  <c r="LY82" i="11"/>
  <c r="LY121" i="11"/>
  <c r="LY69" i="11"/>
  <c r="CS137" i="11"/>
  <c r="GK149" i="11"/>
  <c r="KC160" i="11"/>
  <c r="CS189" i="11"/>
  <c r="CS176" i="11"/>
  <c r="EO163" i="11"/>
  <c r="EO150" i="11"/>
  <c r="CS111" i="11"/>
  <c r="IG148" i="11"/>
  <c r="KC147" i="11"/>
  <c r="CS124" i="11"/>
  <c r="GK162" i="11"/>
  <c r="IG161" i="11"/>
  <c r="IG109" i="11"/>
  <c r="KC108" i="11"/>
  <c r="EO111" i="11"/>
  <c r="GK110" i="11"/>
  <c r="IG135" i="11"/>
  <c r="IG122" i="11"/>
  <c r="KC121" i="11"/>
  <c r="CS150" i="11"/>
  <c r="KC134" i="11"/>
  <c r="KC173" i="11"/>
  <c r="GK136" i="11"/>
  <c r="GK175" i="11"/>
  <c r="EO189" i="11"/>
  <c r="CS163" i="11"/>
  <c r="IG187" i="11"/>
  <c r="GK123" i="11"/>
  <c r="IG174" i="11"/>
  <c r="EO176" i="11"/>
  <c r="EO137" i="11"/>
  <c r="EO124" i="11"/>
  <c r="GK188" i="11"/>
  <c r="KC186" i="11"/>
  <c r="G31" i="11"/>
  <c r="EO33" i="11"/>
  <c r="EO85" i="11"/>
  <c r="GK97" i="11"/>
  <c r="GK45" i="11"/>
  <c r="KC82" i="11"/>
  <c r="KC30" i="11"/>
  <c r="EO72" i="11"/>
  <c r="IG96" i="11"/>
  <c r="EO59" i="11"/>
  <c r="GK71" i="11"/>
  <c r="KC56" i="11"/>
  <c r="EO46" i="11"/>
  <c r="EO98" i="11"/>
  <c r="IG44" i="11"/>
  <c r="IG70" i="11"/>
  <c r="GK84" i="11"/>
  <c r="GK58" i="11"/>
  <c r="GK32" i="11"/>
  <c r="KC95" i="11"/>
  <c r="KC69" i="11"/>
  <c r="KC43" i="11"/>
  <c r="IG31" i="11"/>
  <c r="IG57" i="11"/>
  <c r="IG83" i="11"/>
  <c r="NU44" i="11" l="1"/>
  <c r="NU70" i="11"/>
  <c r="NU122" i="11"/>
  <c r="NU187" i="11"/>
  <c r="NU83" i="11"/>
  <c r="NU135" i="11"/>
  <c r="NU31" i="11"/>
  <c r="NU96" i="11"/>
  <c r="NU148" i="11"/>
  <c r="NU57" i="11"/>
  <c r="NU109" i="11"/>
  <c r="NU161" i="11"/>
  <c r="NU174" i="11"/>
  <c r="LY70" i="11"/>
  <c r="LY122" i="11"/>
  <c r="LY83" i="11"/>
  <c r="LY148" i="11"/>
  <c r="LY31" i="11"/>
  <c r="LY96" i="11"/>
  <c r="LY44" i="11"/>
  <c r="LY161" i="11"/>
  <c r="LY57" i="11"/>
  <c r="LY109" i="11"/>
  <c r="LY135" i="11"/>
  <c r="LY187" i="11"/>
  <c r="LY174" i="11"/>
  <c r="KC187" i="11"/>
  <c r="GK189" i="11"/>
  <c r="IG175" i="11"/>
  <c r="GK124" i="11"/>
  <c r="IG188" i="11"/>
  <c r="KC122" i="11"/>
  <c r="IG123" i="11"/>
  <c r="GK111" i="11"/>
  <c r="KC109" i="11"/>
  <c r="IG110" i="11"/>
  <c r="GK163" i="11"/>
  <c r="GK176" i="11"/>
  <c r="GK137" i="11"/>
  <c r="KC174" i="11"/>
  <c r="KC135" i="11"/>
  <c r="IG136" i="11"/>
  <c r="IG162" i="11"/>
  <c r="KC148" i="11"/>
  <c r="IG149" i="11"/>
  <c r="KC161" i="11"/>
  <c r="GK150" i="11"/>
  <c r="G32" i="11"/>
  <c r="IG84" i="11"/>
  <c r="IG58" i="11"/>
  <c r="IG32" i="11"/>
  <c r="KC44" i="11"/>
  <c r="KC70" i="11"/>
  <c r="KC96" i="11"/>
  <c r="GK33" i="11"/>
  <c r="GK59" i="11"/>
  <c r="GK85" i="11"/>
  <c r="IG71" i="11"/>
  <c r="IG45" i="11"/>
  <c r="KC57" i="11"/>
  <c r="GK72" i="11"/>
  <c r="IG97" i="11"/>
  <c r="KC31" i="11"/>
  <c r="KC83" i="11"/>
  <c r="GK46" i="11"/>
  <c r="GK98" i="11"/>
  <c r="NU188" i="11" l="1"/>
  <c r="NU175" i="11"/>
  <c r="NU162" i="11"/>
  <c r="NU110" i="11"/>
  <c r="NU58" i="11"/>
  <c r="NU149" i="11"/>
  <c r="NU97" i="11"/>
  <c r="NU32" i="11"/>
  <c r="NU136" i="11"/>
  <c r="NU84" i="11"/>
  <c r="NU123" i="11"/>
  <c r="NU71" i="11"/>
  <c r="NU45" i="11"/>
  <c r="LY188" i="11"/>
  <c r="LY136" i="11"/>
  <c r="LY110" i="11"/>
  <c r="LY58" i="11"/>
  <c r="LY162" i="11"/>
  <c r="LY97" i="11"/>
  <c r="LY123" i="11"/>
  <c r="LY71" i="11"/>
  <c r="LY175" i="11"/>
  <c r="LY45" i="11"/>
  <c r="LY32" i="11"/>
  <c r="LY149" i="11"/>
  <c r="LY84" i="11"/>
  <c r="KC162" i="11"/>
  <c r="IG150" i="11"/>
  <c r="IG111" i="11"/>
  <c r="KC110" i="11"/>
  <c r="IG189" i="11"/>
  <c r="IG176" i="11"/>
  <c r="KC149" i="11"/>
  <c r="IG163" i="11"/>
  <c r="IG137" i="11"/>
  <c r="KC136" i="11"/>
  <c r="KC175" i="11"/>
  <c r="IG124" i="11"/>
  <c r="KC123" i="11"/>
  <c r="KC188" i="11"/>
  <c r="G33" i="11"/>
  <c r="IG46" i="11"/>
  <c r="IG72" i="11"/>
  <c r="KC84" i="11"/>
  <c r="KC32" i="11"/>
  <c r="IG98" i="11"/>
  <c r="KC58" i="11"/>
  <c r="KC97" i="11"/>
  <c r="KC71" i="11"/>
  <c r="KC45" i="11"/>
  <c r="IG33" i="11"/>
  <c r="IG59" i="11"/>
  <c r="IG85" i="11"/>
  <c r="NU46" i="11" l="1"/>
  <c r="NU72" i="11"/>
  <c r="NU124" i="11"/>
  <c r="NU85" i="11"/>
  <c r="NU137" i="11"/>
  <c r="NU33" i="11"/>
  <c r="NU98" i="11"/>
  <c r="NU150" i="11"/>
  <c r="NU59" i="11"/>
  <c r="NU111" i="11"/>
  <c r="NU163" i="11"/>
  <c r="NU176" i="11"/>
  <c r="NU189" i="11"/>
  <c r="LY85" i="11"/>
  <c r="LY33" i="11"/>
  <c r="LY46" i="11"/>
  <c r="LY176" i="11"/>
  <c r="LY72" i="11"/>
  <c r="LY124" i="11"/>
  <c r="LY59" i="11"/>
  <c r="LY111" i="11"/>
  <c r="LY137" i="11"/>
  <c r="LY150" i="11"/>
  <c r="LY98" i="11"/>
  <c r="LY163" i="11"/>
  <c r="LY189" i="11"/>
  <c r="KC189" i="11"/>
  <c r="KC176" i="11"/>
  <c r="KC137" i="11"/>
  <c r="KC150" i="11"/>
  <c r="KC124" i="11"/>
  <c r="KC111" i="11"/>
  <c r="KC163" i="11"/>
  <c r="KC59" i="11"/>
  <c r="KC33" i="11"/>
  <c r="KC85" i="11"/>
  <c r="KC46" i="11"/>
  <c r="KC72" i="11"/>
  <c r="KC98" i="11"/>
  <c r="G23" i="17" l="1"/>
  <c r="D15" i="19" s="1"/>
  <c r="G21" i="17" l="1"/>
  <c r="G22" i="17"/>
  <c r="D14" i="19" s="1"/>
  <c r="G27" i="17"/>
  <c r="D13" i="19" l="1"/>
  <c r="G20" i="17"/>
  <c r="H13" i="19"/>
  <c r="H14" i="19" l="1"/>
  <c r="H15" i="19" s="1"/>
  <c r="I13" i="19"/>
  <c r="H16" i="19" l="1"/>
  <c r="H17" i="19" s="1"/>
  <c r="I14" i="19"/>
  <c r="I15" i="19" s="1"/>
  <c r="J13" i="19"/>
  <c r="I16" i="19" l="1"/>
  <c r="I17" i="19" s="1"/>
  <c r="K13" i="19"/>
  <c r="J14" i="19"/>
  <c r="K14" i="19" l="1"/>
  <c r="L13" i="19"/>
  <c r="J15" i="19"/>
  <c r="J16" i="19" l="1"/>
  <c r="J17" i="19" s="1"/>
  <c r="L14" i="19"/>
  <c r="M13" i="19"/>
  <c r="K15" i="19"/>
  <c r="BA46" i="11"/>
  <c r="BA37" i="11"/>
  <c r="BH37" i="11" s="1"/>
  <c r="BA51" i="11"/>
  <c r="BZ51" i="11" s="1"/>
  <c r="BA41" i="11"/>
  <c r="BA48" i="11"/>
  <c r="N13" i="19" l="1"/>
  <c r="M14" i="19"/>
  <c r="O13" i="19"/>
  <c r="K16" i="19"/>
  <c r="L15" i="19"/>
  <c r="BH46" i="11"/>
  <c r="BZ41" i="11"/>
  <c r="BX46" i="11"/>
  <c r="BJ46" i="11"/>
  <c r="BI46" i="11"/>
  <c r="BH51" i="11"/>
  <c r="BJ37" i="11"/>
  <c r="BZ37" i="11"/>
  <c r="BW37" i="11"/>
  <c r="BI41" i="11"/>
  <c r="BX37" i="11"/>
  <c r="BK37" i="11"/>
  <c r="BI37" i="11"/>
  <c r="BY37" i="11"/>
  <c r="CW48" i="11"/>
  <c r="ES48" i="11" s="1"/>
  <c r="FO48" i="11" s="1"/>
  <c r="CW37" i="11"/>
  <c r="BW41" i="11"/>
  <c r="BY41" i="11"/>
  <c r="BJ41" i="11"/>
  <c r="BK41" i="11"/>
  <c r="BK51" i="11"/>
  <c r="BY51" i="11"/>
  <c r="BW51" i="11"/>
  <c r="BI51" i="11"/>
  <c r="CW46" i="11"/>
  <c r="DG46" i="11" s="1"/>
  <c r="BX41" i="11"/>
  <c r="BH41" i="11"/>
  <c r="BX51" i="11"/>
  <c r="BJ51" i="11"/>
  <c r="BA50" i="11"/>
  <c r="BW46" i="11"/>
  <c r="BZ46" i="11"/>
  <c r="BK46" i="11"/>
  <c r="BY46" i="11"/>
  <c r="BW48" i="11"/>
  <c r="BY48" i="11"/>
  <c r="BX48" i="11"/>
  <c r="BJ48" i="11"/>
  <c r="BK48" i="11"/>
  <c r="BZ48" i="11"/>
  <c r="BI48" i="11"/>
  <c r="BH48" i="11"/>
  <c r="N14" i="19" l="1"/>
  <c r="O14" i="19" s="1"/>
  <c r="K17" i="19"/>
  <c r="P13" i="19"/>
  <c r="L16" i="19"/>
  <c r="M15" i="19"/>
  <c r="DU37" i="11"/>
  <c r="DS48" i="11"/>
  <c r="DD37" i="11"/>
  <c r="DV48" i="11"/>
  <c r="FR48" i="11"/>
  <c r="DD46" i="11"/>
  <c r="DE46" i="11"/>
  <c r="DT46" i="11"/>
  <c r="DF37" i="11"/>
  <c r="DV37" i="11"/>
  <c r="DU48" i="11"/>
  <c r="DF48" i="11"/>
  <c r="FB48" i="11"/>
  <c r="FC48" i="11"/>
  <c r="DU46" i="11"/>
  <c r="DF46" i="11"/>
  <c r="DS46" i="11"/>
  <c r="DV46" i="11"/>
  <c r="DS37" i="11"/>
  <c r="DE37" i="11"/>
  <c r="DG37" i="11"/>
  <c r="DT37" i="11"/>
  <c r="DT48" i="11"/>
  <c r="DD48" i="11"/>
  <c r="DG48" i="11"/>
  <c r="DE48" i="11"/>
  <c r="FP48" i="11"/>
  <c r="FA48" i="11"/>
  <c r="FQ48" i="11"/>
  <c r="EZ48" i="11"/>
  <c r="CW50" i="11"/>
  <c r="ES37" i="11"/>
  <c r="BY50" i="11"/>
  <c r="BX50" i="11"/>
  <c r="BZ50" i="11"/>
  <c r="BH50" i="11"/>
  <c r="BI50" i="11"/>
  <c r="BW50" i="11"/>
  <c r="BK50" i="11"/>
  <c r="BJ50" i="11"/>
  <c r="P14" i="19" l="1"/>
  <c r="Q13" i="19"/>
  <c r="L17" i="19"/>
  <c r="M16" i="19"/>
  <c r="N15" i="19"/>
  <c r="FQ37" i="11"/>
  <c r="FR37" i="11"/>
  <c r="FA37" i="11"/>
  <c r="FP37" i="11"/>
  <c r="FB37" i="11"/>
  <c r="FO37" i="11"/>
  <c r="FC37" i="11"/>
  <c r="EZ37" i="11"/>
  <c r="DT50" i="11"/>
  <c r="DU50" i="11"/>
  <c r="DG50" i="11"/>
  <c r="DD50" i="11"/>
  <c r="DS50" i="11"/>
  <c r="DF50" i="11"/>
  <c r="DV50" i="11"/>
  <c r="DE50" i="11"/>
  <c r="BA76" i="11"/>
  <c r="BH76" i="11" s="1"/>
  <c r="BA83" i="11"/>
  <c r="BI83" i="11" s="1"/>
  <c r="BA75" i="11"/>
  <c r="BH75" i="11" s="1"/>
  <c r="GO37" i="11"/>
  <c r="GW37" i="11" s="1"/>
  <c r="BA74" i="11"/>
  <c r="M17" i="19" l="1"/>
  <c r="R13" i="19"/>
  <c r="Q14" i="19"/>
  <c r="O15" i="19"/>
  <c r="BI76" i="11"/>
  <c r="HN37" i="11"/>
  <c r="BY83" i="11"/>
  <c r="BI75" i="11"/>
  <c r="BY75" i="11"/>
  <c r="BZ76" i="11"/>
  <c r="BZ75" i="11"/>
  <c r="BK75" i="11"/>
  <c r="BY76" i="11"/>
  <c r="BJ76" i="11"/>
  <c r="BX83" i="11"/>
  <c r="BK83" i="11"/>
  <c r="HL37" i="11"/>
  <c r="BZ83" i="11"/>
  <c r="BJ83" i="11"/>
  <c r="BW83" i="11"/>
  <c r="BH83" i="11"/>
  <c r="HM37" i="11"/>
  <c r="BA97" i="11"/>
  <c r="BW97" i="11" s="1"/>
  <c r="BX75" i="11"/>
  <c r="BW75" i="11"/>
  <c r="BJ75" i="11"/>
  <c r="BW76" i="11"/>
  <c r="BK76" i="11"/>
  <c r="BX76" i="11"/>
  <c r="GY37" i="11"/>
  <c r="GV37" i="11"/>
  <c r="GX37" i="11"/>
  <c r="HK37" i="11"/>
  <c r="BJ74" i="11"/>
  <c r="BZ74" i="11"/>
  <c r="BK74" i="11"/>
  <c r="BY74" i="11"/>
  <c r="BX74" i="11"/>
  <c r="BW74" i="11"/>
  <c r="BH74" i="11"/>
  <c r="BI74" i="11"/>
  <c r="R14" i="19" l="1"/>
  <c r="S13" i="19"/>
  <c r="T13" i="19" s="1"/>
  <c r="N16" i="19"/>
  <c r="N17" i="19" s="1"/>
  <c r="P15" i="19"/>
  <c r="BI97" i="11"/>
  <c r="BZ97" i="11"/>
  <c r="BY97" i="11"/>
  <c r="BJ97" i="11"/>
  <c r="BH97" i="11"/>
  <c r="BX97" i="11"/>
  <c r="BK97" i="11"/>
  <c r="S14" i="19" l="1"/>
  <c r="T14" i="19" s="1"/>
  <c r="U13" i="19"/>
  <c r="O16" i="19"/>
  <c r="Q15" i="19"/>
  <c r="U14" i="19" l="1"/>
  <c r="P16" i="19"/>
  <c r="V13" i="19"/>
  <c r="O17" i="19"/>
  <c r="R15" i="19"/>
  <c r="Q16" i="19" l="1"/>
  <c r="P17" i="19"/>
  <c r="S15" i="19"/>
  <c r="V14" i="19"/>
  <c r="W13" i="19"/>
  <c r="Q17" i="19" l="1"/>
  <c r="T15" i="19"/>
  <c r="W14" i="19"/>
  <c r="X13" i="19"/>
  <c r="R16" i="19"/>
  <c r="Y13" i="19" l="1"/>
  <c r="S16" i="19"/>
  <c r="T16" i="19" s="1"/>
  <c r="U15" i="19"/>
  <c r="R17" i="19"/>
  <c r="X14" i="19"/>
  <c r="Z13" i="19" l="1"/>
  <c r="S17" i="19"/>
  <c r="V15" i="19"/>
  <c r="Y14" i="19"/>
  <c r="U16" i="19"/>
  <c r="T17" i="19"/>
  <c r="Z14" i="19" l="1"/>
  <c r="L22" i="17" s="1"/>
  <c r="L21" i="17"/>
  <c r="K21" i="17"/>
  <c r="M21" i="17"/>
  <c r="I21" i="17"/>
  <c r="N21" i="17"/>
  <c r="J21" i="17"/>
  <c r="W15" i="19"/>
  <c r="X15" i="19" s="1"/>
  <c r="M22" i="17"/>
  <c r="J22" i="17"/>
  <c r="V16" i="19"/>
  <c r="U17" i="19"/>
  <c r="N22" i="17" l="1"/>
  <c r="I22" i="17"/>
  <c r="K22" i="17"/>
  <c r="Y15" i="19"/>
  <c r="V17" i="19"/>
  <c r="W16" i="19"/>
  <c r="X16" i="19" s="1"/>
  <c r="Z15" i="19" l="1"/>
  <c r="W17" i="19"/>
  <c r="X17" i="19" s="1"/>
  <c r="Y16" i="19"/>
  <c r="L23" i="17" l="1"/>
  <c r="N23" i="17"/>
  <c r="K23" i="17"/>
  <c r="M23" i="17"/>
  <c r="J23" i="17"/>
  <c r="I23" i="17"/>
  <c r="Y17" i="19"/>
  <c r="BR80" i="11"/>
  <c r="BR54" i="11"/>
  <c r="BR28" i="11"/>
  <c r="BR93" i="11"/>
  <c r="BR67" i="11"/>
  <c r="BR41" i="11"/>
  <c r="BD93" i="11"/>
  <c r="BD67" i="11"/>
  <c r="BD41" i="11"/>
  <c r="BD80" i="11"/>
  <c r="BD54" i="11"/>
  <c r="BD28" i="11"/>
  <c r="BT93" i="11"/>
  <c r="BT67" i="11"/>
  <c r="BT41" i="11"/>
  <c r="BT80" i="11"/>
  <c r="BT54" i="11"/>
  <c r="BT28" i="11"/>
  <c r="EV96" i="11"/>
  <c r="EV70" i="11"/>
  <c r="EV44" i="11"/>
  <c r="EV83" i="11"/>
  <c r="EV57" i="11"/>
  <c r="EV31" i="11"/>
  <c r="BS80" i="11"/>
  <c r="BS54" i="11"/>
  <c r="BS28" i="11"/>
  <c r="BS93" i="11"/>
  <c r="BS67" i="11"/>
  <c r="BS41" i="11"/>
  <c r="DO93" i="11"/>
  <c r="DO67" i="11"/>
  <c r="DO41" i="11"/>
  <c r="DO80" i="11"/>
  <c r="DO54" i="11"/>
  <c r="DO28" i="11"/>
  <c r="DP83" i="11"/>
  <c r="DP57" i="11"/>
  <c r="DP31" i="11"/>
  <c r="DP96" i="11"/>
  <c r="DP70" i="11"/>
  <c r="DP44" i="11"/>
  <c r="BD97" i="11"/>
  <c r="BD71" i="11"/>
  <c r="BD45" i="11"/>
  <c r="BD84" i="11"/>
  <c r="BD58" i="11"/>
  <c r="BD32" i="11"/>
  <c r="BS84" i="11"/>
  <c r="BS58" i="11"/>
  <c r="BS32" i="11"/>
  <c r="BS97" i="11"/>
  <c r="BS71" i="11"/>
  <c r="BS45" i="11"/>
  <c r="DN96" i="11"/>
  <c r="DN70" i="11"/>
  <c r="DN44" i="11"/>
  <c r="DN83" i="11"/>
  <c r="DN57" i="11"/>
  <c r="DN31" i="11"/>
  <c r="DP80" i="11"/>
  <c r="DP54" i="11"/>
  <c r="DP28" i="11"/>
  <c r="DP93" i="11"/>
  <c r="DP67" i="11"/>
  <c r="DP41" i="11"/>
  <c r="BT97" i="11"/>
  <c r="BT71" i="11"/>
  <c r="BT45" i="11"/>
  <c r="BT84" i="11"/>
  <c r="BT58" i="11"/>
  <c r="BT32" i="11"/>
  <c r="BR97" i="11"/>
  <c r="BR71" i="11"/>
  <c r="BR45" i="11"/>
  <c r="BR84" i="11"/>
  <c r="BR58" i="11"/>
  <c r="BR32" i="11"/>
  <c r="Z16" i="19" l="1"/>
  <c r="Z17" i="19" s="1"/>
  <c r="EV84" i="11"/>
  <c r="EV58" i="11"/>
  <c r="EV32" i="11"/>
  <c r="EV97" i="11"/>
  <c r="EV71" i="11"/>
  <c r="EV45" i="11"/>
  <c r="BR87" i="11"/>
  <c r="BR61" i="11"/>
  <c r="BR35" i="11"/>
  <c r="BR74" i="11"/>
  <c r="BR48" i="11"/>
  <c r="BR22" i="11"/>
  <c r="HH82" i="11"/>
  <c r="HH56" i="11"/>
  <c r="HH30" i="11"/>
  <c r="HH95" i="11"/>
  <c r="HH69" i="11"/>
  <c r="HH43" i="11"/>
  <c r="EV74" i="11"/>
  <c r="EV48" i="11"/>
  <c r="EV22" i="11"/>
  <c r="EV87" i="11"/>
  <c r="EV61" i="11"/>
  <c r="EV35" i="11"/>
  <c r="FK95" i="11"/>
  <c r="FK69" i="11"/>
  <c r="FK43" i="11"/>
  <c r="FK82" i="11"/>
  <c r="FK56" i="11"/>
  <c r="FK30" i="11"/>
  <c r="EV82" i="11"/>
  <c r="EV56" i="11"/>
  <c r="EV30" i="11"/>
  <c r="EV95" i="11"/>
  <c r="EV69" i="11"/>
  <c r="EV43" i="11"/>
  <c r="FJ97" i="11"/>
  <c r="FJ71" i="11"/>
  <c r="FJ45" i="11"/>
  <c r="FJ84" i="11"/>
  <c r="FJ58" i="11"/>
  <c r="FJ32" i="11"/>
  <c r="DP82" i="11"/>
  <c r="DP56" i="11"/>
  <c r="DP30" i="11"/>
  <c r="DP95" i="11"/>
  <c r="DP69" i="11"/>
  <c r="DP43" i="11"/>
  <c r="BS82" i="11"/>
  <c r="BS56" i="11"/>
  <c r="BS30" i="11"/>
  <c r="BS95" i="11"/>
  <c r="BS69" i="11"/>
  <c r="BS43" i="11"/>
  <c r="BD95" i="11"/>
  <c r="BD69" i="11"/>
  <c r="BD43" i="11"/>
  <c r="BD82" i="11"/>
  <c r="BD56" i="11"/>
  <c r="BD30" i="11"/>
  <c r="FJ83" i="11"/>
  <c r="FJ57" i="11"/>
  <c r="FJ31" i="11"/>
  <c r="FJ96" i="11"/>
  <c r="FJ70" i="11"/>
  <c r="FJ44" i="11"/>
  <c r="FL74" i="11"/>
  <c r="FL48" i="11"/>
  <c r="FL22" i="11"/>
  <c r="FL87" i="11"/>
  <c r="FL61" i="11"/>
  <c r="FL35" i="11"/>
  <c r="BS96" i="11"/>
  <c r="BS70" i="11"/>
  <c r="BS44" i="11"/>
  <c r="BS83" i="11"/>
  <c r="BS57" i="11"/>
  <c r="BS31" i="11"/>
  <c r="BD83" i="11"/>
  <c r="BD57" i="11"/>
  <c r="BD31" i="11"/>
  <c r="BD96" i="11"/>
  <c r="BD70" i="11"/>
  <c r="BD44" i="11"/>
  <c r="BR75" i="11"/>
  <c r="BR49" i="11"/>
  <c r="BR23" i="11"/>
  <c r="BR88" i="11"/>
  <c r="BR62" i="11"/>
  <c r="BR36" i="11"/>
  <c r="BT88" i="11"/>
  <c r="BT62" i="11"/>
  <c r="BT36" i="11"/>
  <c r="BT75" i="11"/>
  <c r="BT49" i="11"/>
  <c r="BT23" i="11"/>
  <c r="FJ94" i="11"/>
  <c r="FJ68" i="11"/>
  <c r="FJ42" i="11"/>
  <c r="FJ81" i="11"/>
  <c r="FJ55" i="11"/>
  <c r="FJ29" i="11"/>
  <c r="BD74" i="11"/>
  <c r="BD48" i="11"/>
  <c r="BD22" i="11"/>
  <c r="BD87" i="11"/>
  <c r="BD61" i="11"/>
  <c r="BD35" i="11"/>
  <c r="BT74" i="11"/>
  <c r="BT48" i="11"/>
  <c r="BT22" i="11"/>
  <c r="BT87" i="11"/>
  <c r="BT61" i="11"/>
  <c r="BT35" i="11"/>
  <c r="DO74" i="11"/>
  <c r="DO48" i="11"/>
  <c r="DO22" i="11"/>
  <c r="DO87" i="11"/>
  <c r="DO61" i="11"/>
  <c r="DO35" i="11"/>
  <c r="BS90" i="11"/>
  <c r="BS64" i="11"/>
  <c r="BS38" i="11"/>
  <c r="BS77" i="11"/>
  <c r="BS51" i="11"/>
  <c r="BS25" i="11"/>
  <c r="BR77" i="11"/>
  <c r="BR51" i="11"/>
  <c r="BR25" i="11"/>
  <c r="BR90" i="11"/>
  <c r="BR64" i="11"/>
  <c r="BR38" i="11"/>
  <c r="BD91" i="11"/>
  <c r="BD65" i="11"/>
  <c r="BD39" i="11"/>
  <c r="BD78" i="11"/>
  <c r="BD52" i="11"/>
  <c r="BD26" i="11"/>
  <c r="BS78" i="11"/>
  <c r="BS52" i="11"/>
  <c r="BS26" i="11"/>
  <c r="BS91" i="11"/>
  <c r="BS65" i="11"/>
  <c r="BS39" i="11"/>
  <c r="DN75" i="11"/>
  <c r="DN49" i="11"/>
  <c r="DN23" i="11"/>
  <c r="DN88" i="11"/>
  <c r="DN62" i="11"/>
  <c r="DN36" i="11"/>
  <c r="DO95" i="11"/>
  <c r="DO69" i="11"/>
  <c r="DO43" i="11"/>
  <c r="DO82" i="11"/>
  <c r="DO56" i="11"/>
  <c r="DO30" i="11"/>
  <c r="DN82" i="11"/>
  <c r="DN56" i="11"/>
  <c r="DN30" i="11"/>
  <c r="DN95" i="11"/>
  <c r="DN69" i="11"/>
  <c r="DN43" i="11"/>
  <c r="BR89" i="11"/>
  <c r="BR63" i="11"/>
  <c r="BR37" i="11"/>
  <c r="BR76" i="11"/>
  <c r="BR50" i="11"/>
  <c r="BR24" i="11"/>
  <c r="BT76" i="11"/>
  <c r="BT50" i="11"/>
  <c r="BT24" i="11"/>
  <c r="BT89" i="11"/>
  <c r="BT63" i="11"/>
  <c r="BT37" i="11"/>
  <c r="BS79" i="11"/>
  <c r="BS53" i="11"/>
  <c r="BS27" i="11"/>
  <c r="BS92" i="11"/>
  <c r="BS66" i="11"/>
  <c r="BS40" i="11"/>
  <c r="BD85" i="11"/>
  <c r="BD59" i="11"/>
  <c r="BD33" i="11"/>
  <c r="BD98" i="11"/>
  <c r="BD72" i="11"/>
  <c r="BD46" i="11"/>
  <c r="BR85" i="11"/>
  <c r="BR59" i="11"/>
  <c r="BR33" i="11"/>
  <c r="BR98" i="11"/>
  <c r="BR72" i="11"/>
  <c r="BR46" i="11"/>
  <c r="DP75" i="11"/>
  <c r="DP49" i="11"/>
  <c r="DP23" i="11"/>
  <c r="DP88" i="11"/>
  <c r="DP62" i="11"/>
  <c r="DP36" i="11"/>
  <c r="BD81" i="11"/>
  <c r="BD55" i="11"/>
  <c r="BD29" i="11"/>
  <c r="BD94" i="11"/>
  <c r="BD68" i="11"/>
  <c r="BD42" i="11"/>
  <c r="BT81" i="11"/>
  <c r="BT55" i="11"/>
  <c r="BT29" i="11"/>
  <c r="BT94" i="11"/>
  <c r="BT68" i="11"/>
  <c r="BT42" i="11"/>
  <c r="EV78" i="11"/>
  <c r="EV52" i="11"/>
  <c r="EV26" i="11"/>
  <c r="EV91" i="11"/>
  <c r="EV65" i="11"/>
  <c r="EV39" i="11"/>
  <c r="FJ95" i="11"/>
  <c r="FJ69" i="11"/>
  <c r="FJ43" i="11"/>
  <c r="FJ82" i="11"/>
  <c r="FJ56" i="11"/>
  <c r="FJ30" i="11"/>
  <c r="FL84" i="11"/>
  <c r="FL58" i="11"/>
  <c r="FL32" i="11"/>
  <c r="FL97" i="11"/>
  <c r="FL71" i="11"/>
  <c r="FL45" i="11"/>
  <c r="DN93" i="11"/>
  <c r="DN67" i="11"/>
  <c r="DN41" i="11"/>
  <c r="DN80" i="11"/>
  <c r="DN54" i="11"/>
  <c r="DN28" i="11"/>
  <c r="HG95" i="11"/>
  <c r="HG69" i="11"/>
  <c r="HG43" i="11"/>
  <c r="HG82" i="11"/>
  <c r="HG56" i="11"/>
  <c r="HG30" i="11"/>
  <c r="GR95" i="11"/>
  <c r="GR69" i="11"/>
  <c r="GR43" i="11"/>
  <c r="GR82" i="11"/>
  <c r="GR56" i="11"/>
  <c r="GR30" i="11"/>
  <c r="DN87" i="11"/>
  <c r="DN61" i="11"/>
  <c r="DN35" i="11"/>
  <c r="DN74" i="11"/>
  <c r="DN48" i="11"/>
  <c r="DN22" i="11"/>
  <c r="BR82" i="11"/>
  <c r="BR56" i="11"/>
  <c r="BR30" i="11"/>
  <c r="BR95" i="11"/>
  <c r="BR69" i="11"/>
  <c r="BR43" i="11"/>
  <c r="BT95" i="11"/>
  <c r="BT69" i="11"/>
  <c r="BT43" i="11"/>
  <c r="BT82" i="11"/>
  <c r="BT56" i="11"/>
  <c r="BT30" i="11"/>
  <c r="DN91" i="11"/>
  <c r="DN65" i="11"/>
  <c r="DN39" i="11"/>
  <c r="DN78" i="11"/>
  <c r="DN52" i="11"/>
  <c r="DN26" i="11"/>
  <c r="DO83" i="11"/>
  <c r="DO57" i="11"/>
  <c r="DO31" i="11"/>
  <c r="DO96" i="11"/>
  <c r="DO70" i="11"/>
  <c r="DO44" i="11"/>
  <c r="FK83" i="11"/>
  <c r="FK57" i="11"/>
  <c r="FK31" i="11"/>
  <c r="FK96" i="11"/>
  <c r="FK70" i="11"/>
  <c r="FK44" i="11"/>
  <c r="BR96" i="11"/>
  <c r="BR70" i="11"/>
  <c r="BR44" i="11"/>
  <c r="BR83" i="11"/>
  <c r="BR57" i="11"/>
  <c r="BR31" i="11"/>
  <c r="BT96" i="11"/>
  <c r="BT70" i="11"/>
  <c r="BT44" i="11"/>
  <c r="BT83" i="11"/>
  <c r="BT57" i="11"/>
  <c r="BT31" i="11"/>
  <c r="BS75" i="11"/>
  <c r="BS49" i="11"/>
  <c r="BS23" i="11"/>
  <c r="BS88" i="11"/>
  <c r="BS62" i="11"/>
  <c r="BS36" i="11"/>
  <c r="BD75" i="11"/>
  <c r="BD49" i="11"/>
  <c r="BD23" i="11"/>
  <c r="BD88" i="11"/>
  <c r="BD62" i="11"/>
  <c r="BD36" i="11"/>
  <c r="EV81" i="11"/>
  <c r="EV55" i="11"/>
  <c r="EV29" i="11"/>
  <c r="EV94" i="11"/>
  <c r="EV68" i="11"/>
  <c r="EV42" i="11"/>
  <c r="FK94" i="11"/>
  <c r="FK68" i="11"/>
  <c r="FK42" i="11"/>
  <c r="FK81" i="11"/>
  <c r="FK55" i="11"/>
  <c r="FK29" i="11"/>
  <c r="DP74" i="11"/>
  <c r="DP48" i="11"/>
  <c r="DP22" i="11"/>
  <c r="DP87" i="11"/>
  <c r="DP61" i="11"/>
  <c r="DP35" i="11"/>
  <c r="BT77" i="11"/>
  <c r="BT51" i="11"/>
  <c r="BT25" i="11"/>
  <c r="BT90" i="11"/>
  <c r="BT64" i="11"/>
  <c r="BT38" i="11"/>
  <c r="BD90" i="11"/>
  <c r="BD64" i="11"/>
  <c r="BD38" i="11"/>
  <c r="BD77" i="11"/>
  <c r="BD51" i="11"/>
  <c r="BD25" i="11"/>
  <c r="BT78" i="11"/>
  <c r="BT52" i="11"/>
  <c r="BT26" i="11"/>
  <c r="BT91" i="11"/>
  <c r="BT65" i="11"/>
  <c r="BT39" i="11"/>
  <c r="BR91" i="11"/>
  <c r="BR65" i="11"/>
  <c r="BR39" i="11"/>
  <c r="BR78" i="11"/>
  <c r="BR52" i="11"/>
  <c r="BR26" i="11"/>
  <c r="EV85" i="11"/>
  <c r="EV59" i="11"/>
  <c r="EV33" i="11"/>
  <c r="EV98" i="11"/>
  <c r="EV72" i="11"/>
  <c r="EV46" i="11"/>
  <c r="FL96" i="11"/>
  <c r="FL70" i="11"/>
  <c r="FL44" i="11"/>
  <c r="FL83" i="11"/>
  <c r="FL57" i="11"/>
  <c r="FL31" i="11"/>
  <c r="BS76" i="11"/>
  <c r="BS50" i="11"/>
  <c r="BS24" i="11"/>
  <c r="BS89" i="11"/>
  <c r="BS63" i="11"/>
  <c r="BS37" i="11"/>
  <c r="BD89" i="11"/>
  <c r="BD63" i="11"/>
  <c r="BD37" i="11"/>
  <c r="BD76" i="11"/>
  <c r="BD50" i="11"/>
  <c r="BD24" i="11"/>
  <c r="BD92" i="11"/>
  <c r="BD66" i="11"/>
  <c r="BD40" i="11"/>
  <c r="BD79" i="11"/>
  <c r="BD53" i="11"/>
  <c r="BD27" i="11"/>
  <c r="BT92" i="11"/>
  <c r="BT66" i="11"/>
  <c r="BT40" i="11"/>
  <c r="BT79" i="11"/>
  <c r="BT53" i="11"/>
  <c r="BT27" i="11"/>
  <c r="BR79" i="11"/>
  <c r="BR53" i="11"/>
  <c r="BR27" i="11"/>
  <c r="BR92" i="11"/>
  <c r="BR66" i="11"/>
  <c r="BR40" i="11"/>
  <c r="FL81" i="11"/>
  <c r="FL55" i="11"/>
  <c r="FL29" i="11"/>
  <c r="FL94" i="11"/>
  <c r="FL68" i="11"/>
  <c r="FL42" i="11"/>
  <c r="BS98" i="11"/>
  <c r="BS72" i="11"/>
  <c r="BS46" i="11"/>
  <c r="BS85" i="11"/>
  <c r="BS59" i="11"/>
  <c r="BS33" i="11"/>
  <c r="BT98" i="11"/>
  <c r="BT72" i="11"/>
  <c r="BT46" i="11"/>
  <c r="BT85" i="11"/>
  <c r="BT59" i="11"/>
  <c r="BT33" i="11"/>
  <c r="DO88" i="11"/>
  <c r="DO62" i="11"/>
  <c r="DO36" i="11"/>
  <c r="DO75" i="11"/>
  <c r="DO49" i="11"/>
  <c r="DO23" i="11"/>
  <c r="BS81" i="11"/>
  <c r="BS55" i="11"/>
  <c r="BS29" i="11"/>
  <c r="BS94" i="11"/>
  <c r="BS68" i="11"/>
  <c r="BS42" i="11"/>
  <c r="BR94" i="11"/>
  <c r="BR68" i="11"/>
  <c r="BR42" i="11"/>
  <c r="BR81" i="11"/>
  <c r="BR55" i="11"/>
  <c r="BR29" i="11"/>
  <c r="I25" i="17" l="1"/>
  <c r="N25" i="17"/>
  <c r="J25" i="17"/>
  <c r="M25" i="17"/>
  <c r="L25" i="17"/>
  <c r="K25" i="17"/>
  <c r="I24" i="17"/>
  <c r="J24" i="17"/>
  <c r="M24" i="17"/>
  <c r="L24" i="17"/>
  <c r="N24" i="17"/>
  <c r="K24" i="17"/>
  <c r="HF30" i="11"/>
  <c r="HF69" i="11"/>
  <c r="HF82" i="11"/>
  <c r="HF56" i="11"/>
  <c r="HF43" i="11"/>
  <c r="HF95" i="11"/>
  <c r="FL92" i="11"/>
  <c r="FL66" i="11"/>
  <c r="FL40" i="11"/>
  <c r="FL79" i="11"/>
  <c r="FL53" i="11"/>
  <c r="FL27" i="11"/>
  <c r="HG97" i="11"/>
  <c r="HG71" i="11"/>
  <c r="HG45" i="11"/>
  <c r="HG84" i="11"/>
  <c r="HG58" i="11"/>
  <c r="HG32" i="11"/>
  <c r="HH84" i="11"/>
  <c r="HH58" i="11"/>
  <c r="HH32" i="11"/>
  <c r="HH97" i="11"/>
  <c r="HH71" i="11"/>
  <c r="HH45" i="11"/>
  <c r="GR84" i="11"/>
  <c r="GR58" i="11"/>
  <c r="GR32" i="11"/>
  <c r="GR97" i="11"/>
  <c r="GR71" i="11"/>
  <c r="GR45" i="11"/>
  <c r="HH81" i="11"/>
  <c r="HH55" i="11"/>
  <c r="HH29" i="11"/>
  <c r="HH94" i="11"/>
  <c r="HH68" i="11"/>
  <c r="HH42" i="11"/>
  <c r="DN97" i="11"/>
  <c r="DN71" i="11"/>
  <c r="DN45" i="11"/>
  <c r="DN84" i="11"/>
  <c r="DN58" i="11"/>
  <c r="DN32" i="11"/>
  <c r="HH83" i="11"/>
  <c r="HH31" i="11"/>
  <c r="HH96" i="11"/>
  <c r="HH44" i="11"/>
  <c r="FK87" i="11"/>
  <c r="FK61" i="11"/>
  <c r="FK35" i="11"/>
  <c r="FK74" i="11"/>
  <c r="FK48" i="11"/>
  <c r="FK22" i="11"/>
  <c r="DP91" i="11"/>
  <c r="DP65" i="11"/>
  <c r="DP39" i="11"/>
  <c r="DP78" i="11"/>
  <c r="DP52" i="11"/>
  <c r="DP26" i="11"/>
  <c r="GR74" i="11"/>
  <c r="GR48" i="11"/>
  <c r="GR22" i="11"/>
  <c r="GR87" i="11"/>
  <c r="GR61" i="11"/>
  <c r="GR35" i="11"/>
  <c r="DO92" i="11"/>
  <c r="DO66" i="11"/>
  <c r="DO40" i="11"/>
  <c r="DO79" i="11"/>
  <c r="DO53" i="11"/>
  <c r="DO27" i="11"/>
  <c r="DP98" i="11"/>
  <c r="DP72" i="11"/>
  <c r="DP46" i="11"/>
  <c r="DP85" i="11"/>
  <c r="DP59" i="11"/>
  <c r="DP33" i="11"/>
  <c r="DO98" i="11"/>
  <c r="DO72" i="11"/>
  <c r="DO46" i="11"/>
  <c r="DO85" i="11"/>
  <c r="DO59" i="11"/>
  <c r="DO33" i="11"/>
  <c r="FJ80" i="11"/>
  <c r="FJ54" i="11"/>
  <c r="FJ28" i="11"/>
  <c r="FJ93" i="11"/>
  <c r="FJ67" i="11"/>
  <c r="FJ41" i="11"/>
  <c r="HG94" i="11"/>
  <c r="HG68" i="11"/>
  <c r="HG42" i="11"/>
  <c r="HG81" i="11"/>
  <c r="HG55" i="11"/>
  <c r="HG29" i="11"/>
  <c r="GR81" i="11"/>
  <c r="GR55" i="11"/>
  <c r="GR29" i="11"/>
  <c r="GR94" i="11"/>
  <c r="GR68" i="11"/>
  <c r="GR42" i="11"/>
  <c r="HG54" i="11"/>
  <c r="HG67" i="11"/>
  <c r="HF80" i="11"/>
  <c r="HF28" i="11"/>
  <c r="HF93" i="11"/>
  <c r="HF41" i="11"/>
  <c r="GR80" i="11"/>
  <c r="GR54" i="11"/>
  <c r="GR28" i="11"/>
  <c r="GR93" i="11"/>
  <c r="GR67" i="11"/>
  <c r="GR41" i="11"/>
  <c r="DP89" i="11"/>
  <c r="DP63" i="11"/>
  <c r="DP37" i="11"/>
  <c r="DP76" i="11"/>
  <c r="DP50" i="11"/>
  <c r="DP24" i="11"/>
  <c r="BS87" i="11"/>
  <c r="BS61" i="11"/>
  <c r="BS35" i="11"/>
  <c r="BS74" i="11"/>
  <c r="BS48" i="11"/>
  <c r="BS22" i="11"/>
  <c r="FK97" i="11"/>
  <c r="FK71" i="11"/>
  <c r="FK45" i="11"/>
  <c r="FK84" i="11"/>
  <c r="FK58" i="11"/>
  <c r="FK32" i="11"/>
  <c r="FL82" i="11"/>
  <c r="FL56" i="11"/>
  <c r="FL30" i="11"/>
  <c r="FL95" i="11"/>
  <c r="FL69" i="11"/>
  <c r="FL43" i="11"/>
  <c r="FK80" i="11"/>
  <c r="FK54" i="11"/>
  <c r="FK28" i="11"/>
  <c r="FK93" i="11"/>
  <c r="FK67" i="11"/>
  <c r="FK41" i="11"/>
  <c r="EV93" i="11"/>
  <c r="EV67" i="11"/>
  <c r="EV41" i="11"/>
  <c r="EV80" i="11"/>
  <c r="EV54" i="11"/>
  <c r="EV28" i="11"/>
  <c r="FJ78" i="11"/>
  <c r="FJ52" i="11"/>
  <c r="FJ26" i="11"/>
  <c r="FJ91" i="11"/>
  <c r="FJ65" i="11"/>
  <c r="FJ39" i="11"/>
  <c r="FL91" i="11"/>
  <c r="FL65" i="11"/>
  <c r="FL39" i="11"/>
  <c r="FL78" i="11"/>
  <c r="FL52" i="11"/>
  <c r="FL26" i="11"/>
  <c r="DO84" i="11"/>
  <c r="DO58" i="11"/>
  <c r="DO32" i="11"/>
  <c r="DO97" i="11"/>
  <c r="DO71" i="11"/>
  <c r="DO45" i="11"/>
  <c r="GR83" i="11"/>
  <c r="GR57" i="11"/>
  <c r="GR31" i="11"/>
  <c r="GR96" i="11"/>
  <c r="GR70" i="11"/>
  <c r="GR44" i="11"/>
  <c r="HG96" i="11"/>
  <c r="HG70" i="11"/>
  <c r="HG44" i="11"/>
  <c r="HG83" i="11"/>
  <c r="HG57" i="11"/>
  <c r="HG31" i="11"/>
  <c r="HF96" i="11"/>
  <c r="HF70" i="11"/>
  <c r="HF44" i="11"/>
  <c r="HF83" i="11"/>
  <c r="HF57" i="11"/>
  <c r="HF31" i="11"/>
  <c r="DN89" i="11"/>
  <c r="DN63" i="11"/>
  <c r="DN37" i="11"/>
  <c r="DN76" i="11"/>
  <c r="DN50" i="11"/>
  <c r="DN24" i="11"/>
  <c r="DO78" i="11"/>
  <c r="DO52" i="11"/>
  <c r="DO26" i="11"/>
  <c r="DO91" i="11"/>
  <c r="DO65" i="11"/>
  <c r="DO39" i="11"/>
  <c r="FL85" i="11"/>
  <c r="FL59" i="11"/>
  <c r="FL33" i="11"/>
  <c r="FL98" i="11"/>
  <c r="FL72" i="11"/>
  <c r="FL46" i="11"/>
  <c r="DN79" i="11"/>
  <c r="DN53" i="11"/>
  <c r="DN27" i="11"/>
  <c r="DN92" i="11"/>
  <c r="DN66" i="11"/>
  <c r="DN40" i="11"/>
  <c r="FL93" i="11"/>
  <c r="FL67" i="11"/>
  <c r="FL41" i="11"/>
  <c r="FL80" i="11"/>
  <c r="FL54" i="11"/>
  <c r="FL28" i="11"/>
  <c r="HF94" i="11"/>
  <c r="HF68" i="11"/>
  <c r="HF42" i="11"/>
  <c r="HF81" i="11"/>
  <c r="HF55" i="11"/>
  <c r="HF29" i="11"/>
  <c r="FK91" i="11"/>
  <c r="FK65" i="11"/>
  <c r="FK39" i="11"/>
  <c r="FK78" i="11"/>
  <c r="FK52" i="11"/>
  <c r="FK26" i="11"/>
  <c r="HH93" i="11"/>
  <c r="HH41" i="11"/>
  <c r="HH54" i="11"/>
  <c r="DO76" i="11"/>
  <c r="DO50" i="11"/>
  <c r="DO24" i="11"/>
  <c r="DO89" i="11"/>
  <c r="DO63" i="11"/>
  <c r="DO37" i="11"/>
  <c r="FJ87" i="11"/>
  <c r="FJ61" i="11"/>
  <c r="FJ35" i="11"/>
  <c r="FJ74" i="11"/>
  <c r="FJ48" i="11"/>
  <c r="FJ22" i="11"/>
  <c r="DP84" i="11"/>
  <c r="DP58" i="11"/>
  <c r="DP32" i="11"/>
  <c r="DP97" i="11"/>
  <c r="DP71" i="11"/>
  <c r="DP45" i="11"/>
  <c r="FK98" i="11"/>
  <c r="FK72" i="11"/>
  <c r="FK46" i="11"/>
  <c r="FK85" i="11"/>
  <c r="FK59" i="11"/>
  <c r="FK33" i="11"/>
  <c r="FJ98" i="11"/>
  <c r="FJ72" i="11"/>
  <c r="FJ46" i="11"/>
  <c r="FJ85" i="11"/>
  <c r="FJ59" i="11"/>
  <c r="FJ33" i="11"/>
  <c r="DP92" i="11"/>
  <c r="DP66" i="11"/>
  <c r="DP40" i="11"/>
  <c r="DP79" i="11"/>
  <c r="DP53" i="11"/>
  <c r="DP27" i="11"/>
  <c r="DN85" i="11"/>
  <c r="DN59" i="11"/>
  <c r="DN33" i="11"/>
  <c r="DN98" i="11"/>
  <c r="DN72" i="11"/>
  <c r="DN46" i="11"/>
  <c r="HH67" i="11" l="1"/>
  <c r="HH80" i="11"/>
  <c r="HH28" i="11"/>
  <c r="HF67" i="11"/>
  <c r="HF54" i="11"/>
  <c r="HG41" i="11"/>
  <c r="HG93" i="11"/>
  <c r="HG28" i="11"/>
  <c r="HG80" i="11"/>
  <c r="HH70" i="11"/>
  <c r="HH57" i="11"/>
  <c r="HH74" i="11"/>
  <c r="HH48" i="11"/>
  <c r="HH22" i="11"/>
  <c r="HH87" i="11"/>
  <c r="HH61" i="11"/>
  <c r="HH35" i="11"/>
  <c r="HH77" i="11"/>
  <c r="HH25" i="11"/>
  <c r="HH90" i="11"/>
  <c r="HH38" i="11"/>
  <c r="FK76" i="11"/>
  <c r="FK50" i="11"/>
  <c r="FK24" i="11"/>
  <c r="FK89" i="11"/>
  <c r="FK63" i="11"/>
  <c r="FK37" i="11"/>
  <c r="EV88" i="11"/>
  <c r="EV62" i="11"/>
  <c r="EV36" i="11"/>
  <c r="EV75" i="11"/>
  <c r="EV49" i="11"/>
  <c r="EV23" i="11"/>
  <c r="FK75" i="11"/>
  <c r="FK49" i="11"/>
  <c r="FK23" i="11"/>
  <c r="FK88" i="11"/>
  <c r="FK62" i="11"/>
  <c r="FK36" i="11"/>
  <c r="JD96" i="11"/>
  <c r="JD70" i="11"/>
  <c r="JD44" i="11"/>
  <c r="JD83" i="11"/>
  <c r="JD57" i="11"/>
  <c r="JD31" i="11"/>
  <c r="FK90" i="11"/>
  <c r="FK64" i="11"/>
  <c r="FK38" i="11"/>
  <c r="FK77" i="11"/>
  <c r="FK51" i="11"/>
  <c r="FK25" i="11"/>
  <c r="DO94" i="11"/>
  <c r="DO68" i="11"/>
  <c r="DO42" i="11"/>
  <c r="DO81" i="11"/>
  <c r="DO55" i="11"/>
  <c r="DO29" i="11"/>
  <c r="DP81" i="11"/>
  <c r="DP55" i="11"/>
  <c r="DP29" i="11"/>
  <c r="DP94" i="11"/>
  <c r="DP68" i="11"/>
  <c r="DP42" i="11"/>
  <c r="HF97" i="11"/>
  <c r="HF71" i="11"/>
  <c r="HF45" i="11"/>
  <c r="HF84" i="11"/>
  <c r="HF58" i="11"/>
  <c r="HF32" i="11"/>
  <c r="FK79" i="11"/>
  <c r="FK53" i="11"/>
  <c r="FK27" i="11"/>
  <c r="FK92" i="11"/>
  <c r="FK66" i="11"/>
  <c r="FK40" i="11"/>
  <c r="HH79" i="11"/>
  <c r="HH53" i="11"/>
  <c r="HH27" i="11"/>
  <c r="HH92" i="11"/>
  <c r="HH66" i="11"/>
  <c r="HH40" i="11"/>
  <c r="FJ75" i="11"/>
  <c r="FJ49" i="11"/>
  <c r="FJ23" i="11"/>
  <c r="FJ88" i="11"/>
  <c r="FJ62" i="11"/>
  <c r="FJ36" i="11"/>
  <c r="FL88" i="11"/>
  <c r="FL62" i="11"/>
  <c r="FL36" i="11"/>
  <c r="FL75" i="11"/>
  <c r="FL49" i="11"/>
  <c r="FL23" i="11"/>
  <c r="FJ79" i="11"/>
  <c r="FJ53" i="11"/>
  <c r="FJ27" i="11"/>
  <c r="FJ92" i="11"/>
  <c r="FJ66" i="11"/>
  <c r="FJ40" i="11"/>
  <c r="HF92" i="11"/>
  <c r="HF40" i="11"/>
  <c r="HF53" i="11"/>
  <c r="GR77" i="11"/>
  <c r="GR51" i="11"/>
  <c r="GR25" i="11"/>
  <c r="GR90" i="11"/>
  <c r="GR64" i="11"/>
  <c r="GR38" i="11"/>
  <c r="HG90" i="11"/>
  <c r="HG38" i="11"/>
  <c r="HG51" i="11"/>
  <c r="HF64" i="11"/>
  <c r="HF77" i="11"/>
  <c r="HF25" i="11"/>
  <c r="JC92" i="11"/>
  <c r="JC40" i="11"/>
  <c r="JC53" i="11"/>
  <c r="JB66" i="11"/>
  <c r="JB79" i="11"/>
  <c r="JB27" i="11"/>
  <c r="IN92" i="11"/>
  <c r="IN66" i="11"/>
  <c r="IN40" i="11"/>
  <c r="IN79" i="11"/>
  <c r="IN53" i="11"/>
  <c r="IN27" i="11"/>
  <c r="EV89" i="11"/>
  <c r="EV63" i="11"/>
  <c r="EV37" i="11"/>
  <c r="EV76" i="11"/>
  <c r="EV50" i="11"/>
  <c r="EV24" i="11"/>
  <c r="HF87" i="11"/>
  <c r="HF61" i="11"/>
  <c r="HF35" i="11"/>
  <c r="HF74" i="11"/>
  <c r="HF48" i="11"/>
  <c r="HF22" i="11"/>
  <c r="HG87" i="11"/>
  <c r="HG61" i="11"/>
  <c r="HG35" i="11"/>
  <c r="HG74" i="11"/>
  <c r="HG48" i="11"/>
  <c r="HG22" i="11"/>
  <c r="EV77" i="11"/>
  <c r="EV51" i="11"/>
  <c r="EV25" i="11"/>
  <c r="EV90" i="11"/>
  <c r="EV64" i="11"/>
  <c r="EV38" i="11"/>
  <c r="FJ90" i="11"/>
  <c r="FJ64" i="11"/>
  <c r="FJ38" i="11"/>
  <c r="FJ77" i="11"/>
  <c r="FJ51" i="11"/>
  <c r="FJ25" i="11"/>
  <c r="EV92" i="11"/>
  <c r="EV66" i="11"/>
  <c r="EV40" i="11"/>
  <c r="EV79" i="11"/>
  <c r="EV53" i="11"/>
  <c r="EV27" i="11"/>
  <c r="KJ81" i="11"/>
  <c r="KJ55" i="11"/>
  <c r="KJ29" i="11"/>
  <c r="KJ94" i="11"/>
  <c r="KJ68" i="11"/>
  <c r="KJ42" i="11"/>
  <c r="KZ94" i="11"/>
  <c r="KZ68" i="11"/>
  <c r="KZ42" i="11"/>
  <c r="KZ81" i="11"/>
  <c r="KZ55" i="11"/>
  <c r="KZ29" i="11"/>
  <c r="DO77" i="11"/>
  <c r="DO51" i="11"/>
  <c r="DO25" i="11"/>
  <c r="DO90" i="11"/>
  <c r="DO64" i="11"/>
  <c r="DO38" i="11"/>
  <c r="DN90" i="11"/>
  <c r="DN64" i="11"/>
  <c r="DN38" i="11"/>
  <c r="DN77" i="11"/>
  <c r="DN51" i="11"/>
  <c r="DN25" i="11"/>
  <c r="IN82" i="11"/>
  <c r="IN56" i="11"/>
  <c r="IN30" i="11"/>
  <c r="IN95" i="11"/>
  <c r="IN69" i="11"/>
  <c r="IN43" i="11"/>
  <c r="JC82" i="11"/>
  <c r="JC56" i="11"/>
  <c r="JC30" i="11"/>
  <c r="JC95" i="11"/>
  <c r="JC69" i="11"/>
  <c r="JC43" i="11"/>
  <c r="FJ89" i="11"/>
  <c r="FJ63" i="11"/>
  <c r="FJ37" i="11"/>
  <c r="FJ76" i="11"/>
  <c r="FJ50" i="11"/>
  <c r="FJ24" i="11"/>
  <c r="FL76" i="11"/>
  <c r="FL50" i="11"/>
  <c r="FL24" i="11"/>
  <c r="FL89" i="11"/>
  <c r="FL63" i="11"/>
  <c r="FL37" i="11"/>
  <c r="FL77" i="11"/>
  <c r="FL51" i="11"/>
  <c r="FL25" i="11"/>
  <c r="FL90" i="11"/>
  <c r="FL64" i="11"/>
  <c r="FL38" i="11"/>
  <c r="DN81" i="11"/>
  <c r="DN55" i="11"/>
  <c r="DN29" i="11"/>
  <c r="DN94" i="11"/>
  <c r="DN68" i="11"/>
  <c r="DN42" i="11"/>
  <c r="HG66" i="11"/>
  <c r="HG79" i="11"/>
  <c r="HG27" i="11"/>
  <c r="GR53" i="11"/>
  <c r="GR66" i="11"/>
  <c r="DP77" i="11"/>
  <c r="DP51" i="11"/>
  <c r="DP25" i="11"/>
  <c r="DP90" i="11"/>
  <c r="DP64" i="11"/>
  <c r="DP38" i="11"/>
  <c r="JB30" i="11" l="1"/>
  <c r="JB95" i="11"/>
  <c r="JB43" i="11"/>
  <c r="JB82" i="11"/>
  <c r="HG53" i="11"/>
  <c r="HG40" i="11"/>
  <c r="HG92" i="11"/>
  <c r="JB53" i="11"/>
  <c r="JB40" i="11"/>
  <c r="JB92" i="11"/>
  <c r="JC27" i="11"/>
  <c r="JC79" i="11"/>
  <c r="JC66" i="11"/>
  <c r="HF51" i="11"/>
  <c r="HF38" i="11"/>
  <c r="HF90" i="11"/>
  <c r="HG25" i="11"/>
  <c r="HG77" i="11"/>
  <c r="HG64" i="11"/>
  <c r="HF27" i="11"/>
  <c r="HF79" i="11"/>
  <c r="HF66" i="11"/>
  <c r="JB69" i="11"/>
  <c r="JB56" i="11"/>
  <c r="HH64" i="11"/>
  <c r="HH51" i="11"/>
  <c r="GR40" i="11"/>
  <c r="GR92" i="11"/>
  <c r="GR27" i="11"/>
  <c r="GR79" i="11"/>
  <c r="JB93" i="11"/>
  <c r="JB67" i="11"/>
  <c r="JB41" i="11"/>
  <c r="JB80" i="11"/>
  <c r="JB54" i="11"/>
  <c r="JB28" i="11"/>
  <c r="JD80" i="11"/>
  <c r="JD54" i="11"/>
  <c r="JD28" i="11"/>
  <c r="JD93" i="11"/>
  <c r="JD67" i="11"/>
  <c r="JD41" i="11"/>
  <c r="HF88" i="11"/>
  <c r="HF62" i="11"/>
  <c r="HF36" i="11"/>
  <c r="HF75" i="11"/>
  <c r="HF49" i="11"/>
  <c r="HF23" i="11"/>
  <c r="JD95" i="11"/>
  <c r="JD69" i="11"/>
  <c r="JD43" i="11"/>
  <c r="JD82" i="11"/>
  <c r="JD56" i="11"/>
  <c r="JD30" i="11"/>
  <c r="KX81" i="11"/>
  <c r="KX55" i="11"/>
  <c r="KX29" i="11"/>
  <c r="KX94" i="11"/>
  <c r="KX68" i="11"/>
  <c r="KX42" i="11"/>
  <c r="GR85" i="11"/>
  <c r="GR59" i="11"/>
  <c r="GR33" i="11"/>
  <c r="GR98" i="11"/>
  <c r="GR72" i="11"/>
  <c r="GR46" i="11"/>
  <c r="JC83" i="11"/>
  <c r="JC57" i="11"/>
  <c r="JC31" i="11"/>
  <c r="JC96" i="11"/>
  <c r="JC70" i="11"/>
  <c r="JC44" i="11"/>
  <c r="JB87" i="11"/>
  <c r="JB61" i="11"/>
  <c r="JB35" i="11"/>
  <c r="JB74" i="11"/>
  <c r="JB48" i="11"/>
  <c r="JB22" i="11"/>
  <c r="KZ96" i="11"/>
  <c r="KZ70" i="11"/>
  <c r="KZ44" i="11"/>
  <c r="KZ83" i="11"/>
  <c r="KZ57" i="11"/>
  <c r="KZ31" i="11"/>
  <c r="JD77" i="11"/>
  <c r="JD51" i="11"/>
  <c r="JD25" i="11"/>
  <c r="JD90" i="11"/>
  <c r="JD64" i="11"/>
  <c r="JD38" i="11"/>
  <c r="KY64" i="11"/>
  <c r="KY77" i="11"/>
  <c r="KY25" i="11"/>
  <c r="KZ90" i="11"/>
  <c r="KZ64" i="11"/>
  <c r="KZ38" i="11"/>
  <c r="KZ77" i="11"/>
  <c r="KZ51" i="11"/>
  <c r="KZ25" i="11"/>
  <c r="KJ77" i="11"/>
  <c r="KJ51" i="11"/>
  <c r="KJ25" i="11"/>
  <c r="KJ90" i="11"/>
  <c r="KJ64" i="11"/>
  <c r="KJ38" i="11"/>
  <c r="HH78" i="11"/>
  <c r="HH52" i="11"/>
  <c r="HH26" i="11"/>
  <c r="HH91" i="11"/>
  <c r="HH65" i="11"/>
  <c r="HH39" i="11"/>
  <c r="HF91" i="11"/>
  <c r="HF65" i="11"/>
  <c r="HF39" i="11"/>
  <c r="HF78" i="11"/>
  <c r="HF52" i="11"/>
  <c r="HF26" i="11"/>
  <c r="KX78" i="11"/>
  <c r="KX52" i="11"/>
  <c r="KX26" i="11"/>
  <c r="KX91" i="11"/>
  <c r="KX65" i="11"/>
  <c r="KX39" i="11"/>
  <c r="HG88" i="11"/>
  <c r="HG62" i="11"/>
  <c r="HG36" i="11"/>
  <c r="HG75" i="11"/>
  <c r="HG49" i="11"/>
  <c r="HG23" i="11"/>
  <c r="GR75" i="11"/>
  <c r="GR49" i="11"/>
  <c r="GR23" i="11"/>
  <c r="GR88" i="11"/>
  <c r="GR62" i="11"/>
  <c r="GR36" i="11"/>
  <c r="JC81" i="11"/>
  <c r="JC55" i="11"/>
  <c r="JC29" i="11"/>
  <c r="JC94" i="11"/>
  <c r="JC68" i="11"/>
  <c r="JC42" i="11"/>
  <c r="JD74" i="11"/>
  <c r="JD48" i="11"/>
  <c r="JD22" i="11"/>
  <c r="JD87" i="11"/>
  <c r="JD61" i="11"/>
  <c r="JD35" i="11"/>
  <c r="KX83" i="11"/>
  <c r="KX57" i="11"/>
  <c r="KX31" i="11"/>
  <c r="KX96" i="11"/>
  <c r="KX70" i="11"/>
  <c r="KX44" i="11"/>
  <c r="KX77" i="11"/>
  <c r="KX51" i="11"/>
  <c r="KX25" i="11"/>
  <c r="KX90" i="11"/>
  <c r="KX64" i="11"/>
  <c r="KX38" i="11"/>
  <c r="KJ82" i="11"/>
  <c r="KJ56" i="11"/>
  <c r="KJ30" i="11"/>
  <c r="KJ95" i="11"/>
  <c r="KJ69" i="11"/>
  <c r="KJ43" i="11"/>
  <c r="KY95" i="11"/>
  <c r="KY69" i="11"/>
  <c r="KY43" i="11"/>
  <c r="KY82" i="11"/>
  <c r="KY56" i="11"/>
  <c r="KY30" i="11"/>
  <c r="KX82" i="11"/>
  <c r="KX56" i="11"/>
  <c r="KX30" i="11"/>
  <c r="KX95" i="11"/>
  <c r="KX69" i="11"/>
  <c r="KX43" i="11"/>
  <c r="GR78" i="11"/>
  <c r="GR52" i="11"/>
  <c r="GR26" i="11"/>
  <c r="GR91" i="11"/>
  <c r="GR65" i="11"/>
  <c r="GR39" i="11"/>
  <c r="JC93" i="11"/>
  <c r="JC67" i="11"/>
  <c r="JC41" i="11"/>
  <c r="JC80" i="11"/>
  <c r="JC54" i="11"/>
  <c r="JC28" i="11"/>
  <c r="IN93" i="11"/>
  <c r="IN67" i="11"/>
  <c r="IN41" i="11"/>
  <c r="IN80" i="11"/>
  <c r="IN54" i="11"/>
  <c r="IN28" i="11"/>
  <c r="HH75" i="11"/>
  <c r="HH49" i="11"/>
  <c r="HH23" i="11"/>
  <c r="HH88" i="11"/>
  <c r="HH62" i="11"/>
  <c r="HH36" i="11"/>
  <c r="KY94" i="11"/>
  <c r="KY68" i="11"/>
  <c r="KY42" i="11"/>
  <c r="KY81" i="11"/>
  <c r="KY55" i="11"/>
  <c r="KY29" i="11"/>
  <c r="HG98" i="11"/>
  <c r="HG72" i="11"/>
  <c r="HG46" i="11"/>
  <c r="HG85" i="11"/>
  <c r="HG59" i="11"/>
  <c r="HG33" i="11"/>
  <c r="JB81" i="11"/>
  <c r="JB55" i="11"/>
  <c r="JB29" i="11"/>
  <c r="JB94" i="11"/>
  <c r="JB68" i="11"/>
  <c r="JB42" i="11"/>
  <c r="IN83" i="11"/>
  <c r="IN57" i="11"/>
  <c r="IN31" i="11"/>
  <c r="IN96" i="11"/>
  <c r="IN70" i="11"/>
  <c r="IN44" i="11"/>
  <c r="JC87" i="11"/>
  <c r="JC61" i="11"/>
  <c r="JC35" i="11"/>
  <c r="JC74" i="11"/>
  <c r="JC48" i="11"/>
  <c r="JC22" i="11"/>
  <c r="IN74" i="11"/>
  <c r="IN48" i="11"/>
  <c r="IN22" i="11"/>
  <c r="IN87" i="11"/>
  <c r="IN61" i="11"/>
  <c r="IN35" i="11"/>
  <c r="JD75" i="11"/>
  <c r="JD49" i="11"/>
  <c r="JD23" i="11"/>
  <c r="JD88" i="11"/>
  <c r="JD62" i="11"/>
  <c r="JD36" i="11"/>
  <c r="JC90" i="11"/>
  <c r="JC64" i="11"/>
  <c r="JC38" i="11"/>
  <c r="JC77" i="11"/>
  <c r="JC51" i="11"/>
  <c r="JC25" i="11"/>
  <c r="JB90" i="11"/>
  <c r="JB64" i="11"/>
  <c r="JB38" i="11"/>
  <c r="JB77" i="11"/>
  <c r="JB51" i="11"/>
  <c r="JB25" i="11"/>
  <c r="IN90" i="11"/>
  <c r="IN64" i="11"/>
  <c r="IN38" i="11"/>
  <c r="IN77" i="11"/>
  <c r="IN51" i="11"/>
  <c r="IN25" i="11"/>
  <c r="JD94" i="11"/>
  <c r="JD68" i="11"/>
  <c r="JD42" i="11"/>
  <c r="JD81" i="11"/>
  <c r="JD55" i="11"/>
  <c r="JD29" i="11"/>
  <c r="KJ39" i="11"/>
  <c r="IN85" i="11"/>
  <c r="IN59" i="11"/>
  <c r="IN33" i="11"/>
  <c r="IN98" i="11"/>
  <c r="IN72" i="11"/>
  <c r="IN46" i="11"/>
  <c r="JC85" i="11"/>
  <c r="JC59" i="11"/>
  <c r="JC33" i="11"/>
  <c r="JC98" i="11"/>
  <c r="JC72" i="11"/>
  <c r="JC46" i="11"/>
  <c r="HH85" i="11"/>
  <c r="HH59" i="11"/>
  <c r="HH33" i="11"/>
  <c r="HH98" i="11"/>
  <c r="HH72" i="11"/>
  <c r="HH46" i="11"/>
  <c r="HF98" i="11"/>
  <c r="HF72" i="11"/>
  <c r="HF46" i="11"/>
  <c r="HF85" i="11"/>
  <c r="HF59" i="11"/>
  <c r="HF33" i="11"/>
  <c r="IN81" i="11"/>
  <c r="IN55" i="11"/>
  <c r="IN29" i="11"/>
  <c r="IN94" i="11"/>
  <c r="IN68" i="11"/>
  <c r="IN42" i="11"/>
  <c r="JB83" i="11"/>
  <c r="JB57" i="11"/>
  <c r="JB31" i="11"/>
  <c r="JB96" i="11"/>
  <c r="JB70" i="11"/>
  <c r="JB44" i="11"/>
  <c r="KJ80" i="11"/>
  <c r="KJ54" i="11"/>
  <c r="KJ28" i="11"/>
  <c r="KJ93" i="11"/>
  <c r="KJ67" i="11"/>
  <c r="KJ41" i="11"/>
  <c r="KX80" i="11"/>
  <c r="KX28" i="11"/>
  <c r="KX93" i="11"/>
  <c r="KX41" i="11"/>
  <c r="KY70" i="11"/>
  <c r="KY83" i="11"/>
  <c r="KY31" i="11"/>
  <c r="KJ83" i="11"/>
  <c r="KJ57" i="11"/>
  <c r="KJ31" i="11"/>
  <c r="KJ96" i="11"/>
  <c r="KJ70" i="11"/>
  <c r="KJ44" i="11"/>
  <c r="IN88" i="11"/>
  <c r="IN62" i="11"/>
  <c r="IN36" i="11"/>
  <c r="IN75" i="11"/>
  <c r="IN49" i="11"/>
  <c r="IN23" i="11"/>
  <c r="JB88" i="11"/>
  <c r="JB62" i="11"/>
  <c r="JB36" i="11"/>
  <c r="JB75" i="11"/>
  <c r="JB49" i="11"/>
  <c r="JB23" i="11"/>
  <c r="JC88" i="11"/>
  <c r="JC62" i="11"/>
  <c r="JC36" i="11"/>
  <c r="JC75" i="11"/>
  <c r="JC49" i="11"/>
  <c r="JC23" i="11"/>
  <c r="KZ69" i="11"/>
  <c r="KZ82" i="11"/>
  <c r="KZ30" i="11"/>
  <c r="HG91" i="11"/>
  <c r="HG65" i="11"/>
  <c r="HG39" i="11"/>
  <c r="HG78" i="11"/>
  <c r="HG52" i="11"/>
  <c r="HG26" i="11"/>
  <c r="JD98" i="11"/>
  <c r="JD72" i="11"/>
  <c r="JD46" i="11"/>
  <c r="JD85" i="11"/>
  <c r="JD59" i="11"/>
  <c r="JD33" i="11"/>
  <c r="JB85" i="11"/>
  <c r="JB59" i="11"/>
  <c r="JB33" i="11"/>
  <c r="JB98" i="11"/>
  <c r="JB72" i="11"/>
  <c r="JB46" i="11"/>
  <c r="KZ56" i="11" l="1"/>
  <c r="KZ43" i="11"/>
  <c r="KZ95" i="11"/>
  <c r="KY57" i="11"/>
  <c r="KY44" i="11"/>
  <c r="KY96" i="11"/>
  <c r="KX67" i="11"/>
  <c r="KX54" i="11"/>
  <c r="KY51" i="11"/>
  <c r="KY38" i="11"/>
  <c r="KY90" i="11"/>
  <c r="KJ78" i="11"/>
  <c r="KY80" i="11"/>
  <c r="KZ54" i="11"/>
  <c r="KZ93" i="11"/>
  <c r="KY28" i="11"/>
  <c r="KY67" i="11"/>
  <c r="KJ91" i="11"/>
  <c r="KJ26" i="11"/>
  <c r="KZ41" i="11"/>
  <c r="KY54" i="11"/>
  <c r="KY41" i="11"/>
  <c r="KY93" i="11"/>
  <c r="KJ65" i="11"/>
  <c r="KJ52" i="11"/>
  <c r="KZ28" i="11"/>
  <c r="KZ80" i="11"/>
  <c r="KZ67" i="11"/>
  <c r="JD79" i="11"/>
  <c r="JD27" i="11"/>
  <c r="JD92" i="11"/>
  <c r="JD40" i="11"/>
  <c r="JD53" i="11"/>
  <c r="JD66" i="11"/>
  <c r="KZ88" i="11"/>
  <c r="KZ62" i="11"/>
  <c r="KZ36" i="11"/>
  <c r="KZ75" i="11"/>
  <c r="KZ49" i="11"/>
  <c r="KZ23" i="11"/>
  <c r="KJ85" i="11"/>
  <c r="KJ59" i="11"/>
  <c r="KJ33" i="11"/>
  <c r="KJ98" i="11"/>
  <c r="KJ72" i="11"/>
  <c r="KJ46" i="11"/>
  <c r="KZ98" i="11"/>
  <c r="KZ72" i="11"/>
  <c r="KZ46" i="11"/>
  <c r="KZ85" i="11"/>
  <c r="KZ59" i="11"/>
  <c r="KZ33" i="11"/>
  <c r="JB76" i="11"/>
  <c r="JB50" i="11"/>
  <c r="JB24" i="11"/>
  <c r="JB89" i="11"/>
  <c r="JB63" i="11"/>
  <c r="JB37" i="11"/>
  <c r="GR76" i="11"/>
  <c r="GR50" i="11"/>
  <c r="GR24" i="11"/>
  <c r="GR89" i="11"/>
  <c r="GR63" i="11"/>
  <c r="GR37" i="11"/>
  <c r="HG89" i="11"/>
  <c r="HG63" i="11"/>
  <c r="HG37" i="11"/>
  <c r="HG76" i="11"/>
  <c r="HG50" i="11"/>
  <c r="HG24" i="11"/>
  <c r="KZ87" i="11"/>
  <c r="KZ61" i="11"/>
  <c r="KZ35" i="11"/>
  <c r="KZ74" i="11"/>
  <c r="KZ48" i="11"/>
  <c r="KZ22" i="11"/>
  <c r="KZ66" i="11"/>
  <c r="KZ79" i="11"/>
  <c r="KZ27" i="11"/>
  <c r="KZ91" i="11"/>
  <c r="KZ65" i="11"/>
  <c r="KZ39" i="11"/>
  <c r="KZ78" i="11"/>
  <c r="KZ52" i="11"/>
  <c r="KZ26" i="11"/>
  <c r="IN84" i="11"/>
  <c r="IN58" i="11"/>
  <c r="IN32" i="11"/>
  <c r="IN97" i="11"/>
  <c r="IN71" i="11"/>
  <c r="IN45" i="11"/>
  <c r="JC97" i="11"/>
  <c r="JC71" i="11"/>
  <c r="JC45" i="11"/>
  <c r="JC84" i="11"/>
  <c r="JC58" i="11"/>
  <c r="JC32" i="11"/>
  <c r="KX85" i="11"/>
  <c r="KX59" i="11"/>
  <c r="KX33" i="11"/>
  <c r="KX98" i="11"/>
  <c r="KX72" i="11"/>
  <c r="KX46" i="11"/>
  <c r="KY98" i="11"/>
  <c r="KY72" i="11"/>
  <c r="KY46" i="11"/>
  <c r="KY85" i="11"/>
  <c r="KY59" i="11"/>
  <c r="KY33" i="11"/>
  <c r="KJ75" i="11"/>
  <c r="KJ49" i="11"/>
  <c r="KJ23" i="11"/>
  <c r="KJ88" i="11"/>
  <c r="KJ62" i="11"/>
  <c r="KJ36" i="11"/>
  <c r="KY88" i="11"/>
  <c r="KY62" i="11"/>
  <c r="KY36" i="11"/>
  <c r="KY75" i="11"/>
  <c r="KY49" i="11"/>
  <c r="KY23" i="11"/>
  <c r="KY87" i="11"/>
  <c r="KY61" i="11"/>
  <c r="KY35" i="11"/>
  <c r="KY74" i="11"/>
  <c r="KY48" i="11"/>
  <c r="KY22" i="11"/>
  <c r="KJ74" i="11"/>
  <c r="KJ48" i="11"/>
  <c r="KJ87" i="11"/>
  <c r="KJ61" i="11"/>
  <c r="KJ35" i="11"/>
  <c r="JD89" i="11"/>
  <c r="JD63" i="11"/>
  <c r="JD37" i="11"/>
  <c r="JD76" i="11"/>
  <c r="JD50" i="11"/>
  <c r="JD24" i="11"/>
  <c r="JD84" i="11"/>
  <c r="JD58" i="11"/>
  <c r="JD32" i="11"/>
  <c r="JD97" i="11"/>
  <c r="JD71" i="11"/>
  <c r="JD45" i="11"/>
  <c r="JB97" i="11"/>
  <c r="JB71" i="11"/>
  <c r="JB45" i="11"/>
  <c r="JB84" i="11"/>
  <c r="JB58" i="11"/>
  <c r="JB32" i="11"/>
  <c r="JC91" i="11"/>
  <c r="JC65" i="11"/>
  <c r="JC39" i="11"/>
  <c r="JC78" i="11"/>
  <c r="JC52" i="11"/>
  <c r="JC26" i="11"/>
  <c r="JD78" i="11"/>
  <c r="JD52" i="11"/>
  <c r="JD26" i="11"/>
  <c r="JD91" i="11"/>
  <c r="JD65" i="11"/>
  <c r="JD39" i="11"/>
  <c r="IN76" i="11"/>
  <c r="IN50" i="11"/>
  <c r="IN24" i="11"/>
  <c r="IN89" i="11"/>
  <c r="IN63" i="11"/>
  <c r="IN37" i="11"/>
  <c r="JC76" i="11"/>
  <c r="JC50" i="11"/>
  <c r="JC24" i="11"/>
  <c r="JC89" i="11"/>
  <c r="JC63" i="11"/>
  <c r="JC37" i="11"/>
  <c r="KJ79" i="11"/>
  <c r="KJ53" i="11"/>
  <c r="KJ27" i="11"/>
  <c r="KJ92" i="11"/>
  <c r="KJ66" i="11"/>
  <c r="KJ40" i="11"/>
  <c r="KY92" i="11"/>
  <c r="KY40" i="11"/>
  <c r="KY53" i="11"/>
  <c r="KX79" i="11"/>
  <c r="KX53" i="11"/>
  <c r="KX27" i="11"/>
  <c r="KX92" i="11"/>
  <c r="KX66" i="11"/>
  <c r="KX40" i="11"/>
  <c r="HH76" i="11"/>
  <c r="HH50" i="11"/>
  <c r="HH24" i="11"/>
  <c r="HH89" i="11"/>
  <c r="HH63" i="11"/>
  <c r="HH37" i="11"/>
  <c r="HF89" i="11"/>
  <c r="HF63" i="11"/>
  <c r="HF37" i="11"/>
  <c r="HF76" i="11"/>
  <c r="HF50" i="11"/>
  <c r="HF24" i="11"/>
  <c r="JB91" i="11"/>
  <c r="JB65" i="11"/>
  <c r="JB39" i="11"/>
  <c r="JB78" i="11"/>
  <c r="JB52" i="11"/>
  <c r="JB26" i="11"/>
  <c r="IN91" i="11"/>
  <c r="IN65" i="11"/>
  <c r="IN39" i="11"/>
  <c r="IN78" i="11"/>
  <c r="IN52" i="11"/>
  <c r="IN26" i="11"/>
  <c r="KX75" i="11"/>
  <c r="KX49" i="11"/>
  <c r="KX23" i="11"/>
  <c r="KX88" i="11"/>
  <c r="KX62" i="11"/>
  <c r="KX36" i="11"/>
  <c r="KX74" i="11"/>
  <c r="KX48" i="11"/>
  <c r="KX22" i="11"/>
  <c r="KX87" i="11"/>
  <c r="KX61" i="11"/>
  <c r="KX35" i="11"/>
  <c r="KY27" i="11" l="1"/>
  <c r="KY79" i="11"/>
  <c r="KY66" i="11"/>
  <c r="KZ53" i="11"/>
  <c r="KZ40" i="11"/>
  <c r="KZ92" i="11"/>
  <c r="KY91" i="11"/>
  <c r="KY39" i="11"/>
  <c r="KY52" i="11"/>
  <c r="KY65" i="11"/>
  <c r="KY78" i="11"/>
  <c r="KY26" i="11"/>
  <c r="KZ84" i="11"/>
  <c r="KZ58" i="11"/>
  <c r="KZ32" i="11"/>
  <c r="KZ97" i="11"/>
  <c r="KZ71" i="11"/>
  <c r="KZ45" i="11"/>
  <c r="KY84" i="11"/>
  <c r="KY58" i="11"/>
  <c r="KY32" i="11"/>
  <c r="KY97" i="11"/>
  <c r="KY71" i="11"/>
  <c r="KY45" i="11"/>
  <c r="KX76" i="11"/>
  <c r="KX50" i="11"/>
  <c r="KX24" i="11"/>
  <c r="KX89" i="11"/>
  <c r="KX63" i="11"/>
  <c r="KX37" i="11"/>
  <c r="KX97" i="11"/>
  <c r="KX71" i="11"/>
  <c r="KX45" i="11"/>
  <c r="KX84" i="11"/>
  <c r="KX58" i="11"/>
  <c r="KX32" i="11"/>
  <c r="KJ97" i="11"/>
  <c r="KJ71" i="11"/>
  <c r="KJ45" i="11"/>
  <c r="KJ84" i="11"/>
  <c r="KJ58" i="11"/>
  <c r="KJ32" i="11"/>
  <c r="KZ89" i="11"/>
  <c r="KZ63" i="11"/>
  <c r="KZ37" i="11"/>
  <c r="KZ76" i="11"/>
  <c r="KZ50" i="11"/>
  <c r="KZ24" i="11"/>
  <c r="KY89" i="11"/>
  <c r="KY63" i="11"/>
  <c r="KY37" i="11"/>
  <c r="KY76" i="11"/>
  <c r="KY50" i="11"/>
  <c r="KY24" i="11"/>
  <c r="KJ76" i="11"/>
  <c r="KJ50" i="11"/>
  <c r="KJ24" i="11"/>
  <c r="KJ89" i="11"/>
  <c r="KJ63" i="11"/>
  <c r="KJ37" i="11"/>
  <c r="G13" i="17" l="1"/>
  <c r="LQ87" i="11" l="1"/>
  <c r="LQ61" i="11"/>
  <c r="LQ68" i="11"/>
  <c r="LQ88" i="11"/>
  <c r="LQ41" i="11"/>
  <c r="LQ58" i="11"/>
  <c r="LQ49" i="11"/>
  <c r="LQ39" i="11"/>
  <c r="LQ74" i="11"/>
  <c r="LQ84" i="11"/>
  <c r="LQ83" i="11"/>
  <c r="LQ42" i="11"/>
  <c r="LQ71" i="11"/>
  <c r="LQ69" i="11"/>
  <c r="LQ36" i="11"/>
  <c r="LQ70" i="11"/>
  <c r="LQ57" i="11"/>
  <c r="LQ62" i="11"/>
  <c r="LQ65" i="11"/>
  <c r="LQ67" i="11"/>
  <c r="LQ50" i="11"/>
  <c r="LQ79" i="11"/>
  <c r="LQ98" i="11"/>
  <c r="LQ63" i="11"/>
  <c r="LQ76" i="11"/>
  <c r="LQ38" i="11"/>
  <c r="LQ66" i="11"/>
  <c r="LQ93" i="11"/>
  <c r="LQ72" i="11"/>
  <c r="LQ37" i="11"/>
  <c r="LQ94" i="11"/>
  <c r="LQ45" i="11"/>
  <c r="LQ59" i="11"/>
  <c r="LQ35" i="11"/>
  <c r="LQ92" i="11"/>
  <c r="LQ48" i="11"/>
  <c r="LQ78" i="11"/>
  <c r="LQ53" i="11"/>
  <c r="LQ97" i="11"/>
  <c r="LQ75" i="11"/>
  <c r="LQ40" i="11"/>
  <c r="LQ81" i="11"/>
  <c r="LQ90" i="11"/>
  <c r="LQ51" i="11"/>
  <c r="LQ77" i="11"/>
  <c r="LQ96" i="11"/>
  <c r="LQ89" i="11"/>
  <c r="LQ91" i="11"/>
  <c r="LQ64" i="11"/>
  <c r="LQ85" i="11"/>
  <c r="LQ54" i="11"/>
  <c r="LQ23" i="11"/>
  <c r="LQ46" i="11"/>
  <c r="LQ80" i="11"/>
  <c r="LQ43" i="11"/>
  <c r="LQ52" i="11"/>
  <c r="LQ22" i="11"/>
  <c r="LQ28" i="11"/>
  <c r="LQ55" i="11"/>
  <c r="LQ26" i="11"/>
  <c r="LQ82" i="11"/>
  <c r="LQ31" i="11"/>
  <c r="LQ44" i="11"/>
  <c r="LQ32" i="11"/>
  <c r="LQ29" i="11"/>
  <c r="LQ56" i="11"/>
  <c r="LQ25" i="11"/>
  <c r="LQ33" i="11"/>
  <c r="LQ24" i="11"/>
  <c r="LQ30" i="11"/>
  <c r="LQ95" i="11"/>
  <c r="LQ27" i="11"/>
  <c r="CL67" i="11"/>
  <c r="CL41" i="11"/>
  <c r="CL28" i="11"/>
  <c r="CL80" i="11"/>
  <c r="CL93" i="11"/>
  <c r="CL54" i="11"/>
  <c r="CL76" i="11"/>
  <c r="CL37" i="11"/>
  <c r="CL50" i="11"/>
  <c r="CL24" i="11"/>
  <c r="CL63" i="11"/>
  <c r="CL89" i="11"/>
  <c r="CL40" i="11"/>
  <c r="CL27" i="11"/>
  <c r="CL53" i="11"/>
  <c r="CL92" i="11"/>
  <c r="CL79" i="11"/>
  <c r="CL66" i="11"/>
  <c r="CL64" i="11"/>
  <c r="CL38" i="11"/>
  <c r="CL77" i="11"/>
  <c r="CL25" i="11"/>
  <c r="CL90" i="11"/>
  <c r="CL51" i="11"/>
  <c r="CL62" i="11"/>
  <c r="CL49" i="11"/>
  <c r="CL23" i="11"/>
  <c r="CL75" i="11"/>
  <c r="CL88" i="11"/>
  <c r="CL36" i="11"/>
  <c r="JV71" i="11"/>
  <c r="JV84" i="11"/>
  <c r="JV97" i="11"/>
  <c r="JV58" i="11"/>
  <c r="JV32" i="11"/>
  <c r="JV45" i="11"/>
  <c r="JV30" i="11"/>
  <c r="JV95" i="11"/>
  <c r="JV56" i="11"/>
  <c r="JV43" i="11"/>
  <c r="JV69" i="11"/>
  <c r="JV82" i="11"/>
  <c r="JV80" i="11"/>
  <c r="JV41" i="11"/>
  <c r="JV67" i="11"/>
  <c r="JV93" i="11"/>
  <c r="JV54" i="11"/>
  <c r="JV28" i="11"/>
  <c r="JV78" i="11"/>
  <c r="JV39" i="11"/>
  <c r="JV65" i="11"/>
  <c r="JV91" i="11"/>
  <c r="JV52" i="11"/>
  <c r="JV26" i="11"/>
  <c r="JV50" i="11"/>
  <c r="JV76" i="11"/>
  <c r="JV63" i="11"/>
  <c r="JV37" i="11"/>
  <c r="JV24" i="11"/>
  <c r="JV89" i="11"/>
  <c r="JV61" i="11"/>
  <c r="JV22" i="11"/>
  <c r="JV35" i="11"/>
  <c r="JV48" i="11"/>
  <c r="JV74" i="11"/>
  <c r="JV87" i="11"/>
  <c r="JV98" i="11"/>
  <c r="JV72" i="11"/>
  <c r="JV59" i="11"/>
  <c r="JV85" i="11"/>
  <c r="JV33" i="11"/>
  <c r="JV46" i="11"/>
  <c r="JV83" i="11"/>
  <c r="JV57" i="11"/>
  <c r="JV96" i="11"/>
  <c r="JV44" i="11"/>
  <c r="JV70" i="11"/>
  <c r="JV31" i="11"/>
  <c r="JV42" i="11"/>
  <c r="JV68" i="11"/>
  <c r="JV55" i="11"/>
  <c r="JV81" i="11"/>
  <c r="JV29" i="11"/>
  <c r="JV94" i="11"/>
  <c r="JV40" i="11"/>
  <c r="JV66" i="11"/>
  <c r="JV92" i="11"/>
  <c r="JV53" i="11"/>
  <c r="JV27" i="11"/>
  <c r="JV79" i="11"/>
  <c r="JV38" i="11"/>
  <c r="JV90" i="11"/>
  <c r="JV64" i="11"/>
  <c r="JV51" i="11"/>
  <c r="JV25" i="11"/>
  <c r="JV77" i="11"/>
  <c r="JV49" i="11"/>
  <c r="JV75" i="11"/>
  <c r="JV36" i="11"/>
  <c r="JV62" i="11"/>
  <c r="JV88" i="11"/>
  <c r="JV23" i="11"/>
  <c r="HZ84" i="11"/>
  <c r="HZ58" i="11"/>
  <c r="HZ71" i="11"/>
  <c r="HZ32" i="11"/>
  <c r="HZ97" i="11"/>
  <c r="HZ45" i="11"/>
  <c r="HZ69" i="11"/>
  <c r="HZ56" i="11"/>
  <c r="HZ30" i="11"/>
  <c r="HZ43" i="11"/>
  <c r="HZ95" i="11"/>
  <c r="HZ82" i="11"/>
  <c r="HZ41" i="11"/>
  <c r="HZ67" i="11"/>
  <c r="HZ54" i="11"/>
  <c r="HZ80" i="11"/>
  <c r="HZ93" i="11"/>
  <c r="HZ28" i="11"/>
  <c r="HZ52" i="11"/>
  <c r="HZ65" i="11"/>
  <c r="HZ39" i="11"/>
  <c r="HZ78" i="11"/>
  <c r="HZ26" i="11"/>
  <c r="HZ91" i="11"/>
  <c r="HZ50" i="11"/>
  <c r="HZ37" i="11"/>
  <c r="HZ24" i="11"/>
  <c r="HZ76" i="11"/>
  <c r="HZ63" i="11"/>
  <c r="HZ89" i="11"/>
  <c r="HZ61" i="11"/>
  <c r="HZ48" i="11"/>
  <c r="HZ87" i="11"/>
  <c r="HZ22" i="11"/>
  <c r="HZ74" i="11"/>
  <c r="HZ35" i="11"/>
  <c r="HZ59" i="11"/>
  <c r="HZ85" i="11"/>
  <c r="HZ46" i="11"/>
  <c r="HZ72" i="11"/>
  <c r="HZ33" i="11"/>
  <c r="HZ98" i="11"/>
  <c r="HZ31" i="11"/>
  <c r="HZ96" i="11"/>
  <c r="HZ70" i="11"/>
  <c r="HZ83" i="11"/>
  <c r="HZ44" i="11"/>
  <c r="HZ57" i="11"/>
  <c r="HZ42" i="11"/>
  <c r="HZ29" i="11"/>
  <c r="HZ55" i="11"/>
  <c r="HZ94" i="11"/>
  <c r="HZ68" i="11"/>
  <c r="HZ81" i="11"/>
  <c r="HZ27" i="11"/>
  <c r="HZ40" i="11"/>
  <c r="HZ79" i="11"/>
  <c r="HZ66" i="11"/>
  <c r="HZ53" i="11"/>
  <c r="HZ92" i="11"/>
  <c r="HZ64" i="11"/>
  <c r="HZ77" i="11"/>
  <c r="HZ51" i="11"/>
  <c r="HZ38" i="11"/>
  <c r="HZ25" i="11"/>
  <c r="HZ90" i="11"/>
  <c r="HZ36" i="11"/>
  <c r="HZ62" i="11"/>
  <c r="HZ75" i="11"/>
  <c r="HZ49" i="11"/>
  <c r="HZ88" i="11"/>
  <c r="HZ23" i="11"/>
  <c r="GD71" i="11"/>
  <c r="GD32" i="11"/>
  <c r="GD58" i="11"/>
  <c r="GD97" i="11"/>
  <c r="GD84" i="11"/>
  <c r="GD45" i="11"/>
  <c r="GD95" i="11"/>
  <c r="GD30" i="11"/>
  <c r="GD56" i="11"/>
  <c r="GD69" i="11"/>
  <c r="GD82" i="11"/>
  <c r="GD43" i="11"/>
  <c r="GD41" i="11"/>
  <c r="GD28" i="11"/>
  <c r="GD54" i="11"/>
  <c r="GD80" i="11"/>
  <c r="GD93" i="11"/>
  <c r="GD67" i="11"/>
  <c r="GD26" i="11"/>
  <c r="GD78" i="11"/>
  <c r="GD91" i="11"/>
  <c r="GD65" i="11"/>
  <c r="GD39" i="11"/>
  <c r="GD52" i="11"/>
  <c r="GD63" i="11"/>
  <c r="GD37" i="11"/>
  <c r="GD24" i="11"/>
  <c r="GD89" i="11"/>
  <c r="GD50" i="11"/>
  <c r="GD76" i="11"/>
  <c r="GD35" i="11"/>
  <c r="GD48" i="11"/>
  <c r="GD74" i="11"/>
  <c r="GD22" i="11"/>
  <c r="GD61" i="11"/>
  <c r="GD87" i="11"/>
  <c r="GD33" i="11"/>
  <c r="GD72" i="11"/>
  <c r="GD59" i="11"/>
  <c r="GD85" i="11"/>
  <c r="GD98" i="11"/>
  <c r="GD46" i="11"/>
  <c r="GD96" i="11"/>
  <c r="GD31" i="11"/>
  <c r="GD44" i="11"/>
  <c r="GD83" i="11"/>
  <c r="GD57" i="11"/>
  <c r="GD70" i="11"/>
  <c r="GD55" i="11"/>
  <c r="GD81" i="11"/>
  <c r="GD94" i="11"/>
  <c r="GD42" i="11"/>
  <c r="GD29" i="11"/>
  <c r="GD68" i="11"/>
  <c r="GD66" i="11"/>
  <c r="GD79" i="11"/>
  <c r="GD92" i="11"/>
  <c r="GD27" i="11"/>
  <c r="GD40" i="11"/>
  <c r="GD53" i="11"/>
  <c r="GD38" i="11"/>
  <c r="GD51" i="11"/>
  <c r="GD64" i="11"/>
  <c r="GD90" i="11"/>
  <c r="GD77" i="11"/>
  <c r="GD25" i="11"/>
  <c r="GD75" i="11"/>
  <c r="GD23" i="11"/>
  <c r="GD49" i="11"/>
  <c r="GD36" i="11"/>
  <c r="GD62" i="11"/>
  <c r="GD88" i="11"/>
  <c r="EH32" i="11"/>
  <c r="EH45" i="11"/>
  <c r="EH97" i="11"/>
  <c r="EH71" i="11"/>
  <c r="EH58" i="11"/>
  <c r="EH84" i="11"/>
  <c r="EH30" i="11"/>
  <c r="EH56" i="11"/>
  <c r="EH43" i="11"/>
  <c r="EH82" i="11"/>
  <c r="EH95" i="11"/>
  <c r="EH69" i="11"/>
  <c r="EH80" i="11"/>
  <c r="EH93" i="11"/>
  <c r="EH67" i="11"/>
  <c r="EH28" i="11"/>
  <c r="EH41" i="11"/>
  <c r="EH54" i="11"/>
  <c r="EH65" i="11"/>
  <c r="EH52" i="11"/>
  <c r="EH78" i="11"/>
  <c r="EH26" i="11"/>
  <c r="EH39" i="11"/>
  <c r="EH91" i="11"/>
  <c r="EH37" i="11"/>
  <c r="EH24" i="11"/>
  <c r="EH76" i="11"/>
  <c r="EH50" i="11"/>
  <c r="EH63" i="11"/>
  <c r="EH89" i="11"/>
  <c r="EH87" i="11"/>
  <c r="EH35" i="11"/>
  <c r="EH22" i="11"/>
  <c r="EH48" i="11"/>
  <c r="EH61" i="11"/>
  <c r="EH74" i="11"/>
  <c r="CL59" i="11"/>
  <c r="CL98" i="11"/>
  <c r="CL46" i="11"/>
  <c r="CL85" i="11"/>
  <c r="CL33" i="11"/>
  <c r="CL72" i="11"/>
  <c r="EH85" i="11"/>
  <c r="EH72" i="11"/>
  <c r="EH46" i="11"/>
  <c r="EH33" i="11"/>
  <c r="EH59" i="11"/>
  <c r="EH98" i="11"/>
  <c r="CL57" i="11"/>
  <c r="CL83" i="11"/>
  <c r="CL70" i="11"/>
  <c r="CL31" i="11"/>
  <c r="CL96" i="11"/>
  <c r="CL44" i="11"/>
  <c r="EH44" i="11"/>
  <c r="EH83" i="11"/>
  <c r="EH96" i="11"/>
  <c r="EH57" i="11"/>
  <c r="EH70" i="11"/>
  <c r="EH31" i="11"/>
  <c r="CL29" i="11"/>
  <c r="CL94" i="11"/>
  <c r="CL68" i="11"/>
  <c r="CL81" i="11"/>
  <c r="CL42" i="11"/>
  <c r="CL55" i="11"/>
  <c r="EH55" i="11"/>
  <c r="EH68" i="11"/>
  <c r="EH81" i="11"/>
  <c r="EH42" i="11"/>
  <c r="EH29" i="11"/>
  <c r="EH94" i="11"/>
  <c r="EH40" i="11"/>
  <c r="EH79" i="11"/>
  <c r="EH92" i="11"/>
  <c r="EH27" i="11"/>
  <c r="EH66" i="11"/>
  <c r="EH53" i="11"/>
  <c r="EH64" i="11"/>
  <c r="EH51" i="11"/>
  <c r="EH77" i="11"/>
  <c r="EH38" i="11"/>
  <c r="EH25" i="11"/>
  <c r="EH90" i="11"/>
  <c r="CL97" i="11"/>
  <c r="CL71" i="11"/>
  <c r="CL45" i="11"/>
  <c r="CL32" i="11"/>
  <c r="CL58" i="11"/>
  <c r="CL84" i="11"/>
  <c r="CL56" i="11"/>
  <c r="CL69" i="11"/>
  <c r="CL43" i="11"/>
  <c r="CL95" i="11"/>
  <c r="CL82" i="11"/>
  <c r="CL30" i="11"/>
  <c r="CL39" i="11"/>
  <c r="CL52" i="11"/>
  <c r="CL65" i="11"/>
  <c r="CL91" i="11"/>
  <c r="CL78" i="11"/>
  <c r="CL26" i="11"/>
  <c r="EH49" i="11"/>
  <c r="EH23" i="11"/>
  <c r="EH88" i="11"/>
  <c r="EH62" i="11"/>
  <c r="EH75" i="11"/>
  <c r="EH36" i="11"/>
  <c r="CL48" i="11"/>
  <c r="CL35" i="11"/>
  <c r="CL87" i="11"/>
  <c r="CL74" i="11"/>
  <c r="CL22" i="11"/>
  <c r="CL61" i="11"/>
  <c r="JU87" i="11"/>
  <c r="CK74" i="11"/>
  <c r="JU74" i="11"/>
  <c r="CK55" i="11"/>
  <c r="HY48" i="11"/>
  <c r="EG95" i="11"/>
  <c r="CK96" i="11"/>
  <c r="LR61" i="11"/>
  <c r="JU98" i="11"/>
  <c r="CK90" i="11"/>
  <c r="GC66" i="11"/>
  <c r="GC48" i="11"/>
  <c r="LR87" i="11"/>
  <c r="GC59" i="11"/>
  <c r="HY65" i="11"/>
  <c r="CK76" i="11"/>
  <c r="CK64" i="11"/>
  <c r="JU84" i="11"/>
  <c r="JU44" i="11"/>
  <c r="CK87" i="11"/>
  <c r="HY76" i="11"/>
  <c r="GC83" i="11"/>
  <c r="CK80" i="11"/>
  <c r="JU96" i="11"/>
  <c r="EG57" i="11"/>
  <c r="HY46" i="11"/>
  <c r="GC49" i="11"/>
  <c r="CK93" i="11"/>
  <c r="CK56" i="11"/>
  <c r="CK89" i="11"/>
  <c r="EG53" i="11"/>
  <c r="EG49" i="11"/>
  <c r="LR49" i="11"/>
  <c r="CK48" i="11"/>
  <c r="HY97" i="11"/>
  <c r="LR36" i="11"/>
  <c r="LR69" i="11"/>
  <c r="EG81" i="11"/>
  <c r="HY59" i="11"/>
  <c r="CK75" i="11"/>
  <c r="GC75" i="11"/>
  <c r="HY53" i="11"/>
  <c r="GC89" i="11"/>
  <c r="EG46" i="11"/>
  <c r="EG40" i="11"/>
  <c r="CK65" i="11"/>
  <c r="GC92" i="11"/>
  <c r="JU45" i="11"/>
  <c r="HY62" i="11"/>
  <c r="LR50" i="11"/>
  <c r="JU43" i="11"/>
  <c r="GC35" i="11"/>
  <c r="HY35" i="11"/>
  <c r="HY49" i="11"/>
  <c r="JU65" i="11"/>
  <c r="JU69" i="11"/>
  <c r="HY66" i="11"/>
  <c r="CK57" i="11"/>
  <c r="HY87" i="11"/>
  <c r="JU66" i="11"/>
  <c r="JU95" i="11"/>
  <c r="LR84" i="11"/>
  <c r="GC84" i="11"/>
  <c r="JU55" i="11"/>
  <c r="CK38" i="11"/>
  <c r="LR58" i="11"/>
  <c r="JU83" i="11"/>
  <c r="LR41" i="11"/>
  <c r="CK37" i="11"/>
  <c r="GC76" i="11"/>
  <c r="JU57" i="11"/>
  <c r="GC38" i="11"/>
  <c r="JU50" i="11"/>
  <c r="EG38" i="11"/>
  <c r="JU35" i="11"/>
  <c r="JU54" i="11"/>
  <c r="EG89" i="11"/>
  <c r="CK39" i="11"/>
  <c r="GC57" i="11"/>
  <c r="EG56" i="11"/>
  <c r="HY83" i="11"/>
  <c r="EG96" i="11"/>
  <c r="EG45" i="11"/>
  <c r="HY58" i="11"/>
  <c r="JU97" i="11"/>
  <c r="JU38" i="11"/>
  <c r="HY38" i="11"/>
  <c r="CK85" i="11"/>
  <c r="HY90" i="11"/>
  <c r="GC96" i="11"/>
  <c r="HY77" i="11"/>
  <c r="LR42" i="11"/>
  <c r="JU78" i="11"/>
  <c r="JU88" i="11"/>
  <c r="CK66" i="11"/>
  <c r="EG42" i="11"/>
  <c r="GC90" i="11"/>
  <c r="HY55" i="11"/>
  <c r="JU89" i="11"/>
  <c r="GC63" i="11"/>
  <c r="EG35" i="11"/>
  <c r="CK81" i="11"/>
  <c r="EG82" i="11"/>
  <c r="HY41" i="11"/>
  <c r="LR70" i="11"/>
  <c r="JU61" i="11"/>
  <c r="LR57" i="11"/>
  <c r="EG74" i="11"/>
  <c r="JU40" i="11"/>
  <c r="HY50" i="11"/>
  <c r="LR67" i="11"/>
  <c r="CK58" i="11"/>
  <c r="LR98" i="11"/>
  <c r="EG37" i="11"/>
  <c r="GC50" i="11"/>
  <c r="JU76" i="11"/>
  <c r="LR93" i="11"/>
  <c r="CK45" i="11"/>
  <c r="EG48" i="11"/>
  <c r="HY92" i="11"/>
  <c r="EG66" i="11"/>
  <c r="JU58" i="11"/>
  <c r="CK83" i="11"/>
  <c r="EG36" i="11"/>
  <c r="EG75" i="11"/>
  <c r="HY98" i="11"/>
  <c r="EG62" i="11"/>
  <c r="GC36" i="11"/>
  <c r="EG87" i="11"/>
  <c r="HY79" i="11"/>
  <c r="CK82" i="11"/>
  <c r="CK44" i="11"/>
  <c r="CK63" i="11"/>
  <c r="CK49" i="11"/>
  <c r="EG54" i="11"/>
  <c r="EG43" i="11"/>
  <c r="GC62" i="11"/>
  <c r="GC80" i="11"/>
  <c r="HY82" i="11"/>
  <c r="CK67" i="11"/>
  <c r="HY89" i="11"/>
  <c r="HY81" i="11"/>
  <c r="EG94" i="11"/>
  <c r="HY69" i="11"/>
  <c r="GC45" i="11"/>
  <c r="GC77" i="11"/>
  <c r="GC88" i="11"/>
  <c r="CK61" i="11"/>
  <c r="GC87" i="11"/>
  <c r="CK94" i="11"/>
  <c r="HY43" i="11"/>
  <c r="EG52" i="11"/>
  <c r="LR40" i="11"/>
  <c r="GC79" i="11"/>
  <c r="HY71" i="11"/>
  <c r="LR51" i="11"/>
  <c r="HY75" i="11"/>
  <c r="JU90" i="11"/>
  <c r="EG85" i="11"/>
  <c r="JU75" i="11"/>
  <c r="CK46" i="11"/>
  <c r="GC98" i="11"/>
  <c r="LR54" i="11"/>
  <c r="EG97" i="11"/>
  <c r="GC51" i="11"/>
  <c r="JU46" i="11"/>
  <c r="GC71" i="11"/>
  <c r="GC93" i="11"/>
  <c r="EG70" i="11"/>
  <c r="CK70" i="11"/>
  <c r="LR48" i="11"/>
  <c r="GC61" i="11"/>
  <c r="GC41" i="11"/>
  <c r="GC69" i="11"/>
  <c r="GC46" i="11"/>
  <c r="GC72" i="11"/>
  <c r="LR78" i="11"/>
  <c r="JU51" i="11"/>
  <c r="CK53" i="11"/>
  <c r="CK92" i="11"/>
  <c r="CK77" i="11"/>
  <c r="HY72" i="11"/>
  <c r="HY74" i="11"/>
  <c r="CK43" i="11"/>
  <c r="GC44" i="11"/>
  <c r="CK41" i="11"/>
  <c r="GC94" i="11"/>
  <c r="CK35" i="11"/>
  <c r="JU67" i="11"/>
  <c r="EG80" i="11"/>
  <c r="LR65" i="11"/>
  <c r="CK84" i="11"/>
  <c r="LR92" i="11"/>
  <c r="GC56" i="11"/>
  <c r="CK59" i="11"/>
  <c r="CK51" i="11"/>
  <c r="EG68" i="11"/>
  <c r="EG84" i="11"/>
  <c r="HY70" i="11"/>
  <c r="CK52" i="11"/>
  <c r="GC70" i="11"/>
  <c r="LR90" i="11"/>
  <c r="LR77" i="11"/>
  <c r="JU41" i="11"/>
  <c r="JU62" i="11"/>
  <c r="JU79" i="11"/>
  <c r="JU49" i="11"/>
  <c r="JU56" i="11"/>
  <c r="LR79" i="11"/>
  <c r="GC52" i="11"/>
  <c r="HY44" i="11"/>
  <c r="HY54" i="11"/>
  <c r="CK42" i="11"/>
  <c r="EG79" i="11"/>
  <c r="JU52" i="11"/>
  <c r="EG59" i="11"/>
  <c r="LR97" i="11"/>
  <c r="LR76" i="11"/>
  <c r="EG91" i="11"/>
  <c r="GC55" i="11"/>
  <c r="EG50" i="11"/>
  <c r="JU72" i="11"/>
  <c r="EG98" i="11"/>
  <c r="LR66" i="11"/>
  <c r="GC97" i="11"/>
  <c r="EG72" i="11"/>
  <c r="HY95" i="11"/>
  <c r="EG44" i="11"/>
  <c r="CK79" i="11"/>
  <c r="JU71" i="11"/>
  <c r="GC65" i="11"/>
  <c r="EG65" i="11"/>
  <c r="JU92" i="11"/>
  <c r="CK88" i="11"/>
  <c r="EG55" i="11"/>
  <c r="CK68" i="11"/>
  <c r="JU94" i="11"/>
  <c r="GC39" i="11"/>
  <c r="EG61" i="11"/>
  <c r="HY80" i="11"/>
  <c r="EG39" i="11"/>
  <c r="JU59" i="11"/>
  <c r="GC81" i="11"/>
  <c r="LR81" i="11"/>
  <c r="JU85" i="11"/>
  <c r="JU64" i="11"/>
  <c r="JU91" i="11"/>
  <c r="JU70" i="11"/>
  <c r="EG93" i="11"/>
  <c r="JU53" i="11"/>
  <c r="GC37" i="11"/>
  <c r="HY78" i="11"/>
  <c r="EG78" i="11"/>
  <c r="EG64" i="11"/>
  <c r="GC54" i="11"/>
  <c r="EG58" i="11"/>
  <c r="EG90" i="11"/>
  <c r="HY91" i="11"/>
  <c r="JU39" i="11"/>
  <c r="EG67" i="11"/>
  <c r="EG41" i="11"/>
  <c r="GC40" i="11"/>
  <c r="GC53" i="11"/>
  <c r="HY37" i="11"/>
  <c r="CK98" i="11"/>
  <c r="GC78" i="11"/>
  <c r="CK40" i="11"/>
  <c r="CK71" i="11"/>
  <c r="HY39" i="11"/>
  <c r="LR89" i="11"/>
  <c r="HY94" i="11"/>
  <c r="HY36" i="11"/>
  <c r="EG69" i="11"/>
  <c r="GC67" i="11"/>
  <c r="CK72" i="11"/>
  <c r="CK36" i="11"/>
  <c r="HY42" i="11"/>
  <c r="EG92" i="11"/>
  <c r="GC68" i="11"/>
  <c r="JU63" i="11"/>
  <c r="HY51" i="11"/>
  <c r="HY88" i="11"/>
  <c r="HY40" i="11"/>
  <c r="LR28" i="11"/>
  <c r="HY67" i="11"/>
  <c r="GC95" i="11"/>
  <c r="GC58" i="11"/>
  <c r="LR32" i="11"/>
  <c r="CK33" i="11"/>
  <c r="GC22" i="11"/>
  <c r="GC74" i="11"/>
  <c r="LR33" i="11"/>
  <c r="LR27" i="11"/>
  <c r="LR80" i="11"/>
  <c r="LR23" i="11"/>
  <c r="LR44" i="11"/>
  <c r="LR26" i="11"/>
  <c r="LR53" i="11"/>
  <c r="LR45" i="11"/>
  <c r="LR62" i="11"/>
  <c r="LR75" i="11"/>
  <c r="LR59" i="11"/>
  <c r="LR72" i="11"/>
  <c r="LR39" i="11"/>
  <c r="LR88" i="11"/>
  <c r="LR31" i="11"/>
  <c r="LR52" i="11"/>
  <c r="LR30" i="11"/>
  <c r="LR95" i="11"/>
  <c r="LR29" i="11"/>
  <c r="HY93" i="11"/>
  <c r="EG88" i="11"/>
  <c r="LR25" i="11"/>
  <c r="GC64" i="11"/>
  <c r="HY84" i="11"/>
  <c r="CK54" i="11"/>
  <c r="GC42" i="11"/>
  <c r="CK25" i="11"/>
  <c r="JU80" i="11"/>
  <c r="JU68" i="11"/>
  <c r="CK24" i="11"/>
  <c r="CK50" i="11"/>
  <c r="CK78" i="11"/>
  <c r="GC82" i="11"/>
  <c r="CK95" i="11"/>
  <c r="GC25" i="11"/>
  <c r="CK29" i="11"/>
  <c r="CK69" i="11"/>
  <c r="LR91" i="11"/>
  <c r="JU42" i="11"/>
  <c r="HY85" i="11"/>
  <c r="HY22" i="11"/>
  <c r="HY61" i="11"/>
  <c r="LR64" i="11"/>
  <c r="LR85" i="11"/>
  <c r="LR43" i="11"/>
  <c r="EG51" i="11"/>
  <c r="JU23" i="11"/>
  <c r="JU36" i="11"/>
  <c r="LR46" i="11"/>
  <c r="HY56" i="11"/>
  <c r="JU93" i="11"/>
  <c r="EG32" i="11"/>
  <c r="EG71" i="11"/>
  <c r="EG33" i="11"/>
  <c r="EG26" i="11"/>
  <c r="CK30" i="11"/>
  <c r="GC91" i="11"/>
  <c r="GC31" i="11"/>
  <c r="EG31" i="11"/>
  <c r="EG83" i="11"/>
  <c r="EG30" i="11"/>
  <c r="HY63" i="11"/>
  <c r="JU33" i="11"/>
  <c r="EG27" i="11"/>
  <c r="JU32" i="11"/>
  <c r="GC43" i="11"/>
  <c r="CK32" i="11"/>
  <c r="CK97" i="11"/>
  <c r="HY96" i="11"/>
  <c r="JU82" i="11"/>
  <c r="GC23" i="11"/>
  <c r="HY30" i="11"/>
  <c r="HY24" i="11"/>
  <c r="EG23" i="11"/>
  <c r="GC29" i="11"/>
  <c r="LR22" i="11"/>
  <c r="CK27" i="11"/>
  <c r="HY45" i="11"/>
  <c r="JU28" i="11"/>
  <c r="GC27" i="11"/>
  <c r="HY23" i="11"/>
  <c r="JU25" i="11"/>
  <c r="JU77" i="11"/>
  <c r="HY27" i="11"/>
  <c r="EG22" i="11"/>
  <c r="CK26" i="11"/>
  <c r="CK91" i="11"/>
  <c r="CK23" i="11"/>
  <c r="CK62" i="11"/>
  <c r="LR55" i="11"/>
  <c r="JU31" i="11"/>
  <c r="GC32" i="11"/>
  <c r="HY31" i="11"/>
  <c r="HY57" i="11"/>
  <c r="EG29" i="11"/>
  <c r="GC26" i="11"/>
  <c r="JU29" i="11"/>
  <c r="JU81" i="11"/>
  <c r="EG63" i="11"/>
  <c r="LR82" i="11"/>
  <c r="GC28" i="11"/>
  <c r="JU22" i="11"/>
  <c r="JU48" i="11"/>
  <c r="HY33" i="11"/>
  <c r="GC85" i="11"/>
  <c r="CK31" i="11"/>
  <c r="CK28" i="11"/>
  <c r="EG25" i="11"/>
  <c r="EG77" i="11"/>
  <c r="EG24" i="11"/>
  <c r="EG76" i="11"/>
  <c r="LR56" i="11"/>
  <c r="GC24" i="11"/>
  <c r="GC30" i="11"/>
  <c r="HY28" i="11"/>
  <c r="HY25" i="11"/>
  <c r="HY64" i="11"/>
  <c r="JU27" i="11"/>
  <c r="HY32" i="11"/>
  <c r="JU30" i="11"/>
  <c r="JU26" i="11"/>
  <c r="GC33" i="11"/>
  <c r="HY26" i="11"/>
  <c r="HY52" i="11"/>
  <c r="EG28" i="11"/>
  <c r="LR24" i="11"/>
  <c r="HY29" i="11"/>
  <c r="HY68" i="11"/>
  <c r="JU24" i="11"/>
  <c r="JU37" i="11"/>
  <c r="LR37" i="11"/>
  <c r="LR96" i="11"/>
  <c r="LR35" i="11"/>
  <c r="LR94" i="11"/>
  <c r="LR38" i="11"/>
  <c r="LR63" i="11"/>
  <c r="LR71" i="11"/>
  <c r="LR83" i="11"/>
  <c r="LR68" i="11"/>
  <c r="LR74" i="11"/>
  <c r="CK22" i="11"/>
  <c r="BA22" i="11" l="1"/>
  <c r="BA23" i="11"/>
  <c r="BA24" i="11"/>
  <c r="BA63" i="11"/>
  <c r="BI63" i="11" s="1"/>
  <c r="BA25" i="11"/>
  <c r="BA38" i="11"/>
  <c r="BJ38" i="11" s="1"/>
  <c r="CW51" i="11"/>
  <c r="ES51" i="11" s="1"/>
  <c r="BA64" i="11"/>
  <c r="BK64" i="11" s="1"/>
  <c r="BA77" i="11"/>
  <c r="BA90" i="11"/>
  <c r="BX90" i="11" s="1"/>
  <c r="BA26" i="11"/>
  <c r="BA39" i="11"/>
  <c r="BK39" i="11" s="1"/>
  <c r="BA52" i="11"/>
  <c r="BX52" i="11" s="1"/>
  <c r="BA65" i="11"/>
  <c r="BJ65" i="11" s="1"/>
  <c r="BA78" i="11"/>
  <c r="BA91" i="11"/>
  <c r="BX91" i="11" s="1"/>
  <c r="BA27" i="11"/>
  <c r="BA40" i="11"/>
  <c r="BK40" i="11" s="1"/>
  <c r="BA53" i="11"/>
  <c r="BW53" i="11" s="1"/>
  <c r="BA66" i="11"/>
  <c r="BA79" i="11"/>
  <c r="BA92" i="11"/>
  <c r="BJ92" i="11" s="1"/>
  <c r="BA28" i="11"/>
  <c r="CW41" i="11"/>
  <c r="BA54" i="11"/>
  <c r="BK54" i="11" s="1"/>
  <c r="BA67" i="11"/>
  <c r="BH67" i="11" s="1"/>
  <c r="BA80" i="11"/>
  <c r="BA93" i="11"/>
  <c r="BX93" i="11" s="1"/>
  <c r="BA29" i="11"/>
  <c r="BA42" i="11"/>
  <c r="BY42" i="11" s="1"/>
  <c r="BA55" i="11"/>
  <c r="BX55" i="11" s="1"/>
  <c r="BA68" i="11"/>
  <c r="BI68" i="11" s="1"/>
  <c r="BA81" i="11"/>
  <c r="BH81" i="11" s="1"/>
  <c r="BA94" i="11"/>
  <c r="BJ94" i="11" s="1"/>
  <c r="BA30" i="11"/>
  <c r="BA43" i="11"/>
  <c r="BJ43" i="11" s="1"/>
  <c r="BA56" i="11"/>
  <c r="BH56" i="11" s="1"/>
  <c r="BA69" i="11"/>
  <c r="BW69" i="11" s="1"/>
  <c r="BA82" i="11"/>
  <c r="BK82" i="11" s="1"/>
  <c r="BA95" i="11"/>
  <c r="BH95" i="11" s="1"/>
  <c r="BA31" i="11"/>
  <c r="BA44" i="11"/>
  <c r="BJ44" i="11" s="1"/>
  <c r="BA57" i="11"/>
  <c r="BA70" i="11"/>
  <c r="BY70" i="11" s="1"/>
  <c r="CW83" i="11"/>
  <c r="BA96" i="11"/>
  <c r="BJ96" i="11" s="1"/>
  <c r="BA32" i="11"/>
  <c r="BA45" i="11"/>
  <c r="BK45" i="11" s="1"/>
  <c r="BA58" i="11"/>
  <c r="BI58" i="11" s="1"/>
  <c r="BA71" i="11"/>
  <c r="BH71" i="11" s="1"/>
  <c r="BA84" i="11"/>
  <c r="BI84" i="11" s="1"/>
  <c r="CW97" i="11"/>
  <c r="DG97" i="11" s="1"/>
  <c r="BA33" i="11"/>
  <c r="BA59" i="11"/>
  <c r="BK59" i="11" s="1"/>
  <c r="BA72" i="11"/>
  <c r="BK72" i="11" s="1"/>
  <c r="BA85" i="11"/>
  <c r="BI85" i="11" s="1"/>
  <c r="BA98" i="11"/>
  <c r="BK98" i="11" s="1"/>
  <c r="BA35" i="11"/>
  <c r="CW35" i="11" s="1"/>
  <c r="DD35" i="11" s="1"/>
  <c r="BA61" i="11"/>
  <c r="BJ61" i="11" s="1"/>
  <c r="CW74" i="11"/>
  <c r="DT74" i="11" s="1"/>
  <c r="BA87" i="11"/>
  <c r="BY87" i="11" s="1"/>
  <c r="BA36" i="11"/>
  <c r="BJ36" i="11" s="1"/>
  <c r="BA49" i="11"/>
  <c r="BA62" i="11"/>
  <c r="BI62" i="11" s="1"/>
  <c r="CW75" i="11"/>
  <c r="DT75" i="11" s="1"/>
  <c r="BA88" i="11"/>
  <c r="BY88" i="11" s="1"/>
  <c r="ES50" i="11"/>
  <c r="FO50" i="11" s="1"/>
  <c r="CW76" i="11"/>
  <c r="DE76" i="11" s="1"/>
  <c r="BA89" i="11"/>
  <c r="CW89" i="11" s="1"/>
  <c r="DU89" i="11" s="1"/>
  <c r="ES46" i="11"/>
  <c r="GO48" i="11"/>
  <c r="IK48" i="11" s="1"/>
  <c r="KG48" i="11" s="1"/>
  <c r="MC48" i="11" s="1"/>
  <c r="NY48" i="11" s="1"/>
  <c r="IK37" i="11"/>
  <c r="KG37" i="11" s="1"/>
  <c r="MC37" i="11" s="1"/>
  <c r="NY37" i="11" s="1"/>
  <c r="BI24" i="11"/>
  <c r="BJ55" i="11"/>
  <c r="BW43" i="11" l="1"/>
  <c r="OW37" i="11"/>
  <c r="OX37" i="11"/>
  <c r="OH37" i="11"/>
  <c r="OV37" i="11"/>
  <c r="OF37" i="11"/>
  <c r="OI37" i="11"/>
  <c r="OG37" i="11"/>
  <c r="OU37" i="11"/>
  <c r="OW48" i="11"/>
  <c r="OX48" i="11"/>
  <c r="OH48" i="11"/>
  <c r="OV48" i="11"/>
  <c r="OF48" i="11"/>
  <c r="OG48" i="11"/>
  <c r="OU48" i="11"/>
  <c r="OI48" i="11"/>
  <c r="NA37" i="11"/>
  <c r="NB37" i="11"/>
  <c r="ML37" i="11"/>
  <c r="MJ37" i="11"/>
  <c r="MZ37" i="11"/>
  <c r="MK37" i="11"/>
  <c r="MY37" i="11"/>
  <c r="MM37" i="11"/>
  <c r="NA48" i="11"/>
  <c r="NB48" i="11"/>
  <c r="ML48" i="11"/>
  <c r="MJ48" i="11"/>
  <c r="MZ48" i="11"/>
  <c r="MM48" i="11"/>
  <c r="MY48" i="11"/>
  <c r="MK48" i="11"/>
  <c r="BZ23" i="11"/>
  <c r="BA7" i="11"/>
  <c r="BA17" i="11"/>
  <c r="BA16" i="11"/>
  <c r="BA15" i="11"/>
  <c r="BA14" i="11"/>
  <c r="BA13" i="11"/>
  <c r="BA12" i="11"/>
  <c r="BA11" i="11"/>
  <c r="BA10" i="11"/>
  <c r="BA9" i="11"/>
  <c r="BA8" i="11"/>
  <c r="BA6" i="11"/>
  <c r="BI71" i="11"/>
  <c r="BW45" i="11"/>
  <c r="BZ40" i="11"/>
  <c r="BX71" i="11"/>
  <c r="DU76" i="11"/>
  <c r="BJ35" i="11"/>
  <c r="BK36" i="11"/>
  <c r="BK35" i="11"/>
  <c r="BK67" i="11"/>
  <c r="BW90" i="11"/>
  <c r="BZ42" i="11"/>
  <c r="BX23" i="11"/>
  <c r="BK33" i="11"/>
  <c r="BI32" i="11"/>
  <c r="BY31" i="11"/>
  <c r="BX30" i="11"/>
  <c r="BI29" i="11"/>
  <c r="BW28" i="11"/>
  <c r="BW26" i="11"/>
  <c r="BW25" i="11"/>
  <c r="BZ24" i="11"/>
  <c r="BX22" i="11"/>
  <c r="BI35" i="11"/>
  <c r="DE35" i="11"/>
  <c r="DE74" i="11"/>
  <c r="BK69" i="11"/>
  <c r="BH36" i="11"/>
  <c r="BZ71" i="11"/>
  <c r="BX40" i="11"/>
  <c r="BY69" i="11"/>
  <c r="BK91" i="11"/>
  <c r="BW40" i="11"/>
  <c r="BW95" i="11"/>
  <c r="BW35" i="11"/>
  <c r="BZ35" i="11"/>
  <c r="DF35" i="11"/>
  <c r="DS35" i="11"/>
  <c r="DD76" i="11"/>
  <c r="DS74" i="11"/>
  <c r="BJ71" i="11"/>
  <c r="BX95" i="11"/>
  <c r="BI69" i="11"/>
  <c r="BX88" i="11"/>
  <c r="BY95" i="11"/>
  <c r="BY43" i="11"/>
  <c r="BX70" i="11"/>
  <c r="BY94" i="11"/>
  <c r="BH98" i="11"/>
  <c r="BH33" i="11"/>
  <c r="BH72" i="11"/>
  <c r="BJ81" i="11"/>
  <c r="BX33" i="11"/>
  <c r="BZ28" i="11"/>
  <c r="BY82" i="11"/>
  <c r="BY56" i="11"/>
  <c r="BY30" i="11"/>
  <c r="BW82" i="11"/>
  <c r="BW56" i="11"/>
  <c r="BW30" i="11"/>
  <c r="BA34" i="11"/>
  <c r="BH35" i="11"/>
  <c r="BY35" i="11"/>
  <c r="BX35" i="11"/>
  <c r="DT35" i="11"/>
  <c r="DV35" i="11"/>
  <c r="DU35" i="11"/>
  <c r="DV76" i="11"/>
  <c r="DF76" i="11"/>
  <c r="DS76" i="11"/>
  <c r="BY67" i="11"/>
  <c r="BY71" i="11"/>
  <c r="BX43" i="11"/>
  <c r="BH70" i="11"/>
  <c r="BW59" i="11"/>
  <c r="BH85" i="11"/>
  <c r="BH59" i="11"/>
  <c r="BJ68" i="11"/>
  <c r="BJ42" i="11"/>
  <c r="BJ95" i="11"/>
  <c r="BI70" i="11"/>
  <c r="BZ90" i="11"/>
  <c r="BH92" i="11"/>
  <c r="BX38" i="11"/>
  <c r="BW36" i="11"/>
  <c r="BK85" i="11"/>
  <c r="BW61" i="11"/>
  <c r="DS75" i="11"/>
  <c r="BZ87" i="11"/>
  <c r="DE75" i="11"/>
  <c r="BH54" i="11"/>
  <c r="BX24" i="11"/>
  <c r="BZ88" i="11"/>
  <c r="BK68" i="11"/>
  <c r="BI93" i="11"/>
  <c r="BZ70" i="11"/>
  <c r="BI92" i="11"/>
  <c r="BY38" i="11"/>
  <c r="BY59" i="11"/>
  <c r="BY68" i="11"/>
  <c r="BJ24" i="11"/>
  <c r="BZ52" i="11"/>
  <c r="BX98" i="11"/>
  <c r="BX72" i="11"/>
  <c r="BY55" i="11"/>
  <c r="BY81" i="11"/>
  <c r="BI81" i="11"/>
  <c r="BI55" i="11"/>
  <c r="ES76" i="11"/>
  <c r="GO76" i="11" s="1"/>
  <c r="DT76" i="11"/>
  <c r="CW88" i="11"/>
  <c r="ES88" i="11" s="1"/>
  <c r="FB88" i="11" s="1"/>
  <c r="BW88" i="11"/>
  <c r="BK88" i="11"/>
  <c r="BI88" i="11"/>
  <c r="CW62" i="11"/>
  <c r="ES62" i="11" s="1"/>
  <c r="BY62" i="11"/>
  <c r="BH62" i="11"/>
  <c r="BJ62" i="11"/>
  <c r="CW36" i="11"/>
  <c r="BX36" i="11"/>
  <c r="BI36" i="11"/>
  <c r="BZ36" i="11"/>
  <c r="ES74" i="11"/>
  <c r="GO74" i="11" s="1"/>
  <c r="DU74" i="11"/>
  <c r="DF74" i="11"/>
  <c r="DD74" i="11"/>
  <c r="DV74" i="11"/>
  <c r="ES35" i="11"/>
  <c r="GO35" i="11" s="1"/>
  <c r="GY35" i="11" s="1"/>
  <c r="DG35" i="11"/>
  <c r="CW85" i="11"/>
  <c r="DG85" i="11" s="1"/>
  <c r="BY85" i="11"/>
  <c r="BJ85" i="11"/>
  <c r="BW85" i="11"/>
  <c r="CW59" i="11"/>
  <c r="DT59" i="11" s="1"/>
  <c r="BI59" i="11"/>
  <c r="BZ59" i="11"/>
  <c r="CW71" i="11"/>
  <c r="DU71" i="11" s="1"/>
  <c r="BK71" i="11"/>
  <c r="CW45" i="11"/>
  <c r="DU45" i="11" s="1"/>
  <c r="BZ45" i="11"/>
  <c r="BX45" i="11"/>
  <c r="BH45" i="11"/>
  <c r="BI45" i="11"/>
  <c r="BY45" i="11"/>
  <c r="BJ45" i="11"/>
  <c r="CW96" i="11"/>
  <c r="DG96" i="11" s="1"/>
  <c r="BY96" i="11"/>
  <c r="BH96" i="11"/>
  <c r="CW70" i="11"/>
  <c r="DV70" i="11" s="1"/>
  <c r="BJ70" i="11"/>
  <c r="CW44" i="11"/>
  <c r="DV44" i="11" s="1"/>
  <c r="BK44" i="11"/>
  <c r="BX44" i="11"/>
  <c r="BW44" i="11"/>
  <c r="BY44" i="11"/>
  <c r="BI44" i="11"/>
  <c r="BZ44" i="11"/>
  <c r="BH44" i="11"/>
  <c r="CW95" i="11"/>
  <c r="DF95" i="11" s="1"/>
  <c r="BZ95" i="11"/>
  <c r="BI95" i="11"/>
  <c r="BK95" i="11"/>
  <c r="CW69" i="11"/>
  <c r="DV69" i="11" s="1"/>
  <c r="BH69" i="11"/>
  <c r="BJ69" i="11"/>
  <c r="BX69" i="11"/>
  <c r="CW43" i="11"/>
  <c r="ES43" i="11" s="1"/>
  <c r="EZ43" i="11" s="1"/>
  <c r="BZ43" i="11"/>
  <c r="BI43" i="11"/>
  <c r="BK43" i="11"/>
  <c r="CW94" i="11"/>
  <c r="DU94" i="11" s="1"/>
  <c r="BK94" i="11"/>
  <c r="CW68" i="11"/>
  <c r="DG68" i="11" s="1"/>
  <c r="BZ68" i="11"/>
  <c r="CW42" i="11"/>
  <c r="DF42" i="11" s="1"/>
  <c r="BX42" i="11"/>
  <c r="BK42" i="11"/>
  <c r="BH93" i="11"/>
  <c r="BY93" i="11"/>
  <c r="BK93" i="11"/>
  <c r="BJ67" i="11"/>
  <c r="BI67" i="11"/>
  <c r="CW92" i="11"/>
  <c r="DV92" i="11" s="1"/>
  <c r="BY92" i="11"/>
  <c r="BX92" i="11"/>
  <c r="BZ92" i="11"/>
  <c r="BK92" i="11"/>
  <c r="CW66" i="11"/>
  <c r="DT66" i="11" s="1"/>
  <c r="BW66" i="11"/>
  <c r="BJ66" i="11"/>
  <c r="CW40" i="11"/>
  <c r="DT40" i="11" s="1"/>
  <c r="BH40" i="11"/>
  <c r="BI40" i="11"/>
  <c r="BK65" i="11"/>
  <c r="BH65" i="11"/>
  <c r="BH64" i="11"/>
  <c r="BI64" i="11"/>
  <c r="BW38" i="11"/>
  <c r="BZ38" i="11"/>
  <c r="BW23" i="11"/>
  <c r="BK23" i="11"/>
  <c r="BH23" i="11"/>
  <c r="BJ23" i="11"/>
  <c r="BJ88" i="11"/>
  <c r="BH88" i="11"/>
  <c r="BZ85" i="11"/>
  <c r="BX94" i="11"/>
  <c r="BJ93" i="11"/>
  <c r="BZ69" i="11"/>
  <c r="BH43" i="11"/>
  <c r="BW70" i="11"/>
  <c r="BJ40" i="11"/>
  <c r="BJ59" i="11"/>
  <c r="BX85" i="11"/>
  <c r="BX59" i="11"/>
  <c r="BZ94" i="11"/>
  <c r="BK70" i="11"/>
  <c r="BY36" i="11"/>
  <c r="BH90" i="11"/>
  <c r="BW92" i="11"/>
  <c r="BY40" i="11"/>
  <c r="BK22" i="11"/>
  <c r="BA60" i="11"/>
  <c r="BY22" i="11"/>
  <c r="BZ22" i="11"/>
  <c r="BK61" i="11"/>
  <c r="DV75" i="11"/>
  <c r="BJ52" i="11"/>
  <c r="BX29" i="11"/>
  <c r="DG76" i="11"/>
  <c r="DS89" i="11"/>
  <c r="DV89" i="11"/>
  <c r="ES75" i="11"/>
  <c r="GO75" i="11" s="1"/>
  <c r="GX75" i="11" s="1"/>
  <c r="DU75" i="11"/>
  <c r="DD75" i="11"/>
  <c r="CW49" i="11"/>
  <c r="DD49" i="11" s="1"/>
  <c r="BW49" i="11"/>
  <c r="CW87" i="11"/>
  <c r="BA86" i="11"/>
  <c r="CW61" i="11"/>
  <c r="DD61" i="11" s="1"/>
  <c r="BY61" i="11"/>
  <c r="BH61" i="11"/>
  <c r="CW98" i="11"/>
  <c r="ES98" i="11" s="1"/>
  <c r="FB98" i="11" s="1"/>
  <c r="BY98" i="11"/>
  <c r="BJ98" i="11"/>
  <c r="BI98" i="11"/>
  <c r="BW98" i="11"/>
  <c r="CW72" i="11"/>
  <c r="DD72" i="11" s="1"/>
  <c r="BY72" i="11"/>
  <c r="BJ72" i="11"/>
  <c r="BI72" i="11"/>
  <c r="BW72" i="11"/>
  <c r="BY33" i="11"/>
  <c r="BJ33" i="11"/>
  <c r="BI33" i="11"/>
  <c r="BW33" i="11"/>
  <c r="CW84" i="11"/>
  <c r="DV84" i="11" s="1"/>
  <c r="BZ84" i="11"/>
  <c r="BX84" i="11"/>
  <c r="BH84" i="11"/>
  <c r="BY84" i="11"/>
  <c r="BK84" i="11"/>
  <c r="CW58" i="11"/>
  <c r="DE58" i="11" s="1"/>
  <c r="BW58" i="11"/>
  <c r="BZ58" i="11"/>
  <c r="BX58" i="11"/>
  <c r="BH58" i="11"/>
  <c r="BY58" i="11"/>
  <c r="BK58" i="11"/>
  <c r="BW32" i="11"/>
  <c r="BZ32" i="11"/>
  <c r="BX32" i="11"/>
  <c r="BH32" i="11"/>
  <c r="BY32" i="11"/>
  <c r="BK32" i="11"/>
  <c r="CW57" i="11"/>
  <c r="DG57" i="11" s="1"/>
  <c r="BI57" i="11"/>
  <c r="BZ82" i="11"/>
  <c r="BX82" i="11"/>
  <c r="BI30" i="11"/>
  <c r="BK30" i="11"/>
  <c r="CW81" i="11"/>
  <c r="DE81" i="11" s="1"/>
  <c r="BW81" i="11"/>
  <c r="BX81" i="11"/>
  <c r="BK81" i="11"/>
  <c r="CW55" i="11"/>
  <c r="DD55" i="11" s="1"/>
  <c r="BH55" i="11"/>
  <c r="BK55" i="11"/>
  <c r="CW80" i="11"/>
  <c r="ES80" i="11" s="1"/>
  <c r="FQ80" i="11" s="1"/>
  <c r="BJ80" i="11"/>
  <c r="BI80" i="11"/>
  <c r="BY80" i="11"/>
  <c r="CW54" i="11"/>
  <c r="ES54" i="11" s="1"/>
  <c r="EZ54" i="11" s="1"/>
  <c r="BW54" i="11"/>
  <c r="BZ54" i="11"/>
  <c r="BJ54" i="11"/>
  <c r="BI54" i="11"/>
  <c r="BY54" i="11"/>
  <c r="BX28" i="11"/>
  <c r="BH28" i="11"/>
  <c r="BK28" i="11"/>
  <c r="CW78" i="11"/>
  <c r="DT78" i="11" s="1"/>
  <c r="BK78" i="11"/>
  <c r="BZ78" i="11"/>
  <c r="BY78" i="11"/>
  <c r="CW52" i="11"/>
  <c r="DG52" i="11" s="1"/>
  <c r="BK52" i="11"/>
  <c r="BW52" i="11"/>
  <c r="BK26" i="11"/>
  <c r="BZ26" i="11"/>
  <c r="BY26" i="11"/>
  <c r="BI26" i="11"/>
  <c r="BX26" i="11"/>
  <c r="BH26" i="11"/>
  <c r="BJ26" i="11"/>
  <c r="CW77" i="11"/>
  <c r="ES77" i="11" s="1"/>
  <c r="GO77" i="11" s="1"/>
  <c r="HM77" i="11" s="1"/>
  <c r="BH77" i="11"/>
  <c r="BY77" i="11"/>
  <c r="BH25" i="11"/>
  <c r="BY25" i="11"/>
  <c r="BZ25" i="11"/>
  <c r="BK25" i="11"/>
  <c r="BH24" i="11"/>
  <c r="BK24" i="11"/>
  <c r="BY24" i="11"/>
  <c r="BI22" i="11"/>
  <c r="BW22" i="11"/>
  <c r="BH22" i="11"/>
  <c r="BJ22" i="11"/>
  <c r="BI61" i="11"/>
  <c r="BX61" i="11"/>
  <c r="BZ61" i="11"/>
  <c r="BW87" i="11"/>
  <c r="DF75" i="11"/>
  <c r="BY28" i="11"/>
  <c r="BJ84" i="11"/>
  <c r="BJ58" i="11"/>
  <c r="BJ32" i="11"/>
  <c r="BJ57" i="11"/>
  <c r="BJ31" i="11"/>
  <c r="BH31" i="11"/>
  <c r="BZ49" i="11"/>
  <c r="BH78" i="11"/>
  <c r="BH52" i="11"/>
  <c r="BW24" i="11"/>
  <c r="BI28" i="11"/>
  <c r="BJ82" i="11"/>
  <c r="BJ56" i="11"/>
  <c r="BJ30" i="11"/>
  <c r="BI82" i="11"/>
  <c r="BI52" i="11"/>
  <c r="BZ98" i="11"/>
  <c r="BZ72" i="11"/>
  <c r="BZ33" i="11"/>
  <c r="BJ28" i="11"/>
  <c r="BX54" i="11"/>
  <c r="BZ30" i="11"/>
  <c r="BH82" i="11"/>
  <c r="BH30" i="11"/>
  <c r="BX25" i="11"/>
  <c r="BY52" i="11"/>
  <c r="BW55" i="11"/>
  <c r="BZ81" i="11"/>
  <c r="BZ55" i="11"/>
  <c r="BZ80" i="11"/>
  <c r="BJ77" i="11"/>
  <c r="BJ25" i="11"/>
  <c r="BW84" i="11"/>
  <c r="BW80" i="11"/>
  <c r="BW71" i="11"/>
  <c r="DG74" i="11"/>
  <c r="ES59" i="11"/>
  <c r="FP59" i="11" s="1"/>
  <c r="ES97" i="11"/>
  <c r="FC97" i="11" s="1"/>
  <c r="BX49" i="11"/>
  <c r="BK49" i="11"/>
  <c r="BJ89" i="11"/>
  <c r="BH89" i="11"/>
  <c r="ES72" i="11"/>
  <c r="GO72" i="11" s="1"/>
  <c r="DG75" i="11"/>
  <c r="GO50" i="11"/>
  <c r="HL50" i="11" s="1"/>
  <c r="CW29" i="11"/>
  <c r="DS29" i="11" s="1"/>
  <c r="CW33" i="11"/>
  <c r="DU33" i="11" s="1"/>
  <c r="CW32" i="11"/>
  <c r="CW16" i="11" s="1"/>
  <c r="CW31" i="11"/>
  <c r="DU31" i="11" s="1"/>
  <c r="CW28" i="11"/>
  <c r="CW26" i="11"/>
  <c r="CW25" i="11"/>
  <c r="CW24" i="11"/>
  <c r="DG24" i="11" s="1"/>
  <c r="CW22" i="11"/>
  <c r="DT22" i="11" s="1"/>
  <c r="FR46" i="11"/>
  <c r="CW93" i="11"/>
  <c r="ES93" i="11" s="1"/>
  <c r="FO93" i="11" s="1"/>
  <c r="BW93" i="11"/>
  <c r="BZ93" i="11"/>
  <c r="CW67" i="11"/>
  <c r="DT67" i="11" s="1"/>
  <c r="BW67" i="11"/>
  <c r="BZ67" i="11"/>
  <c r="BX67" i="11"/>
  <c r="ES41" i="11"/>
  <c r="FO41" i="11" s="1"/>
  <c r="CW79" i="11"/>
  <c r="DU79" i="11" s="1"/>
  <c r="BJ79" i="11"/>
  <c r="CW53" i="11"/>
  <c r="DT53" i="11" s="1"/>
  <c r="BY53" i="11"/>
  <c r="BX53" i="11"/>
  <c r="BJ53" i="11"/>
  <c r="BH53" i="11"/>
  <c r="BI53" i="11"/>
  <c r="BZ53" i="11"/>
  <c r="BK53" i="11"/>
  <c r="CW27" i="11"/>
  <c r="DS27" i="11" s="1"/>
  <c r="BJ27" i="11"/>
  <c r="CW91" i="11"/>
  <c r="DV91" i="11" s="1"/>
  <c r="BZ91" i="11"/>
  <c r="CW65" i="11"/>
  <c r="DS65" i="11" s="1"/>
  <c r="BZ65" i="11"/>
  <c r="BY65" i="11"/>
  <c r="BW65" i="11"/>
  <c r="BI65" i="11"/>
  <c r="BX65" i="11"/>
  <c r="CW39" i="11"/>
  <c r="DD39" i="11" s="1"/>
  <c r="BZ39" i="11"/>
  <c r="BX39" i="11"/>
  <c r="CW90" i="11"/>
  <c r="ES90" i="11" s="1"/>
  <c r="EZ90" i="11" s="1"/>
  <c r="BJ90" i="11"/>
  <c r="BY90" i="11"/>
  <c r="BI90" i="11"/>
  <c r="BK90" i="11"/>
  <c r="CW64" i="11"/>
  <c r="DV64" i="11" s="1"/>
  <c r="BJ64" i="11"/>
  <c r="BX64" i="11"/>
  <c r="BY64" i="11"/>
  <c r="BW64" i="11"/>
  <c r="BZ64" i="11"/>
  <c r="CW38" i="11"/>
  <c r="DU38" i="11" s="1"/>
  <c r="BH38" i="11"/>
  <c r="BI38" i="11"/>
  <c r="BK38" i="11"/>
  <c r="CW63" i="11"/>
  <c r="DV63" i="11" s="1"/>
  <c r="BH63" i="11"/>
  <c r="BK63" i="11"/>
  <c r="BX63" i="11"/>
  <c r="BW63" i="11"/>
  <c r="CW23" i="11"/>
  <c r="DF23" i="11" s="1"/>
  <c r="BY23" i="11"/>
  <c r="BI23" i="11"/>
  <c r="LD37" i="11"/>
  <c r="ES83" i="11"/>
  <c r="FP83" i="11" s="1"/>
  <c r="CW82" i="11"/>
  <c r="DU82" i="11" s="1"/>
  <c r="CW56" i="11"/>
  <c r="DF56" i="11" s="1"/>
  <c r="CW30" i="11"/>
  <c r="DT30" i="11" s="1"/>
  <c r="KO37" i="11"/>
  <c r="KQ37" i="11"/>
  <c r="LF37" i="11"/>
  <c r="FC50" i="11"/>
  <c r="FC46" i="11"/>
  <c r="DG44" i="11"/>
  <c r="FR50" i="11"/>
  <c r="FA50" i="11"/>
  <c r="FP50" i="11"/>
  <c r="DT97" i="11"/>
  <c r="DE97" i="11"/>
  <c r="DV97" i="11"/>
  <c r="FB50" i="11"/>
  <c r="EZ50" i="11"/>
  <c r="FQ50" i="11"/>
  <c r="BA47" i="11"/>
  <c r="BK80" i="11"/>
  <c r="BH80" i="11"/>
  <c r="BX56" i="11"/>
  <c r="BK56" i="11"/>
  <c r="BH57" i="11"/>
  <c r="BZ62" i="11"/>
  <c r="BI49" i="11"/>
  <c r="BI25" i="11"/>
  <c r="BJ78" i="11"/>
  <c r="BY63" i="11"/>
  <c r="BK66" i="11"/>
  <c r="BZ66" i="11"/>
  <c r="BJ29" i="11"/>
  <c r="BK29" i="11"/>
  <c r="BI56" i="11"/>
  <c r="BZ57" i="11"/>
  <c r="BJ49" i="11"/>
  <c r="BH49" i="11"/>
  <c r="BX78" i="11"/>
  <c r="BI78" i="11"/>
  <c r="BI66" i="11"/>
  <c r="BH66" i="11"/>
  <c r="BH68" i="11"/>
  <c r="BH29" i="11"/>
  <c r="BX68" i="11"/>
  <c r="BX80" i="11"/>
  <c r="BZ56" i="11"/>
  <c r="BY57" i="11"/>
  <c r="BW57" i="11"/>
  <c r="BX62" i="11"/>
  <c r="BK62" i="11"/>
  <c r="BW78" i="11"/>
  <c r="BJ63" i="11"/>
  <c r="BX66" i="11"/>
  <c r="BW68" i="11"/>
  <c r="BW29" i="11"/>
  <c r="BZ29" i="11"/>
  <c r="BX57" i="11"/>
  <c r="BK57" i="11"/>
  <c r="BY49" i="11"/>
  <c r="BW62" i="11"/>
  <c r="BZ63" i="11"/>
  <c r="BY66" i="11"/>
  <c r="BY29" i="11"/>
  <c r="FP46" i="11"/>
  <c r="FA46" i="11"/>
  <c r="GO46" i="11"/>
  <c r="HM46" i="11" s="1"/>
  <c r="DG92" i="11"/>
  <c r="GW35" i="11"/>
  <c r="FA80" i="11"/>
  <c r="BA21" i="11"/>
  <c r="BA73" i="11"/>
  <c r="BX87" i="11"/>
  <c r="BH87" i="11"/>
  <c r="BJ87" i="11"/>
  <c r="BK87" i="11"/>
  <c r="BI87" i="11"/>
  <c r="DT89" i="11"/>
  <c r="DE89" i="11"/>
  <c r="DD89" i="11"/>
  <c r="DF89" i="11"/>
  <c r="BK77" i="11"/>
  <c r="BI77" i="11"/>
  <c r="BJ91" i="11"/>
  <c r="BJ39" i="11"/>
  <c r="BH91" i="11"/>
  <c r="BH39" i="11"/>
  <c r="BY89" i="11"/>
  <c r="BW89" i="11"/>
  <c r="BK79" i="11"/>
  <c r="BK27" i="11"/>
  <c r="BZ79" i="11"/>
  <c r="BZ27" i="11"/>
  <c r="BZ96" i="11"/>
  <c r="BZ31" i="11"/>
  <c r="BI96" i="11"/>
  <c r="BI31" i="11"/>
  <c r="BZ77" i="11"/>
  <c r="BW77" i="11"/>
  <c r="BI91" i="11"/>
  <c r="BI39" i="11"/>
  <c r="BX89" i="11"/>
  <c r="BK89" i="11"/>
  <c r="BI79" i="11"/>
  <c r="BI27" i="11"/>
  <c r="BH79" i="11"/>
  <c r="BH27" i="11"/>
  <c r="BH94" i="11"/>
  <c r="BH42" i="11"/>
  <c r="BW96" i="11"/>
  <c r="BW31" i="11"/>
  <c r="BX77" i="11"/>
  <c r="BW91" i="11"/>
  <c r="BW39" i="11"/>
  <c r="BY91" i="11"/>
  <c r="BY39" i="11"/>
  <c r="BX79" i="11"/>
  <c r="BX27" i="11"/>
  <c r="BW94" i="11"/>
  <c r="BW42" i="11"/>
  <c r="BX96" i="11"/>
  <c r="BX31" i="11"/>
  <c r="BK96" i="11"/>
  <c r="BK31" i="11"/>
  <c r="BZ89" i="11"/>
  <c r="BI89" i="11"/>
  <c r="BI8" i="11" s="1"/>
  <c r="BW79" i="11"/>
  <c r="BW27" i="11"/>
  <c r="BY79" i="11"/>
  <c r="BY27" i="11"/>
  <c r="BI94" i="11"/>
  <c r="BI42" i="11"/>
  <c r="DG89" i="11"/>
  <c r="LC37" i="11"/>
  <c r="LE37" i="11"/>
  <c r="KN37" i="11"/>
  <c r="KP37" i="11"/>
  <c r="FO74" i="11"/>
  <c r="FO46" i="11"/>
  <c r="FQ46" i="11"/>
  <c r="EZ46" i="11"/>
  <c r="FB46" i="11"/>
  <c r="LC48" i="11"/>
  <c r="LD48" i="11"/>
  <c r="LE48" i="11"/>
  <c r="LF48" i="11"/>
  <c r="KN48" i="11"/>
  <c r="KO48" i="11"/>
  <c r="KP48" i="11"/>
  <c r="KQ48" i="11"/>
  <c r="JG48" i="11"/>
  <c r="JH48" i="11"/>
  <c r="JI48" i="11"/>
  <c r="JJ48" i="11"/>
  <c r="IR48" i="11"/>
  <c r="IS48" i="11"/>
  <c r="IT48" i="11"/>
  <c r="IU48" i="11"/>
  <c r="FO51" i="11"/>
  <c r="FP51" i="11"/>
  <c r="FQ51" i="11"/>
  <c r="FR51" i="11"/>
  <c r="EZ51" i="11"/>
  <c r="FA51" i="11"/>
  <c r="FB51" i="11"/>
  <c r="FC51" i="11"/>
  <c r="GO51" i="11"/>
  <c r="DV43" i="11"/>
  <c r="DT26" i="11"/>
  <c r="JG37" i="11"/>
  <c r="JH37" i="11"/>
  <c r="JI37" i="11"/>
  <c r="JJ37" i="11"/>
  <c r="IR37" i="11"/>
  <c r="IS37" i="11"/>
  <c r="IT37" i="11"/>
  <c r="IU37" i="11"/>
  <c r="HK48" i="11"/>
  <c r="HL48" i="11"/>
  <c r="HM48" i="11"/>
  <c r="HN48" i="11"/>
  <c r="GV48" i="11"/>
  <c r="GW48" i="11"/>
  <c r="GX48" i="11"/>
  <c r="GY48" i="11"/>
  <c r="DS83" i="11"/>
  <c r="DT83" i="11"/>
  <c r="DU83" i="11"/>
  <c r="DV83" i="11"/>
  <c r="DD83" i="11"/>
  <c r="DE83" i="11"/>
  <c r="DF83" i="11"/>
  <c r="DG83" i="11"/>
  <c r="ES70" i="11"/>
  <c r="DS97" i="11"/>
  <c r="DU97" i="11"/>
  <c r="DD97" i="11"/>
  <c r="DF97" i="11"/>
  <c r="DS41" i="11"/>
  <c r="DT41" i="11"/>
  <c r="DU41" i="11"/>
  <c r="DV41" i="11"/>
  <c r="DD41" i="11"/>
  <c r="DE41" i="11"/>
  <c r="DF41" i="11"/>
  <c r="DG41" i="11"/>
  <c r="DS51" i="11"/>
  <c r="DT51" i="11"/>
  <c r="DU51" i="11"/>
  <c r="DV51" i="11"/>
  <c r="DD51" i="11"/>
  <c r="DE51" i="11"/>
  <c r="DF51" i="11"/>
  <c r="DG51" i="11"/>
  <c r="ES89" i="11"/>
  <c r="BJ11" i="11" l="1"/>
  <c r="DV53" i="11"/>
  <c r="DT64" i="11"/>
  <c r="DD94" i="11"/>
  <c r="DE98" i="11"/>
  <c r="FP93" i="11"/>
  <c r="DS80" i="11"/>
  <c r="DG95" i="11"/>
  <c r="DD93" i="11"/>
  <c r="DG63" i="11"/>
  <c r="DG8" i="11" s="1"/>
  <c r="DS54" i="11"/>
  <c r="DD79" i="11"/>
  <c r="ES68" i="11"/>
  <c r="FQ68" i="11" s="1"/>
  <c r="FA76" i="11"/>
  <c r="DT44" i="11"/>
  <c r="DS82" i="11"/>
  <c r="FO43" i="11"/>
  <c r="DE77" i="11"/>
  <c r="DS67" i="11"/>
  <c r="ES66" i="11"/>
  <c r="FQ66" i="11" s="1"/>
  <c r="EZ35" i="11"/>
  <c r="DS59" i="11"/>
  <c r="DE96" i="11"/>
  <c r="DS85" i="11"/>
  <c r="FO35" i="11"/>
  <c r="FC41" i="11"/>
  <c r="DT31" i="11"/>
  <c r="DU96" i="11"/>
  <c r="HM35" i="11"/>
  <c r="DE85" i="11"/>
  <c r="DE30" i="11"/>
  <c r="DS66" i="11"/>
  <c r="GV50" i="11"/>
  <c r="DU78" i="11"/>
  <c r="DV24" i="11"/>
  <c r="DV8" i="11" s="1"/>
  <c r="DD66" i="11"/>
  <c r="DS55" i="11"/>
  <c r="DD59" i="11"/>
  <c r="DD85" i="11"/>
  <c r="FB35" i="11"/>
  <c r="FQ35" i="11"/>
  <c r="ES96" i="11"/>
  <c r="FQ96" i="11" s="1"/>
  <c r="DF96" i="11"/>
  <c r="IK50" i="11"/>
  <c r="JH50" i="11" s="1"/>
  <c r="HK50" i="11"/>
  <c r="DS52" i="11"/>
  <c r="HN35" i="11"/>
  <c r="GX35" i="11"/>
  <c r="BY13" i="11"/>
  <c r="DV85" i="11"/>
  <c r="FO62" i="11"/>
  <c r="FA62" i="11"/>
  <c r="DS93" i="11"/>
  <c r="DT63" i="11"/>
  <c r="FO75" i="11"/>
  <c r="DU40" i="11"/>
  <c r="DT92" i="11"/>
  <c r="DS68" i="11"/>
  <c r="DV94" i="11"/>
  <c r="FP76" i="11"/>
  <c r="EZ93" i="11"/>
  <c r="DS44" i="11"/>
  <c r="DS70" i="11"/>
  <c r="DS39" i="11"/>
  <c r="DD65" i="11"/>
  <c r="DG91" i="11"/>
  <c r="DG43" i="11"/>
  <c r="DF69" i="11"/>
  <c r="FC83" i="11"/>
  <c r="GO43" i="11"/>
  <c r="HK43" i="11" s="1"/>
  <c r="FR98" i="11"/>
  <c r="DG42" i="11"/>
  <c r="BZ13" i="11"/>
  <c r="BJ13" i="11"/>
  <c r="DE90" i="11"/>
  <c r="DT77" i="11"/>
  <c r="DD67" i="11"/>
  <c r="DF66" i="11"/>
  <c r="DU66" i="11"/>
  <c r="DF81" i="11"/>
  <c r="DS72" i="11"/>
  <c r="FO77" i="11"/>
  <c r="FR41" i="11"/>
  <c r="GX50" i="11"/>
  <c r="HM50" i="11"/>
  <c r="HK46" i="11"/>
  <c r="ES82" i="11"/>
  <c r="FQ82" i="11" s="1"/>
  <c r="FA59" i="11"/>
  <c r="BW15" i="11"/>
  <c r="BH11" i="11"/>
  <c r="BI11" i="11"/>
  <c r="BI15" i="11"/>
  <c r="BZ15" i="11"/>
  <c r="BZ11" i="11"/>
  <c r="BK11" i="11"/>
  <c r="BK13" i="11"/>
  <c r="BH14" i="11"/>
  <c r="BJ12" i="11"/>
  <c r="BJ14" i="11"/>
  <c r="BY12" i="11"/>
  <c r="BK10" i="11"/>
  <c r="BK16" i="11"/>
  <c r="BH16" i="11"/>
  <c r="BZ16" i="11"/>
  <c r="BI17" i="11"/>
  <c r="BY17" i="11"/>
  <c r="BY14" i="11"/>
  <c r="BI12" i="11"/>
  <c r="BW13" i="11"/>
  <c r="BH13" i="11"/>
  <c r="BI9" i="11"/>
  <c r="BY7" i="11"/>
  <c r="DD27" i="11"/>
  <c r="CW11" i="11"/>
  <c r="DE22" i="11"/>
  <c r="CW6" i="11"/>
  <c r="CW9" i="11"/>
  <c r="DV28" i="11"/>
  <c r="CW12" i="11"/>
  <c r="DD29" i="11"/>
  <c r="CW13" i="11"/>
  <c r="BJ9" i="11"/>
  <c r="BZ14" i="11"/>
  <c r="BW8" i="11"/>
  <c r="BH15" i="11"/>
  <c r="BJ6" i="11"/>
  <c r="BW6" i="11"/>
  <c r="BY8" i="11"/>
  <c r="BH8" i="11"/>
  <c r="BZ9" i="11"/>
  <c r="BH9" i="11"/>
  <c r="BJ10" i="11"/>
  <c r="BX10" i="11"/>
  <c r="BY10" i="11"/>
  <c r="BK12" i="11"/>
  <c r="BX12" i="11"/>
  <c r="BK14" i="11"/>
  <c r="BX13" i="11"/>
  <c r="BZ6" i="11"/>
  <c r="BJ7" i="11"/>
  <c r="BK7" i="11"/>
  <c r="BJ8" i="11"/>
  <c r="BX17" i="11"/>
  <c r="BX6" i="11"/>
  <c r="BW9" i="11"/>
  <c r="BW12" i="11"/>
  <c r="BX14" i="11"/>
  <c r="BI16" i="11"/>
  <c r="BX7" i="11"/>
  <c r="BZ7" i="11"/>
  <c r="BY11" i="11"/>
  <c r="BW11" i="11"/>
  <c r="BK15" i="11"/>
  <c r="BX15" i="11"/>
  <c r="BX11" i="11"/>
  <c r="DS30" i="11"/>
  <c r="CW14" i="11"/>
  <c r="BI7" i="11"/>
  <c r="DS23" i="11"/>
  <c r="CW7" i="11"/>
  <c r="DT24" i="11"/>
  <c r="CW8" i="11"/>
  <c r="DU26" i="11"/>
  <c r="CW10" i="11"/>
  <c r="DF31" i="11"/>
  <c r="CW15" i="11"/>
  <c r="DF33" i="11"/>
  <c r="CW17" i="11"/>
  <c r="BX9" i="11"/>
  <c r="BZ17" i="11"/>
  <c r="BJ15" i="11"/>
  <c r="BJ16" i="11"/>
  <c r="BH6" i="11"/>
  <c r="BI6" i="11"/>
  <c r="BK8" i="11"/>
  <c r="BK9" i="11"/>
  <c r="BY9" i="11"/>
  <c r="BH10" i="11"/>
  <c r="BI10" i="11"/>
  <c r="BZ10" i="11"/>
  <c r="BH12" i="11"/>
  <c r="BI14" i="11"/>
  <c r="BY16" i="11"/>
  <c r="BX16" i="11"/>
  <c r="BW16" i="11"/>
  <c r="BW17" i="11"/>
  <c r="BJ17" i="11"/>
  <c r="BY6" i="11"/>
  <c r="BK6" i="11"/>
  <c r="BH7" i="11"/>
  <c r="BW7" i="11"/>
  <c r="BX8" i="11"/>
  <c r="BW14" i="11"/>
  <c r="BZ12" i="11"/>
  <c r="BH17" i="11"/>
  <c r="BZ8" i="11"/>
  <c r="BW10" i="11"/>
  <c r="BI13" i="11"/>
  <c r="BY15" i="11"/>
  <c r="BK17" i="11"/>
  <c r="DF93" i="11"/>
  <c r="DU93" i="11"/>
  <c r="DT98" i="11"/>
  <c r="FP97" i="11"/>
  <c r="DE63" i="11"/>
  <c r="DE64" i="11"/>
  <c r="DD54" i="11"/>
  <c r="DD80" i="11"/>
  <c r="EZ75" i="11"/>
  <c r="DF40" i="11"/>
  <c r="DG53" i="11"/>
  <c r="DS79" i="11"/>
  <c r="DS92" i="11"/>
  <c r="DU42" i="11"/>
  <c r="DV65" i="11"/>
  <c r="ES39" i="11"/>
  <c r="FO39" i="11" s="1"/>
  <c r="DT39" i="11"/>
  <c r="DT29" i="11"/>
  <c r="GO54" i="11"/>
  <c r="HL54" i="11" s="1"/>
  <c r="FC54" i="11"/>
  <c r="DS58" i="11"/>
  <c r="DD32" i="11"/>
  <c r="DG28" i="11"/>
  <c r="DT90" i="11"/>
  <c r="FP62" i="11"/>
  <c r="DU23" i="11"/>
  <c r="DG30" i="11"/>
  <c r="DV30" i="11"/>
  <c r="DD82" i="11"/>
  <c r="DV90" i="11"/>
  <c r="DG90" i="11"/>
  <c r="DV98" i="11"/>
  <c r="DG98" i="11"/>
  <c r="FP98" i="11"/>
  <c r="DF54" i="11"/>
  <c r="DU54" i="11"/>
  <c r="DF67" i="11"/>
  <c r="DU67" i="11"/>
  <c r="DF80" i="11"/>
  <c r="DU80" i="11"/>
  <c r="FB75" i="11"/>
  <c r="FQ75" i="11"/>
  <c r="ES40" i="11"/>
  <c r="FQ40" i="11" s="1"/>
  <c r="DD40" i="11"/>
  <c r="DS40" i="11"/>
  <c r="ES92" i="11"/>
  <c r="FR92" i="11" s="1"/>
  <c r="DD92" i="11"/>
  <c r="DD68" i="11"/>
  <c r="DG94" i="11"/>
  <c r="FC62" i="11"/>
  <c r="FR62" i="11"/>
  <c r="FC76" i="11"/>
  <c r="FR76" i="11"/>
  <c r="FA41" i="11"/>
  <c r="FP41" i="11"/>
  <c r="ES44" i="11"/>
  <c r="FP44" i="11" s="1"/>
  <c r="DD44" i="11"/>
  <c r="DE70" i="11"/>
  <c r="DD70" i="11"/>
  <c r="GV46" i="11"/>
  <c r="ES23" i="11"/>
  <c r="FP23" i="11" s="1"/>
  <c r="DD23" i="11"/>
  <c r="ES30" i="11"/>
  <c r="FO30" i="11" s="1"/>
  <c r="DF30" i="11"/>
  <c r="DD30" i="11"/>
  <c r="DU30" i="11"/>
  <c r="DE43" i="11"/>
  <c r="DT43" i="11"/>
  <c r="DF82" i="11"/>
  <c r="FP74" i="11"/>
  <c r="DF94" i="11"/>
  <c r="DE45" i="11"/>
  <c r="DD84" i="11"/>
  <c r="DG93" i="11"/>
  <c r="DE93" i="11"/>
  <c r="DV93" i="11"/>
  <c r="DT93" i="11"/>
  <c r="FQ93" i="11"/>
  <c r="DE24" i="11"/>
  <c r="DE8" i="11" s="1"/>
  <c r="DF63" i="11"/>
  <c r="DG64" i="11"/>
  <c r="DG77" i="11"/>
  <c r="DV77" i="11"/>
  <c r="DF27" i="11"/>
  <c r="DU27" i="11"/>
  <c r="DE53" i="11"/>
  <c r="DG66" i="11"/>
  <c r="DE66" i="11"/>
  <c r="DV66" i="11"/>
  <c r="DF79" i="11"/>
  <c r="DU81" i="11"/>
  <c r="DF59" i="11"/>
  <c r="DU59" i="11"/>
  <c r="DF85" i="11"/>
  <c r="DU85" i="11"/>
  <c r="FC35" i="11"/>
  <c r="FA35" i="11"/>
  <c r="FR35" i="11"/>
  <c r="FP35" i="11"/>
  <c r="EZ77" i="11"/>
  <c r="FB93" i="11"/>
  <c r="DF57" i="11"/>
  <c r="DV96" i="11"/>
  <c r="DT96" i="11"/>
  <c r="DD96" i="11"/>
  <c r="DS96" i="11"/>
  <c r="ES91" i="11"/>
  <c r="FQ91" i="11" s="1"/>
  <c r="GY50" i="11"/>
  <c r="GW50" i="11"/>
  <c r="HN50" i="11"/>
  <c r="GX46" i="11"/>
  <c r="ES52" i="11"/>
  <c r="FQ52" i="11" s="1"/>
  <c r="DT65" i="11"/>
  <c r="DD91" i="11"/>
  <c r="DU56" i="11"/>
  <c r="FR83" i="11"/>
  <c r="GX77" i="11"/>
  <c r="DV57" i="11"/>
  <c r="EZ72" i="11"/>
  <c r="DF61" i="11"/>
  <c r="IK35" i="11"/>
  <c r="JJ35" i="11" s="1"/>
  <c r="HL35" i="11"/>
  <c r="GV35" i="11"/>
  <c r="HK35" i="11"/>
  <c r="DF38" i="11"/>
  <c r="DE59" i="11"/>
  <c r="DV59" i="11"/>
  <c r="DG59" i="11"/>
  <c r="BK34" i="11"/>
  <c r="BZ34" i="11"/>
  <c r="DS24" i="11"/>
  <c r="DV31" i="11"/>
  <c r="DT33" i="11"/>
  <c r="DT23" i="11"/>
  <c r="DT25" i="11"/>
  <c r="DD28" i="11"/>
  <c r="DE29" i="11"/>
  <c r="FP90" i="11"/>
  <c r="HL76" i="11"/>
  <c r="GW76" i="11"/>
  <c r="GV74" i="11"/>
  <c r="HK74" i="11"/>
  <c r="DG32" i="11"/>
  <c r="DE32" i="11"/>
  <c r="DU32" i="11"/>
  <c r="DF32" i="11"/>
  <c r="FB97" i="11"/>
  <c r="FO97" i="11"/>
  <c r="FA97" i="11"/>
  <c r="EZ97" i="11"/>
  <c r="FQ54" i="11"/>
  <c r="FB54" i="11"/>
  <c r="FA54" i="11"/>
  <c r="FR54" i="11"/>
  <c r="FC80" i="11"/>
  <c r="FO80" i="11"/>
  <c r="EZ80" i="11"/>
  <c r="FP80" i="11"/>
  <c r="GO80" i="11"/>
  <c r="HN80" i="11" s="1"/>
  <c r="DV58" i="11"/>
  <c r="DU58" i="11"/>
  <c r="DF58" i="11"/>
  <c r="DG84" i="11"/>
  <c r="DE84" i="11"/>
  <c r="DU84" i="11"/>
  <c r="DF84" i="11"/>
  <c r="GO98" i="11"/>
  <c r="HL98" i="11" s="1"/>
  <c r="FO98" i="11"/>
  <c r="FA98" i="11"/>
  <c r="GY75" i="11"/>
  <c r="HK75" i="11"/>
  <c r="GV75" i="11"/>
  <c r="IK75" i="11"/>
  <c r="JH75" i="11" s="1"/>
  <c r="HL75" i="11"/>
  <c r="DT42" i="11"/>
  <c r="DV42" i="11"/>
  <c r="DT68" i="11"/>
  <c r="DV68" i="11"/>
  <c r="FP43" i="11"/>
  <c r="FR43" i="11"/>
  <c r="FA43" i="11"/>
  <c r="FC43" i="11"/>
  <c r="ES69" i="11"/>
  <c r="DS69" i="11"/>
  <c r="DU69" i="11"/>
  <c r="DD69" i="11"/>
  <c r="ES95" i="11"/>
  <c r="DS95" i="11"/>
  <c r="DD95" i="11"/>
  <c r="DT95" i="11"/>
  <c r="DV95" i="11"/>
  <c r="DS45" i="11"/>
  <c r="DD45" i="11"/>
  <c r="DT45" i="11"/>
  <c r="DV71" i="11"/>
  <c r="ES71" i="11"/>
  <c r="FQ71" i="11" s="1"/>
  <c r="DS71" i="11"/>
  <c r="DD71" i="11"/>
  <c r="DT71" i="11"/>
  <c r="FC74" i="11"/>
  <c r="FQ74" i="11"/>
  <c r="FB74" i="11"/>
  <c r="FA74" i="11"/>
  <c r="DG62" i="11"/>
  <c r="DF62" i="11"/>
  <c r="DS90" i="11"/>
  <c r="DU90" i="11"/>
  <c r="DD90" i="11"/>
  <c r="DF90" i="11"/>
  <c r="DS98" i="11"/>
  <c r="DU98" i="11"/>
  <c r="DD98" i="11"/>
  <c r="DF98" i="11"/>
  <c r="FQ97" i="11"/>
  <c r="FQ98" i="11"/>
  <c r="DG54" i="11"/>
  <c r="DE54" i="11"/>
  <c r="DV54" i="11"/>
  <c r="DT54" i="11"/>
  <c r="DG67" i="11"/>
  <c r="DE67" i="11"/>
  <c r="DV67" i="11"/>
  <c r="DG80" i="11"/>
  <c r="DE80" i="11"/>
  <c r="DV80" i="11"/>
  <c r="DT80" i="11"/>
  <c r="FC75" i="11"/>
  <c r="FA75" i="11"/>
  <c r="FR75" i="11"/>
  <c r="FP75" i="11"/>
  <c r="DG40" i="11"/>
  <c r="DE40" i="11"/>
  <c r="DV40" i="11"/>
  <c r="DE92" i="11"/>
  <c r="DF92" i="11"/>
  <c r="DU92" i="11"/>
  <c r="DF29" i="11"/>
  <c r="DU29" i="11"/>
  <c r="ES42" i="11"/>
  <c r="FO42" i="11" s="1"/>
  <c r="DD42" i="11"/>
  <c r="DS42" i="11"/>
  <c r="DF68" i="11"/>
  <c r="DU68" i="11"/>
  <c r="ES94" i="11"/>
  <c r="FP94" i="11" s="1"/>
  <c r="DS94" i="11"/>
  <c r="DE94" i="11"/>
  <c r="DT94" i="11"/>
  <c r="DD33" i="11"/>
  <c r="DS33" i="11"/>
  <c r="FB62" i="11"/>
  <c r="EZ62" i="11"/>
  <c r="FQ62" i="11"/>
  <c r="FB76" i="11"/>
  <c r="EZ76" i="11"/>
  <c r="FQ76" i="11"/>
  <c r="FO76" i="11"/>
  <c r="FB41" i="11"/>
  <c r="EZ41" i="11"/>
  <c r="FQ41" i="11"/>
  <c r="DE31" i="11"/>
  <c r="ES31" i="11"/>
  <c r="FR31" i="11" s="1"/>
  <c r="DD31" i="11"/>
  <c r="DS31" i="11"/>
  <c r="DE44" i="11"/>
  <c r="DF44" i="11"/>
  <c r="DU44" i="11"/>
  <c r="DT70" i="11"/>
  <c r="DF70" i="11"/>
  <c r="DU70" i="11"/>
  <c r="DG23" i="11"/>
  <c r="DE23" i="11"/>
  <c r="DV23" i="11"/>
  <c r="DF43" i="11"/>
  <c r="DD43" i="11"/>
  <c r="DU43" i="11"/>
  <c r="DS43" i="11"/>
  <c r="DG69" i="11"/>
  <c r="DE69" i="11"/>
  <c r="DT69" i="11"/>
  <c r="DE95" i="11"/>
  <c r="DU95" i="11"/>
  <c r="FB43" i="11"/>
  <c r="FQ43" i="11"/>
  <c r="DV29" i="11"/>
  <c r="DE68" i="11"/>
  <c r="FO90" i="11"/>
  <c r="FC98" i="11"/>
  <c r="FR74" i="11"/>
  <c r="EZ74" i="11"/>
  <c r="FR80" i="11"/>
  <c r="FR97" i="11"/>
  <c r="GW75" i="11"/>
  <c r="DE42" i="11"/>
  <c r="DG31" i="11"/>
  <c r="FP54" i="11"/>
  <c r="FO54" i="11"/>
  <c r="FB80" i="11"/>
  <c r="HM75" i="11"/>
  <c r="DG70" i="11"/>
  <c r="EZ98" i="11"/>
  <c r="DS32" i="11"/>
  <c r="DD58" i="11"/>
  <c r="DE71" i="11"/>
  <c r="DS84" i="11"/>
  <c r="DF45" i="11"/>
  <c r="DF71" i="11"/>
  <c r="DV32" i="11"/>
  <c r="DG33" i="11"/>
  <c r="DG58" i="11"/>
  <c r="DG45" i="11"/>
  <c r="DG71" i="11"/>
  <c r="DT82" i="11"/>
  <c r="DV82" i="11"/>
  <c r="DE82" i="11"/>
  <c r="DG82" i="11"/>
  <c r="ES33" i="11"/>
  <c r="GO97" i="11"/>
  <c r="HN75" i="11"/>
  <c r="BY34" i="11"/>
  <c r="BX34" i="11"/>
  <c r="DT85" i="11"/>
  <c r="ES85" i="11"/>
  <c r="DV45" i="11"/>
  <c r="ES45" i="11"/>
  <c r="ES36" i="11"/>
  <c r="DE36" i="11"/>
  <c r="DD36" i="11"/>
  <c r="DS36" i="11"/>
  <c r="DU36" i="11"/>
  <c r="DV36" i="11"/>
  <c r="DG36" i="11"/>
  <c r="DF36" i="11"/>
  <c r="DT36" i="11"/>
  <c r="DD62" i="11"/>
  <c r="DT62" i="11"/>
  <c r="DE62" i="11"/>
  <c r="DU62" i="11"/>
  <c r="DV62" i="11"/>
  <c r="DS62" i="11"/>
  <c r="DD88" i="11"/>
  <c r="DE88" i="11"/>
  <c r="DT88" i="11"/>
  <c r="DS88" i="11"/>
  <c r="DU88" i="11"/>
  <c r="DV88" i="11"/>
  <c r="DG88" i="11"/>
  <c r="DF88" i="11"/>
  <c r="FA83" i="11"/>
  <c r="IK74" i="11"/>
  <c r="JH74" i="11" s="1"/>
  <c r="DS25" i="11"/>
  <c r="DS56" i="11"/>
  <c r="DD56" i="11"/>
  <c r="ES56" i="11"/>
  <c r="FQ56" i="11" s="1"/>
  <c r="FO83" i="11"/>
  <c r="FQ83" i="11"/>
  <c r="EZ83" i="11"/>
  <c r="FB83" i="11"/>
  <c r="GO83" i="11"/>
  <c r="HL83" i="11" s="1"/>
  <c r="ES63" i="11"/>
  <c r="DS63" i="11"/>
  <c r="DU63" i="11"/>
  <c r="DD63" i="11"/>
  <c r="DG38" i="11"/>
  <c r="DS38" i="11"/>
  <c r="DD38" i="11"/>
  <c r="DS64" i="11"/>
  <c r="DU64" i="11"/>
  <c r="DD64" i="11"/>
  <c r="DF64" i="11"/>
  <c r="DU39" i="11"/>
  <c r="DF39" i="11"/>
  <c r="DE39" i="11"/>
  <c r="DV39" i="11"/>
  <c r="DU65" i="11"/>
  <c r="DF65" i="11"/>
  <c r="DE65" i="11"/>
  <c r="ES65" i="11"/>
  <c r="FO65" i="11" s="1"/>
  <c r="DT91" i="11"/>
  <c r="DE91" i="11"/>
  <c r="DS91" i="11"/>
  <c r="DU91" i="11"/>
  <c r="DF91" i="11"/>
  <c r="DT27" i="11"/>
  <c r="DV27" i="11"/>
  <c r="DE27" i="11"/>
  <c r="DG27" i="11"/>
  <c r="DS53" i="11"/>
  <c r="DU53" i="11"/>
  <c r="DD53" i="11"/>
  <c r="DF53" i="11"/>
  <c r="DT79" i="11"/>
  <c r="DV79" i="11"/>
  <c r="DE79" i="11"/>
  <c r="DG79" i="11"/>
  <c r="FR93" i="11"/>
  <c r="FA93" i="11"/>
  <c r="FC93" i="11"/>
  <c r="DV22" i="11"/>
  <c r="DG22" i="11"/>
  <c r="DS26" i="11"/>
  <c r="DF26" i="11"/>
  <c r="FB77" i="11"/>
  <c r="FQ77" i="11"/>
  <c r="FB71" i="11"/>
  <c r="DE57" i="11"/>
  <c r="DU57" i="11"/>
  <c r="DE52" i="11"/>
  <c r="DD52" i="11"/>
  <c r="DV81" i="11"/>
  <c r="DU25" i="11"/>
  <c r="DF25" i="11"/>
  <c r="DE25" i="11"/>
  <c r="DE28" i="11"/>
  <c r="DF28" i="11"/>
  <c r="DU28" i="11"/>
  <c r="FR72" i="11"/>
  <c r="FA72" i="11"/>
  <c r="FQ72" i="11"/>
  <c r="FB72" i="11"/>
  <c r="GO59" i="11"/>
  <c r="FO59" i="11"/>
  <c r="FQ59" i="11"/>
  <c r="EZ59" i="11"/>
  <c r="FB59" i="11"/>
  <c r="HL77" i="11"/>
  <c r="HN77" i="11"/>
  <c r="GW77" i="11"/>
  <c r="GY77" i="11"/>
  <c r="DG78" i="11"/>
  <c r="DS78" i="11"/>
  <c r="DD78" i="11"/>
  <c r="ES78" i="11"/>
  <c r="FO78" i="11" s="1"/>
  <c r="DT55" i="11"/>
  <c r="DV55" i="11"/>
  <c r="DT72" i="11"/>
  <c r="DG72" i="11"/>
  <c r="DV72" i="11"/>
  <c r="DE72" i="11"/>
  <c r="ES61" i="11"/>
  <c r="DV61" i="11"/>
  <c r="DU61" i="11"/>
  <c r="DG61" i="11"/>
  <c r="DE61" i="11"/>
  <c r="DS61" i="11"/>
  <c r="CW86" i="11"/>
  <c r="DT87" i="11"/>
  <c r="DE87" i="11"/>
  <c r="DD87" i="11"/>
  <c r="DF87" i="11"/>
  <c r="DU49" i="11"/>
  <c r="DG49" i="11"/>
  <c r="DF24" i="11"/>
  <c r="DF8" i="11" s="1"/>
  <c r="DD24" i="11"/>
  <c r="DU24" i="11"/>
  <c r="DF77" i="11"/>
  <c r="DD77" i="11"/>
  <c r="DU77" i="11"/>
  <c r="DS77" i="11"/>
  <c r="DF55" i="11"/>
  <c r="DU55" i="11"/>
  <c r="DD81" i="11"/>
  <c r="DS81" i="11"/>
  <c r="DF72" i="11"/>
  <c r="DU72" i="11"/>
  <c r="FC77" i="11"/>
  <c r="FA77" i="11"/>
  <c r="FR77" i="11"/>
  <c r="FP77" i="11"/>
  <c r="DV26" i="11"/>
  <c r="DV52" i="11"/>
  <c r="DV78" i="11"/>
  <c r="DT57" i="11"/>
  <c r="DD57" i="11"/>
  <c r="DS57" i="11"/>
  <c r="ES22" i="11"/>
  <c r="GO22" i="11" s="1"/>
  <c r="DF22" i="11"/>
  <c r="DD22" i="11"/>
  <c r="DU22" i="11"/>
  <c r="DS22" i="11"/>
  <c r="DE26" i="11"/>
  <c r="ES26" i="11"/>
  <c r="GO26" i="11" s="1"/>
  <c r="DD26" i="11"/>
  <c r="DT52" i="11"/>
  <c r="DF52" i="11"/>
  <c r="DU52" i="11"/>
  <c r="DE78" i="11"/>
  <c r="DF78" i="11"/>
  <c r="FC59" i="11"/>
  <c r="FR59" i="11"/>
  <c r="IK77" i="11"/>
  <c r="JI77" i="11" s="1"/>
  <c r="GV77" i="11"/>
  <c r="HK77" i="11"/>
  <c r="DE55" i="11"/>
  <c r="DT81" i="11"/>
  <c r="FO72" i="11"/>
  <c r="DG87" i="11"/>
  <c r="BH73" i="11"/>
  <c r="HL74" i="11"/>
  <c r="HM74" i="11"/>
  <c r="GX74" i="11"/>
  <c r="HN76" i="11"/>
  <c r="GY76" i="11"/>
  <c r="ES25" i="11"/>
  <c r="FP72" i="11"/>
  <c r="BJ73" i="11"/>
  <c r="DT61" i="11"/>
  <c r="DF49" i="11"/>
  <c r="DD25" i="11"/>
  <c r="FC72" i="11"/>
  <c r="DT28" i="11"/>
  <c r="DG25" i="11"/>
  <c r="DT56" i="11"/>
  <c r="DV56" i="11"/>
  <c r="DE56" i="11"/>
  <c r="DG56" i="11"/>
  <c r="ES57" i="11"/>
  <c r="FC90" i="11"/>
  <c r="FQ90" i="11"/>
  <c r="FB90" i="11"/>
  <c r="FA90" i="11"/>
  <c r="BY73" i="11"/>
  <c r="BJ60" i="11"/>
  <c r="BW47" i="11"/>
  <c r="BJ47" i="11"/>
  <c r="BW60" i="11"/>
  <c r="BK60" i="11"/>
  <c r="BI60" i="11"/>
  <c r="DV38" i="11"/>
  <c r="DV33" i="11"/>
  <c r="DE33" i="11"/>
  <c r="DG55" i="11"/>
  <c r="ES55" i="11"/>
  <c r="DG81" i="11"/>
  <c r="ES81" i="11"/>
  <c r="ES87" i="11"/>
  <c r="DS87" i="11"/>
  <c r="DV87" i="11"/>
  <c r="DU87" i="11"/>
  <c r="ES49" i="11"/>
  <c r="DS49" i="11"/>
  <c r="DT49" i="11"/>
  <c r="DE49" i="11"/>
  <c r="DV49" i="11"/>
  <c r="DT58" i="11"/>
  <c r="ES58" i="11"/>
  <c r="DT84" i="11"/>
  <c r="ES84" i="11"/>
  <c r="FC88" i="11"/>
  <c r="CW21" i="11"/>
  <c r="BY47" i="11"/>
  <c r="FR88" i="11"/>
  <c r="BJ21" i="11"/>
  <c r="ES27" i="11"/>
  <c r="DT32" i="11"/>
  <c r="ES32" i="11"/>
  <c r="ES24" i="11"/>
  <c r="DV25" i="11"/>
  <c r="DG26" i="11"/>
  <c r="DS28" i="11"/>
  <c r="ES28" i="11"/>
  <c r="DG29" i="11"/>
  <c r="ES29" i="11"/>
  <c r="CW60" i="11"/>
  <c r="DE38" i="11"/>
  <c r="GO62" i="11"/>
  <c r="DT38" i="11"/>
  <c r="ES38" i="11"/>
  <c r="CW34" i="11"/>
  <c r="ES79" i="11"/>
  <c r="CW73" i="11"/>
  <c r="GO41" i="11"/>
  <c r="GO93" i="11"/>
  <c r="ES64" i="11"/>
  <c r="DG39" i="11"/>
  <c r="DG65" i="11"/>
  <c r="ES53" i="11"/>
  <c r="CW47" i="11"/>
  <c r="ES67" i="11"/>
  <c r="BZ47" i="11"/>
  <c r="FP88" i="11"/>
  <c r="FA88" i="11"/>
  <c r="BZ73" i="11"/>
  <c r="BH60" i="11"/>
  <c r="BW21" i="11"/>
  <c r="BZ86" i="11"/>
  <c r="BY60" i="11"/>
  <c r="BI47" i="11"/>
  <c r="BZ60" i="11"/>
  <c r="BX47" i="11"/>
  <c r="BY86" i="11"/>
  <c r="FR90" i="11"/>
  <c r="GO90" i="11"/>
  <c r="BI34" i="11"/>
  <c r="BJ34" i="11"/>
  <c r="BH34" i="11"/>
  <c r="IK46" i="11"/>
  <c r="HN98" i="11"/>
  <c r="FQ88" i="11"/>
  <c r="EZ88" i="11"/>
  <c r="GY46" i="11"/>
  <c r="GW46" i="11"/>
  <c r="HN46" i="11"/>
  <c r="HL46" i="11"/>
  <c r="GY74" i="11"/>
  <c r="GW74" i="11"/>
  <c r="HN74" i="11"/>
  <c r="IK76" i="11"/>
  <c r="JJ76" i="11" s="1"/>
  <c r="GX76" i="11"/>
  <c r="GV76" i="11"/>
  <c r="HM76" i="11"/>
  <c r="HK76" i="11"/>
  <c r="BY21" i="11"/>
  <c r="BX21" i="11"/>
  <c r="BX73" i="11"/>
  <c r="HL72" i="11"/>
  <c r="HN72" i="11"/>
  <c r="GW72" i="11"/>
  <c r="GY72" i="11"/>
  <c r="HM72" i="11"/>
  <c r="GX72" i="11"/>
  <c r="GV72" i="11"/>
  <c r="IK72" i="11"/>
  <c r="HK72" i="11"/>
  <c r="BX60" i="11"/>
  <c r="BH47" i="11"/>
  <c r="BK47" i="11"/>
  <c r="BW34" i="11"/>
  <c r="BW73" i="11"/>
  <c r="BI73" i="11"/>
  <c r="BI86" i="11"/>
  <c r="BH86" i="11"/>
  <c r="BH21" i="11"/>
  <c r="GY54" i="11"/>
  <c r="BZ21" i="11"/>
  <c r="BI21" i="11"/>
  <c r="BK21" i="11"/>
  <c r="BW86" i="11"/>
  <c r="BK73" i="11"/>
  <c r="BK86" i="11"/>
  <c r="BJ86" i="11"/>
  <c r="BX86" i="11"/>
  <c r="FO88" i="11"/>
  <c r="GO88" i="11"/>
  <c r="GO66" i="11"/>
  <c r="FO70" i="11"/>
  <c r="FQ70" i="11"/>
  <c r="EZ70" i="11"/>
  <c r="FB70" i="11"/>
  <c r="FP70" i="11"/>
  <c r="FA70" i="11"/>
  <c r="GO70" i="11"/>
  <c r="FC70" i="11"/>
  <c r="FR70" i="11"/>
  <c r="HK51" i="11"/>
  <c r="HL51" i="11"/>
  <c r="HM51" i="11"/>
  <c r="HN51" i="11"/>
  <c r="GV51" i="11"/>
  <c r="GW51" i="11"/>
  <c r="GX51" i="11"/>
  <c r="GY51" i="11"/>
  <c r="IK51" i="11"/>
  <c r="FO89" i="11"/>
  <c r="FP89" i="11"/>
  <c r="FQ89" i="11"/>
  <c r="FR89" i="11"/>
  <c r="EZ89" i="11"/>
  <c r="FA89" i="11"/>
  <c r="FB89" i="11"/>
  <c r="FC89" i="11"/>
  <c r="GO89" i="11"/>
  <c r="DG13" i="11" l="1"/>
  <c r="DT8" i="11"/>
  <c r="IR50" i="11"/>
  <c r="FA40" i="11"/>
  <c r="FO66" i="11"/>
  <c r="GO68" i="11"/>
  <c r="HK68" i="11" s="1"/>
  <c r="EZ96" i="11"/>
  <c r="FQ42" i="11"/>
  <c r="GW43" i="11"/>
  <c r="EZ68" i="11"/>
  <c r="FR66" i="11"/>
  <c r="FP66" i="11"/>
  <c r="EZ66" i="11"/>
  <c r="FB92" i="11"/>
  <c r="JG77" i="11"/>
  <c r="FR52" i="11"/>
  <c r="FA66" i="11"/>
  <c r="FC66" i="11"/>
  <c r="FB66" i="11"/>
  <c r="FC65" i="11"/>
  <c r="FB30" i="11"/>
  <c r="FP68" i="11"/>
  <c r="FR68" i="11"/>
  <c r="FO68" i="11"/>
  <c r="JJ75" i="11"/>
  <c r="GO23" i="11"/>
  <c r="HM23" i="11" s="1"/>
  <c r="JJ50" i="11"/>
  <c r="FP96" i="11"/>
  <c r="FA82" i="11"/>
  <c r="FA68" i="11"/>
  <c r="FC68" i="11"/>
  <c r="FB68" i="11"/>
  <c r="JG35" i="11"/>
  <c r="IT74" i="11"/>
  <c r="GO56" i="11"/>
  <c r="HN56" i="11" s="1"/>
  <c r="IT50" i="11"/>
  <c r="IU50" i="11"/>
  <c r="GO91" i="11"/>
  <c r="HN91" i="11" s="1"/>
  <c r="FA96" i="11"/>
  <c r="FR96" i="11"/>
  <c r="FO96" i="11"/>
  <c r="FC31" i="11"/>
  <c r="HL43" i="11"/>
  <c r="EZ82" i="11"/>
  <c r="GW80" i="11"/>
  <c r="HK54" i="11"/>
  <c r="GX83" i="11"/>
  <c r="DS12" i="11"/>
  <c r="DD60" i="11"/>
  <c r="JJ74" i="11"/>
  <c r="FA23" i="11"/>
  <c r="EZ91" i="11"/>
  <c r="FO31" i="11"/>
  <c r="FC42" i="11"/>
  <c r="EZ40" i="11"/>
  <c r="GY43" i="11"/>
  <c r="HN43" i="11"/>
  <c r="FC82" i="11"/>
  <c r="GO82" i="11"/>
  <c r="HL82" i="11" s="1"/>
  <c r="FO82" i="11"/>
  <c r="FQ30" i="11"/>
  <c r="JG75" i="11"/>
  <c r="GX80" i="11"/>
  <c r="KG35" i="11"/>
  <c r="KO35" i="11" s="1"/>
  <c r="JH35" i="11"/>
  <c r="GX54" i="11"/>
  <c r="HN54" i="11"/>
  <c r="GX98" i="11"/>
  <c r="DS47" i="11"/>
  <c r="DD17" i="11"/>
  <c r="KG50" i="11"/>
  <c r="KO50" i="11" s="1"/>
  <c r="JI50" i="11"/>
  <c r="JG50" i="11"/>
  <c r="IS50" i="11"/>
  <c r="FP39" i="11"/>
  <c r="GO96" i="11"/>
  <c r="HK96" i="11" s="1"/>
  <c r="FC96" i="11"/>
  <c r="FB96" i="11"/>
  <c r="EZ44" i="11"/>
  <c r="FA39" i="11"/>
  <c r="FC94" i="11"/>
  <c r="FA92" i="11"/>
  <c r="IU77" i="11"/>
  <c r="GO44" i="11"/>
  <c r="HL44" i="11" s="1"/>
  <c r="FO44" i="11"/>
  <c r="ES16" i="11"/>
  <c r="DV17" i="11"/>
  <c r="DG9" i="11"/>
  <c r="IR74" i="11"/>
  <c r="IU74" i="11"/>
  <c r="FC56" i="11"/>
  <c r="FO56" i="11"/>
  <c r="FQ23" i="11"/>
  <c r="FO23" i="11"/>
  <c r="FR91" i="11"/>
  <c r="FP91" i="11"/>
  <c r="FO91" i="11"/>
  <c r="FR65" i="11"/>
  <c r="FQ31" i="11"/>
  <c r="FP42" i="11"/>
  <c r="FB42" i="11"/>
  <c r="GO40" i="11"/>
  <c r="HK40" i="11" s="1"/>
  <c r="FR40" i="11"/>
  <c r="FO40" i="11"/>
  <c r="IK43" i="11"/>
  <c r="JG43" i="11" s="1"/>
  <c r="GX43" i="11"/>
  <c r="GV43" i="11"/>
  <c r="HM43" i="11"/>
  <c r="FR82" i="11"/>
  <c r="FP82" i="11"/>
  <c r="FB82" i="11"/>
  <c r="GO30" i="11"/>
  <c r="HL30" i="11" s="1"/>
  <c r="EZ30" i="11"/>
  <c r="JI75" i="11"/>
  <c r="IU75" i="11"/>
  <c r="GV80" i="11"/>
  <c r="IK80" i="11"/>
  <c r="JI80" i="11" s="1"/>
  <c r="HL80" i="11"/>
  <c r="JI35" i="11"/>
  <c r="IS35" i="11"/>
  <c r="GV54" i="11"/>
  <c r="IK54" i="11"/>
  <c r="JI54" i="11" s="1"/>
  <c r="HM54" i="11"/>
  <c r="GW54" i="11"/>
  <c r="GV98" i="11"/>
  <c r="GY98" i="11"/>
  <c r="ES8" i="11"/>
  <c r="DT15" i="11"/>
  <c r="DU17" i="11"/>
  <c r="DU8" i="11"/>
  <c r="DF12" i="11"/>
  <c r="DG15" i="11"/>
  <c r="DD12" i="11"/>
  <c r="DV15" i="11"/>
  <c r="DV9" i="11"/>
  <c r="DD6" i="11"/>
  <c r="DT6" i="11"/>
  <c r="DE9" i="11"/>
  <c r="DU9" i="11"/>
  <c r="DF7" i="11"/>
  <c r="DE14" i="11"/>
  <c r="DU15" i="11"/>
  <c r="DT14" i="11"/>
  <c r="DU14" i="11"/>
  <c r="DF14" i="11"/>
  <c r="DT13" i="11"/>
  <c r="DS6" i="11"/>
  <c r="DS13" i="11"/>
  <c r="DS11" i="11"/>
  <c r="DT10" i="11"/>
  <c r="DE16" i="11"/>
  <c r="DS14" i="11"/>
  <c r="ES11" i="11"/>
  <c r="ES9" i="11"/>
  <c r="FO26" i="11"/>
  <c r="ES10" i="11"/>
  <c r="FO22" i="11"/>
  <c r="ES6" i="11"/>
  <c r="DV10" i="11"/>
  <c r="DS10" i="11"/>
  <c r="DV6" i="11"/>
  <c r="DG11" i="11"/>
  <c r="DV11" i="11"/>
  <c r="DS9" i="11"/>
  <c r="ES17" i="11"/>
  <c r="DG17" i="11"/>
  <c r="DV13" i="11"/>
  <c r="DV7" i="11"/>
  <c r="DG7" i="11"/>
  <c r="DD15" i="11"/>
  <c r="DE15" i="11"/>
  <c r="DU13" i="11"/>
  <c r="DF16" i="11"/>
  <c r="DT7" i="11"/>
  <c r="DF11" i="11"/>
  <c r="DD7" i="11"/>
  <c r="DV14" i="11"/>
  <c r="DU7" i="11"/>
  <c r="DD16" i="11"/>
  <c r="DD13" i="11"/>
  <c r="DV12" i="11"/>
  <c r="HN83" i="11"/>
  <c r="FC78" i="11"/>
  <c r="EZ26" i="11"/>
  <c r="FC39" i="11"/>
  <c r="FR39" i="11"/>
  <c r="EZ94" i="11"/>
  <c r="GO92" i="11"/>
  <c r="GV92" i="11" s="1"/>
  <c r="FO92" i="11"/>
  <c r="FP92" i="11"/>
  <c r="FA52" i="11"/>
  <c r="FO52" i="11"/>
  <c r="EZ22" i="11"/>
  <c r="FB44" i="11"/>
  <c r="FQ44" i="11"/>
  <c r="ES13" i="11"/>
  <c r="ES12" i="11"/>
  <c r="DG10" i="11"/>
  <c r="DT16" i="11"/>
  <c r="DE17" i="11"/>
  <c r="DT12" i="11"/>
  <c r="DD9" i="11"/>
  <c r="DD10" i="11"/>
  <c r="DE10" i="11"/>
  <c r="DU6" i="11"/>
  <c r="DF6" i="11"/>
  <c r="FR71" i="11"/>
  <c r="DD8" i="11"/>
  <c r="DU12" i="11"/>
  <c r="DE12" i="11"/>
  <c r="DF9" i="11"/>
  <c r="DF10" i="11"/>
  <c r="DG6" i="11"/>
  <c r="DE11" i="11"/>
  <c r="DT11" i="11"/>
  <c r="DV16" i="11"/>
  <c r="DS16" i="11"/>
  <c r="DE7" i="11"/>
  <c r="DS15" i="11"/>
  <c r="FP31" i="11"/>
  <c r="ES15" i="11"/>
  <c r="DS17" i="11"/>
  <c r="DF13" i="11"/>
  <c r="DU16" i="11"/>
  <c r="DG16" i="11"/>
  <c r="DE13" i="11"/>
  <c r="DT9" i="11"/>
  <c r="DT17" i="11"/>
  <c r="DS8" i="11"/>
  <c r="DU11" i="11"/>
  <c r="DD14" i="11"/>
  <c r="FP30" i="11"/>
  <c r="ES14" i="11"/>
  <c r="FR23" i="11"/>
  <c r="ES7" i="11"/>
  <c r="DG14" i="11"/>
  <c r="DG12" i="11"/>
  <c r="DF17" i="11"/>
  <c r="DF15" i="11"/>
  <c r="DU10" i="11"/>
  <c r="DS7" i="11"/>
  <c r="DE6" i="11"/>
  <c r="DD11" i="11"/>
  <c r="DF34" i="11"/>
  <c r="DT73" i="11"/>
  <c r="DG47" i="11"/>
  <c r="DD21" i="11"/>
  <c r="JG76" i="11"/>
  <c r="GV83" i="11"/>
  <c r="GY83" i="11"/>
  <c r="FQ78" i="11"/>
  <c r="GO39" i="11"/>
  <c r="IK39" i="11" s="1"/>
  <c r="FB39" i="11"/>
  <c r="EZ39" i="11"/>
  <c r="FQ39" i="11"/>
  <c r="FB94" i="11"/>
  <c r="FR94" i="11"/>
  <c r="FQ92" i="11"/>
  <c r="EZ92" i="11"/>
  <c r="FC92" i="11"/>
  <c r="KG77" i="11"/>
  <c r="KP77" i="11" s="1"/>
  <c r="GO52" i="11"/>
  <c r="HK52" i="11" s="1"/>
  <c r="EZ52" i="11"/>
  <c r="FC44" i="11"/>
  <c r="FA44" i="11"/>
  <c r="FR44" i="11"/>
  <c r="FC71" i="11"/>
  <c r="DU60" i="11"/>
  <c r="DV73" i="11"/>
  <c r="DU86" i="11"/>
  <c r="DS34" i="11"/>
  <c r="DS73" i="11"/>
  <c r="IK83" i="11"/>
  <c r="JH83" i="11" s="1"/>
  <c r="HK83" i="11"/>
  <c r="HM83" i="11"/>
  <c r="GW83" i="11"/>
  <c r="FA26" i="11"/>
  <c r="FR26" i="11"/>
  <c r="FB23" i="11"/>
  <c r="EZ23" i="11"/>
  <c r="FC23" i="11"/>
  <c r="FC91" i="11"/>
  <c r="FA91" i="11"/>
  <c r="FB91" i="11"/>
  <c r="GO94" i="11"/>
  <c r="HK94" i="11" s="1"/>
  <c r="FQ94" i="11"/>
  <c r="FA94" i="11"/>
  <c r="FP40" i="11"/>
  <c r="FC40" i="11"/>
  <c r="FB40" i="11"/>
  <c r="FC30" i="11"/>
  <c r="FA30" i="11"/>
  <c r="FR30" i="11"/>
  <c r="FP22" i="11"/>
  <c r="FR22" i="11"/>
  <c r="IT35" i="11"/>
  <c r="IR35" i="11"/>
  <c r="IU35" i="11"/>
  <c r="DT34" i="11"/>
  <c r="DS86" i="11"/>
  <c r="DG86" i="11"/>
  <c r="DE73" i="11"/>
  <c r="FP71" i="11"/>
  <c r="FA71" i="11"/>
  <c r="DS60" i="11"/>
  <c r="DV60" i="11"/>
  <c r="DU34" i="11"/>
  <c r="DF86" i="11"/>
  <c r="DE21" i="11"/>
  <c r="ES86" i="11"/>
  <c r="DF73" i="11"/>
  <c r="DE60" i="11"/>
  <c r="KG74" i="11"/>
  <c r="JG74" i="11"/>
  <c r="JI74" i="11"/>
  <c r="IS74" i="11"/>
  <c r="FA56" i="11"/>
  <c r="EZ56" i="11"/>
  <c r="FP78" i="11"/>
  <c r="FB78" i="11"/>
  <c r="FA65" i="11"/>
  <c r="FP65" i="11"/>
  <c r="EZ31" i="11"/>
  <c r="FB31" i="11"/>
  <c r="GO31" i="11"/>
  <c r="GY31" i="11" s="1"/>
  <c r="FA31" i="11"/>
  <c r="FA42" i="11"/>
  <c r="GO42" i="11"/>
  <c r="HK42" i="11" s="1"/>
  <c r="FR42" i="11"/>
  <c r="EZ42" i="11"/>
  <c r="DT60" i="11"/>
  <c r="IS77" i="11"/>
  <c r="IR77" i="11"/>
  <c r="FP52" i="11"/>
  <c r="FC52" i="11"/>
  <c r="FB52" i="11"/>
  <c r="IT75" i="11"/>
  <c r="IR75" i="11"/>
  <c r="KG75" i="11"/>
  <c r="IS75" i="11"/>
  <c r="HK80" i="11"/>
  <c r="HM80" i="11"/>
  <c r="GY80" i="11"/>
  <c r="IK98" i="11"/>
  <c r="IS98" i="11" s="1"/>
  <c r="HK98" i="11"/>
  <c r="HM98" i="11"/>
  <c r="GW98" i="11"/>
  <c r="DG60" i="11"/>
  <c r="ES34" i="11"/>
  <c r="DG73" i="11"/>
  <c r="DU73" i="11"/>
  <c r="DD86" i="11"/>
  <c r="GO27" i="11"/>
  <c r="HN27" i="11" s="1"/>
  <c r="GO25" i="11"/>
  <c r="HM25" i="11" s="1"/>
  <c r="FQ26" i="11"/>
  <c r="FQ22" i="11"/>
  <c r="FO94" i="11"/>
  <c r="GY97" i="11"/>
  <c r="HK97" i="11"/>
  <c r="GX97" i="11"/>
  <c r="IK97" i="11"/>
  <c r="GW97" i="11"/>
  <c r="GV97" i="11"/>
  <c r="HN97" i="11"/>
  <c r="HL97" i="11"/>
  <c r="HM97" i="11"/>
  <c r="GO71" i="11"/>
  <c r="EZ71" i="11"/>
  <c r="FO71" i="11"/>
  <c r="FQ33" i="11"/>
  <c r="FB33" i="11"/>
  <c r="FP33" i="11"/>
  <c r="FR33" i="11"/>
  <c r="FA33" i="11"/>
  <c r="FC33" i="11"/>
  <c r="FO33" i="11"/>
  <c r="EZ33" i="11"/>
  <c r="GO33" i="11"/>
  <c r="FO95" i="11"/>
  <c r="EZ95" i="11"/>
  <c r="FP95" i="11"/>
  <c r="GO95" i="11"/>
  <c r="FA95" i="11"/>
  <c r="FC95" i="11"/>
  <c r="FB95" i="11"/>
  <c r="FR95" i="11"/>
  <c r="FQ95" i="11"/>
  <c r="FO69" i="11"/>
  <c r="FQ69" i="11"/>
  <c r="FQ14" i="11" s="1"/>
  <c r="EZ69" i="11"/>
  <c r="FB69" i="11"/>
  <c r="GO69" i="11"/>
  <c r="FR69" i="11"/>
  <c r="FC69" i="11"/>
  <c r="FP69" i="11"/>
  <c r="FA69" i="11"/>
  <c r="DD34" i="11"/>
  <c r="DF60" i="11"/>
  <c r="DF47" i="11"/>
  <c r="DT86" i="11"/>
  <c r="DV47" i="11"/>
  <c r="DU47" i="11"/>
  <c r="DE86" i="11"/>
  <c r="DV34" i="11"/>
  <c r="DE34" i="11"/>
  <c r="FR56" i="11"/>
  <c r="FP56" i="11"/>
  <c r="FB56" i="11"/>
  <c r="FA78" i="11"/>
  <c r="GO78" i="11"/>
  <c r="HK78" i="11" s="1"/>
  <c r="FR78" i="11"/>
  <c r="EZ78" i="11"/>
  <c r="GO65" i="11"/>
  <c r="HL65" i="11" s="1"/>
  <c r="FB65" i="11"/>
  <c r="EZ65" i="11"/>
  <c r="FQ65" i="11"/>
  <c r="JJ77" i="11"/>
  <c r="JH77" i="11"/>
  <c r="IT77" i="11"/>
  <c r="DG34" i="11"/>
  <c r="ES73" i="11"/>
  <c r="DS21" i="11"/>
  <c r="DV21" i="11"/>
  <c r="DT21" i="11"/>
  <c r="DT47" i="11"/>
  <c r="DD47" i="11"/>
  <c r="FP45" i="11"/>
  <c r="FR45" i="11"/>
  <c r="FA45" i="11"/>
  <c r="FC45" i="11"/>
  <c r="FO45" i="11"/>
  <c r="FQ45" i="11"/>
  <c r="EZ45" i="11"/>
  <c r="FB45" i="11"/>
  <c r="GO45" i="11"/>
  <c r="FP85" i="11"/>
  <c r="FR85" i="11"/>
  <c r="FA85" i="11"/>
  <c r="FC85" i="11"/>
  <c r="GO85" i="11"/>
  <c r="FO85" i="11"/>
  <c r="FQ85" i="11"/>
  <c r="EZ85" i="11"/>
  <c r="FB85" i="11"/>
  <c r="FO36" i="11"/>
  <c r="FQ36" i="11"/>
  <c r="EZ36" i="11"/>
  <c r="FB36" i="11"/>
  <c r="GO36" i="11"/>
  <c r="FP36" i="11"/>
  <c r="FR36" i="11"/>
  <c r="FA36" i="11"/>
  <c r="FC36" i="11"/>
  <c r="GO63" i="11"/>
  <c r="FP63" i="11"/>
  <c r="FR63" i="11"/>
  <c r="FA63" i="11"/>
  <c r="FC63" i="11"/>
  <c r="FO63" i="11"/>
  <c r="FQ63" i="11"/>
  <c r="FB63" i="11"/>
  <c r="EZ63" i="11"/>
  <c r="ES47" i="11"/>
  <c r="DE47" i="11"/>
  <c r="DU21" i="11"/>
  <c r="FP57" i="11"/>
  <c r="FR57" i="11"/>
  <c r="FA57" i="11"/>
  <c r="FC57" i="11"/>
  <c r="FO57" i="11"/>
  <c r="EZ57" i="11"/>
  <c r="GO57" i="11"/>
  <c r="FQ57" i="11"/>
  <c r="FB57" i="11"/>
  <c r="FP25" i="11"/>
  <c r="FR25" i="11"/>
  <c r="FA25" i="11"/>
  <c r="FC25" i="11"/>
  <c r="FO25" i="11"/>
  <c r="FQ25" i="11"/>
  <c r="EZ25" i="11"/>
  <c r="FB25" i="11"/>
  <c r="FQ61" i="11"/>
  <c r="FB61" i="11"/>
  <c r="FA61" i="11"/>
  <c r="FC61" i="11"/>
  <c r="GO61" i="11"/>
  <c r="EZ61" i="11"/>
  <c r="FR61" i="11"/>
  <c r="FO61" i="11"/>
  <c r="FP61" i="11"/>
  <c r="DV86" i="11"/>
  <c r="IU76" i="11"/>
  <c r="FP26" i="11"/>
  <c r="FC26" i="11"/>
  <c r="FB26" i="11"/>
  <c r="DD73" i="11"/>
  <c r="DF21" i="11"/>
  <c r="FA22" i="11"/>
  <c r="FC22" i="11"/>
  <c r="FB22" i="11"/>
  <c r="HK59" i="11"/>
  <c r="HM59" i="11"/>
  <c r="GV59" i="11"/>
  <c r="GX59" i="11"/>
  <c r="IK59" i="11"/>
  <c r="HL59" i="11"/>
  <c r="GW59" i="11"/>
  <c r="HN59" i="11"/>
  <c r="GY59" i="11"/>
  <c r="ES21" i="11"/>
  <c r="KG76" i="11"/>
  <c r="JI76" i="11"/>
  <c r="FP49" i="11"/>
  <c r="FR49" i="11"/>
  <c r="FQ49" i="11"/>
  <c r="FB49" i="11"/>
  <c r="GO49" i="11"/>
  <c r="FA49" i="11"/>
  <c r="FC49" i="11"/>
  <c r="FO49" i="11"/>
  <c r="EZ49" i="11"/>
  <c r="GO87" i="11"/>
  <c r="FP87" i="11"/>
  <c r="FR87" i="11"/>
  <c r="FA87" i="11"/>
  <c r="FC87" i="11"/>
  <c r="FO87" i="11"/>
  <c r="FQ87" i="11"/>
  <c r="EZ87" i="11"/>
  <c r="FB87" i="11"/>
  <c r="FC84" i="11"/>
  <c r="FR84" i="11"/>
  <c r="FO84" i="11"/>
  <c r="EZ84" i="11"/>
  <c r="FP84" i="11"/>
  <c r="GO84" i="11"/>
  <c r="FA84" i="11"/>
  <c r="FQ84" i="11"/>
  <c r="FB84" i="11"/>
  <c r="FP58" i="11"/>
  <c r="GO58" i="11"/>
  <c r="FA58" i="11"/>
  <c r="FO58" i="11"/>
  <c r="EZ58" i="11"/>
  <c r="FC58" i="11"/>
  <c r="FR58" i="11"/>
  <c r="FQ58" i="11"/>
  <c r="FB58" i="11"/>
  <c r="GO81" i="11"/>
  <c r="FO81" i="11"/>
  <c r="FQ81" i="11"/>
  <c r="EZ81" i="11"/>
  <c r="FB81" i="11"/>
  <c r="FP81" i="11"/>
  <c r="FR81" i="11"/>
  <c r="FA81" i="11"/>
  <c r="FC81" i="11"/>
  <c r="FO55" i="11"/>
  <c r="FQ55" i="11"/>
  <c r="EZ55" i="11"/>
  <c r="FB55" i="11"/>
  <c r="GO55" i="11"/>
  <c r="FP55" i="11"/>
  <c r="FR55" i="11"/>
  <c r="FA55" i="11"/>
  <c r="FC55" i="11"/>
  <c r="ES60" i="11"/>
  <c r="DG21" i="11"/>
  <c r="FC28" i="11"/>
  <c r="FQ28" i="11"/>
  <c r="FB28" i="11"/>
  <c r="FA28" i="11"/>
  <c r="FR28" i="11"/>
  <c r="FO28" i="11"/>
  <c r="EZ28" i="11"/>
  <c r="FP28" i="11"/>
  <c r="GO28" i="11"/>
  <c r="FO27" i="11"/>
  <c r="FQ27" i="11"/>
  <c r="EZ27" i="11"/>
  <c r="FB27" i="11"/>
  <c r="FP27" i="11"/>
  <c r="FR27" i="11"/>
  <c r="FA27" i="11"/>
  <c r="FC27" i="11"/>
  <c r="FO29" i="11"/>
  <c r="FQ29" i="11"/>
  <c r="FQ13" i="11" s="1"/>
  <c r="EZ29" i="11"/>
  <c r="FB29" i="11"/>
  <c r="GO29" i="11"/>
  <c r="FP29" i="11"/>
  <c r="FR29" i="11"/>
  <c r="FA29" i="11"/>
  <c r="FC29" i="11"/>
  <c r="FO24" i="11"/>
  <c r="FQ24" i="11"/>
  <c r="EZ24" i="11"/>
  <c r="EZ8" i="11" s="1"/>
  <c r="FB24" i="11"/>
  <c r="GO24" i="11"/>
  <c r="FP24" i="11"/>
  <c r="FP8" i="11" s="1"/>
  <c r="FR24" i="11"/>
  <c r="FR8" i="11" s="1"/>
  <c r="FA24" i="11"/>
  <c r="FC24" i="11"/>
  <c r="FC8" i="11" s="1"/>
  <c r="FC32" i="11"/>
  <c r="FA32" i="11"/>
  <c r="FQ32" i="11"/>
  <c r="FB32" i="11"/>
  <c r="FP32" i="11"/>
  <c r="FR32" i="11"/>
  <c r="FO32" i="11"/>
  <c r="EZ32" i="11"/>
  <c r="GO32" i="11"/>
  <c r="GO67" i="11"/>
  <c r="FO67" i="11"/>
  <c r="FQ67" i="11"/>
  <c r="EZ67" i="11"/>
  <c r="FB67" i="11"/>
  <c r="FP67" i="11"/>
  <c r="FR67" i="11"/>
  <c r="FA67" i="11"/>
  <c r="FC67" i="11"/>
  <c r="GW93" i="11"/>
  <c r="GY93" i="11"/>
  <c r="HN93" i="11"/>
  <c r="IK93" i="11"/>
  <c r="HL93" i="11"/>
  <c r="HM93" i="11"/>
  <c r="GX93" i="11"/>
  <c r="HK93" i="11"/>
  <c r="GV93" i="11"/>
  <c r="IK41" i="11"/>
  <c r="HL41" i="11"/>
  <c r="HN41" i="11"/>
  <c r="GW41" i="11"/>
  <c r="GY41" i="11"/>
  <c r="HK41" i="11"/>
  <c r="HM41" i="11"/>
  <c r="GV41" i="11"/>
  <c r="GX41" i="11"/>
  <c r="FO79" i="11"/>
  <c r="FQ79" i="11"/>
  <c r="EZ79" i="11"/>
  <c r="FB79" i="11"/>
  <c r="GO79" i="11"/>
  <c r="FP79" i="11"/>
  <c r="FR79" i="11"/>
  <c r="FA79" i="11"/>
  <c r="FC79" i="11"/>
  <c r="FP53" i="11"/>
  <c r="FR53" i="11"/>
  <c r="FA53" i="11"/>
  <c r="FC53" i="11"/>
  <c r="FO53" i="11"/>
  <c r="FQ53" i="11"/>
  <c r="EZ53" i="11"/>
  <c r="FB53" i="11"/>
  <c r="GO53" i="11"/>
  <c r="IK27" i="11"/>
  <c r="FO64" i="11"/>
  <c r="EZ64" i="11"/>
  <c r="FP64" i="11"/>
  <c r="FC64" i="11"/>
  <c r="FQ64" i="11"/>
  <c r="FB64" i="11"/>
  <c r="FA64" i="11"/>
  <c r="GO64" i="11"/>
  <c r="FR64" i="11"/>
  <c r="FR38" i="11"/>
  <c r="FC38" i="11"/>
  <c r="FQ38" i="11"/>
  <c r="FB38" i="11"/>
  <c r="FA38" i="11"/>
  <c r="GO38" i="11"/>
  <c r="FO38" i="11"/>
  <c r="EZ38" i="11"/>
  <c r="FP38" i="11"/>
  <c r="IK62" i="11"/>
  <c r="HK62" i="11"/>
  <c r="HM62" i="11"/>
  <c r="GV62" i="11"/>
  <c r="GX62" i="11"/>
  <c r="HL62" i="11"/>
  <c r="HN62" i="11"/>
  <c r="GW62" i="11"/>
  <c r="GY62" i="11"/>
  <c r="JH76" i="11"/>
  <c r="IS76" i="11"/>
  <c r="IT76" i="11"/>
  <c r="IR76" i="11"/>
  <c r="GY90" i="11"/>
  <c r="HL90" i="11"/>
  <c r="IK90" i="11"/>
  <c r="HM90" i="11"/>
  <c r="GX90" i="11"/>
  <c r="HN90" i="11"/>
  <c r="GW90" i="11"/>
  <c r="HK90" i="11"/>
  <c r="GV90" i="11"/>
  <c r="GX25" i="11"/>
  <c r="KG46" i="11"/>
  <c r="MC46" i="11" s="1"/>
  <c r="NY46" i="11" s="1"/>
  <c r="JG46" i="11"/>
  <c r="JI46" i="11"/>
  <c r="IR46" i="11"/>
  <c r="IT46" i="11"/>
  <c r="JH46" i="11"/>
  <c r="JJ46" i="11"/>
  <c r="IS46" i="11"/>
  <c r="IU46" i="11"/>
  <c r="KG72" i="11"/>
  <c r="MC72" i="11" s="1"/>
  <c r="NY72" i="11" s="1"/>
  <c r="JH72" i="11"/>
  <c r="JJ72" i="11"/>
  <c r="IS72" i="11"/>
  <c r="IU72" i="11"/>
  <c r="JG72" i="11"/>
  <c r="JI72" i="11"/>
  <c r="IR72" i="11"/>
  <c r="IT72" i="11"/>
  <c r="IR80" i="11"/>
  <c r="LE35" i="11"/>
  <c r="JG51" i="11"/>
  <c r="JI51" i="11"/>
  <c r="IR51" i="11"/>
  <c r="IT51" i="11"/>
  <c r="KG51" i="11"/>
  <c r="MC51" i="11" s="1"/>
  <c r="NY51" i="11" s="1"/>
  <c r="JH51" i="11"/>
  <c r="IS51" i="11"/>
  <c r="JJ51" i="11"/>
  <c r="IU51" i="11"/>
  <c r="HL91" i="11"/>
  <c r="HK70" i="11"/>
  <c r="HL70" i="11"/>
  <c r="HM70" i="11"/>
  <c r="HN70" i="11"/>
  <c r="GV70" i="11"/>
  <c r="GW70" i="11"/>
  <c r="GX70" i="11"/>
  <c r="GY70" i="11"/>
  <c r="IK70" i="11"/>
  <c r="IK22" i="11"/>
  <c r="HK22" i="11"/>
  <c r="HM22" i="11"/>
  <c r="GV22" i="11"/>
  <c r="GX22" i="11"/>
  <c r="HL22" i="11"/>
  <c r="GW22" i="11"/>
  <c r="HN22" i="11"/>
  <c r="GY22" i="11"/>
  <c r="HK88" i="11"/>
  <c r="GV88" i="11"/>
  <c r="GW88" i="11"/>
  <c r="GX88" i="11"/>
  <c r="GY88" i="11"/>
  <c r="IK88" i="11"/>
  <c r="HM88" i="11"/>
  <c r="HN88" i="11"/>
  <c r="HL88" i="11"/>
  <c r="HK56" i="11"/>
  <c r="HK26" i="11"/>
  <c r="HL26" i="11"/>
  <c r="HM26" i="11"/>
  <c r="HN26" i="11"/>
  <c r="GV26" i="11"/>
  <c r="GW26" i="11"/>
  <c r="GX26" i="11"/>
  <c r="GY26" i="11"/>
  <c r="IK26" i="11"/>
  <c r="HK66" i="11"/>
  <c r="HL66" i="11"/>
  <c r="HM66" i="11"/>
  <c r="HN66" i="11"/>
  <c r="GV66" i="11"/>
  <c r="GW66" i="11"/>
  <c r="GX66" i="11"/>
  <c r="GY66" i="11"/>
  <c r="IK66" i="11"/>
  <c r="HK89" i="11"/>
  <c r="HL89" i="11"/>
  <c r="HM89" i="11"/>
  <c r="HN89" i="11"/>
  <c r="GV89" i="11"/>
  <c r="GW89" i="11"/>
  <c r="GX89" i="11"/>
  <c r="GY89" i="11"/>
  <c r="IK89" i="11"/>
  <c r="GO8" i="11" l="1"/>
  <c r="FA8" i="11"/>
  <c r="FB8" i="11"/>
  <c r="GW68" i="11"/>
  <c r="HL68" i="11"/>
  <c r="HL40" i="11"/>
  <c r="HK91" i="11"/>
  <c r="GY68" i="11"/>
  <c r="HN68" i="11"/>
  <c r="HM91" i="11"/>
  <c r="HM96" i="11"/>
  <c r="IK68" i="11"/>
  <c r="JG68" i="11" s="1"/>
  <c r="GX68" i="11"/>
  <c r="GV68" i="11"/>
  <c r="HM68" i="11"/>
  <c r="HN52" i="11"/>
  <c r="IK91" i="11"/>
  <c r="JG91" i="11" s="1"/>
  <c r="GW91" i="11"/>
  <c r="HL23" i="11"/>
  <c r="IR54" i="11"/>
  <c r="HM30" i="11"/>
  <c r="GV23" i="11"/>
  <c r="IK23" i="11"/>
  <c r="JH23" i="11" s="1"/>
  <c r="HN23" i="11"/>
  <c r="HK23" i="11"/>
  <c r="OX46" i="11"/>
  <c r="OH46" i="11"/>
  <c r="OI46" i="11"/>
  <c r="OG46" i="11"/>
  <c r="OV46" i="11"/>
  <c r="OF46" i="11"/>
  <c r="OW46" i="11"/>
  <c r="OU46" i="11"/>
  <c r="OX51" i="11"/>
  <c r="OH51" i="11"/>
  <c r="OI51" i="11"/>
  <c r="OU51" i="11"/>
  <c r="OV51" i="11"/>
  <c r="OF51" i="11"/>
  <c r="OW51" i="11"/>
  <c r="OG51" i="11"/>
  <c r="OX72" i="11"/>
  <c r="OH72" i="11"/>
  <c r="OI72" i="11"/>
  <c r="OG72" i="11"/>
  <c r="OV72" i="11"/>
  <c r="OF72" i="11"/>
  <c r="OW72" i="11"/>
  <c r="OU72" i="11"/>
  <c r="HN82" i="11"/>
  <c r="LD50" i="11"/>
  <c r="GX44" i="11"/>
  <c r="HL92" i="11"/>
  <c r="GV91" i="11"/>
  <c r="GX91" i="11"/>
  <c r="GY91" i="11"/>
  <c r="GW23" i="11"/>
  <c r="GY23" i="11"/>
  <c r="GX23" i="11"/>
  <c r="FO13" i="11"/>
  <c r="IK56" i="11"/>
  <c r="JH56" i="11" s="1"/>
  <c r="HL56" i="11"/>
  <c r="HM56" i="11"/>
  <c r="GW56" i="11"/>
  <c r="JG83" i="11"/>
  <c r="GW94" i="11"/>
  <c r="GX56" i="11"/>
  <c r="GV56" i="11"/>
  <c r="GY56" i="11"/>
  <c r="KG83" i="11"/>
  <c r="MC83" i="11" s="1"/>
  <c r="GV82" i="11"/>
  <c r="JJ43" i="11"/>
  <c r="MK51" i="11"/>
  <c r="MY51" i="11"/>
  <c r="MZ51" i="11"/>
  <c r="MJ51" i="11"/>
  <c r="NA51" i="11"/>
  <c r="ML51" i="11"/>
  <c r="NB51" i="11"/>
  <c r="MM51" i="11"/>
  <c r="NB72" i="11"/>
  <c r="ML72" i="11"/>
  <c r="MM72" i="11"/>
  <c r="MY72" i="11"/>
  <c r="MZ72" i="11"/>
  <c r="NA72" i="11"/>
  <c r="MJ72" i="11"/>
  <c r="MK72" i="11"/>
  <c r="LC76" i="11"/>
  <c r="MC76" i="11"/>
  <c r="NY76" i="11" s="1"/>
  <c r="LC35" i="11"/>
  <c r="MC35" i="11"/>
  <c r="NY35" i="11" s="1"/>
  <c r="HM44" i="11"/>
  <c r="GY30" i="11"/>
  <c r="HK92" i="11"/>
  <c r="MZ83" i="11"/>
  <c r="GW40" i="11"/>
  <c r="HM39" i="11"/>
  <c r="KG54" i="11"/>
  <c r="MC54" i="11" s="1"/>
  <c r="NY54" i="11" s="1"/>
  <c r="KQ35" i="11"/>
  <c r="KP35" i="11"/>
  <c r="MZ46" i="11"/>
  <c r="MJ46" i="11"/>
  <c r="NA46" i="11"/>
  <c r="MK46" i="11"/>
  <c r="NB46" i="11"/>
  <c r="MM46" i="11"/>
  <c r="ML46" i="11"/>
  <c r="MY46" i="11"/>
  <c r="LD75" i="11"/>
  <c r="MC75" i="11"/>
  <c r="NY75" i="11" s="1"/>
  <c r="LC74" i="11"/>
  <c r="MC74" i="11"/>
  <c r="NY74" i="11" s="1"/>
  <c r="LC77" i="11"/>
  <c r="MC77" i="11"/>
  <c r="NY77" i="11" s="1"/>
  <c r="LC50" i="11"/>
  <c r="MC50" i="11"/>
  <c r="NY50" i="11" s="1"/>
  <c r="GY92" i="11"/>
  <c r="GY96" i="11"/>
  <c r="IK44" i="11"/>
  <c r="JJ44" i="11" s="1"/>
  <c r="GV44" i="11"/>
  <c r="HK44" i="11"/>
  <c r="HK30" i="11"/>
  <c r="HN30" i="11"/>
  <c r="HM92" i="11"/>
  <c r="GW92" i="11"/>
  <c r="HL96" i="11"/>
  <c r="GX96" i="11"/>
  <c r="GY40" i="11"/>
  <c r="HN40" i="11"/>
  <c r="HN42" i="11"/>
  <c r="HL39" i="11"/>
  <c r="IS54" i="11"/>
  <c r="JJ54" i="11"/>
  <c r="JG54" i="11"/>
  <c r="LF35" i="11"/>
  <c r="LD35" i="11"/>
  <c r="KN35" i="11"/>
  <c r="KG98" i="11"/>
  <c r="LC98" i="11" s="1"/>
  <c r="LF76" i="11"/>
  <c r="GY52" i="11"/>
  <c r="GY42" i="11"/>
  <c r="HK39" i="11"/>
  <c r="GW39" i="11"/>
  <c r="GW78" i="11"/>
  <c r="IT98" i="11"/>
  <c r="GW25" i="11"/>
  <c r="GX31" i="11"/>
  <c r="IR83" i="11"/>
  <c r="GX82" i="11"/>
  <c r="GY82" i="11"/>
  <c r="IU43" i="11"/>
  <c r="KQ77" i="11"/>
  <c r="GV94" i="11"/>
  <c r="KQ50" i="11"/>
  <c r="LF50" i="11"/>
  <c r="JJ80" i="11"/>
  <c r="LF75" i="11"/>
  <c r="HN31" i="11"/>
  <c r="IT83" i="11"/>
  <c r="JI83" i="11"/>
  <c r="IK82" i="11"/>
  <c r="JG82" i="11" s="1"/>
  <c r="HM82" i="11"/>
  <c r="HK82" i="11"/>
  <c r="GW82" i="11"/>
  <c r="IS43" i="11"/>
  <c r="JH43" i="11"/>
  <c r="LF77" i="11"/>
  <c r="LE77" i="11"/>
  <c r="HL94" i="11"/>
  <c r="IK94" i="11"/>
  <c r="JG94" i="11" s="1"/>
  <c r="KP50" i="11"/>
  <c r="KN50" i="11"/>
  <c r="LE50" i="11"/>
  <c r="LD74" i="11"/>
  <c r="IU80" i="11"/>
  <c r="KG80" i="11"/>
  <c r="KQ80" i="11" s="1"/>
  <c r="JG80" i="11"/>
  <c r="GX27" i="11"/>
  <c r="FO15" i="11"/>
  <c r="GO14" i="11"/>
  <c r="GY44" i="11"/>
  <c r="GW44" i="11"/>
  <c r="HN44" i="11"/>
  <c r="GX30" i="11"/>
  <c r="GV30" i="11"/>
  <c r="IK30" i="11"/>
  <c r="JG30" i="11" s="1"/>
  <c r="GW30" i="11"/>
  <c r="HN92" i="11"/>
  <c r="IK92" i="11"/>
  <c r="JJ92" i="11" s="1"/>
  <c r="GX92" i="11"/>
  <c r="GW96" i="11"/>
  <c r="IK96" i="11"/>
  <c r="JH96" i="11" s="1"/>
  <c r="HN96" i="11"/>
  <c r="GV96" i="11"/>
  <c r="KQ76" i="11"/>
  <c r="GW52" i="11"/>
  <c r="HL52" i="11"/>
  <c r="IK40" i="11"/>
  <c r="JG40" i="11" s="1"/>
  <c r="GX40" i="11"/>
  <c r="GV40" i="11"/>
  <c r="HM40" i="11"/>
  <c r="GW42" i="11"/>
  <c r="HL42" i="11"/>
  <c r="GV39" i="11"/>
  <c r="GX39" i="11"/>
  <c r="GY39" i="11"/>
  <c r="HN39" i="11"/>
  <c r="HL78" i="11"/>
  <c r="JH54" i="11"/>
  <c r="IU54" i="11"/>
  <c r="IT54" i="11"/>
  <c r="IR98" i="11"/>
  <c r="IU98" i="11"/>
  <c r="JH98" i="11"/>
  <c r="HL25" i="11"/>
  <c r="EZ13" i="11"/>
  <c r="FB86" i="11"/>
  <c r="FC86" i="11"/>
  <c r="FC10" i="11"/>
  <c r="HM65" i="11"/>
  <c r="KO74" i="11"/>
  <c r="KN75" i="11"/>
  <c r="GY27" i="11"/>
  <c r="GV31" i="11"/>
  <c r="HN65" i="11"/>
  <c r="IU83" i="11"/>
  <c r="IS83" i="11"/>
  <c r="JJ83" i="11"/>
  <c r="KG43" i="11"/>
  <c r="LC43" i="11" s="1"/>
  <c r="IT43" i="11"/>
  <c r="IR43" i="11"/>
  <c r="JI43" i="11"/>
  <c r="KO77" i="11"/>
  <c r="LD77" i="11"/>
  <c r="KN77" i="11"/>
  <c r="HM94" i="11"/>
  <c r="GX94" i="11"/>
  <c r="HN94" i="11"/>
  <c r="GY94" i="11"/>
  <c r="KQ74" i="11"/>
  <c r="LF74" i="11"/>
  <c r="IS80" i="11"/>
  <c r="JH80" i="11"/>
  <c r="IT80" i="11"/>
  <c r="KP75" i="11"/>
  <c r="KQ75" i="11"/>
  <c r="HM27" i="11"/>
  <c r="EZ16" i="11"/>
  <c r="FR16" i="11"/>
  <c r="FB16" i="11"/>
  <c r="FA16" i="11"/>
  <c r="FO8" i="11"/>
  <c r="FA13" i="11"/>
  <c r="FP13" i="11"/>
  <c r="FB13" i="11"/>
  <c r="FB10" i="11"/>
  <c r="FP10" i="11"/>
  <c r="FB14" i="11"/>
  <c r="FO14" i="11"/>
  <c r="FC11" i="11"/>
  <c r="FR11" i="11"/>
  <c r="EZ12" i="11"/>
  <c r="FC6" i="11"/>
  <c r="FA7" i="11"/>
  <c r="FP7" i="11"/>
  <c r="FQ7" i="11"/>
  <c r="FO17" i="11"/>
  <c r="FQ6" i="11"/>
  <c r="EZ14" i="11"/>
  <c r="FR10" i="11"/>
  <c r="FR15" i="11"/>
  <c r="FC15" i="11"/>
  <c r="GO10" i="11"/>
  <c r="GO6" i="11"/>
  <c r="GO7" i="11"/>
  <c r="FO7" i="11"/>
  <c r="FQ15" i="11"/>
  <c r="FB11" i="11"/>
  <c r="FQ11" i="11"/>
  <c r="GO12" i="11"/>
  <c r="FR12" i="11"/>
  <c r="FB12" i="11"/>
  <c r="FC12" i="11"/>
  <c r="FB9" i="11"/>
  <c r="FQ9" i="11"/>
  <c r="FC9" i="11"/>
  <c r="FR9" i="11"/>
  <c r="GO17" i="11"/>
  <c r="FA17" i="11"/>
  <c r="FP17" i="11"/>
  <c r="FQ17" i="11"/>
  <c r="HK25" i="11"/>
  <c r="GO9" i="11"/>
  <c r="FA15" i="11"/>
  <c r="FB15" i="11"/>
  <c r="FP6" i="11"/>
  <c r="FA14" i="11"/>
  <c r="EZ7" i="11"/>
  <c r="FR7" i="11"/>
  <c r="FP14" i="11"/>
  <c r="FP15" i="11"/>
  <c r="EZ10" i="11"/>
  <c r="GO16" i="11"/>
  <c r="FO16" i="11"/>
  <c r="FP16" i="11"/>
  <c r="FQ16" i="11"/>
  <c r="FC16" i="11"/>
  <c r="FQ8" i="11"/>
  <c r="FC13" i="11"/>
  <c r="FR13" i="11"/>
  <c r="GO13" i="11"/>
  <c r="FA11" i="11"/>
  <c r="FP11" i="11"/>
  <c r="EZ11" i="11"/>
  <c r="FO11" i="11"/>
  <c r="FP12" i="11"/>
  <c r="FO12" i="11"/>
  <c r="FA12" i="11"/>
  <c r="FQ12" i="11"/>
  <c r="FB6" i="11"/>
  <c r="FA6" i="11"/>
  <c r="EZ9" i="11"/>
  <c r="FO9" i="11"/>
  <c r="FA9" i="11"/>
  <c r="FP9" i="11"/>
  <c r="EZ17" i="11"/>
  <c r="FC17" i="11"/>
  <c r="FR17" i="11"/>
  <c r="FB17" i="11"/>
  <c r="FQ10" i="11"/>
  <c r="HL27" i="11"/>
  <c r="GO11" i="11"/>
  <c r="HL31" i="11"/>
  <c r="GO15" i="11"/>
  <c r="EZ15" i="11"/>
  <c r="FR6" i="11"/>
  <c r="FR14" i="11"/>
  <c r="FC14" i="11"/>
  <c r="FC7" i="11"/>
  <c r="FB7" i="11"/>
  <c r="FA10" i="11"/>
  <c r="EZ6" i="11"/>
  <c r="FO6" i="11"/>
  <c r="FO10" i="11"/>
  <c r="HK65" i="11"/>
  <c r="GY65" i="11"/>
  <c r="IK52" i="11"/>
  <c r="JG52" i="11" s="1"/>
  <c r="GX52" i="11"/>
  <c r="GV52" i="11"/>
  <c r="HM52" i="11"/>
  <c r="IK42" i="11"/>
  <c r="JI42" i="11" s="1"/>
  <c r="GX42" i="11"/>
  <c r="GV42" i="11"/>
  <c r="HM42" i="11"/>
  <c r="KP74" i="11"/>
  <c r="KN74" i="11"/>
  <c r="LE74" i="11"/>
  <c r="JG98" i="11"/>
  <c r="JI98" i="11"/>
  <c r="JJ98" i="11"/>
  <c r="GY25" i="11"/>
  <c r="HN25" i="11"/>
  <c r="IK25" i="11"/>
  <c r="JI25" i="11" s="1"/>
  <c r="GV25" i="11"/>
  <c r="GV27" i="11"/>
  <c r="HK27" i="11"/>
  <c r="GW27" i="11"/>
  <c r="FP86" i="11"/>
  <c r="FR86" i="11"/>
  <c r="GO86" i="11"/>
  <c r="IK31" i="11"/>
  <c r="JG31" i="11" s="1"/>
  <c r="HK31" i="11"/>
  <c r="HM31" i="11"/>
  <c r="GW31" i="11"/>
  <c r="KO76" i="11"/>
  <c r="LD76" i="11"/>
  <c r="GY78" i="11"/>
  <c r="HN78" i="11"/>
  <c r="LE75" i="11"/>
  <c r="LC75" i="11"/>
  <c r="KO75" i="11"/>
  <c r="FQ34" i="11"/>
  <c r="FR47" i="11"/>
  <c r="KP76" i="11"/>
  <c r="KN76" i="11"/>
  <c r="LE76" i="11"/>
  <c r="IK78" i="11"/>
  <c r="JJ78" i="11" s="1"/>
  <c r="GX78" i="11"/>
  <c r="GV78" i="11"/>
  <c r="HM78" i="11"/>
  <c r="FB34" i="11"/>
  <c r="FC34" i="11"/>
  <c r="FP60" i="11"/>
  <c r="GO73" i="11"/>
  <c r="FQ73" i="11"/>
  <c r="FP73" i="11"/>
  <c r="FC21" i="11"/>
  <c r="FB60" i="11"/>
  <c r="FA60" i="11"/>
  <c r="FR34" i="11"/>
  <c r="EZ34" i="11"/>
  <c r="FQ86" i="11"/>
  <c r="GV65" i="11"/>
  <c r="GX65" i="11"/>
  <c r="IK65" i="11"/>
  <c r="JJ65" i="11" s="1"/>
  <c r="GW65" i="11"/>
  <c r="GO34" i="11"/>
  <c r="FP34" i="11"/>
  <c r="FO34" i="11"/>
  <c r="FA34" i="11"/>
  <c r="GO60" i="11"/>
  <c r="FB47" i="11"/>
  <c r="FA73" i="11"/>
  <c r="FB73" i="11"/>
  <c r="FP21" i="11"/>
  <c r="FQ21" i="11"/>
  <c r="FO21" i="11"/>
  <c r="FC73" i="11"/>
  <c r="FO60" i="11"/>
  <c r="EZ47" i="11"/>
  <c r="FR60" i="11"/>
  <c r="FQ60" i="11"/>
  <c r="EZ86" i="11"/>
  <c r="HK71" i="11"/>
  <c r="IK71" i="11"/>
  <c r="HL71" i="11"/>
  <c r="HM71" i="11"/>
  <c r="GV71" i="11"/>
  <c r="GW71" i="11"/>
  <c r="GY71" i="11"/>
  <c r="HN71" i="11"/>
  <c r="GX71" i="11"/>
  <c r="JH97" i="11"/>
  <c r="IS97" i="11"/>
  <c r="JI97" i="11"/>
  <c r="KG97" i="11"/>
  <c r="MC97" i="11" s="1"/>
  <c r="NY97" i="11" s="1"/>
  <c r="IR97" i="11"/>
  <c r="JJ97" i="11"/>
  <c r="IU97" i="11"/>
  <c r="IT97" i="11"/>
  <c r="JG97" i="11"/>
  <c r="HL69" i="11"/>
  <c r="GW69" i="11"/>
  <c r="IK69" i="11"/>
  <c r="GX69" i="11"/>
  <c r="GV69" i="11"/>
  <c r="HN69" i="11"/>
  <c r="GY69" i="11"/>
  <c r="HM69" i="11"/>
  <c r="HK69" i="11"/>
  <c r="GV95" i="11"/>
  <c r="HL95" i="11"/>
  <c r="HM95" i="11"/>
  <c r="GX95" i="11"/>
  <c r="GY95" i="11"/>
  <c r="HN95" i="11"/>
  <c r="HK95" i="11"/>
  <c r="IK95" i="11"/>
  <c r="GW95" i="11"/>
  <c r="HN33" i="11"/>
  <c r="GY33" i="11"/>
  <c r="HK33" i="11"/>
  <c r="HM33" i="11"/>
  <c r="HL33" i="11"/>
  <c r="GW33" i="11"/>
  <c r="IK33" i="11"/>
  <c r="GV33" i="11"/>
  <c r="GX33" i="11"/>
  <c r="FR21" i="11"/>
  <c r="GV85" i="11"/>
  <c r="HK85" i="11"/>
  <c r="HM85" i="11"/>
  <c r="GY85" i="11"/>
  <c r="HN85" i="11"/>
  <c r="GX85" i="11"/>
  <c r="IK85" i="11"/>
  <c r="GW85" i="11"/>
  <c r="HL85" i="11"/>
  <c r="HN36" i="11"/>
  <c r="GW36" i="11"/>
  <c r="HL36" i="11"/>
  <c r="HK36" i="11"/>
  <c r="GV36" i="11"/>
  <c r="IK36" i="11"/>
  <c r="GY36" i="11"/>
  <c r="HM36" i="11"/>
  <c r="GX36" i="11"/>
  <c r="HL45" i="11"/>
  <c r="GW45" i="11"/>
  <c r="IK45" i="11"/>
  <c r="GX45" i="11"/>
  <c r="GV45" i="11"/>
  <c r="HN45" i="11"/>
  <c r="GY45" i="11"/>
  <c r="HM45" i="11"/>
  <c r="HK45" i="11"/>
  <c r="GV63" i="11"/>
  <c r="HM63" i="11"/>
  <c r="GW63" i="11"/>
  <c r="HK63" i="11"/>
  <c r="GX63" i="11"/>
  <c r="GY63" i="11"/>
  <c r="IK63" i="11"/>
  <c r="HL63" i="11"/>
  <c r="HN63" i="11"/>
  <c r="EZ60" i="11"/>
  <c r="JH59" i="11"/>
  <c r="IS59" i="11"/>
  <c r="JG59" i="11"/>
  <c r="IR59" i="11"/>
  <c r="KG59" i="11"/>
  <c r="MC59" i="11" s="1"/>
  <c r="NY59" i="11" s="1"/>
  <c r="JJ59" i="11"/>
  <c r="IU59" i="11"/>
  <c r="JI59" i="11"/>
  <c r="IT59" i="11"/>
  <c r="GY61" i="11"/>
  <c r="HN61" i="11"/>
  <c r="GX61" i="11"/>
  <c r="HM61" i="11"/>
  <c r="HL61" i="11"/>
  <c r="HK61" i="11"/>
  <c r="GW61" i="11"/>
  <c r="IK61" i="11"/>
  <c r="GV61" i="11"/>
  <c r="GW57" i="11"/>
  <c r="HN57" i="11"/>
  <c r="GY57" i="11"/>
  <c r="GX57" i="11"/>
  <c r="GV57" i="11"/>
  <c r="HL57" i="11"/>
  <c r="HM57" i="11"/>
  <c r="HK57" i="11"/>
  <c r="IK57" i="11"/>
  <c r="FA21" i="11"/>
  <c r="FB21" i="11"/>
  <c r="GO21" i="11"/>
  <c r="EZ21" i="11"/>
  <c r="FO47" i="11"/>
  <c r="EZ73" i="11"/>
  <c r="FO73" i="11"/>
  <c r="FA47" i="11"/>
  <c r="FR73" i="11"/>
  <c r="FC47" i="11"/>
  <c r="FP47" i="11"/>
  <c r="FO86" i="11"/>
  <c r="FQ47" i="11"/>
  <c r="FA86" i="11"/>
  <c r="GO47" i="11"/>
  <c r="HN55" i="11"/>
  <c r="GY55" i="11"/>
  <c r="GX55" i="11"/>
  <c r="GV55" i="11"/>
  <c r="HL55" i="11"/>
  <c r="GW55" i="11"/>
  <c r="HM55" i="11"/>
  <c r="HK55" i="11"/>
  <c r="IK55" i="11"/>
  <c r="IK84" i="11"/>
  <c r="HK84" i="11"/>
  <c r="HM84" i="11"/>
  <c r="GV84" i="11"/>
  <c r="GX84" i="11"/>
  <c r="HL84" i="11"/>
  <c r="HN84" i="11"/>
  <c r="GW84" i="11"/>
  <c r="GY84" i="11"/>
  <c r="GX49" i="11"/>
  <c r="HM49" i="11"/>
  <c r="GW49" i="11"/>
  <c r="HN49" i="11"/>
  <c r="HL49" i="11"/>
  <c r="IK49" i="11"/>
  <c r="HK49" i="11"/>
  <c r="GY49" i="11"/>
  <c r="GV49" i="11"/>
  <c r="HL81" i="11"/>
  <c r="HN81" i="11"/>
  <c r="GW81" i="11"/>
  <c r="GY81" i="11"/>
  <c r="HK81" i="11"/>
  <c r="HM81" i="11"/>
  <c r="GV81" i="11"/>
  <c r="GX81" i="11"/>
  <c r="IK81" i="11"/>
  <c r="HK58" i="11"/>
  <c r="HM58" i="11"/>
  <c r="GV58" i="11"/>
  <c r="GX58" i="11"/>
  <c r="HL58" i="11"/>
  <c r="HN58" i="11"/>
  <c r="GW58" i="11"/>
  <c r="GY58" i="11"/>
  <c r="IK58" i="11"/>
  <c r="GY87" i="11"/>
  <c r="HM87" i="11"/>
  <c r="GX87" i="11"/>
  <c r="GW87" i="11"/>
  <c r="HN87" i="11"/>
  <c r="HK87" i="11"/>
  <c r="GV87" i="11"/>
  <c r="HL87" i="11"/>
  <c r="IK87" i="11"/>
  <c r="FC60" i="11"/>
  <c r="HK32" i="11"/>
  <c r="HM32" i="11"/>
  <c r="GV32" i="11"/>
  <c r="GX32" i="11"/>
  <c r="HL32" i="11"/>
  <c r="HN32" i="11"/>
  <c r="GW32" i="11"/>
  <c r="GY32" i="11"/>
  <c r="IK32" i="11"/>
  <c r="HL24" i="11"/>
  <c r="GW24" i="11"/>
  <c r="HK24" i="11"/>
  <c r="HM24" i="11"/>
  <c r="HM8" i="11" s="1"/>
  <c r="IK24" i="11"/>
  <c r="IK8" i="11" s="1"/>
  <c r="HN24" i="11"/>
  <c r="GY24" i="11"/>
  <c r="GV24" i="11"/>
  <c r="GX24" i="11"/>
  <c r="GX8" i="11" s="1"/>
  <c r="HN29" i="11"/>
  <c r="GY29" i="11"/>
  <c r="GX29" i="11"/>
  <c r="GV29" i="11"/>
  <c r="HL29" i="11"/>
  <c r="GW29" i="11"/>
  <c r="HM29" i="11"/>
  <c r="HK29" i="11"/>
  <c r="IK29" i="11"/>
  <c r="HL28" i="11"/>
  <c r="GW28" i="11"/>
  <c r="HM28" i="11"/>
  <c r="IK28" i="11"/>
  <c r="HK28" i="11"/>
  <c r="HN28" i="11"/>
  <c r="GY28" i="11"/>
  <c r="GX28" i="11"/>
  <c r="GV28" i="11"/>
  <c r="HN38" i="11"/>
  <c r="GY38" i="11"/>
  <c r="HM38" i="11"/>
  <c r="GV38" i="11"/>
  <c r="HK38" i="11"/>
  <c r="HL38" i="11"/>
  <c r="GW38" i="11"/>
  <c r="IK38" i="11"/>
  <c r="GX38" i="11"/>
  <c r="HK64" i="11"/>
  <c r="GV64" i="11"/>
  <c r="HN64" i="11"/>
  <c r="HL64" i="11"/>
  <c r="IK64" i="11"/>
  <c r="HM64" i="11"/>
  <c r="GX64" i="11"/>
  <c r="GY64" i="11"/>
  <c r="GW64" i="11"/>
  <c r="KG27" i="11"/>
  <c r="MC27" i="11" s="1"/>
  <c r="NY27" i="11" s="1"/>
  <c r="JH27" i="11"/>
  <c r="JJ27" i="11"/>
  <c r="JG27" i="11"/>
  <c r="JI27" i="11"/>
  <c r="IR27" i="11"/>
  <c r="IS27" i="11"/>
  <c r="IU27" i="11"/>
  <c r="IT27" i="11"/>
  <c r="JG41" i="11"/>
  <c r="JI41" i="11"/>
  <c r="IR41" i="11"/>
  <c r="IT41" i="11"/>
  <c r="KG41" i="11"/>
  <c r="MC41" i="11" s="1"/>
  <c r="NY41" i="11" s="1"/>
  <c r="JH41" i="11"/>
  <c r="JJ41" i="11"/>
  <c r="IS41" i="11"/>
  <c r="IU41" i="11"/>
  <c r="IS93" i="11"/>
  <c r="JH93" i="11"/>
  <c r="IU93" i="11"/>
  <c r="JJ93" i="11"/>
  <c r="JG93" i="11"/>
  <c r="JI93" i="11"/>
  <c r="IT93" i="11"/>
  <c r="KG93" i="11"/>
  <c r="MC93" i="11" s="1"/>
  <c r="NY93" i="11" s="1"/>
  <c r="IR93" i="11"/>
  <c r="KG62" i="11"/>
  <c r="MC62" i="11" s="1"/>
  <c r="NY62" i="11" s="1"/>
  <c r="JH62" i="11"/>
  <c r="JJ62" i="11"/>
  <c r="IS62" i="11"/>
  <c r="IU62" i="11"/>
  <c r="JG62" i="11"/>
  <c r="JI62" i="11"/>
  <c r="IR62" i="11"/>
  <c r="IT62" i="11"/>
  <c r="HM53" i="11"/>
  <c r="GX53" i="11"/>
  <c r="HL53" i="11"/>
  <c r="HN53" i="11"/>
  <c r="IK53" i="11"/>
  <c r="GV53" i="11"/>
  <c r="GW53" i="11"/>
  <c r="HK53" i="11"/>
  <c r="GY53" i="11"/>
  <c r="HM79" i="11"/>
  <c r="GX79" i="11"/>
  <c r="HL79" i="11"/>
  <c r="HN79" i="11"/>
  <c r="IK79" i="11"/>
  <c r="HK79" i="11"/>
  <c r="GW79" i="11"/>
  <c r="GV79" i="11"/>
  <c r="GY79" i="11"/>
  <c r="HK67" i="11"/>
  <c r="HM67" i="11"/>
  <c r="GV67" i="11"/>
  <c r="GX67" i="11"/>
  <c r="IK67" i="11"/>
  <c r="HL67" i="11"/>
  <c r="HN67" i="11"/>
  <c r="GW67" i="11"/>
  <c r="GY67" i="11"/>
  <c r="KG90" i="11"/>
  <c r="MC90" i="11" s="1"/>
  <c r="NY90" i="11" s="1"/>
  <c r="IR90" i="11"/>
  <c r="IS90" i="11"/>
  <c r="JI90" i="11"/>
  <c r="JH90" i="11"/>
  <c r="JG90" i="11"/>
  <c r="JJ90" i="11"/>
  <c r="IU90" i="11"/>
  <c r="IT90" i="11"/>
  <c r="LD72" i="11"/>
  <c r="LF72" i="11"/>
  <c r="KO72" i="11"/>
  <c r="KQ72" i="11"/>
  <c r="LC72" i="11"/>
  <c r="LE72" i="11"/>
  <c r="KN72" i="11"/>
  <c r="KP72" i="11"/>
  <c r="LC46" i="11"/>
  <c r="LE46" i="11"/>
  <c r="KN46" i="11"/>
  <c r="KP46" i="11"/>
  <c r="LD46" i="11"/>
  <c r="LF46" i="11"/>
  <c r="KO46" i="11"/>
  <c r="KQ46" i="11"/>
  <c r="LF98" i="11"/>
  <c r="JJ31" i="11"/>
  <c r="JJ68" i="11"/>
  <c r="IU68" i="11"/>
  <c r="JH22" i="11"/>
  <c r="JJ22" i="11"/>
  <c r="IS22" i="11"/>
  <c r="IU22" i="11"/>
  <c r="KG22" i="11"/>
  <c r="MC22" i="11" s="1"/>
  <c r="NY22" i="11" s="1"/>
  <c r="JI22" i="11"/>
  <c r="IT22" i="11"/>
  <c r="JG22" i="11"/>
  <c r="IR22" i="11"/>
  <c r="KG70" i="11"/>
  <c r="MC70" i="11" s="1"/>
  <c r="NY70" i="11" s="1"/>
  <c r="JH70" i="11"/>
  <c r="JJ70" i="11"/>
  <c r="IS70" i="11"/>
  <c r="IU70" i="11"/>
  <c r="JG70" i="11"/>
  <c r="JI70" i="11"/>
  <c r="IR70" i="11"/>
  <c r="IT70" i="11"/>
  <c r="JG39" i="11"/>
  <c r="JI39" i="11"/>
  <c r="IR39" i="11"/>
  <c r="IT39" i="11"/>
  <c r="KG39" i="11"/>
  <c r="MC39" i="11" s="1"/>
  <c r="NY39" i="11" s="1"/>
  <c r="JJ39" i="11"/>
  <c r="IU39" i="11"/>
  <c r="JH39" i="11"/>
  <c r="IS39" i="11"/>
  <c r="LC51" i="11"/>
  <c r="LE51" i="11"/>
  <c r="KN51" i="11"/>
  <c r="KP51" i="11"/>
  <c r="LD51" i="11"/>
  <c r="LF51" i="11"/>
  <c r="KO51" i="11"/>
  <c r="KQ51" i="11"/>
  <c r="JG66" i="11"/>
  <c r="JI66" i="11"/>
  <c r="IR66" i="11"/>
  <c r="IT66" i="11"/>
  <c r="KG66" i="11"/>
  <c r="MC66" i="11" s="1"/>
  <c r="NY66" i="11" s="1"/>
  <c r="JJ66" i="11"/>
  <c r="IU66" i="11"/>
  <c r="JH66" i="11"/>
  <c r="IS66" i="11"/>
  <c r="JG26" i="11"/>
  <c r="JH26" i="11"/>
  <c r="JI26" i="11"/>
  <c r="JJ26" i="11"/>
  <c r="IR26" i="11"/>
  <c r="IS26" i="11"/>
  <c r="IT26" i="11"/>
  <c r="IU26" i="11"/>
  <c r="KG26" i="11"/>
  <c r="MC26" i="11" s="1"/>
  <c r="NY26" i="11" s="1"/>
  <c r="JG88" i="11"/>
  <c r="JI88" i="11"/>
  <c r="IR88" i="11"/>
  <c r="IT88" i="11"/>
  <c r="JJ88" i="11"/>
  <c r="IU88" i="11"/>
  <c r="JH88" i="11"/>
  <c r="IS88" i="11"/>
  <c r="KG88" i="11"/>
  <c r="MC88" i="11" s="1"/>
  <c r="NY88" i="11" s="1"/>
  <c r="IU82" i="11"/>
  <c r="JG89" i="11"/>
  <c r="JH89" i="11"/>
  <c r="JI89" i="11"/>
  <c r="JJ89" i="11"/>
  <c r="IR89" i="11"/>
  <c r="IS89" i="11"/>
  <c r="IT89" i="11"/>
  <c r="IU89" i="11"/>
  <c r="KG89" i="11"/>
  <c r="MC89" i="11" s="1"/>
  <c r="NY89" i="11" s="1"/>
  <c r="JJ91" i="11" l="1"/>
  <c r="IR23" i="11"/>
  <c r="IU91" i="11"/>
  <c r="KG23" i="11"/>
  <c r="MC23" i="11" s="1"/>
  <c r="NY23" i="11" s="1"/>
  <c r="OG23" i="11" s="1"/>
  <c r="JG23" i="11"/>
  <c r="KG91" i="11"/>
  <c r="MC91" i="11" s="1"/>
  <c r="NY91" i="11" s="1"/>
  <c r="OX91" i="11" s="1"/>
  <c r="IR91" i="11"/>
  <c r="IT23" i="11"/>
  <c r="JI23" i="11"/>
  <c r="JH91" i="11"/>
  <c r="JI91" i="11"/>
  <c r="IT91" i="11"/>
  <c r="IS91" i="11"/>
  <c r="IR44" i="11"/>
  <c r="IS68" i="11"/>
  <c r="JH68" i="11"/>
  <c r="IU23" i="11"/>
  <c r="IS23" i="11"/>
  <c r="JJ23" i="11"/>
  <c r="JI92" i="11"/>
  <c r="KG68" i="11"/>
  <c r="MC68" i="11" s="1"/>
  <c r="NY68" i="11" s="1"/>
  <c r="OX68" i="11" s="1"/>
  <c r="IT68" i="11"/>
  <c r="IR68" i="11"/>
  <c r="JI68" i="11"/>
  <c r="IU52" i="11"/>
  <c r="JH92" i="11"/>
  <c r="IS44" i="11"/>
  <c r="LD43" i="11"/>
  <c r="JI56" i="11"/>
  <c r="IT56" i="11"/>
  <c r="KQ54" i="11"/>
  <c r="KG56" i="11"/>
  <c r="MC56" i="11" s="1"/>
  <c r="NY56" i="11" s="1"/>
  <c r="OX56" i="11" s="1"/>
  <c r="IR56" i="11"/>
  <c r="JG56" i="11"/>
  <c r="LE54" i="11"/>
  <c r="OG88" i="11"/>
  <c r="OU88" i="11"/>
  <c r="OV88" i="11"/>
  <c r="OF88" i="11"/>
  <c r="OI88" i="11"/>
  <c r="OX88" i="11"/>
  <c r="OH88" i="11"/>
  <c r="OW88" i="11"/>
  <c r="OW26" i="11"/>
  <c r="OX26" i="11"/>
  <c r="OH26" i="11"/>
  <c r="OV26" i="11"/>
  <c r="OF26" i="11"/>
  <c r="OI26" i="11"/>
  <c r="OG26" i="11"/>
  <c r="OU26" i="11"/>
  <c r="OX23" i="11"/>
  <c r="OW39" i="11"/>
  <c r="OX39" i="11"/>
  <c r="OH39" i="11"/>
  <c r="OV39" i="11"/>
  <c r="OF39" i="11"/>
  <c r="OI39" i="11"/>
  <c r="OG39" i="11"/>
  <c r="OU39" i="11"/>
  <c r="OX27" i="11"/>
  <c r="OG27" i="11"/>
  <c r="OU27" i="11"/>
  <c r="OF27" i="11"/>
  <c r="OV27" i="11"/>
  <c r="OI27" i="11"/>
  <c r="OW27" i="11"/>
  <c r="OH27" i="11"/>
  <c r="OW97" i="11"/>
  <c r="OX97" i="11"/>
  <c r="OH97" i="11"/>
  <c r="OV97" i="11"/>
  <c r="OF97" i="11"/>
  <c r="OI97" i="11"/>
  <c r="OG97" i="11"/>
  <c r="OU97" i="11"/>
  <c r="OW50" i="11"/>
  <c r="OX50" i="11"/>
  <c r="OH50" i="11"/>
  <c r="OV50" i="11"/>
  <c r="OF50" i="11"/>
  <c r="OI50" i="11"/>
  <c r="OG50" i="11"/>
  <c r="OU50" i="11"/>
  <c r="OX77" i="11"/>
  <c r="OH77" i="11"/>
  <c r="OI77" i="11"/>
  <c r="OU77" i="11"/>
  <c r="OV77" i="11"/>
  <c r="OF77" i="11"/>
  <c r="OW77" i="11"/>
  <c r="OG77" i="11"/>
  <c r="OW74" i="11"/>
  <c r="OX74" i="11"/>
  <c r="OH74" i="11"/>
  <c r="OV74" i="11"/>
  <c r="OF74" i="11"/>
  <c r="OG74" i="11"/>
  <c r="OU74" i="11"/>
  <c r="OI74" i="11"/>
  <c r="OG75" i="11"/>
  <c r="OU75" i="11"/>
  <c r="OX75" i="11"/>
  <c r="OH75" i="11"/>
  <c r="OW75" i="11"/>
  <c r="OV75" i="11"/>
  <c r="OF75" i="11"/>
  <c r="OI75" i="11"/>
  <c r="OW35" i="11"/>
  <c r="OX35" i="11"/>
  <c r="OH35" i="11"/>
  <c r="OV35" i="11"/>
  <c r="OF35" i="11"/>
  <c r="OI35" i="11"/>
  <c r="OG35" i="11"/>
  <c r="OU35" i="11"/>
  <c r="OW76" i="11"/>
  <c r="OX76" i="11"/>
  <c r="OH76" i="11"/>
  <c r="OV76" i="11"/>
  <c r="OF76" i="11"/>
  <c r="OI76" i="11"/>
  <c r="OG76" i="11"/>
  <c r="OU76" i="11"/>
  <c r="MJ83" i="11"/>
  <c r="NY83" i="11"/>
  <c r="OW89" i="11"/>
  <c r="OX89" i="11"/>
  <c r="OH89" i="11"/>
  <c r="OV89" i="11"/>
  <c r="OF89" i="11"/>
  <c r="OI89" i="11"/>
  <c r="OG89" i="11"/>
  <c r="OU89" i="11"/>
  <c r="OG66" i="11"/>
  <c r="OU66" i="11"/>
  <c r="OX66" i="11"/>
  <c r="OH66" i="11"/>
  <c r="OI66" i="11"/>
  <c r="OV66" i="11"/>
  <c r="OF66" i="11"/>
  <c r="OW66" i="11"/>
  <c r="OG70" i="11"/>
  <c r="OU70" i="11"/>
  <c r="OX70" i="11"/>
  <c r="OH70" i="11"/>
  <c r="OI70" i="11"/>
  <c r="OV70" i="11"/>
  <c r="OF70" i="11"/>
  <c r="OW70" i="11"/>
  <c r="OW22" i="11"/>
  <c r="OX22" i="11"/>
  <c r="OH22" i="11"/>
  <c r="OV22" i="11"/>
  <c r="OF22" i="11"/>
  <c r="OI22" i="11"/>
  <c r="OG22" i="11"/>
  <c r="OU22" i="11"/>
  <c r="OX90" i="11"/>
  <c r="OH90" i="11"/>
  <c r="OI90" i="11"/>
  <c r="OG90" i="11"/>
  <c r="OV90" i="11"/>
  <c r="OF90" i="11"/>
  <c r="OW90" i="11"/>
  <c r="OU90" i="11"/>
  <c r="OG62" i="11"/>
  <c r="OU62" i="11"/>
  <c r="OV62" i="11"/>
  <c r="OF62" i="11"/>
  <c r="OI62" i="11"/>
  <c r="OX62" i="11"/>
  <c r="OH62" i="11"/>
  <c r="OW62" i="11"/>
  <c r="OW93" i="11"/>
  <c r="OX93" i="11"/>
  <c r="OH93" i="11"/>
  <c r="OV93" i="11"/>
  <c r="OF93" i="11"/>
  <c r="OI93" i="11"/>
  <c r="OG93" i="11"/>
  <c r="OU93" i="11"/>
  <c r="OW41" i="11"/>
  <c r="OX41" i="11"/>
  <c r="OH41" i="11"/>
  <c r="OV41" i="11"/>
  <c r="OF41" i="11"/>
  <c r="OI41" i="11"/>
  <c r="OG41" i="11"/>
  <c r="OU41" i="11"/>
  <c r="OX59" i="11"/>
  <c r="OH59" i="11"/>
  <c r="OI59" i="11"/>
  <c r="OU59" i="11"/>
  <c r="OV59" i="11"/>
  <c r="OF59" i="11"/>
  <c r="OW59" i="11"/>
  <c r="OG59" i="11"/>
  <c r="OW54" i="11"/>
  <c r="OX54" i="11"/>
  <c r="OH54" i="11"/>
  <c r="OV54" i="11"/>
  <c r="OF54" i="11"/>
  <c r="OI54" i="11"/>
  <c r="OG54" i="11"/>
  <c r="OU54" i="11"/>
  <c r="KG78" i="11"/>
  <c r="MC78" i="11" s="1"/>
  <c r="NA78" i="11" s="1"/>
  <c r="JJ82" i="11"/>
  <c r="JG92" i="11"/>
  <c r="KG44" i="11"/>
  <c r="MC44" i="11" s="1"/>
  <c r="NY44" i="11" s="1"/>
  <c r="JG44" i="11"/>
  <c r="JH44" i="11"/>
  <c r="LE83" i="11"/>
  <c r="KO54" i="11"/>
  <c r="KP54" i="11"/>
  <c r="IU56" i="11"/>
  <c r="IS56" i="11"/>
  <c r="JJ56" i="11"/>
  <c r="JH30" i="11"/>
  <c r="HK86" i="11"/>
  <c r="KP83" i="11"/>
  <c r="NB83" i="11"/>
  <c r="JI40" i="11"/>
  <c r="KN83" i="11"/>
  <c r="LC83" i="11"/>
  <c r="ML83" i="11"/>
  <c r="NA83" i="11"/>
  <c r="IS94" i="11"/>
  <c r="KQ83" i="11"/>
  <c r="KO83" i="11"/>
  <c r="LF83" i="11"/>
  <c r="LD83" i="11"/>
  <c r="MY83" i="11"/>
  <c r="MM83" i="11"/>
  <c r="MK83" i="11"/>
  <c r="MM56" i="11"/>
  <c r="NA39" i="11"/>
  <c r="NB39" i="11"/>
  <c r="ML39" i="11"/>
  <c r="MZ39" i="11"/>
  <c r="MJ39" i="11"/>
  <c r="MK39" i="11"/>
  <c r="MY39" i="11"/>
  <c r="MM39" i="11"/>
  <c r="MZ90" i="11"/>
  <c r="MJ90" i="11"/>
  <c r="NA90" i="11"/>
  <c r="MK90" i="11"/>
  <c r="ML90" i="11"/>
  <c r="MY90" i="11"/>
  <c r="NB90" i="11"/>
  <c r="MM90" i="11"/>
  <c r="MY62" i="11"/>
  <c r="MK62" i="11"/>
  <c r="NB62" i="11"/>
  <c r="ML62" i="11"/>
  <c r="NA62" i="11"/>
  <c r="MZ62" i="11"/>
  <c r="MM62" i="11"/>
  <c r="MJ62" i="11"/>
  <c r="NA93" i="11"/>
  <c r="MZ93" i="11"/>
  <c r="MJ93" i="11"/>
  <c r="NB93" i="11"/>
  <c r="ML93" i="11"/>
  <c r="MK93" i="11"/>
  <c r="MY93" i="11"/>
  <c r="MM93" i="11"/>
  <c r="NA41" i="11"/>
  <c r="NB41" i="11"/>
  <c r="ML41" i="11"/>
  <c r="MJ41" i="11"/>
  <c r="MZ41" i="11"/>
  <c r="MK41" i="11"/>
  <c r="MY41" i="11"/>
  <c r="MM41" i="11"/>
  <c r="MK59" i="11"/>
  <c r="MY59" i="11"/>
  <c r="MZ59" i="11"/>
  <c r="MJ59" i="11"/>
  <c r="NA59" i="11"/>
  <c r="ML59" i="11"/>
  <c r="NB59" i="11"/>
  <c r="MM59" i="11"/>
  <c r="LF43" i="11"/>
  <c r="MC43" i="11"/>
  <c r="NY43" i="11" s="1"/>
  <c r="NA54" i="11"/>
  <c r="NB54" i="11"/>
  <c r="ML54" i="11"/>
  <c r="MJ54" i="11"/>
  <c r="MZ54" i="11"/>
  <c r="MK54" i="11"/>
  <c r="MY54" i="11"/>
  <c r="MM54" i="11"/>
  <c r="NA89" i="11"/>
  <c r="MZ89" i="11"/>
  <c r="MJ89" i="11"/>
  <c r="ML89" i="11"/>
  <c r="NB89" i="11"/>
  <c r="MK89" i="11"/>
  <c r="MY89" i="11"/>
  <c r="MM89" i="11"/>
  <c r="JH78" i="11"/>
  <c r="IS82" i="11"/>
  <c r="JH82" i="11"/>
  <c r="MY88" i="11"/>
  <c r="MK88" i="11"/>
  <c r="MZ88" i="11"/>
  <c r="MJ88" i="11"/>
  <c r="MM88" i="11"/>
  <c r="NB88" i="11"/>
  <c r="NA88" i="11"/>
  <c r="ML88" i="11"/>
  <c r="NA26" i="11"/>
  <c r="MZ26" i="11"/>
  <c r="MJ26" i="11"/>
  <c r="NB26" i="11"/>
  <c r="ML26" i="11"/>
  <c r="MM26" i="11"/>
  <c r="MY26" i="11"/>
  <c r="MK26" i="11"/>
  <c r="KG92" i="11"/>
  <c r="MC92" i="11" s="1"/>
  <c r="NY92" i="11" s="1"/>
  <c r="IS92" i="11"/>
  <c r="IT44" i="11"/>
  <c r="JI44" i="11"/>
  <c r="IU44" i="11"/>
  <c r="MY66" i="11"/>
  <c r="MK66" i="11"/>
  <c r="MZ66" i="11"/>
  <c r="MJ66" i="11"/>
  <c r="NA66" i="11"/>
  <c r="NB66" i="11"/>
  <c r="MM66" i="11"/>
  <c r="ML66" i="11"/>
  <c r="MY70" i="11"/>
  <c r="MK70" i="11"/>
  <c r="MZ70" i="11"/>
  <c r="MJ70" i="11"/>
  <c r="NA70" i="11"/>
  <c r="NB70" i="11"/>
  <c r="MM70" i="11"/>
  <c r="ML70" i="11"/>
  <c r="IR42" i="11"/>
  <c r="KN43" i="11"/>
  <c r="KO43" i="11"/>
  <c r="NA22" i="11"/>
  <c r="MZ22" i="11"/>
  <c r="MJ22" i="11"/>
  <c r="NB22" i="11"/>
  <c r="ML22" i="11"/>
  <c r="MM22" i="11"/>
  <c r="MY22" i="11"/>
  <c r="MK22" i="11"/>
  <c r="IS65" i="11"/>
  <c r="LD54" i="11"/>
  <c r="LF54" i="11"/>
  <c r="KN54" i="11"/>
  <c r="LC54" i="11"/>
  <c r="NB27" i="11"/>
  <c r="MM27" i="11"/>
  <c r="NA27" i="11"/>
  <c r="MJ27" i="11"/>
  <c r="MZ27" i="11"/>
  <c r="MY27" i="11"/>
  <c r="MK27" i="11"/>
  <c r="ML27" i="11"/>
  <c r="GX86" i="11"/>
  <c r="HN15" i="11"/>
  <c r="NA97" i="11"/>
  <c r="MZ97" i="11"/>
  <c r="MJ97" i="11"/>
  <c r="ML97" i="11"/>
  <c r="NB97" i="11"/>
  <c r="MK97" i="11"/>
  <c r="MY97" i="11"/>
  <c r="MM97" i="11"/>
  <c r="HN10" i="11"/>
  <c r="LF80" i="11"/>
  <c r="MC80" i="11"/>
  <c r="NY80" i="11" s="1"/>
  <c r="KQ98" i="11"/>
  <c r="MC98" i="11"/>
  <c r="NY98" i="11" s="1"/>
  <c r="NA50" i="11"/>
  <c r="NB50" i="11"/>
  <c r="ML50" i="11"/>
  <c r="MZ50" i="11"/>
  <c r="MJ50" i="11"/>
  <c r="MK50" i="11"/>
  <c r="MY50" i="11"/>
  <c r="MM50" i="11"/>
  <c r="MK77" i="11"/>
  <c r="MY77" i="11"/>
  <c r="NB77" i="11"/>
  <c r="ML77" i="11"/>
  <c r="MM77" i="11"/>
  <c r="MZ77" i="11"/>
  <c r="NA77" i="11"/>
  <c r="MJ77" i="11"/>
  <c r="NA74" i="11"/>
  <c r="NB74" i="11"/>
  <c r="ML74" i="11"/>
  <c r="MJ74" i="11"/>
  <c r="MZ74" i="11"/>
  <c r="MM74" i="11"/>
  <c r="MY74" i="11"/>
  <c r="MK74" i="11"/>
  <c r="NB75" i="11"/>
  <c r="ML75" i="11"/>
  <c r="NA75" i="11"/>
  <c r="MK75" i="11"/>
  <c r="MZ75" i="11"/>
  <c r="MM75" i="11"/>
  <c r="MJ75" i="11"/>
  <c r="MY75" i="11"/>
  <c r="NA35" i="11"/>
  <c r="NB35" i="11"/>
  <c r="ML35" i="11"/>
  <c r="MZ35" i="11"/>
  <c r="MJ35" i="11"/>
  <c r="MK35" i="11"/>
  <c r="MY35" i="11"/>
  <c r="MM35" i="11"/>
  <c r="NA76" i="11"/>
  <c r="NB76" i="11"/>
  <c r="ML76" i="11"/>
  <c r="MZ76" i="11"/>
  <c r="MJ76" i="11"/>
  <c r="MK76" i="11"/>
  <c r="MY76" i="11"/>
  <c r="MM76" i="11"/>
  <c r="IU96" i="11"/>
  <c r="IT94" i="11"/>
  <c r="LE98" i="11"/>
  <c r="LD98" i="11"/>
  <c r="LC80" i="11"/>
  <c r="JG96" i="11"/>
  <c r="JI30" i="11"/>
  <c r="IU94" i="11"/>
  <c r="JI94" i="11"/>
  <c r="JJ40" i="11"/>
  <c r="KO80" i="11"/>
  <c r="KP80" i="11"/>
  <c r="KP98" i="11"/>
  <c r="KN98" i="11"/>
  <c r="KO98" i="11"/>
  <c r="HK10" i="11"/>
  <c r="IU31" i="11"/>
  <c r="IS25" i="11"/>
  <c r="GX15" i="11"/>
  <c r="JI96" i="11"/>
  <c r="JJ96" i="11"/>
  <c r="IS30" i="11"/>
  <c r="IT30" i="11"/>
  <c r="KG94" i="11"/>
  <c r="KP94" i="11" s="1"/>
  <c r="JH94" i="11"/>
  <c r="JJ94" i="11"/>
  <c r="IR94" i="11"/>
  <c r="JH40" i="11"/>
  <c r="IT40" i="11"/>
  <c r="KN80" i="11"/>
  <c r="LD80" i="11"/>
  <c r="LE80" i="11"/>
  <c r="HM86" i="11"/>
  <c r="GV15" i="11"/>
  <c r="HL10" i="11"/>
  <c r="KG82" i="11"/>
  <c r="LE82" i="11" s="1"/>
  <c r="IT82" i="11"/>
  <c r="IR82" i="11"/>
  <c r="JI82" i="11"/>
  <c r="IT92" i="11"/>
  <c r="IR92" i="11"/>
  <c r="IU92" i="11"/>
  <c r="KP43" i="11"/>
  <c r="LE43" i="11"/>
  <c r="KQ43" i="11"/>
  <c r="GW86" i="11"/>
  <c r="GY15" i="11"/>
  <c r="JG78" i="11"/>
  <c r="JJ52" i="11"/>
  <c r="IR96" i="11"/>
  <c r="IT96" i="11"/>
  <c r="KG96" i="11"/>
  <c r="KQ96" i="11" s="1"/>
  <c r="IS96" i="11"/>
  <c r="IU30" i="11"/>
  <c r="JJ30" i="11"/>
  <c r="KG30" i="11"/>
  <c r="MC30" i="11" s="1"/>
  <c r="NY30" i="11" s="1"/>
  <c r="IR30" i="11"/>
  <c r="IS42" i="11"/>
  <c r="IS40" i="11"/>
  <c r="IU40" i="11"/>
  <c r="KG40" i="11"/>
  <c r="KO40" i="11" s="1"/>
  <c r="IR40" i="11"/>
  <c r="JH65" i="11"/>
  <c r="IS31" i="11"/>
  <c r="JH31" i="11"/>
  <c r="IT25" i="11"/>
  <c r="IK86" i="11"/>
  <c r="GW10" i="11"/>
  <c r="HN86" i="11"/>
  <c r="JI78" i="11"/>
  <c r="IS78" i="11"/>
  <c r="IS52" i="11"/>
  <c r="JH52" i="11"/>
  <c r="KG42" i="11"/>
  <c r="LE42" i="11" s="1"/>
  <c r="JH42" i="11"/>
  <c r="JG42" i="11"/>
  <c r="IU65" i="11"/>
  <c r="KG31" i="11"/>
  <c r="LC31" i="11" s="1"/>
  <c r="IT31" i="11"/>
  <c r="IR31" i="11"/>
  <c r="JI31" i="11"/>
  <c r="JH25" i="11"/>
  <c r="IK13" i="11"/>
  <c r="HM13" i="11"/>
  <c r="HL13" i="11"/>
  <c r="GX13" i="11"/>
  <c r="HN13" i="11"/>
  <c r="GV8" i="11"/>
  <c r="HN8" i="11"/>
  <c r="GW8" i="11"/>
  <c r="GY86" i="11"/>
  <c r="HK34" i="11"/>
  <c r="HM73" i="11"/>
  <c r="HL9" i="11"/>
  <c r="HK13" i="11"/>
  <c r="GW13" i="11"/>
  <c r="GV13" i="11"/>
  <c r="GY13" i="11"/>
  <c r="GY8" i="11"/>
  <c r="HK8" i="11"/>
  <c r="HL8" i="11"/>
  <c r="GY16" i="11"/>
  <c r="HN16" i="11"/>
  <c r="GX16" i="11"/>
  <c r="HM16" i="11"/>
  <c r="GV17" i="11"/>
  <c r="JJ10" i="11"/>
  <c r="HN11" i="11"/>
  <c r="GX11" i="11"/>
  <c r="GV12" i="11"/>
  <c r="IK6" i="11"/>
  <c r="HK6" i="11"/>
  <c r="HM6" i="11"/>
  <c r="HN6" i="11"/>
  <c r="GX7" i="11"/>
  <c r="GY7" i="11"/>
  <c r="GV7" i="11"/>
  <c r="HL7" i="11"/>
  <c r="HN7" i="11"/>
  <c r="HM17" i="11"/>
  <c r="HM14" i="11"/>
  <c r="HN14" i="11"/>
  <c r="GX14" i="11"/>
  <c r="GW14" i="11"/>
  <c r="GV10" i="11"/>
  <c r="GY11" i="11"/>
  <c r="IK11" i="11"/>
  <c r="HM11" i="11"/>
  <c r="GX9" i="11"/>
  <c r="GW9" i="11"/>
  <c r="HM9" i="11"/>
  <c r="GV6" i="11"/>
  <c r="GW6" i="11"/>
  <c r="HL6" i="11"/>
  <c r="GX6" i="11"/>
  <c r="GY6" i="11"/>
  <c r="HM7" i="11"/>
  <c r="IK7" i="11"/>
  <c r="HK7" i="11"/>
  <c r="GW7" i="11"/>
  <c r="HK14" i="11"/>
  <c r="GY14" i="11"/>
  <c r="GV14" i="11"/>
  <c r="IK14" i="11"/>
  <c r="HL14" i="11"/>
  <c r="HM10" i="11"/>
  <c r="GX10" i="11"/>
  <c r="GY10" i="11"/>
  <c r="GY12" i="11"/>
  <c r="HK12" i="11"/>
  <c r="HM12" i="11"/>
  <c r="HL12" i="11"/>
  <c r="GW17" i="11"/>
  <c r="GY17" i="11"/>
  <c r="HM15" i="11"/>
  <c r="IK15" i="11"/>
  <c r="GW11" i="11"/>
  <c r="GV11" i="11"/>
  <c r="JG25" i="11"/>
  <c r="IK9" i="11"/>
  <c r="GY9" i="11"/>
  <c r="HL15" i="11"/>
  <c r="HL11" i="11"/>
  <c r="IK10" i="11"/>
  <c r="HK9" i="11"/>
  <c r="GX12" i="11"/>
  <c r="HN12" i="11"/>
  <c r="IK12" i="11"/>
  <c r="GW12" i="11"/>
  <c r="IK16" i="11"/>
  <c r="GW16" i="11"/>
  <c r="HL16" i="11"/>
  <c r="GV16" i="11"/>
  <c r="HK16" i="11"/>
  <c r="GX17" i="11"/>
  <c r="IK17" i="11"/>
  <c r="HL17" i="11"/>
  <c r="HK17" i="11"/>
  <c r="HN17" i="11"/>
  <c r="GW15" i="11"/>
  <c r="HK15" i="11"/>
  <c r="HK11" i="11"/>
  <c r="GV9" i="11"/>
  <c r="HN9" i="11"/>
  <c r="HL21" i="11"/>
  <c r="GV34" i="11"/>
  <c r="IT78" i="11"/>
  <c r="IR78" i="11"/>
  <c r="IU78" i="11"/>
  <c r="KG52" i="11"/>
  <c r="IT52" i="11"/>
  <c r="IR52" i="11"/>
  <c r="JI52" i="11"/>
  <c r="IU42" i="11"/>
  <c r="JJ42" i="11"/>
  <c r="IT42" i="11"/>
  <c r="KG65" i="11"/>
  <c r="KP65" i="11" s="1"/>
  <c r="IT65" i="11"/>
  <c r="IR65" i="11"/>
  <c r="JI65" i="11"/>
  <c r="JG65" i="11"/>
  <c r="IU25" i="11"/>
  <c r="JJ25" i="11"/>
  <c r="KG25" i="11"/>
  <c r="IR25" i="11"/>
  <c r="GV60" i="11"/>
  <c r="GV73" i="11"/>
  <c r="HK73" i="11"/>
  <c r="HN73" i="11"/>
  <c r="GX73" i="11"/>
  <c r="GW47" i="11"/>
  <c r="HL47" i="11"/>
  <c r="HM47" i="11"/>
  <c r="GX34" i="11"/>
  <c r="GW34" i="11"/>
  <c r="HN34" i="11"/>
  <c r="GW21" i="11"/>
  <c r="GV86" i="11"/>
  <c r="GY47" i="11"/>
  <c r="HN47" i="11"/>
  <c r="GY60" i="11"/>
  <c r="HM34" i="11"/>
  <c r="HL86" i="11"/>
  <c r="HK21" i="11"/>
  <c r="GX60" i="11"/>
  <c r="GY73" i="11"/>
  <c r="GW73" i="11"/>
  <c r="IK73" i="11"/>
  <c r="HL73" i="11"/>
  <c r="GX47" i="11"/>
  <c r="IK34" i="11"/>
  <c r="HL34" i="11"/>
  <c r="GY34" i="11"/>
  <c r="JH71" i="11"/>
  <c r="IS71" i="11"/>
  <c r="JI71" i="11"/>
  <c r="KG71" i="11"/>
  <c r="MC71" i="11" s="1"/>
  <c r="NY71" i="11" s="1"/>
  <c r="IR71" i="11"/>
  <c r="JJ71" i="11"/>
  <c r="IU71" i="11"/>
  <c r="IT71" i="11"/>
  <c r="JG71" i="11"/>
  <c r="KG33" i="11"/>
  <c r="MC33" i="11" s="1"/>
  <c r="NY33" i="11" s="1"/>
  <c r="JJ33" i="11"/>
  <c r="IU33" i="11"/>
  <c r="JI33" i="11"/>
  <c r="IT33" i="11"/>
  <c r="JH33" i="11"/>
  <c r="IS33" i="11"/>
  <c r="JG33" i="11"/>
  <c r="IR33" i="11"/>
  <c r="JI95" i="11"/>
  <c r="IT95" i="11"/>
  <c r="JJ95" i="11"/>
  <c r="JH95" i="11"/>
  <c r="JG95" i="11"/>
  <c r="IR95" i="11"/>
  <c r="KG95" i="11"/>
  <c r="MC95" i="11" s="1"/>
  <c r="NY95" i="11" s="1"/>
  <c r="IU95" i="11"/>
  <c r="IS95" i="11"/>
  <c r="KG69" i="11"/>
  <c r="MC69" i="11" s="1"/>
  <c r="NY69" i="11" s="1"/>
  <c r="JJ69" i="11"/>
  <c r="IU69" i="11"/>
  <c r="JI69" i="11"/>
  <c r="IT69" i="11"/>
  <c r="JH69" i="11"/>
  <c r="IS69" i="11"/>
  <c r="JG69" i="11"/>
  <c r="IR69" i="11"/>
  <c r="LE97" i="11"/>
  <c r="KN97" i="11"/>
  <c r="LF97" i="11"/>
  <c r="LD97" i="11"/>
  <c r="KP97" i="11"/>
  <c r="KO97" i="11"/>
  <c r="LC97" i="11"/>
  <c r="KQ97" i="11"/>
  <c r="HL60" i="11"/>
  <c r="HN60" i="11"/>
  <c r="GX21" i="11"/>
  <c r="HN21" i="11"/>
  <c r="JG45" i="11"/>
  <c r="IR45" i="11"/>
  <c r="JH45" i="11"/>
  <c r="IS45" i="11"/>
  <c r="KG45" i="11"/>
  <c r="MC45" i="11" s="1"/>
  <c r="NY45" i="11" s="1"/>
  <c r="JI45" i="11"/>
  <c r="IT45" i="11"/>
  <c r="JJ45" i="11"/>
  <c r="IU45" i="11"/>
  <c r="JH36" i="11"/>
  <c r="JJ36" i="11"/>
  <c r="IS36" i="11"/>
  <c r="IU36" i="11"/>
  <c r="JG36" i="11"/>
  <c r="JI36" i="11"/>
  <c r="IR36" i="11"/>
  <c r="IT36" i="11"/>
  <c r="KG36" i="11"/>
  <c r="MC36" i="11" s="1"/>
  <c r="NY36" i="11" s="1"/>
  <c r="JG85" i="11"/>
  <c r="IR85" i="11"/>
  <c r="KG85" i="11"/>
  <c r="MC85" i="11" s="1"/>
  <c r="NY85" i="11" s="1"/>
  <c r="JJ85" i="11"/>
  <c r="IU85" i="11"/>
  <c r="JI85" i="11"/>
  <c r="IT85" i="11"/>
  <c r="JH85" i="11"/>
  <c r="IS85" i="11"/>
  <c r="IK47" i="11"/>
  <c r="IU63" i="11"/>
  <c r="JJ63" i="11"/>
  <c r="KG63" i="11"/>
  <c r="MC63" i="11" s="1"/>
  <c r="NY63" i="11" s="1"/>
  <c r="IS63" i="11"/>
  <c r="JH63" i="11"/>
  <c r="IT63" i="11"/>
  <c r="IR63" i="11"/>
  <c r="JI63" i="11"/>
  <c r="JG63" i="11"/>
  <c r="JG57" i="11"/>
  <c r="JI57" i="11"/>
  <c r="IR57" i="11"/>
  <c r="IT57" i="11"/>
  <c r="KG57" i="11"/>
  <c r="MC57" i="11" s="1"/>
  <c r="NY57" i="11" s="1"/>
  <c r="JH57" i="11"/>
  <c r="JJ57" i="11"/>
  <c r="IS57" i="11"/>
  <c r="IU57" i="11"/>
  <c r="JH61" i="11"/>
  <c r="JJ61" i="11"/>
  <c r="IU61" i="11"/>
  <c r="IT61" i="11"/>
  <c r="IR61" i="11"/>
  <c r="KG61" i="11"/>
  <c r="MC61" i="11" s="1"/>
  <c r="NY61" i="11" s="1"/>
  <c r="JG61" i="11"/>
  <c r="JI61" i="11"/>
  <c r="IS61" i="11"/>
  <c r="LC59" i="11"/>
  <c r="KN59" i="11"/>
  <c r="LD59" i="11"/>
  <c r="KO59" i="11"/>
  <c r="LE59" i="11"/>
  <c r="KP59" i="11"/>
  <c r="LF59" i="11"/>
  <c r="KQ59" i="11"/>
  <c r="IK60" i="11"/>
  <c r="HK60" i="11"/>
  <c r="IK21" i="11"/>
  <c r="JI87" i="11"/>
  <c r="IT87" i="11"/>
  <c r="JJ87" i="11"/>
  <c r="JH87" i="11"/>
  <c r="JG87" i="11"/>
  <c r="IR87" i="11"/>
  <c r="KG87" i="11"/>
  <c r="MC87" i="11" s="1"/>
  <c r="NY87" i="11" s="1"/>
  <c r="IU87" i="11"/>
  <c r="IS87" i="11"/>
  <c r="JH81" i="11"/>
  <c r="IS81" i="11"/>
  <c r="JG81" i="11"/>
  <c r="IR81" i="11"/>
  <c r="KG81" i="11"/>
  <c r="MC81" i="11" s="1"/>
  <c r="NY81" i="11" s="1"/>
  <c r="JJ81" i="11"/>
  <c r="IU81" i="11"/>
  <c r="JI81" i="11"/>
  <c r="IT81" i="11"/>
  <c r="IU49" i="11"/>
  <c r="JJ49" i="11"/>
  <c r="IS49" i="11"/>
  <c r="IR49" i="11"/>
  <c r="JG49" i="11"/>
  <c r="IT49" i="11"/>
  <c r="JH49" i="11"/>
  <c r="KG49" i="11"/>
  <c r="MC49" i="11" s="1"/>
  <c r="NY49" i="11" s="1"/>
  <c r="JI49" i="11"/>
  <c r="JH84" i="11"/>
  <c r="JJ84" i="11"/>
  <c r="IS84" i="11"/>
  <c r="IU84" i="11"/>
  <c r="JG84" i="11"/>
  <c r="JI84" i="11"/>
  <c r="IR84" i="11"/>
  <c r="IT84" i="11"/>
  <c r="KG84" i="11"/>
  <c r="MC84" i="11" s="1"/>
  <c r="NY84" i="11" s="1"/>
  <c r="JG58" i="11"/>
  <c r="IR58" i="11"/>
  <c r="KG58" i="11"/>
  <c r="MC58" i="11" s="1"/>
  <c r="NY58" i="11" s="1"/>
  <c r="JJ58" i="11"/>
  <c r="IU58" i="11"/>
  <c r="JI58" i="11"/>
  <c r="IT58" i="11"/>
  <c r="JH58" i="11"/>
  <c r="IS58" i="11"/>
  <c r="JG55" i="11"/>
  <c r="JI55" i="11"/>
  <c r="IR55" i="11"/>
  <c r="IT55" i="11"/>
  <c r="KG55" i="11"/>
  <c r="MC55" i="11" s="1"/>
  <c r="NY55" i="11" s="1"/>
  <c r="JH55" i="11"/>
  <c r="JJ55" i="11"/>
  <c r="IS55" i="11"/>
  <c r="IU55" i="11"/>
  <c r="GW60" i="11"/>
  <c r="GY21" i="11"/>
  <c r="GV21" i="11"/>
  <c r="HM21" i="11"/>
  <c r="IU32" i="11"/>
  <c r="IU16" i="11" s="1"/>
  <c r="JG32" i="11"/>
  <c r="JH32" i="11"/>
  <c r="IT32" i="11"/>
  <c r="KG32" i="11"/>
  <c r="MC32" i="11" s="1"/>
  <c r="NY32" i="11" s="1"/>
  <c r="JJ32" i="11"/>
  <c r="IR32" i="11"/>
  <c r="JI32" i="11"/>
  <c r="IS32" i="11"/>
  <c r="JI28" i="11"/>
  <c r="IT28" i="11"/>
  <c r="IU28" i="11"/>
  <c r="JH28" i="11"/>
  <c r="JG28" i="11"/>
  <c r="IR28" i="11"/>
  <c r="JJ28" i="11"/>
  <c r="KG28" i="11"/>
  <c r="MC28" i="11" s="1"/>
  <c r="NY28" i="11" s="1"/>
  <c r="IS28" i="11"/>
  <c r="JG29" i="11"/>
  <c r="JI29" i="11"/>
  <c r="IR29" i="11"/>
  <c r="IT29" i="11"/>
  <c r="KG29" i="11"/>
  <c r="MC29" i="11" s="1"/>
  <c r="NY29" i="11" s="1"/>
  <c r="JH29" i="11"/>
  <c r="JJ29" i="11"/>
  <c r="IS29" i="11"/>
  <c r="IU29" i="11"/>
  <c r="JG24" i="11"/>
  <c r="JI24" i="11"/>
  <c r="IR24" i="11"/>
  <c r="IT24" i="11"/>
  <c r="JH24" i="11"/>
  <c r="JJ24" i="11"/>
  <c r="IS24" i="11"/>
  <c r="IS8" i="11" s="1"/>
  <c r="IU24" i="11"/>
  <c r="IU8" i="11" s="1"/>
  <c r="KG24" i="11"/>
  <c r="MC24" i="11" s="1"/>
  <c r="NY24" i="11" s="1"/>
  <c r="HM60" i="11"/>
  <c r="GV47" i="11"/>
  <c r="HK47" i="11"/>
  <c r="KO93" i="11"/>
  <c r="LD93" i="11"/>
  <c r="KN93" i="11"/>
  <c r="LC93" i="11"/>
  <c r="KQ93" i="11"/>
  <c r="LF93" i="11"/>
  <c r="KP93" i="11"/>
  <c r="LE93" i="11"/>
  <c r="LC27" i="11"/>
  <c r="LE27" i="11"/>
  <c r="KN27" i="11"/>
  <c r="KP27" i="11"/>
  <c r="LD27" i="11"/>
  <c r="LF27" i="11"/>
  <c r="KO27" i="11"/>
  <c r="KQ27" i="11"/>
  <c r="KG38" i="11"/>
  <c r="MC38" i="11" s="1"/>
  <c r="NY38" i="11" s="1"/>
  <c r="JJ38" i="11"/>
  <c r="IU38" i="11"/>
  <c r="JI38" i="11"/>
  <c r="IT38" i="11"/>
  <c r="JH38" i="11"/>
  <c r="IS38" i="11"/>
  <c r="JG38" i="11"/>
  <c r="IR38" i="11"/>
  <c r="JH67" i="11"/>
  <c r="IS67" i="11"/>
  <c r="JG67" i="11"/>
  <c r="IR67" i="11"/>
  <c r="KG67" i="11"/>
  <c r="MC67" i="11" s="1"/>
  <c r="NY67" i="11" s="1"/>
  <c r="JJ67" i="11"/>
  <c r="IU67" i="11"/>
  <c r="JI67" i="11"/>
  <c r="IT67" i="11"/>
  <c r="JG79" i="11"/>
  <c r="JI79" i="11"/>
  <c r="IR79" i="11"/>
  <c r="IT79" i="11"/>
  <c r="KG79" i="11"/>
  <c r="MC79" i="11" s="1"/>
  <c r="NY79" i="11" s="1"/>
  <c r="JH79" i="11"/>
  <c r="JJ79" i="11"/>
  <c r="IS79" i="11"/>
  <c r="IU79" i="11"/>
  <c r="JG53" i="11"/>
  <c r="JI53" i="11"/>
  <c r="IR53" i="11"/>
  <c r="IT53" i="11"/>
  <c r="KG53" i="11"/>
  <c r="MC53" i="11" s="1"/>
  <c r="NY53" i="11" s="1"/>
  <c r="JH53" i="11"/>
  <c r="JJ53" i="11"/>
  <c r="IS53" i="11"/>
  <c r="IU53" i="11"/>
  <c r="LD62" i="11"/>
  <c r="LF62" i="11"/>
  <c r="KO62" i="11"/>
  <c r="KQ62" i="11"/>
  <c r="LC62" i="11"/>
  <c r="LE62" i="11"/>
  <c r="KN62" i="11"/>
  <c r="KP62" i="11"/>
  <c r="LD41" i="11"/>
  <c r="KO41" i="11"/>
  <c r="LF41" i="11"/>
  <c r="KQ41" i="11"/>
  <c r="KP41" i="11"/>
  <c r="LE41" i="11"/>
  <c r="KN41" i="11"/>
  <c r="LC41" i="11"/>
  <c r="JH64" i="11"/>
  <c r="IS64" i="11"/>
  <c r="JG64" i="11"/>
  <c r="IR64" i="11"/>
  <c r="KG64" i="11"/>
  <c r="MC64" i="11" s="1"/>
  <c r="NY64" i="11" s="1"/>
  <c r="JJ64" i="11"/>
  <c r="IU64" i="11"/>
  <c r="JI64" i="11"/>
  <c r="IT64" i="11"/>
  <c r="LC90" i="11"/>
  <c r="KP90" i="11"/>
  <c r="LE90" i="11"/>
  <c r="KQ90" i="11"/>
  <c r="KO90" i="11"/>
  <c r="KN90" i="11"/>
  <c r="LF90" i="11"/>
  <c r="LD90" i="11"/>
  <c r="LC25" i="11"/>
  <c r="KN23" i="11"/>
  <c r="LD70" i="11"/>
  <c r="LF70" i="11"/>
  <c r="KO70" i="11"/>
  <c r="KQ70" i="11"/>
  <c r="LC70" i="11"/>
  <c r="LE70" i="11"/>
  <c r="KN70" i="11"/>
  <c r="KP70" i="11"/>
  <c r="LC88" i="11"/>
  <c r="LE88" i="11"/>
  <c r="LF88" i="11"/>
  <c r="KN88" i="11"/>
  <c r="KO88" i="11"/>
  <c r="KP88" i="11"/>
  <c r="KQ88" i="11"/>
  <c r="LD88" i="11"/>
  <c r="LC26" i="11"/>
  <c r="LD26" i="11"/>
  <c r="LE26" i="11"/>
  <c r="LF26" i="11"/>
  <c r="KN26" i="11"/>
  <c r="KO26" i="11"/>
  <c r="KP26" i="11"/>
  <c r="KQ26" i="11"/>
  <c r="LD66" i="11"/>
  <c r="LF66" i="11"/>
  <c r="KO66" i="11"/>
  <c r="KQ66" i="11"/>
  <c r="LC66" i="11"/>
  <c r="LE66" i="11"/>
  <c r="KN66" i="11"/>
  <c r="KP66" i="11"/>
  <c r="KO91" i="11"/>
  <c r="LC39" i="11"/>
  <c r="LE39" i="11"/>
  <c r="KN39" i="11"/>
  <c r="KP39" i="11"/>
  <c r="LD39" i="11"/>
  <c r="LF39" i="11"/>
  <c r="KO39" i="11"/>
  <c r="KQ39" i="11"/>
  <c r="LC22" i="11"/>
  <c r="LE22" i="11"/>
  <c r="KN22" i="11"/>
  <c r="KP22" i="11"/>
  <c r="LD22" i="11"/>
  <c r="LF22" i="11"/>
  <c r="KO22" i="11"/>
  <c r="KQ22" i="11"/>
  <c r="LE68" i="11"/>
  <c r="LF68" i="11"/>
  <c r="KP31" i="11"/>
  <c r="LC89" i="11"/>
  <c r="LD89" i="11"/>
  <c r="LE89" i="11"/>
  <c r="LF89" i="11"/>
  <c r="KN89" i="11"/>
  <c r="KO89" i="11"/>
  <c r="KP89" i="11"/>
  <c r="KQ89" i="11"/>
  <c r="MK91" i="11" l="1"/>
  <c r="ML68" i="11"/>
  <c r="OW56" i="11"/>
  <c r="ML23" i="11"/>
  <c r="OW91" i="11"/>
  <c r="LE91" i="11"/>
  <c r="KO23" i="11"/>
  <c r="LF56" i="11"/>
  <c r="NB91" i="11"/>
  <c r="MJ23" i="11"/>
  <c r="OF91" i="11"/>
  <c r="OV23" i="11"/>
  <c r="MZ68" i="11"/>
  <c r="OU68" i="11"/>
  <c r="OG68" i="11"/>
  <c r="LC91" i="11"/>
  <c r="LD91" i="11"/>
  <c r="LD23" i="11"/>
  <c r="LC23" i="11"/>
  <c r="MM91" i="11"/>
  <c r="MZ91" i="11"/>
  <c r="MY23" i="11"/>
  <c r="MM23" i="11"/>
  <c r="OU91" i="11"/>
  <c r="OH91" i="11"/>
  <c r="OW23" i="11"/>
  <c r="OU23" i="11"/>
  <c r="KP91" i="11"/>
  <c r="KN91" i="11"/>
  <c r="KQ91" i="11"/>
  <c r="LF91" i="11"/>
  <c r="KQ23" i="11"/>
  <c r="LF23" i="11"/>
  <c r="KP23" i="11"/>
  <c r="LE23" i="11"/>
  <c r="LC92" i="11"/>
  <c r="MY91" i="11"/>
  <c r="ML91" i="11"/>
  <c r="MJ91" i="11"/>
  <c r="NA91" i="11"/>
  <c r="MK23" i="11"/>
  <c r="MZ23" i="11"/>
  <c r="NA23" i="11"/>
  <c r="NB23" i="11"/>
  <c r="OI91" i="11"/>
  <c r="OG91" i="11"/>
  <c r="OV91" i="11"/>
  <c r="OH23" i="11"/>
  <c r="OI23" i="11"/>
  <c r="OF23" i="11"/>
  <c r="LD78" i="11"/>
  <c r="KQ56" i="11"/>
  <c r="JG14" i="11"/>
  <c r="NB56" i="11"/>
  <c r="OF56" i="11"/>
  <c r="KO78" i="11"/>
  <c r="KO56" i="11"/>
  <c r="LD56" i="11"/>
  <c r="MK56" i="11"/>
  <c r="MJ56" i="11"/>
  <c r="MK78" i="11"/>
  <c r="OU56" i="11"/>
  <c r="OH56" i="11"/>
  <c r="KQ68" i="11"/>
  <c r="KP68" i="11"/>
  <c r="MK68" i="11"/>
  <c r="MY68" i="11"/>
  <c r="MY44" i="11"/>
  <c r="OF68" i="11"/>
  <c r="OH68" i="11"/>
  <c r="ML78" i="11"/>
  <c r="KO68" i="11"/>
  <c r="LD68" i="11"/>
  <c r="KN68" i="11"/>
  <c r="LC68" i="11"/>
  <c r="NA68" i="11"/>
  <c r="MJ68" i="11"/>
  <c r="MM68" i="11"/>
  <c r="NB68" i="11"/>
  <c r="OW68" i="11"/>
  <c r="OV68" i="11"/>
  <c r="OI68" i="11"/>
  <c r="KQ78" i="11"/>
  <c r="LF78" i="11"/>
  <c r="KP56" i="11"/>
  <c r="KN56" i="11"/>
  <c r="LE56" i="11"/>
  <c r="LC56" i="11"/>
  <c r="MY56" i="11"/>
  <c r="MZ56" i="11"/>
  <c r="ML56" i="11"/>
  <c r="NA56" i="11"/>
  <c r="MJ78" i="11"/>
  <c r="OI56" i="11"/>
  <c r="OG56" i="11"/>
  <c r="OV56" i="11"/>
  <c r="LF44" i="11"/>
  <c r="JI14" i="11"/>
  <c r="KQ44" i="11"/>
  <c r="KN30" i="11"/>
  <c r="LC82" i="11"/>
  <c r="JG10" i="11"/>
  <c r="MZ44" i="11"/>
  <c r="JH10" i="11"/>
  <c r="KN94" i="11"/>
  <c r="KO44" i="11"/>
  <c r="LD44" i="11"/>
  <c r="IS86" i="11"/>
  <c r="MJ44" i="11"/>
  <c r="ML44" i="11"/>
  <c r="OX64" i="11"/>
  <c r="OH64" i="11"/>
  <c r="OI64" i="11"/>
  <c r="OG64" i="11"/>
  <c r="OV64" i="11"/>
  <c r="OF64" i="11"/>
  <c r="OW64" i="11"/>
  <c r="OU64" i="11"/>
  <c r="OG79" i="11"/>
  <c r="OU79" i="11"/>
  <c r="OV79" i="11"/>
  <c r="OF79" i="11"/>
  <c r="OW79" i="11"/>
  <c r="OX79" i="11"/>
  <c r="OH79" i="11"/>
  <c r="OI79" i="11"/>
  <c r="OX38" i="11"/>
  <c r="OG38" i="11"/>
  <c r="OU38" i="11"/>
  <c r="OF38" i="11"/>
  <c r="OV38" i="11"/>
  <c r="OI38" i="11"/>
  <c r="OW38" i="11"/>
  <c r="OH38" i="11"/>
  <c r="OW24" i="11"/>
  <c r="OX24" i="11"/>
  <c r="OH24" i="11"/>
  <c r="OV24" i="11"/>
  <c r="OF24" i="11"/>
  <c r="NY8" i="11"/>
  <c r="OI24" i="11"/>
  <c r="OG24" i="11"/>
  <c r="OU24" i="11"/>
  <c r="OX55" i="11"/>
  <c r="OH55" i="11"/>
  <c r="OI55" i="11"/>
  <c r="OU55" i="11"/>
  <c r="OV55" i="11"/>
  <c r="OF55" i="11"/>
  <c r="OW55" i="11"/>
  <c r="OG55" i="11"/>
  <c r="OW84" i="11"/>
  <c r="OX84" i="11"/>
  <c r="OH84" i="11"/>
  <c r="OV84" i="11"/>
  <c r="OF84" i="11"/>
  <c r="OI84" i="11"/>
  <c r="OG84" i="11"/>
  <c r="OU84" i="11"/>
  <c r="OG49" i="11"/>
  <c r="OU49" i="11"/>
  <c r="OX49" i="11"/>
  <c r="OH49" i="11"/>
  <c r="OW49" i="11"/>
  <c r="OV49" i="11"/>
  <c r="OF49" i="11"/>
  <c r="OI49" i="11"/>
  <c r="OX81" i="11"/>
  <c r="OH81" i="11"/>
  <c r="OI81" i="11"/>
  <c r="OU81" i="11"/>
  <c r="OV81" i="11"/>
  <c r="OF81" i="11"/>
  <c r="OW81" i="11"/>
  <c r="OG81" i="11"/>
  <c r="OW61" i="11"/>
  <c r="OX61" i="11"/>
  <c r="OH61" i="11"/>
  <c r="OV61" i="11"/>
  <c r="OF61" i="11"/>
  <c r="OG61" i="11"/>
  <c r="OU61" i="11"/>
  <c r="OI61" i="11"/>
  <c r="OG57" i="11"/>
  <c r="OU57" i="11"/>
  <c r="OV57" i="11"/>
  <c r="OF57" i="11"/>
  <c r="OW57" i="11"/>
  <c r="OX57" i="11"/>
  <c r="OH57" i="11"/>
  <c r="OI57" i="11"/>
  <c r="OX36" i="11"/>
  <c r="OG36" i="11"/>
  <c r="OU36" i="11"/>
  <c r="OF36" i="11"/>
  <c r="OV36" i="11"/>
  <c r="OI36" i="11"/>
  <c r="OI7" i="11" s="1"/>
  <c r="OW36" i="11"/>
  <c r="OH36" i="11"/>
  <c r="OW69" i="11"/>
  <c r="OX69" i="11"/>
  <c r="OH69" i="11"/>
  <c r="OV69" i="11"/>
  <c r="OF69" i="11"/>
  <c r="OG69" i="11"/>
  <c r="OU69" i="11"/>
  <c r="OI69" i="11"/>
  <c r="OX33" i="11"/>
  <c r="OG33" i="11"/>
  <c r="OU33" i="11"/>
  <c r="NY17" i="11"/>
  <c r="OF33" i="11"/>
  <c r="OV33" i="11"/>
  <c r="OI33" i="11"/>
  <c r="OW33" i="11"/>
  <c r="OH33" i="11"/>
  <c r="OW71" i="11"/>
  <c r="OX71" i="11"/>
  <c r="OH71" i="11"/>
  <c r="OV71" i="11"/>
  <c r="OF71" i="11"/>
  <c r="OI71" i="11"/>
  <c r="OG71" i="11"/>
  <c r="OU71" i="11"/>
  <c r="OW30" i="11"/>
  <c r="OX30" i="11"/>
  <c r="OH30" i="11"/>
  <c r="OV30" i="11"/>
  <c r="OF30" i="11"/>
  <c r="OI30" i="11"/>
  <c r="OG30" i="11"/>
  <c r="OU30" i="11"/>
  <c r="OX98" i="11"/>
  <c r="OH98" i="11"/>
  <c r="OI98" i="11"/>
  <c r="OG98" i="11"/>
  <c r="OV98" i="11"/>
  <c r="OF98" i="11"/>
  <c r="OW98" i="11"/>
  <c r="OU98" i="11"/>
  <c r="OW80" i="11"/>
  <c r="OX80" i="11"/>
  <c r="OH80" i="11"/>
  <c r="OV80" i="11"/>
  <c r="OF80" i="11"/>
  <c r="OI80" i="11"/>
  <c r="OG80" i="11"/>
  <c r="OU80" i="11"/>
  <c r="OG92" i="11"/>
  <c r="OU92" i="11"/>
  <c r="OX92" i="11"/>
  <c r="OH92" i="11"/>
  <c r="OI92" i="11"/>
  <c r="OV92" i="11"/>
  <c r="OF92" i="11"/>
  <c r="OW92" i="11"/>
  <c r="OW43" i="11"/>
  <c r="OX43" i="11"/>
  <c r="OH43" i="11"/>
  <c r="OV43" i="11"/>
  <c r="OF43" i="11"/>
  <c r="OG43" i="11"/>
  <c r="OU43" i="11"/>
  <c r="OI43" i="11"/>
  <c r="OG44" i="11"/>
  <c r="OU44" i="11"/>
  <c r="OX44" i="11"/>
  <c r="OH44" i="11"/>
  <c r="OI44" i="11"/>
  <c r="OV44" i="11"/>
  <c r="OF44" i="11"/>
  <c r="OW44" i="11"/>
  <c r="NY6" i="11"/>
  <c r="KQ65" i="11"/>
  <c r="LC42" i="11"/>
  <c r="KP44" i="11"/>
  <c r="KN44" i="11"/>
  <c r="LE44" i="11"/>
  <c r="LC44" i="11"/>
  <c r="LC30" i="11"/>
  <c r="LF96" i="11"/>
  <c r="OG53" i="11"/>
  <c r="OU53" i="11"/>
  <c r="OV53" i="11"/>
  <c r="OF53" i="11"/>
  <c r="OW53" i="11"/>
  <c r="OX53" i="11"/>
  <c r="OH53" i="11"/>
  <c r="OI53" i="11"/>
  <c r="OW67" i="11"/>
  <c r="OX67" i="11"/>
  <c r="OH67" i="11"/>
  <c r="OV67" i="11"/>
  <c r="OF67" i="11"/>
  <c r="OI67" i="11"/>
  <c r="OG67" i="11"/>
  <c r="OU67" i="11"/>
  <c r="OX29" i="11"/>
  <c r="OG29" i="11"/>
  <c r="OU29" i="11"/>
  <c r="OF29" i="11"/>
  <c r="OV29" i="11"/>
  <c r="OI29" i="11"/>
  <c r="OW29" i="11"/>
  <c r="OH29" i="11"/>
  <c r="OW28" i="11"/>
  <c r="OX28" i="11"/>
  <c r="OH28" i="11"/>
  <c r="OV28" i="11"/>
  <c r="OF28" i="11"/>
  <c r="NY12" i="11"/>
  <c r="OI28" i="11"/>
  <c r="OG28" i="11"/>
  <c r="OU28" i="11"/>
  <c r="OW32" i="11"/>
  <c r="OX32" i="11"/>
  <c r="OH32" i="11"/>
  <c r="OV32" i="11"/>
  <c r="OF32" i="11"/>
  <c r="NY16" i="11"/>
  <c r="OI32" i="11"/>
  <c r="OG32" i="11"/>
  <c r="OU32" i="11"/>
  <c r="OW58" i="11"/>
  <c r="OX58" i="11"/>
  <c r="OH58" i="11"/>
  <c r="OV58" i="11"/>
  <c r="OF58" i="11"/>
  <c r="OI58" i="11"/>
  <c r="OG58" i="11"/>
  <c r="OU58" i="11"/>
  <c r="OW87" i="11"/>
  <c r="OX87" i="11"/>
  <c r="OH87" i="11"/>
  <c r="OV87" i="11"/>
  <c r="OF87" i="11"/>
  <c r="OG87" i="11"/>
  <c r="OU87" i="11"/>
  <c r="OI87" i="11"/>
  <c r="JH15" i="11"/>
  <c r="OW63" i="11"/>
  <c r="OX63" i="11"/>
  <c r="OH63" i="11"/>
  <c r="OV63" i="11"/>
  <c r="OF63" i="11"/>
  <c r="OI63" i="11"/>
  <c r="OG63" i="11"/>
  <c r="OU63" i="11"/>
  <c r="OX85" i="11"/>
  <c r="OH85" i="11"/>
  <c r="OI85" i="11"/>
  <c r="OU85" i="11"/>
  <c r="OV85" i="11"/>
  <c r="OF85" i="11"/>
  <c r="OW85" i="11"/>
  <c r="OG85" i="11"/>
  <c r="OW45" i="11"/>
  <c r="OX45" i="11"/>
  <c r="OH45" i="11"/>
  <c r="OV45" i="11"/>
  <c r="OF45" i="11"/>
  <c r="OI45" i="11"/>
  <c r="OG45" i="11"/>
  <c r="OU45" i="11"/>
  <c r="JJ14" i="11"/>
  <c r="OW95" i="11"/>
  <c r="OX95" i="11"/>
  <c r="OH95" i="11"/>
  <c r="OV95" i="11"/>
  <c r="OF95" i="11"/>
  <c r="OG95" i="11"/>
  <c r="OU95" i="11"/>
  <c r="OI95" i="11"/>
  <c r="NA44" i="11"/>
  <c r="MM44" i="11"/>
  <c r="NB44" i="11"/>
  <c r="MK44" i="11"/>
  <c r="NB78" i="11"/>
  <c r="NY78" i="11"/>
  <c r="OG83" i="11"/>
  <c r="OU83" i="11"/>
  <c r="OV83" i="11"/>
  <c r="OF83" i="11"/>
  <c r="OW83" i="11"/>
  <c r="OX83" i="11"/>
  <c r="OH83" i="11"/>
  <c r="OI83" i="11"/>
  <c r="NY7" i="11"/>
  <c r="KP78" i="11"/>
  <c r="KN78" i="11"/>
  <c r="LE78" i="11"/>
  <c r="LC78" i="11"/>
  <c r="JG15" i="11"/>
  <c r="IU14" i="11"/>
  <c r="MY78" i="11"/>
  <c r="MM78" i="11"/>
  <c r="MZ78" i="11"/>
  <c r="LE31" i="11"/>
  <c r="LE94" i="11"/>
  <c r="KN42" i="11"/>
  <c r="KP30" i="11"/>
  <c r="LE30" i="11"/>
  <c r="KP92" i="11"/>
  <c r="KP96" i="11"/>
  <c r="KN82" i="11"/>
  <c r="IR34" i="11"/>
  <c r="KN31" i="11"/>
  <c r="LD94" i="11"/>
  <c r="KP42" i="11"/>
  <c r="KQ30" i="11"/>
  <c r="KO30" i="11"/>
  <c r="LF30" i="11"/>
  <c r="LD30" i="11"/>
  <c r="LF92" i="11"/>
  <c r="KQ92" i="11"/>
  <c r="KN96" i="11"/>
  <c r="KP82" i="11"/>
  <c r="JJ8" i="11"/>
  <c r="IT8" i="11"/>
  <c r="JI8" i="11"/>
  <c r="IR13" i="11"/>
  <c r="IS15" i="11"/>
  <c r="IT15" i="11"/>
  <c r="MC7" i="11"/>
  <c r="NB53" i="11"/>
  <c r="ML53" i="11"/>
  <c r="MM53" i="11"/>
  <c r="MY53" i="11"/>
  <c r="MZ53" i="11"/>
  <c r="NA53" i="11"/>
  <c r="MK53" i="11"/>
  <c r="MJ53" i="11"/>
  <c r="NA67" i="11"/>
  <c r="MZ67" i="11"/>
  <c r="MJ67" i="11"/>
  <c r="NB67" i="11"/>
  <c r="ML67" i="11"/>
  <c r="MK67" i="11"/>
  <c r="MY67" i="11"/>
  <c r="MM67" i="11"/>
  <c r="NB29" i="11"/>
  <c r="MM29" i="11"/>
  <c r="NA29" i="11"/>
  <c r="MJ29" i="11"/>
  <c r="MZ29" i="11"/>
  <c r="MY29" i="11"/>
  <c r="ML29" i="11"/>
  <c r="MK29" i="11"/>
  <c r="NA28" i="11"/>
  <c r="MZ28" i="11"/>
  <c r="MJ28" i="11"/>
  <c r="MC12" i="11"/>
  <c r="ML28" i="11"/>
  <c r="NB28" i="11"/>
  <c r="MM28" i="11"/>
  <c r="MK28" i="11"/>
  <c r="MY28" i="11"/>
  <c r="NA32" i="11"/>
  <c r="MZ32" i="11"/>
  <c r="MJ32" i="11"/>
  <c r="MC16" i="11"/>
  <c r="ML32" i="11"/>
  <c r="NB32" i="11"/>
  <c r="MM32" i="11"/>
  <c r="MK32" i="11"/>
  <c r="MY32" i="11"/>
  <c r="NA58" i="11"/>
  <c r="NB58" i="11"/>
  <c r="ML58" i="11"/>
  <c r="MZ58" i="11"/>
  <c r="MJ58" i="11"/>
  <c r="MK58" i="11"/>
  <c r="MY58" i="11"/>
  <c r="MM58" i="11"/>
  <c r="NA87" i="11"/>
  <c r="MZ87" i="11"/>
  <c r="MJ87" i="11"/>
  <c r="ML87" i="11"/>
  <c r="NB87" i="11"/>
  <c r="MM87" i="11"/>
  <c r="MK87" i="11"/>
  <c r="MY87" i="11"/>
  <c r="NA63" i="11"/>
  <c r="MZ63" i="11"/>
  <c r="MJ63" i="11"/>
  <c r="ML63" i="11"/>
  <c r="NB63" i="11"/>
  <c r="MK63" i="11"/>
  <c r="MY63" i="11"/>
  <c r="MM63" i="11"/>
  <c r="MK85" i="11"/>
  <c r="MY85" i="11"/>
  <c r="NB85" i="11"/>
  <c r="ML85" i="11"/>
  <c r="MM85" i="11"/>
  <c r="MZ85" i="11"/>
  <c r="NA85" i="11"/>
  <c r="MJ85" i="11"/>
  <c r="NA45" i="11"/>
  <c r="MZ45" i="11"/>
  <c r="ML45" i="11"/>
  <c r="NB45" i="11"/>
  <c r="MJ45" i="11"/>
  <c r="MK45" i="11"/>
  <c r="MY45" i="11"/>
  <c r="MM45" i="11"/>
  <c r="NA95" i="11"/>
  <c r="MZ95" i="11"/>
  <c r="MJ95" i="11"/>
  <c r="ML95" i="11"/>
  <c r="NB95" i="11"/>
  <c r="MM95" i="11"/>
  <c r="MK95" i="11"/>
  <c r="MY95" i="11"/>
  <c r="KN25" i="11"/>
  <c r="MC25" i="11"/>
  <c r="NY25" i="11" s="1"/>
  <c r="LD52" i="11"/>
  <c r="MC52" i="11"/>
  <c r="NY52" i="11" s="1"/>
  <c r="LF40" i="11"/>
  <c r="MC40" i="11"/>
  <c r="NY40" i="11" s="1"/>
  <c r="MC6" i="11"/>
  <c r="MY92" i="11"/>
  <c r="MK92" i="11"/>
  <c r="NB92" i="11"/>
  <c r="ML92" i="11"/>
  <c r="MM92" i="11"/>
  <c r="MJ92" i="11"/>
  <c r="NA92" i="11"/>
  <c r="MZ92" i="11"/>
  <c r="NA43" i="11"/>
  <c r="NB43" i="11"/>
  <c r="ML43" i="11"/>
  <c r="MZ43" i="11"/>
  <c r="MJ43" i="11"/>
  <c r="MM43" i="11"/>
  <c r="MK43" i="11"/>
  <c r="MY43" i="11"/>
  <c r="KN40" i="11"/>
  <c r="LD92" i="11"/>
  <c r="LE92" i="11"/>
  <c r="KN92" i="11"/>
  <c r="KO92" i="11"/>
  <c r="KN52" i="11"/>
  <c r="NB64" i="11"/>
  <c r="ML64" i="11"/>
  <c r="MM64" i="11"/>
  <c r="MY64" i="11"/>
  <c r="MZ64" i="11"/>
  <c r="NA64" i="11"/>
  <c r="MJ64" i="11"/>
  <c r="MK64" i="11"/>
  <c r="MZ79" i="11"/>
  <c r="MJ79" i="11"/>
  <c r="NA79" i="11"/>
  <c r="MK79" i="11"/>
  <c r="ML79" i="11"/>
  <c r="NB79" i="11"/>
  <c r="MM79" i="11"/>
  <c r="MY79" i="11"/>
  <c r="NB38" i="11"/>
  <c r="MM38" i="11"/>
  <c r="NA38" i="11"/>
  <c r="ML38" i="11"/>
  <c r="MY38" i="11"/>
  <c r="MJ38" i="11"/>
  <c r="MK38" i="11"/>
  <c r="MZ38" i="11"/>
  <c r="NA24" i="11"/>
  <c r="MZ24" i="11"/>
  <c r="MJ24" i="11"/>
  <c r="MC8" i="11"/>
  <c r="ML24" i="11"/>
  <c r="NB24" i="11"/>
  <c r="MM24" i="11"/>
  <c r="MK24" i="11"/>
  <c r="MY24" i="11"/>
  <c r="MK55" i="11"/>
  <c r="MY55" i="11"/>
  <c r="MZ55" i="11"/>
  <c r="MJ55" i="11"/>
  <c r="NA55" i="11"/>
  <c r="ML55" i="11"/>
  <c r="NB55" i="11"/>
  <c r="MM55" i="11"/>
  <c r="NA84" i="11"/>
  <c r="NB84" i="11"/>
  <c r="ML84" i="11"/>
  <c r="MZ84" i="11"/>
  <c r="MJ84" i="11"/>
  <c r="MK84" i="11"/>
  <c r="MY84" i="11"/>
  <c r="MM84" i="11"/>
  <c r="MZ49" i="11"/>
  <c r="MJ49" i="11"/>
  <c r="MM49" i="11"/>
  <c r="MY49" i="11"/>
  <c r="NB49" i="11"/>
  <c r="MK49" i="11"/>
  <c r="ML49" i="11"/>
  <c r="NA49" i="11"/>
  <c r="MK81" i="11"/>
  <c r="MY81" i="11"/>
  <c r="NB81" i="11"/>
  <c r="ML81" i="11"/>
  <c r="MM81" i="11"/>
  <c r="MZ81" i="11"/>
  <c r="NA81" i="11"/>
  <c r="MJ81" i="11"/>
  <c r="IU86" i="11"/>
  <c r="NA61" i="11"/>
  <c r="MZ61" i="11"/>
  <c r="MJ61" i="11"/>
  <c r="ML61" i="11"/>
  <c r="NB61" i="11"/>
  <c r="MM61" i="11"/>
  <c r="MK61" i="11"/>
  <c r="MY61" i="11"/>
  <c r="NB57" i="11"/>
  <c r="ML57" i="11"/>
  <c r="MM57" i="11"/>
  <c r="MY57" i="11"/>
  <c r="MJ57" i="11"/>
  <c r="MK57" i="11"/>
  <c r="MZ57" i="11"/>
  <c r="NA57" i="11"/>
  <c r="NB36" i="11"/>
  <c r="MM36" i="11"/>
  <c r="NA36" i="11"/>
  <c r="ML36" i="11"/>
  <c r="MY36" i="11"/>
  <c r="MZ36" i="11"/>
  <c r="MK36" i="11"/>
  <c r="MJ36" i="11"/>
  <c r="NA69" i="11"/>
  <c r="MZ69" i="11"/>
  <c r="MJ69" i="11"/>
  <c r="ML69" i="11"/>
  <c r="NB69" i="11"/>
  <c r="MM69" i="11"/>
  <c r="MK69" i="11"/>
  <c r="MY69" i="11"/>
  <c r="NB33" i="11"/>
  <c r="MC17" i="11"/>
  <c r="MM33" i="11"/>
  <c r="NA33" i="11"/>
  <c r="MJ33" i="11"/>
  <c r="MZ33" i="11"/>
  <c r="MY33" i="11"/>
  <c r="ML33" i="11"/>
  <c r="MK33" i="11"/>
  <c r="NA71" i="11"/>
  <c r="MZ71" i="11"/>
  <c r="MJ71" i="11"/>
  <c r="ML71" i="11"/>
  <c r="NB71" i="11"/>
  <c r="MK71" i="11"/>
  <c r="MY71" i="11"/>
  <c r="MM71" i="11"/>
  <c r="LC65" i="11"/>
  <c r="MC65" i="11"/>
  <c r="NY65" i="11" s="1"/>
  <c r="LD31" i="11"/>
  <c r="MC31" i="11"/>
  <c r="NY31" i="11" s="1"/>
  <c r="LD42" i="11"/>
  <c r="MC42" i="11"/>
  <c r="NY42" i="11" s="1"/>
  <c r="NA30" i="11"/>
  <c r="MZ30" i="11"/>
  <c r="MJ30" i="11"/>
  <c r="NB30" i="11"/>
  <c r="ML30" i="11"/>
  <c r="MM30" i="11"/>
  <c r="MY30" i="11"/>
  <c r="MK30" i="11"/>
  <c r="LD96" i="11"/>
  <c r="MC96" i="11"/>
  <c r="NY96" i="11" s="1"/>
  <c r="LD82" i="11"/>
  <c r="MC82" i="11"/>
  <c r="NY82" i="11" s="1"/>
  <c r="NY14" i="11" s="1"/>
  <c r="LC94" i="11"/>
  <c r="MC94" i="11"/>
  <c r="NY94" i="11" s="1"/>
  <c r="MZ98" i="11"/>
  <c r="MJ98" i="11"/>
  <c r="NA98" i="11"/>
  <c r="MK98" i="11"/>
  <c r="ML98" i="11"/>
  <c r="MY98" i="11"/>
  <c r="NB98" i="11"/>
  <c r="MM98" i="11"/>
  <c r="NA80" i="11"/>
  <c r="NB80" i="11"/>
  <c r="ML80" i="11"/>
  <c r="MJ80" i="11"/>
  <c r="MZ80" i="11"/>
  <c r="MK80" i="11"/>
  <c r="MY80" i="11"/>
  <c r="MM80" i="11"/>
  <c r="LF94" i="11"/>
  <c r="KQ94" i="11"/>
  <c r="KO94" i="11"/>
  <c r="LC96" i="11"/>
  <c r="LE96" i="11"/>
  <c r="KO96" i="11"/>
  <c r="JJ13" i="11"/>
  <c r="KG86" i="11"/>
  <c r="JG86" i="11"/>
  <c r="JJ86" i="11"/>
  <c r="JI86" i="11"/>
  <c r="JI15" i="11"/>
  <c r="KQ82" i="11"/>
  <c r="KO82" i="11"/>
  <c r="LF82" i="11"/>
  <c r="IU13" i="11"/>
  <c r="KG13" i="11"/>
  <c r="JG13" i="11"/>
  <c r="IS16" i="11"/>
  <c r="IR16" i="11"/>
  <c r="KG16" i="11"/>
  <c r="JH16" i="11"/>
  <c r="LC40" i="11"/>
  <c r="LD40" i="11"/>
  <c r="LC52" i="11"/>
  <c r="IR86" i="11"/>
  <c r="JH86" i="11"/>
  <c r="JJ15" i="11"/>
  <c r="LE25" i="11"/>
  <c r="IU15" i="11"/>
  <c r="IT14" i="11"/>
  <c r="JH14" i="11"/>
  <c r="KP40" i="11"/>
  <c r="LE40" i="11"/>
  <c r="KQ40" i="11"/>
  <c r="KP52" i="11"/>
  <c r="LE52" i="11"/>
  <c r="LF25" i="11"/>
  <c r="LD25" i="11"/>
  <c r="IS34" i="11"/>
  <c r="IT86" i="11"/>
  <c r="IR14" i="11"/>
  <c r="IU10" i="11"/>
  <c r="IS10" i="11"/>
  <c r="KQ31" i="11"/>
  <c r="KO31" i="11"/>
  <c r="LF31" i="11"/>
  <c r="KQ42" i="11"/>
  <c r="KO42" i="11"/>
  <c r="LF42" i="11"/>
  <c r="KQ52" i="11"/>
  <c r="KO52" i="11"/>
  <c r="LF52" i="11"/>
  <c r="KQ25" i="11"/>
  <c r="KP25" i="11"/>
  <c r="KO25" i="11"/>
  <c r="IS11" i="11"/>
  <c r="JH11" i="11"/>
  <c r="IT11" i="11"/>
  <c r="JI11" i="11"/>
  <c r="IT34" i="11"/>
  <c r="KG8" i="11"/>
  <c r="IR8" i="11"/>
  <c r="JG8" i="11"/>
  <c r="IS13" i="11"/>
  <c r="JH13" i="11"/>
  <c r="IT13" i="11"/>
  <c r="JI13" i="11"/>
  <c r="JI16" i="11"/>
  <c r="JJ16" i="11"/>
  <c r="IT16" i="11"/>
  <c r="JG16" i="11"/>
  <c r="KG15" i="11"/>
  <c r="IR15" i="11"/>
  <c r="IS14" i="11"/>
  <c r="KG14" i="11"/>
  <c r="IU11" i="11"/>
  <c r="JJ11" i="11"/>
  <c r="KG11" i="11"/>
  <c r="IR11" i="11"/>
  <c r="JG11" i="11"/>
  <c r="JH9" i="11"/>
  <c r="JI9" i="11"/>
  <c r="IS6" i="11"/>
  <c r="JG6" i="11"/>
  <c r="IR6" i="11"/>
  <c r="IU6" i="11"/>
  <c r="JH6" i="11"/>
  <c r="IT7" i="11"/>
  <c r="JI7" i="11"/>
  <c r="IU7" i="11"/>
  <c r="JJ7" i="11"/>
  <c r="IR10" i="11"/>
  <c r="KG10" i="11"/>
  <c r="JI6" i="11"/>
  <c r="KG6" i="11"/>
  <c r="IT6" i="11"/>
  <c r="JJ6" i="11"/>
  <c r="KG7" i="11"/>
  <c r="IR7" i="11"/>
  <c r="JG7" i="11"/>
  <c r="IS7" i="11"/>
  <c r="JH7" i="11"/>
  <c r="JI10" i="11"/>
  <c r="IT10" i="11"/>
  <c r="JH21" i="11"/>
  <c r="JH8" i="11"/>
  <c r="IS12" i="11"/>
  <c r="JJ12" i="11"/>
  <c r="JG12" i="11"/>
  <c r="IU12" i="11"/>
  <c r="JI12" i="11"/>
  <c r="IR17" i="11"/>
  <c r="IS17" i="11"/>
  <c r="IT17" i="11"/>
  <c r="IU17" i="11"/>
  <c r="KG17" i="11"/>
  <c r="IR9" i="11"/>
  <c r="JJ9" i="11"/>
  <c r="IT9" i="11"/>
  <c r="KG12" i="11"/>
  <c r="IR12" i="11"/>
  <c r="JH12" i="11"/>
  <c r="IT12" i="11"/>
  <c r="JG17" i="11"/>
  <c r="JH17" i="11"/>
  <c r="JI17" i="11"/>
  <c r="JJ17" i="11"/>
  <c r="KG9" i="11"/>
  <c r="IU9" i="11"/>
  <c r="JG9" i="11"/>
  <c r="IS9" i="11"/>
  <c r="LF65" i="11"/>
  <c r="LE65" i="11"/>
  <c r="KO65" i="11"/>
  <c r="LD65" i="11"/>
  <c r="KN65" i="11"/>
  <c r="IU47" i="11"/>
  <c r="JJ47" i="11"/>
  <c r="IR47" i="11"/>
  <c r="JG47" i="11"/>
  <c r="IS73" i="11"/>
  <c r="JH73" i="11"/>
  <c r="IT73" i="11"/>
  <c r="JI73" i="11"/>
  <c r="JG34" i="11"/>
  <c r="JH34" i="11"/>
  <c r="JI34" i="11"/>
  <c r="JJ34" i="11"/>
  <c r="KG34" i="11"/>
  <c r="IU73" i="11"/>
  <c r="JJ73" i="11"/>
  <c r="IR21" i="11"/>
  <c r="KG21" i="11"/>
  <c r="IS47" i="11"/>
  <c r="IU34" i="11"/>
  <c r="JI21" i="11"/>
  <c r="JI60" i="11"/>
  <c r="LF69" i="11"/>
  <c r="KQ69" i="11"/>
  <c r="LE69" i="11"/>
  <c r="KP69" i="11"/>
  <c r="LD69" i="11"/>
  <c r="KO69" i="11"/>
  <c r="LC69" i="11"/>
  <c r="KN69" i="11"/>
  <c r="LC33" i="11"/>
  <c r="KN33" i="11"/>
  <c r="LD33" i="11"/>
  <c r="KO33" i="11"/>
  <c r="LE33" i="11"/>
  <c r="KP33" i="11"/>
  <c r="LF33" i="11"/>
  <c r="KQ33" i="11"/>
  <c r="LF71" i="11"/>
  <c r="KQ71" i="11"/>
  <c r="KP71" i="11"/>
  <c r="KN71" i="11"/>
  <c r="LD71" i="11"/>
  <c r="KO71" i="11"/>
  <c r="LE71" i="11"/>
  <c r="LC71" i="11"/>
  <c r="LF95" i="11"/>
  <c r="KQ95" i="11"/>
  <c r="KP95" i="11"/>
  <c r="KN95" i="11"/>
  <c r="LD95" i="11"/>
  <c r="KO95" i="11"/>
  <c r="LE95" i="11"/>
  <c r="LC95" i="11"/>
  <c r="JJ60" i="11"/>
  <c r="JH47" i="11"/>
  <c r="JI47" i="11"/>
  <c r="IR73" i="11"/>
  <c r="IT47" i="11"/>
  <c r="JG73" i="11"/>
  <c r="IU21" i="11"/>
  <c r="LD36" i="11"/>
  <c r="LF36" i="11"/>
  <c r="KO36" i="11"/>
  <c r="KQ36" i="11"/>
  <c r="LC36" i="11"/>
  <c r="LE36" i="11"/>
  <c r="KN36" i="11"/>
  <c r="KP36" i="11"/>
  <c r="LC85" i="11"/>
  <c r="LD85" i="11"/>
  <c r="LE85" i="11"/>
  <c r="LF85" i="11"/>
  <c r="KN85" i="11"/>
  <c r="KO85" i="11"/>
  <c r="KP85" i="11"/>
  <c r="KQ85" i="11"/>
  <c r="LD45" i="11"/>
  <c r="LF45" i="11"/>
  <c r="KO45" i="11"/>
  <c r="KQ45" i="11"/>
  <c r="LC45" i="11"/>
  <c r="LE45" i="11"/>
  <c r="KN45" i="11"/>
  <c r="KP45" i="11"/>
  <c r="KG73" i="11"/>
  <c r="LF63" i="11"/>
  <c r="KQ63" i="11"/>
  <c r="KP63" i="11"/>
  <c r="KN63" i="11"/>
  <c r="LD63" i="11"/>
  <c r="KO63" i="11"/>
  <c r="LE63" i="11"/>
  <c r="LC63" i="11"/>
  <c r="LC61" i="11"/>
  <c r="KP61" i="11"/>
  <c r="KQ61" i="11"/>
  <c r="LE61" i="11"/>
  <c r="KO61" i="11"/>
  <c r="LF61" i="11"/>
  <c r="KN61" i="11"/>
  <c r="LD61" i="11"/>
  <c r="LD57" i="11"/>
  <c r="LF57" i="11"/>
  <c r="KO57" i="11"/>
  <c r="KQ57" i="11"/>
  <c r="LC57" i="11"/>
  <c r="LE57" i="11"/>
  <c r="KN57" i="11"/>
  <c r="KP57" i="11"/>
  <c r="LD58" i="11"/>
  <c r="LC58" i="11"/>
  <c r="LF58" i="11"/>
  <c r="LE58" i="11"/>
  <c r="KO58" i="11"/>
  <c r="KN58" i="11"/>
  <c r="KQ58" i="11"/>
  <c r="KP58" i="11"/>
  <c r="LF87" i="11"/>
  <c r="KQ87" i="11"/>
  <c r="KN87" i="11"/>
  <c r="KP87" i="11"/>
  <c r="LD87" i="11"/>
  <c r="KO87" i="11"/>
  <c r="LC87" i="11"/>
  <c r="LE87" i="11"/>
  <c r="LE55" i="11"/>
  <c r="KP55" i="11"/>
  <c r="LF55" i="11"/>
  <c r="KQ55" i="11"/>
  <c r="LC55" i="11"/>
  <c r="KN55" i="11"/>
  <c r="LD55" i="11"/>
  <c r="KO55" i="11"/>
  <c r="LC84" i="11"/>
  <c r="KN84" i="11"/>
  <c r="LD84" i="11"/>
  <c r="KO84" i="11"/>
  <c r="LE84" i="11"/>
  <c r="KP84" i="11"/>
  <c r="LF84" i="11"/>
  <c r="KQ84" i="11"/>
  <c r="LD49" i="11"/>
  <c r="KN49" i="11"/>
  <c r="LF49" i="11"/>
  <c r="LE49" i="11"/>
  <c r="KP49" i="11"/>
  <c r="KO49" i="11"/>
  <c r="KQ49" i="11"/>
  <c r="LC49" i="11"/>
  <c r="LE81" i="11"/>
  <c r="KP81" i="11"/>
  <c r="LF81" i="11"/>
  <c r="KQ81" i="11"/>
  <c r="LC81" i="11"/>
  <c r="KN81" i="11"/>
  <c r="LD81" i="11"/>
  <c r="KO81" i="11"/>
  <c r="IT60" i="11"/>
  <c r="IU60" i="11"/>
  <c r="JG21" i="11"/>
  <c r="IR60" i="11"/>
  <c r="IS60" i="11"/>
  <c r="KG60" i="11"/>
  <c r="JG60" i="11"/>
  <c r="JJ21" i="11"/>
  <c r="IT21" i="11"/>
  <c r="IS21" i="11"/>
  <c r="JH60" i="11"/>
  <c r="LC24" i="11"/>
  <c r="LC8" i="11" s="1"/>
  <c r="LE24" i="11"/>
  <c r="LE8" i="11" s="1"/>
  <c r="KN24" i="11"/>
  <c r="KP24" i="11"/>
  <c r="KP8" i="11" s="1"/>
  <c r="LD24" i="11"/>
  <c r="LF24" i="11"/>
  <c r="LF8" i="11" s="1"/>
  <c r="KO24" i="11"/>
  <c r="KO8" i="11" s="1"/>
  <c r="KQ24" i="11"/>
  <c r="LE29" i="11"/>
  <c r="KP29" i="11"/>
  <c r="LF29" i="11"/>
  <c r="KQ29" i="11"/>
  <c r="LC29" i="11"/>
  <c r="KN29" i="11"/>
  <c r="LD29" i="11"/>
  <c r="KO29" i="11"/>
  <c r="LE28" i="11"/>
  <c r="KP28" i="11"/>
  <c r="KQ28" i="11"/>
  <c r="LD28" i="11"/>
  <c r="LC28" i="11"/>
  <c r="KN28" i="11"/>
  <c r="LF28" i="11"/>
  <c r="KO28" i="11"/>
  <c r="KQ32" i="11"/>
  <c r="LE32" i="11"/>
  <c r="KO32" i="11"/>
  <c r="LF32" i="11"/>
  <c r="KN32" i="11"/>
  <c r="KN16" i="11" s="1"/>
  <c r="LD32" i="11"/>
  <c r="LC32" i="11"/>
  <c r="KP32" i="11"/>
  <c r="LF64" i="11"/>
  <c r="KQ64" i="11"/>
  <c r="LE64" i="11"/>
  <c r="KP64" i="11"/>
  <c r="LD64" i="11"/>
  <c r="KO64" i="11"/>
  <c r="LC64" i="11"/>
  <c r="KN64" i="11"/>
  <c r="LC53" i="11"/>
  <c r="LE53" i="11"/>
  <c r="KN53" i="11"/>
  <c r="KP53" i="11"/>
  <c r="KG47" i="11"/>
  <c r="LD53" i="11"/>
  <c r="LF53" i="11"/>
  <c r="KO53" i="11"/>
  <c r="KQ53" i="11"/>
  <c r="LC79" i="11"/>
  <c r="LE79" i="11"/>
  <c r="KN79" i="11"/>
  <c r="KP79" i="11"/>
  <c r="LD79" i="11"/>
  <c r="LF79" i="11"/>
  <c r="KO79" i="11"/>
  <c r="KQ79" i="11"/>
  <c r="LD67" i="11"/>
  <c r="LF67" i="11"/>
  <c r="KO67" i="11"/>
  <c r="KQ67" i="11"/>
  <c r="LC67" i="11"/>
  <c r="LE67" i="11"/>
  <c r="KN67" i="11"/>
  <c r="KP67" i="11"/>
  <c r="LC38" i="11"/>
  <c r="KN38" i="11"/>
  <c r="LF38" i="11"/>
  <c r="KQ38" i="11"/>
  <c r="LE38" i="11"/>
  <c r="KP38" i="11"/>
  <c r="LD38" i="11"/>
  <c r="KO38" i="11"/>
  <c r="OH6" i="11" l="1"/>
  <c r="LF16" i="11"/>
  <c r="OX7" i="11"/>
  <c r="KN8" i="11"/>
  <c r="OH7" i="11"/>
  <c r="KP10" i="11"/>
  <c r="NB7" i="11"/>
  <c r="OU12" i="11"/>
  <c r="OI12" i="11"/>
  <c r="MM6" i="11"/>
  <c r="MJ7" i="11"/>
  <c r="MC47" i="11"/>
  <c r="MK8" i="11"/>
  <c r="MZ8" i="11"/>
  <c r="OX6" i="11"/>
  <c r="OV7" i="11"/>
  <c r="OU7" i="11"/>
  <c r="OF7" i="11"/>
  <c r="LD86" i="11"/>
  <c r="KN10" i="11"/>
  <c r="KQ10" i="11"/>
  <c r="MY8" i="11"/>
  <c r="MJ8" i="11"/>
  <c r="NA8" i="11"/>
  <c r="OW6" i="11"/>
  <c r="OF6" i="11"/>
  <c r="OG12" i="11"/>
  <c r="OV12" i="11"/>
  <c r="OX12" i="11"/>
  <c r="OF8" i="11"/>
  <c r="OH8" i="11"/>
  <c r="OW8" i="11"/>
  <c r="OG16" i="11"/>
  <c r="OV6" i="11"/>
  <c r="OX42" i="11"/>
  <c r="OH42" i="11"/>
  <c r="OI42" i="11"/>
  <c r="OG42" i="11"/>
  <c r="OV42" i="11"/>
  <c r="OF42" i="11"/>
  <c r="OW42" i="11"/>
  <c r="OU42" i="11"/>
  <c r="OX31" i="11"/>
  <c r="OG31" i="11"/>
  <c r="OU31" i="11"/>
  <c r="OF31" i="11"/>
  <c r="OV31" i="11"/>
  <c r="OI31" i="11"/>
  <c r="OW31" i="11"/>
  <c r="NY15" i="11"/>
  <c r="OH31" i="11"/>
  <c r="OW65" i="11"/>
  <c r="OW60" i="11" s="1"/>
  <c r="OX65" i="11"/>
  <c r="OX60" i="11" s="1"/>
  <c r="OH65" i="11"/>
  <c r="OH60" i="11" s="1"/>
  <c r="OV65" i="11"/>
  <c r="OV60" i="11" s="1"/>
  <c r="OF65" i="11"/>
  <c r="OF60" i="11" s="1"/>
  <c r="OG65" i="11"/>
  <c r="OG60" i="11" s="1"/>
  <c r="OU65" i="11"/>
  <c r="OU60" i="11" s="1"/>
  <c r="OI65" i="11"/>
  <c r="OI60" i="11" s="1"/>
  <c r="NY21" i="11"/>
  <c r="OW78" i="11"/>
  <c r="OX78" i="11"/>
  <c r="OH78" i="11"/>
  <c r="OV78" i="11"/>
  <c r="OF78" i="11"/>
  <c r="OG78" i="11"/>
  <c r="OU78" i="11"/>
  <c r="OI78" i="11"/>
  <c r="NY73" i="11"/>
  <c r="OV16" i="11"/>
  <c r="OX16" i="11"/>
  <c r="NY13" i="11"/>
  <c r="NY34" i="11"/>
  <c r="OH17" i="11"/>
  <c r="OI17" i="11"/>
  <c r="OF17" i="11"/>
  <c r="OU17" i="11"/>
  <c r="OX17" i="11"/>
  <c r="NY60" i="11"/>
  <c r="OU8" i="11"/>
  <c r="OI8" i="11"/>
  <c r="KP15" i="11"/>
  <c r="LE15" i="11"/>
  <c r="KQ15" i="11"/>
  <c r="LF15" i="11"/>
  <c r="LE10" i="11"/>
  <c r="OX94" i="11"/>
  <c r="OH94" i="11"/>
  <c r="OI94" i="11"/>
  <c r="OG94" i="11"/>
  <c r="OV94" i="11"/>
  <c r="OF94" i="11"/>
  <c r="OW94" i="11"/>
  <c r="OU94" i="11"/>
  <c r="OW82" i="11"/>
  <c r="OW14" i="11" s="1"/>
  <c r="OX82" i="11"/>
  <c r="OX14" i="11" s="1"/>
  <c r="OH82" i="11"/>
  <c r="OH14" i="11" s="1"/>
  <c r="OV82" i="11"/>
  <c r="OV14" i="11" s="1"/>
  <c r="OF82" i="11"/>
  <c r="OF14" i="11" s="1"/>
  <c r="OG82" i="11"/>
  <c r="OG14" i="11" s="1"/>
  <c r="OU82" i="11"/>
  <c r="OU14" i="11" s="1"/>
  <c r="OI82" i="11"/>
  <c r="OI14" i="11" s="1"/>
  <c r="OG96" i="11"/>
  <c r="OU96" i="11"/>
  <c r="OX96" i="11"/>
  <c r="OH96" i="11"/>
  <c r="OI96" i="11"/>
  <c r="OV96" i="11"/>
  <c r="OF96" i="11"/>
  <c r="OW96" i="11"/>
  <c r="ML7" i="11"/>
  <c r="MM7" i="11"/>
  <c r="OX40" i="11"/>
  <c r="OG40" i="11"/>
  <c r="OG11" i="11" s="1"/>
  <c r="OU40" i="11"/>
  <c r="OU11" i="11" s="1"/>
  <c r="OF40" i="11"/>
  <c r="OF11" i="11" s="1"/>
  <c r="OV40" i="11"/>
  <c r="OV11" i="11" s="1"/>
  <c r="OI40" i="11"/>
  <c r="OW40" i="11"/>
  <c r="OW11" i="11" s="1"/>
  <c r="OH40" i="11"/>
  <c r="OH11" i="11" s="1"/>
  <c r="NY11" i="11"/>
  <c r="OW52" i="11"/>
  <c r="OW47" i="11" s="1"/>
  <c r="OX52" i="11"/>
  <c r="OH52" i="11"/>
  <c r="OH47" i="11" s="1"/>
  <c r="OV52" i="11"/>
  <c r="OF52" i="11"/>
  <c r="OG52" i="11"/>
  <c r="OU52" i="11"/>
  <c r="OU47" i="11" s="1"/>
  <c r="OI52" i="11"/>
  <c r="NY10" i="11"/>
  <c r="OX25" i="11"/>
  <c r="OG25" i="11"/>
  <c r="OU25" i="11"/>
  <c r="NY9" i="11"/>
  <c r="OF25" i="11"/>
  <c r="OV25" i="11"/>
  <c r="OI25" i="11"/>
  <c r="OW25" i="11"/>
  <c r="OW9" i="11" s="1"/>
  <c r="OH25" i="11"/>
  <c r="OH9" i="11" s="1"/>
  <c r="OG7" i="11"/>
  <c r="OG6" i="11"/>
  <c r="NY86" i="11"/>
  <c r="OU16" i="11"/>
  <c r="OI16" i="11"/>
  <c r="OF16" i="11"/>
  <c r="OH16" i="11"/>
  <c r="OW16" i="11"/>
  <c r="OF12" i="11"/>
  <c r="OH12" i="11"/>
  <c r="OW12" i="11"/>
  <c r="OW7" i="11"/>
  <c r="OI6" i="11"/>
  <c r="OU6" i="11"/>
  <c r="OW17" i="11"/>
  <c r="OV17" i="11"/>
  <c r="OG17" i="11"/>
  <c r="NY47" i="11"/>
  <c r="OG8" i="11"/>
  <c r="OV8" i="11"/>
  <c r="OX8" i="11"/>
  <c r="LC15" i="11"/>
  <c r="LC10" i="11"/>
  <c r="NB6" i="11"/>
  <c r="KN34" i="11"/>
  <c r="KP73" i="11"/>
  <c r="KN15" i="11"/>
  <c r="LD15" i="11"/>
  <c r="MK7" i="11"/>
  <c r="MJ6" i="11"/>
  <c r="NA6" i="11"/>
  <c r="MK6" i="11"/>
  <c r="ML6" i="11"/>
  <c r="MZ6" i="11"/>
  <c r="LD10" i="11"/>
  <c r="MZ7" i="11"/>
  <c r="NB8" i="11"/>
  <c r="LF86" i="11"/>
  <c r="MM12" i="11"/>
  <c r="MJ12" i="11"/>
  <c r="NB17" i="11"/>
  <c r="MZ94" i="11"/>
  <c r="MJ94" i="11"/>
  <c r="NA94" i="11"/>
  <c r="MK94" i="11"/>
  <c r="NB94" i="11"/>
  <c r="MM94" i="11"/>
  <c r="MY94" i="11"/>
  <c r="ML94" i="11"/>
  <c r="NA82" i="11"/>
  <c r="NA73" i="11" s="1"/>
  <c r="NB82" i="11"/>
  <c r="NB73" i="11" s="1"/>
  <c r="ML82" i="11"/>
  <c r="ML73" i="11" s="1"/>
  <c r="MJ82" i="11"/>
  <c r="MJ73" i="11" s="1"/>
  <c r="MZ82" i="11"/>
  <c r="MZ73" i="11" s="1"/>
  <c r="MM82" i="11"/>
  <c r="MM73" i="11" s="1"/>
  <c r="MY82" i="11"/>
  <c r="MY14" i="11" s="1"/>
  <c r="MK82" i="11"/>
  <c r="MK73" i="11" s="1"/>
  <c r="MC73" i="11"/>
  <c r="MY96" i="11"/>
  <c r="MK96" i="11"/>
  <c r="NB96" i="11"/>
  <c r="ML96" i="11"/>
  <c r="MM96" i="11"/>
  <c r="MJ96" i="11"/>
  <c r="NA96" i="11"/>
  <c r="MZ96" i="11"/>
  <c r="MC14" i="11"/>
  <c r="MZ42" i="11"/>
  <c r="MJ42" i="11"/>
  <c r="NA42" i="11"/>
  <c r="MK42" i="11"/>
  <c r="ML42" i="11"/>
  <c r="NB42" i="11"/>
  <c r="MM42" i="11"/>
  <c r="MY42" i="11"/>
  <c r="NB31" i="11"/>
  <c r="MC15" i="11"/>
  <c r="MM31" i="11"/>
  <c r="NA31" i="11"/>
  <c r="MJ31" i="11"/>
  <c r="MJ15" i="11" s="1"/>
  <c r="MZ31" i="11"/>
  <c r="MY31" i="11"/>
  <c r="MK31" i="11"/>
  <c r="ML31" i="11"/>
  <c r="NA65" i="11"/>
  <c r="NA60" i="11" s="1"/>
  <c r="MZ65" i="11"/>
  <c r="MZ60" i="11" s="1"/>
  <c r="MJ65" i="11"/>
  <c r="MJ60" i="11" s="1"/>
  <c r="NB65" i="11"/>
  <c r="NB60" i="11" s="1"/>
  <c r="ML65" i="11"/>
  <c r="ML60" i="11" s="1"/>
  <c r="MM65" i="11"/>
  <c r="MM60" i="11" s="1"/>
  <c r="MY65" i="11"/>
  <c r="MY60" i="11" s="1"/>
  <c r="MK65" i="11"/>
  <c r="MK60" i="11" s="1"/>
  <c r="MK17" i="11"/>
  <c r="MY17" i="11"/>
  <c r="MJ17" i="11"/>
  <c r="MM17" i="11"/>
  <c r="MC60" i="11"/>
  <c r="MY6" i="11"/>
  <c r="NB40" i="11"/>
  <c r="NB11" i="11" s="1"/>
  <c r="MM40" i="11"/>
  <c r="NA40" i="11"/>
  <c r="NA11" i="11" s="1"/>
  <c r="ML40" i="11"/>
  <c r="ML11" i="11" s="1"/>
  <c r="MY40" i="11"/>
  <c r="MY11" i="11" s="1"/>
  <c r="MZ40" i="11"/>
  <c r="MZ11" i="11" s="1"/>
  <c r="MK40" i="11"/>
  <c r="MJ40" i="11"/>
  <c r="MJ11" i="11" s="1"/>
  <c r="MC11" i="11"/>
  <c r="MC34" i="11"/>
  <c r="NA52" i="11"/>
  <c r="NB52" i="11"/>
  <c r="NB10" i="11" s="1"/>
  <c r="ML52" i="11"/>
  <c r="MZ52" i="11"/>
  <c r="MJ52" i="11"/>
  <c r="MM52" i="11"/>
  <c r="MM10" i="11" s="1"/>
  <c r="MK52" i="11"/>
  <c r="MY52" i="11"/>
  <c r="MY47" i="11" s="1"/>
  <c r="MC10" i="11"/>
  <c r="NB25" i="11"/>
  <c r="MC9" i="11"/>
  <c r="MM25" i="11"/>
  <c r="NA25" i="11"/>
  <c r="NA9" i="11" s="1"/>
  <c r="MJ25" i="11"/>
  <c r="MJ9" i="11" s="1"/>
  <c r="MZ25" i="11"/>
  <c r="MZ9" i="11" s="1"/>
  <c r="MY25" i="11"/>
  <c r="MY9" i="11" s="1"/>
  <c r="ML25" i="11"/>
  <c r="MK25" i="11"/>
  <c r="MC21" i="11"/>
  <c r="MC86" i="11"/>
  <c r="MY16" i="11"/>
  <c r="MM16" i="11"/>
  <c r="ML16" i="11"/>
  <c r="MJ16" i="11"/>
  <c r="NA16" i="11"/>
  <c r="MY12" i="11"/>
  <c r="ML12" i="11"/>
  <c r="NA12" i="11"/>
  <c r="MY7" i="11"/>
  <c r="ML17" i="11"/>
  <c r="MZ17" i="11"/>
  <c r="NA17" i="11"/>
  <c r="MM8" i="11"/>
  <c r="ML8" i="11"/>
  <c r="NA7" i="11"/>
  <c r="MK16" i="11"/>
  <c r="NB16" i="11"/>
  <c r="MZ16" i="11"/>
  <c r="MK12" i="11"/>
  <c r="NB12" i="11"/>
  <c r="MZ12" i="11"/>
  <c r="MC13" i="11"/>
  <c r="KO86" i="11"/>
  <c r="KQ86" i="11"/>
  <c r="KO9" i="11"/>
  <c r="KP9" i="11"/>
  <c r="KQ9" i="11"/>
  <c r="LC16" i="11"/>
  <c r="KO16" i="11"/>
  <c r="KQ16" i="11"/>
  <c r="LD13" i="11"/>
  <c r="LC13" i="11"/>
  <c r="LF13" i="11"/>
  <c r="LE13" i="11"/>
  <c r="LD8" i="11"/>
  <c r="KO15" i="11"/>
  <c r="KO10" i="11"/>
  <c r="LD9" i="11"/>
  <c r="LE9" i="11"/>
  <c r="LF9" i="11"/>
  <c r="LC9" i="11"/>
  <c r="KP16" i="11"/>
  <c r="LD16" i="11"/>
  <c r="LE16" i="11"/>
  <c r="KO13" i="11"/>
  <c r="KN13" i="11"/>
  <c r="KQ13" i="11"/>
  <c r="KP13" i="11"/>
  <c r="KQ8" i="11"/>
  <c r="LF10" i="11"/>
  <c r="KQ11" i="11"/>
  <c r="LF11" i="11"/>
  <c r="KN11" i="11"/>
  <c r="LC11" i="11"/>
  <c r="LD6" i="11"/>
  <c r="LF6" i="11"/>
  <c r="LE6" i="11"/>
  <c r="KP6" i="11"/>
  <c r="KN7" i="11"/>
  <c r="LC7" i="11"/>
  <c r="KO7" i="11"/>
  <c r="LD7" i="11"/>
  <c r="KN14" i="11"/>
  <c r="KO14" i="11"/>
  <c r="KP14" i="11"/>
  <c r="KQ14" i="11"/>
  <c r="KO11" i="11"/>
  <c r="LD11" i="11"/>
  <c r="KP11" i="11"/>
  <c r="LE11" i="11"/>
  <c r="KN6" i="11"/>
  <c r="KO6" i="11"/>
  <c r="KQ6" i="11"/>
  <c r="LC6" i="11"/>
  <c r="KP7" i="11"/>
  <c r="LE7" i="11"/>
  <c r="KQ7" i="11"/>
  <c r="LF7" i="11"/>
  <c r="LC14" i="11"/>
  <c r="LD14" i="11"/>
  <c r="LE14" i="11"/>
  <c r="LF14" i="11"/>
  <c r="KO12" i="11"/>
  <c r="KN12" i="11"/>
  <c r="LD12" i="11"/>
  <c r="KP12" i="11"/>
  <c r="LF17" i="11"/>
  <c r="LE17" i="11"/>
  <c r="LD17" i="11"/>
  <c r="LC17" i="11"/>
  <c r="KN9" i="11"/>
  <c r="LF12" i="11"/>
  <c r="LC12" i="11"/>
  <c r="KQ12" i="11"/>
  <c r="LE12" i="11"/>
  <c r="KQ17" i="11"/>
  <c r="KP17" i="11"/>
  <c r="KO17" i="11"/>
  <c r="KN17" i="11"/>
  <c r="KP34" i="11"/>
  <c r="KQ34" i="11"/>
  <c r="KQ73" i="11"/>
  <c r="LC86" i="11"/>
  <c r="KN86" i="11"/>
  <c r="LD34" i="11"/>
  <c r="KO34" i="11"/>
  <c r="KN73" i="11"/>
  <c r="LE34" i="11"/>
  <c r="LF34" i="11"/>
  <c r="LC34" i="11"/>
  <c r="LD73" i="11"/>
  <c r="LC73" i="11"/>
  <c r="LE21" i="11"/>
  <c r="KO73" i="11"/>
  <c r="KO47" i="11"/>
  <c r="LD47" i="11"/>
  <c r="KP47" i="11"/>
  <c r="LE47" i="11"/>
  <c r="KN60" i="11"/>
  <c r="LE86" i="11"/>
  <c r="KP86" i="11"/>
  <c r="LF73" i="11"/>
  <c r="LE73" i="11"/>
  <c r="KQ47" i="11"/>
  <c r="KN47" i="11"/>
  <c r="LC47" i="11"/>
  <c r="KO60" i="11"/>
  <c r="LF21" i="11"/>
  <c r="LD21" i="11"/>
  <c r="LC60" i="11"/>
  <c r="LD60" i="11"/>
  <c r="KP21" i="11"/>
  <c r="LC21" i="11"/>
  <c r="KP60" i="11"/>
  <c r="KQ60" i="11"/>
  <c r="KQ21" i="11"/>
  <c r="KO21" i="11"/>
  <c r="KN21" i="11"/>
  <c r="LE60" i="11"/>
  <c r="LF60" i="11"/>
  <c r="LF47" i="11"/>
  <c r="H20" i="19"/>
  <c r="I20" i="19" s="1"/>
  <c r="MZ10" i="11" l="1"/>
  <c r="ML15" i="11"/>
  <c r="OU34" i="11"/>
  <c r="OI10" i="11"/>
  <c r="OG10" i="11"/>
  <c r="OV10" i="11"/>
  <c r="OX10" i="11"/>
  <c r="OX34" i="11"/>
  <c r="OF86" i="11"/>
  <c r="OG86" i="11"/>
  <c r="OI13" i="11"/>
  <c r="MM86" i="11"/>
  <c r="OU13" i="11"/>
  <c r="OH34" i="11"/>
  <c r="MJ14" i="11"/>
  <c r="MM13" i="11"/>
  <c r="ML13" i="11"/>
  <c r="OI47" i="11"/>
  <c r="NA14" i="11"/>
  <c r="MY13" i="11"/>
  <c r="OH21" i="11"/>
  <c r="OU86" i="11"/>
  <c r="OH86" i="11"/>
  <c r="OV34" i="11"/>
  <c r="OX11" i="11"/>
  <c r="OH15" i="11"/>
  <c r="OW15" i="11"/>
  <c r="OV15" i="11"/>
  <c r="OU15" i="11"/>
  <c r="OX15" i="11"/>
  <c r="OF13" i="11"/>
  <c r="OG13" i="11"/>
  <c r="OH13" i="11"/>
  <c r="OW86" i="11"/>
  <c r="OV86" i="11"/>
  <c r="OI86" i="11"/>
  <c r="OU73" i="11"/>
  <c r="OF73" i="11"/>
  <c r="OH73" i="11"/>
  <c r="OW73" i="11"/>
  <c r="OV9" i="11"/>
  <c r="OV21" i="11"/>
  <c r="OG9" i="11"/>
  <c r="OG21" i="11"/>
  <c r="OI11" i="11"/>
  <c r="OI34" i="11"/>
  <c r="OX86" i="11"/>
  <c r="OG47" i="11"/>
  <c r="OW13" i="11"/>
  <c r="OG34" i="11"/>
  <c r="MM47" i="11"/>
  <c r="OV47" i="11"/>
  <c r="OF34" i="11"/>
  <c r="OW21" i="11"/>
  <c r="OI9" i="11"/>
  <c r="OI21" i="11"/>
  <c r="OF9" i="11"/>
  <c r="OF21" i="11"/>
  <c r="OU9" i="11"/>
  <c r="OU21" i="11"/>
  <c r="OX9" i="11"/>
  <c r="OX21" i="11"/>
  <c r="OU10" i="11"/>
  <c r="OF10" i="11"/>
  <c r="OH10" i="11"/>
  <c r="OW10" i="11"/>
  <c r="OX47" i="11"/>
  <c r="OF47" i="11"/>
  <c r="OW34" i="11"/>
  <c r="OV13" i="11"/>
  <c r="OI73" i="11"/>
  <c r="OG73" i="11"/>
  <c r="OV73" i="11"/>
  <c r="OX73" i="11"/>
  <c r="OI15" i="11"/>
  <c r="OF15" i="11"/>
  <c r="OG15" i="11"/>
  <c r="OX13" i="11"/>
  <c r="NA13" i="11"/>
  <c r="NA21" i="11"/>
  <c r="MK10" i="11"/>
  <c r="MY15" i="11"/>
  <c r="MM15" i="11"/>
  <c r="NB15" i="11"/>
  <c r="MK13" i="11"/>
  <c r="MJ13" i="11"/>
  <c r="MZ14" i="11"/>
  <c r="ML14" i="11"/>
  <c r="MZ86" i="11"/>
  <c r="MZ34" i="11"/>
  <c r="MM14" i="11"/>
  <c r="MZ13" i="11"/>
  <c r="MY21" i="11"/>
  <c r="MZ47" i="11"/>
  <c r="NB47" i="11"/>
  <c r="MJ34" i="11"/>
  <c r="NB14" i="11"/>
  <c r="MK14" i="11"/>
  <c r="MZ21" i="11"/>
  <c r="MJ10" i="11"/>
  <c r="ML10" i="11"/>
  <c r="NA10" i="11"/>
  <c r="MK15" i="11"/>
  <c r="MZ15" i="11"/>
  <c r="NA86" i="11"/>
  <c r="NB86" i="11"/>
  <c r="MY86" i="11"/>
  <c r="ML86" i="11"/>
  <c r="MK86" i="11"/>
  <c r="MJ86" i="11"/>
  <c r="MY34" i="11"/>
  <c r="NB34" i="11"/>
  <c r="MK9" i="11"/>
  <c r="MK21" i="11"/>
  <c r="MM9" i="11"/>
  <c r="MM21" i="11"/>
  <c r="NB9" i="11"/>
  <c r="NB21" i="11"/>
  <c r="MM11" i="11"/>
  <c r="MM34" i="11"/>
  <c r="NA47" i="11"/>
  <c r="MY73" i="11"/>
  <c r="MJ21" i="11"/>
  <c r="NB13" i="11"/>
  <c r="ML47" i="11"/>
  <c r="ML34" i="11"/>
  <c r="ML9" i="11"/>
  <c r="ML21" i="11"/>
  <c r="MY10" i="11"/>
  <c r="MK11" i="11"/>
  <c r="MK34" i="11"/>
  <c r="MJ47" i="11"/>
  <c r="MK47" i="11"/>
  <c r="NA34" i="11"/>
  <c r="NA15" i="11"/>
  <c r="H21" i="19"/>
  <c r="J20" i="19" l="1"/>
  <c r="H22" i="19"/>
  <c r="I21" i="19"/>
  <c r="K20" i="19" l="1"/>
  <c r="I22" i="19"/>
  <c r="J21" i="19"/>
  <c r="H23" i="19"/>
  <c r="H24" i="19" s="1"/>
  <c r="H25" i="19" s="1"/>
  <c r="L20" i="19" l="1"/>
  <c r="I23" i="19"/>
  <c r="K21" i="19"/>
  <c r="L21" i="19" s="1"/>
  <c r="J22" i="19"/>
  <c r="H26" i="19"/>
  <c r="H27" i="19" s="1"/>
  <c r="M20" i="19" l="1"/>
  <c r="J23" i="19"/>
  <c r="I24" i="19"/>
  <c r="I25" i="19" s="1"/>
  <c r="I26" i="19" s="1"/>
  <c r="I27" i="19" s="1"/>
  <c r="K22" i="19"/>
  <c r="K23" i="19" s="1"/>
  <c r="M21" i="19"/>
  <c r="H28" i="19"/>
  <c r="H29" i="19" s="1"/>
  <c r="H30" i="19" s="1"/>
  <c r="J24" i="19" l="1"/>
  <c r="J25" i="19" s="1"/>
  <c r="H31" i="19"/>
  <c r="H32" i="19" s="1"/>
  <c r="N20" i="19"/>
  <c r="I28" i="19"/>
  <c r="L22" i="19"/>
  <c r="N21" i="19" l="1"/>
  <c r="O20" i="19"/>
  <c r="J26" i="19"/>
  <c r="J27" i="19" s="1"/>
  <c r="J28" i="19" s="1"/>
  <c r="K24" i="19"/>
  <c r="K25" i="19" s="1"/>
  <c r="I29" i="19"/>
  <c r="I30" i="19" s="1"/>
  <c r="L23" i="19"/>
  <c r="L24" i="19" s="1"/>
  <c r="M22" i="19"/>
  <c r="O21" i="19" l="1"/>
  <c r="P20" i="19"/>
  <c r="J29" i="19"/>
  <c r="J30" i="19" s="1"/>
  <c r="K26" i="19"/>
  <c r="K27" i="19" s="1"/>
  <c r="N22" i="19"/>
  <c r="I31" i="19"/>
  <c r="I32" i="19" s="1"/>
  <c r="L25" i="19"/>
  <c r="L26" i="19" s="1"/>
  <c r="M23" i="19"/>
  <c r="M24" i="19" s="1"/>
  <c r="O22" i="19" l="1"/>
  <c r="P21" i="19"/>
  <c r="P22" i="19" s="1"/>
  <c r="Q20" i="19"/>
  <c r="K28" i="19"/>
  <c r="K29" i="19" s="1"/>
  <c r="K30" i="19" s="1"/>
  <c r="J31" i="19"/>
  <c r="J32" i="19" s="1"/>
  <c r="L27" i="19"/>
  <c r="M25" i="19"/>
  <c r="M26" i="19" s="1"/>
  <c r="N23" i="19"/>
  <c r="O23" i="19" s="1"/>
  <c r="P23" i="19" l="1"/>
  <c r="Q21" i="19"/>
  <c r="Q22" i="19" s="1"/>
  <c r="R20" i="19"/>
  <c r="L28" i="19"/>
  <c r="L29" i="19" s="1"/>
  <c r="L30" i="19" s="1"/>
  <c r="K31" i="19"/>
  <c r="K32" i="19" s="1"/>
  <c r="M27" i="19"/>
  <c r="N24" i="19"/>
  <c r="Q23" i="19" l="1"/>
  <c r="O24" i="19"/>
  <c r="R21" i="19"/>
  <c r="R22" i="19" s="1"/>
  <c r="S20" i="19"/>
  <c r="N25" i="19"/>
  <c r="N26" i="19" s="1"/>
  <c r="L31" i="19"/>
  <c r="L32" i="19" s="1"/>
  <c r="M28" i="19"/>
  <c r="M29" i="19" s="1"/>
  <c r="M30" i="19" s="1"/>
  <c r="N27" i="19" l="1"/>
  <c r="R23" i="19"/>
  <c r="S21" i="19"/>
  <c r="S22" i="19" s="1"/>
  <c r="T20" i="19"/>
  <c r="O25" i="19"/>
  <c r="O26" i="19" s="1"/>
  <c r="P24" i="19"/>
  <c r="N28" i="19"/>
  <c r="N29" i="19" s="1"/>
  <c r="N30" i="19" s="1"/>
  <c r="O27" i="19" l="1"/>
  <c r="S23" i="19"/>
  <c r="P25" i="19"/>
  <c r="Q24" i="19"/>
  <c r="O28" i="19"/>
  <c r="O29" i="19" s="1"/>
  <c r="O30" i="19" s="1"/>
  <c r="T21" i="19"/>
  <c r="T22" i="19" s="1"/>
  <c r="R24" i="19"/>
  <c r="M31" i="19"/>
  <c r="M32" i="19" s="1"/>
  <c r="U20" i="19"/>
  <c r="T23" i="19" l="1"/>
  <c r="S24" i="19"/>
  <c r="Q25" i="19"/>
  <c r="P26" i="19"/>
  <c r="R25" i="19"/>
  <c r="N31" i="19"/>
  <c r="N32" i="19" s="1"/>
  <c r="V20" i="19"/>
  <c r="W20" i="19" s="1"/>
  <c r="X20" i="19" s="1"/>
  <c r="U21" i="19"/>
  <c r="U22" i="19" s="1"/>
  <c r="Q26" i="19" l="1"/>
  <c r="R26" i="19" s="1"/>
  <c r="P27" i="19"/>
  <c r="P28" i="19" s="1"/>
  <c r="P29" i="19" s="1"/>
  <c r="P30" i="19" s="1"/>
  <c r="P31" i="19" s="1"/>
  <c r="S25" i="19"/>
  <c r="T24" i="19"/>
  <c r="O31" i="19"/>
  <c r="Y20" i="19"/>
  <c r="J28" i="17" s="1"/>
  <c r="V21" i="19"/>
  <c r="U23" i="19"/>
  <c r="Q27" i="19" l="1"/>
  <c r="R27" i="19" s="1"/>
  <c r="S26" i="19"/>
  <c r="T25" i="19"/>
  <c r="U24" i="19"/>
  <c r="I28" i="17"/>
  <c r="K28" i="17"/>
  <c r="O28" i="17" s="1"/>
  <c r="O32" i="19"/>
  <c r="W21" i="19"/>
  <c r="N28" i="17"/>
  <c r="M28" i="17"/>
  <c r="V22" i="19"/>
  <c r="L28" i="17"/>
  <c r="Q28" i="19" l="1"/>
  <c r="Q29" i="19" s="1"/>
  <c r="Q30" i="19" s="1"/>
  <c r="Q31" i="19" s="1"/>
  <c r="S27" i="19"/>
  <c r="T26" i="19"/>
  <c r="T27" i="19" s="1"/>
  <c r="R28" i="19"/>
  <c r="R29" i="19" s="1"/>
  <c r="R30" i="19" s="1"/>
  <c r="R31" i="19" s="1"/>
  <c r="OA22" i="11"/>
  <c r="NX22" i="11" s="1"/>
  <c r="ME22" i="11"/>
  <c r="MB22" i="11" s="1"/>
  <c r="OA23" i="11"/>
  <c r="NX23" i="11" s="1"/>
  <c r="ME23" i="11"/>
  <c r="MB23" i="11" s="1"/>
  <c r="OA24" i="11"/>
  <c r="NX24" i="11" s="1"/>
  <c r="ME24" i="11"/>
  <c r="MB24" i="11" s="1"/>
  <c r="ME25" i="11"/>
  <c r="MB25" i="11" s="1"/>
  <c r="OA25" i="11"/>
  <c r="NX25" i="11" s="1"/>
  <c r="ME26" i="11"/>
  <c r="MB26" i="11" s="1"/>
  <c r="OA26" i="11"/>
  <c r="NX26" i="11" s="1"/>
  <c r="ME27" i="11"/>
  <c r="MB27" i="11" s="1"/>
  <c r="OA27" i="11"/>
  <c r="NX27" i="11" s="1"/>
  <c r="OA28" i="11"/>
  <c r="NX28" i="11" s="1"/>
  <c r="ME28" i="11"/>
  <c r="MB28" i="11" s="1"/>
  <c r="OA29" i="11"/>
  <c r="NX29" i="11" s="1"/>
  <c r="ME29" i="11"/>
  <c r="MB29" i="11" s="1"/>
  <c r="OA30" i="11"/>
  <c r="NX30" i="11" s="1"/>
  <c r="ME30" i="11"/>
  <c r="MB30" i="11" s="1"/>
  <c r="OA31" i="11"/>
  <c r="NX31" i="11" s="1"/>
  <c r="ME31" i="11"/>
  <c r="MB31" i="11" s="1"/>
  <c r="OA32" i="11"/>
  <c r="NX32" i="11" s="1"/>
  <c r="ME32" i="11"/>
  <c r="MB32" i="11" s="1"/>
  <c r="ME33" i="11"/>
  <c r="MB33" i="11" s="1"/>
  <c r="OA33" i="11"/>
  <c r="NX33" i="11" s="1"/>
  <c r="P32" i="19"/>
  <c r="Q32" i="19" s="1"/>
  <c r="BC31" i="11"/>
  <c r="AZ31" i="11" s="1"/>
  <c r="BC33" i="11"/>
  <c r="AZ33" i="11" s="1"/>
  <c r="BC23" i="11"/>
  <c r="AZ23" i="11" s="1"/>
  <c r="CY31" i="11"/>
  <c r="CV31" i="11" s="1"/>
  <c r="EU31" i="11"/>
  <c r="ER31" i="11" s="1"/>
  <c r="EU24" i="11"/>
  <c r="ER24" i="11" s="1"/>
  <c r="BC27" i="11"/>
  <c r="AZ27" i="11" s="1"/>
  <c r="CY29" i="11"/>
  <c r="CV29" i="11" s="1"/>
  <c r="CY24" i="11"/>
  <c r="CV24" i="11" s="1"/>
  <c r="EU32" i="11"/>
  <c r="ER32" i="11" s="1"/>
  <c r="KI23" i="11"/>
  <c r="KF23" i="11" s="1"/>
  <c r="GQ29" i="11"/>
  <c r="GN29" i="11" s="1"/>
  <c r="IM27" i="11"/>
  <c r="IJ27" i="11" s="1"/>
  <c r="KI30" i="11"/>
  <c r="KF30" i="11" s="1"/>
  <c r="M33" i="11"/>
  <c r="M32" i="11"/>
  <c r="GQ23" i="11"/>
  <c r="GN23" i="11" s="1"/>
  <c r="IM31" i="11"/>
  <c r="IJ31" i="11" s="1"/>
  <c r="IM24" i="11"/>
  <c r="IJ24" i="11" s="1"/>
  <c r="M25" i="11"/>
  <c r="KI32" i="11"/>
  <c r="KF32" i="11" s="1"/>
  <c r="BC32" i="11"/>
  <c r="AZ32" i="11" s="1"/>
  <c r="BC22" i="11"/>
  <c r="AZ22" i="11" s="1"/>
  <c r="BC30" i="11"/>
  <c r="AZ30" i="11" s="1"/>
  <c r="CY30" i="11"/>
  <c r="CV30" i="11" s="1"/>
  <c r="EU26" i="11"/>
  <c r="ER26" i="11" s="1"/>
  <c r="BC26" i="11"/>
  <c r="AZ26" i="11" s="1"/>
  <c r="CY22" i="11"/>
  <c r="CV22" i="11" s="1"/>
  <c r="GQ33" i="11"/>
  <c r="GN33" i="11" s="1"/>
  <c r="EU22" i="11"/>
  <c r="ER22" i="11" s="1"/>
  <c r="GQ31" i="11"/>
  <c r="GN31" i="11" s="1"/>
  <c r="IM33" i="11"/>
  <c r="IJ33" i="11" s="1"/>
  <c r="KI33" i="11"/>
  <c r="KF33" i="11" s="1"/>
  <c r="IM29" i="11"/>
  <c r="IJ29" i="11" s="1"/>
  <c r="KI24" i="11"/>
  <c r="KF24" i="11" s="1"/>
  <c r="M31" i="11"/>
  <c r="M22" i="11"/>
  <c r="GQ27" i="11"/>
  <c r="GN27" i="11" s="1"/>
  <c r="IM26" i="11"/>
  <c r="IJ26" i="11" s="1"/>
  <c r="KI22" i="11"/>
  <c r="KF22" i="11" s="1"/>
  <c r="KI31" i="11"/>
  <c r="KF31" i="11" s="1"/>
  <c r="M27" i="11"/>
  <c r="EU28" i="11"/>
  <c r="ER28" i="11" s="1"/>
  <c r="EU23" i="11"/>
  <c r="ER23" i="11" s="1"/>
  <c r="CY33" i="11"/>
  <c r="CV33" i="11" s="1"/>
  <c r="GQ28" i="11"/>
  <c r="GN28" i="11" s="1"/>
  <c r="IM23" i="11"/>
  <c r="IJ23" i="11" s="1"/>
  <c r="IM28" i="11"/>
  <c r="IJ28" i="11" s="1"/>
  <c r="M24" i="11"/>
  <c r="IM22" i="11"/>
  <c r="IJ22" i="11" s="1"/>
  <c r="KI25" i="11"/>
  <c r="KF25" i="11" s="1"/>
  <c r="M30" i="11"/>
  <c r="BC25" i="11"/>
  <c r="AZ25" i="11" s="1"/>
  <c r="CY23" i="11"/>
  <c r="CV23" i="11" s="1"/>
  <c r="BC29" i="11"/>
  <c r="AZ29" i="11" s="1"/>
  <c r="EU25" i="11"/>
  <c r="ER25" i="11" s="1"/>
  <c r="EU30" i="11"/>
  <c r="ER30" i="11" s="1"/>
  <c r="CY25" i="11"/>
  <c r="CV25" i="11" s="1"/>
  <c r="CY28" i="11"/>
  <c r="CV28" i="11" s="1"/>
  <c r="CY27" i="11"/>
  <c r="CV27" i="11" s="1"/>
  <c r="GQ26" i="11"/>
  <c r="GN26" i="11" s="1"/>
  <c r="GQ22" i="11"/>
  <c r="GN22" i="11" s="1"/>
  <c r="GQ25" i="11"/>
  <c r="GN25" i="11" s="1"/>
  <c r="GQ30" i="11"/>
  <c r="GN30" i="11" s="1"/>
  <c r="KI26" i="11"/>
  <c r="KF26" i="11" s="1"/>
  <c r="M29" i="11"/>
  <c r="M26" i="11"/>
  <c r="EU27" i="11"/>
  <c r="ER27" i="11" s="1"/>
  <c r="IM25" i="11"/>
  <c r="IJ25" i="11" s="1"/>
  <c r="IM30" i="11"/>
  <c r="IJ30" i="11" s="1"/>
  <c r="KI28" i="11"/>
  <c r="KF28" i="11" s="1"/>
  <c r="KI27" i="11"/>
  <c r="KF27" i="11" s="1"/>
  <c r="M23" i="11"/>
  <c r="BC28" i="11"/>
  <c r="AZ28" i="11" s="1"/>
  <c r="CY26" i="11"/>
  <c r="CV26" i="11" s="1"/>
  <c r="CY32" i="11"/>
  <c r="CV32" i="11" s="1"/>
  <c r="BC24" i="11"/>
  <c r="AZ24" i="11" s="1"/>
  <c r="EU33" i="11"/>
  <c r="ER33" i="11" s="1"/>
  <c r="EU29" i="11"/>
  <c r="ER29" i="11" s="1"/>
  <c r="GQ32" i="11"/>
  <c r="GN32" i="11" s="1"/>
  <c r="M28" i="11"/>
  <c r="GQ24" i="11"/>
  <c r="GN24" i="11" s="1"/>
  <c r="IM32" i="11"/>
  <c r="IJ32" i="11" s="1"/>
  <c r="KI29" i="11"/>
  <c r="KF29" i="11" s="1"/>
  <c r="V23" i="19"/>
  <c r="V24" i="19" s="1"/>
  <c r="X21" i="19"/>
  <c r="W22" i="19"/>
  <c r="W23" i="19" s="1"/>
  <c r="U25" i="19"/>
  <c r="U26" i="19" s="1"/>
  <c r="S28" i="19" l="1"/>
  <c r="S29" i="19" s="1"/>
  <c r="S30" i="19" s="1"/>
  <c r="S31" i="19" s="1"/>
  <c r="R32" i="19"/>
  <c r="NZ33" i="11"/>
  <c r="MD32" i="11"/>
  <c r="MD31" i="11"/>
  <c r="MD30" i="11"/>
  <c r="MD29" i="11"/>
  <c r="MD28" i="11"/>
  <c r="NZ27" i="11"/>
  <c r="NZ26" i="11"/>
  <c r="NZ25" i="11"/>
  <c r="MD24" i="11"/>
  <c r="MD23" i="11"/>
  <c r="MD22" i="11"/>
  <c r="MB21" i="11"/>
  <c r="MD33" i="11"/>
  <c r="NZ32" i="11"/>
  <c r="NZ31" i="11"/>
  <c r="NZ30" i="11"/>
  <c r="NZ29" i="11"/>
  <c r="NZ28" i="11"/>
  <c r="MD27" i="11"/>
  <c r="MD26" i="11"/>
  <c r="MD25" i="11"/>
  <c r="NZ24" i="11"/>
  <c r="NZ23" i="11"/>
  <c r="NZ22" i="11"/>
  <c r="NX21" i="11"/>
  <c r="MG29" i="11"/>
  <c r="NG29" i="11" s="1"/>
  <c r="OC29" i="11"/>
  <c r="MG30" i="11"/>
  <c r="NJ30" i="11" s="1"/>
  <c r="OC30" i="11"/>
  <c r="MG27" i="11"/>
  <c r="MP27" i="11" s="1"/>
  <c r="OC27" i="11"/>
  <c r="MG31" i="11"/>
  <c r="MP31" i="11" s="1"/>
  <c r="OC31" i="11"/>
  <c r="MG25" i="11"/>
  <c r="MP25" i="11" s="1"/>
  <c r="OC25" i="11"/>
  <c r="MG32" i="11"/>
  <c r="NJ32" i="11" s="1"/>
  <c r="OC32" i="11"/>
  <c r="MG28" i="11"/>
  <c r="NJ28" i="11" s="1"/>
  <c r="OC28" i="11"/>
  <c r="MG23" i="11"/>
  <c r="NG23" i="11" s="1"/>
  <c r="OC23" i="11"/>
  <c r="MG26" i="11"/>
  <c r="MQ26" i="11" s="1"/>
  <c r="OC26" i="11"/>
  <c r="MG24" i="11"/>
  <c r="NJ24" i="11" s="1"/>
  <c r="OC24" i="11"/>
  <c r="MG22" i="11"/>
  <c r="MQ22" i="11" s="1"/>
  <c r="OC22" i="11"/>
  <c r="MG33" i="11"/>
  <c r="NG33" i="11" s="1"/>
  <c r="OC33" i="11"/>
  <c r="NH29" i="11"/>
  <c r="KH29" i="11"/>
  <c r="GP24" i="11"/>
  <c r="GP32" i="11"/>
  <c r="ET33" i="11"/>
  <c r="CX32" i="11"/>
  <c r="BB28" i="11"/>
  <c r="KH27" i="11"/>
  <c r="IL30" i="11"/>
  <c r="ET27" i="11"/>
  <c r="GP30" i="11"/>
  <c r="CX27" i="11"/>
  <c r="CX25" i="11"/>
  <c r="ET25" i="11"/>
  <c r="CX23" i="11"/>
  <c r="IL28" i="11"/>
  <c r="GP28" i="11"/>
  <c r="ET23" i="11"/>
  <c r="GP27" i="11"/>
  <c r="IL29" i="11"/>
  <c r="IL33" i="11"/>
  <c r="ET26" i="11"/>
  <c r="BB30" i="11"/>
  <c r="BB32" i="11"/>
  <c r="IL31" i="11"/>
  <c r="KH30" i="11"/>
  <c r="GP29" i="11"/>
  <c r="ET32" i="11"/>
  <c r="CX29" i="11"/>
  <c r="ET24" i="11"/>
  <c r="CX31" i="11"/>
  <c r="BB33" i="11"/>
  <c r="IL32" i="11"/>
  <c r="ET29" i="11"/>
  <c r="BB24" i="11"/>
  <c r="CX26" i="11"/>
  <c r="KH28" i="11"/>
  <c r="IL25" i="11"/>
  <c r="KH26" i="11"/>
  <c r="GP25" i="11"/>
  <c r="GP26" i="11"/>
  <c r="CX28" i="11"/>
  <c r="ET30" i="11"/>
  <c r="BB29" i="11"/>
  <c r="BB25" i="11"/>
  <c r="KH25" i="11"/>
  <c r="IL23" i="11"/>
  <c r="CX33" i="11"/>
  <c r="ET28" i="11"/>
  <c r="KH31" i="11"/>
  <c r="IL26" i="11"/>
  <c r="KH24" i="11"/>
  <c r="KH33" i="11"/>
  <c r="GP31" i="11"/>
  <c r="GP33" i="11"/>
  <c r="BB26" i="11"/>
  <c r="CX30" i="11"/>
  <c r="KH32" i="11"/>
  <c r="IL24" i="11"/>
  <c r="GP23" i="11"/>
  <c r="IL27" i="11"/>
  <c r="KH23" i="11"/>
  <c r="CX24" i="11"/>
  <c r="BB27" i="11"/>
  <c r="ET31" i="11"/>
  <c r="BB23" i="11"/>
  <c r="BB31" i="11"/>
  <c r="X22" i="19"/>
  <c r="X23" i="19" s="1"/>
  <c r="GS29" i="11"/>
  <c r="IO29" i="11"/>
  <c r="DA29" i="11"/>
  <c r="EW29" i="11"/>
  <c r="KK29" i="11"/>
  <c r="BE29" i="11"/>
  <c r="J29" i="11"/>
  <c r="GP22" i="11"/>
  <c r="GN21" i="11"/>
  <c r="BE30" i="11"/>
  <c r="J30" i="11"/>
  <c r="DA30" i="11"/>
  <c r="EW30" i="11"/>
  <c r="KK30" i="11"/>
  <c r="GS30" i="11"/>
  <c r="IO30" i="11"/>
  <c r="IJ21" i="11"/>
  <c r="IL22" i="11"/>
  <c r="DA27" i="11"/>
  <c r="IO27" i="11"/>
  <c r="EW27" i="11"/>
  <c r="KK27" i="11"/>
  <c r="GS27" i="11"/>
  <c r="J27" i="11"/>
  <c r="BE27" i="11"/>
  <c r="KF21" i="11"/>
  <c r="KH22" i="11"/>
  <c r="GS31" i="11"/>
  <c r="IO31" i="11"/>
  <c r="DA31" i="11"/>
  <c r="J31" i="11"/>
  <c r="EW31" i="11"/>
  <c r="KK31" i="11"/>
  <c r="BE31" i="11"/>
  <c r="ET22" i="11"/>
  <c r="ER21" i="11"/>
  <c r="CX22" i="11"/>
  <c r="CV21" i="11"/>
  <c r="GS25" i="11"/>
  <c r="IO25" i="11"/>
  <c r="EW25" i="11"/>
  <c r="BE25" i="11"/>
  <c r="DA25" i="11"/>
  <c r="KK25" i="11"/>
  <c r="J25" i="11"/>
  <c r="BE32" i="11"/>
  <c r="EW32" i="11"/>
  <c r="DA32" i="11"/>
  <c r="IO32" i="11"/>
  <c r="GS32" i="11"/>
  <c r="KK32" i="11"/>
  <c r="J32" i="11"/>
  <c r="Y21" i="19"/>
  <c r="N29" i="17" s="1"/>
  <c r="BE28" i="11"/>
  <c r="EW28" i="11"/>
  <c r="DA28" i="11"/>
  <c r="J28" i="11"/>
  <c r="KK28" i="11"/>
  <c r="IO28" i="11"/>
  <c r="GS28" i="11"/>
  <c r="IO23" i="11"/>
  <c r="BE23" i="11"/>
  <c r="KK23" i="11"/>
  <c r="DA23" i="11"/>
  <c r="EW23" i="11"/>
  <c r="J23" i="11"/>
  <c r="GS23" i="11"/>
  <c r="DA26" i="11"/>
  <c r="EW26" i="11"/>
  <c r="J26" i="11"/>
  <c r="IO26" i="11"/>
  <c r="BE26" i="11"/>
  <c r="KK26" i="11"/>
  <c r="GS26" i="11"/>
  <c r="IO24" i="11"/>
  <c r="J24" i="11"/>
  <c r="GS24" i="11"/>
  <c r="KK24" i="11"/>
  <c r="EW24" i="11"/>
  <c r="BE24" i="11"/>
  <c r="DA24" i="11"/>
  <c r="KK22" i="11"/>
  <c r="EW22" i="11"/>
  <c r="J22" i="11"/>
  <c r="DA22" i="11"/>
  <c r="IO22" i="11"/>
  <c r="BE22" i="11"/>
  <c r="GS22" i="11"/>
  <c r="AZ21" i="11"/>
  <c r="BB22" i="11"/>
  <c r="EW33" i="11"/>
  <c r="GS33" i="11"/>
  <c r="BE33" i="11"/>
  <c r="DA33" i="11"/>
  <c r="J33" i="11"/>
  <c r="KK33" i="11"/>
  <c r="IO33" i="11"/>
  <c r="U27" i="19"/>
  <c r="V25" i="19"/>
  <c r="V26" i="19" s="1"/>
  <c r="W24" i="19"/>
  <c r="T28" i="19" l="1"/>
  <c r="T29" i="19" s="1"/>
  <c r="T30" i="19" s="1"/>
  <c r="T31" i="19" s="1"/>
  <c r="MP32" i="11"/>
  <c r="NH27" i="11"/>
  <c r="NI26" i="11"/>
  <c r="NJ22" i="11"/>
  <c r="MQ28" i="11"/>
  <c r="NJ25" i="11"/>
  <c r="MP30" i="11"/>
  <c r="NJ33" i="11"/>
  <c r="MP24" i="11"/>
  <c r="NJ23" i="11"/>
  <c r="NG28" i="11"/>
  <c r="NH25" i="11"/>
  <c r="NI31" i="11"/>
  <c r="NJ27" i="11"/>
  <c r="NI29" i="11"/>
  <c r="NI22" i="11"/>
  <c r="NJ26" i="11"/>
  <c r="NI33" i="11"/>
  <c r="NH33" i="11"/>
  <c r="NH22" i="11"/>
  <c r="MQ24" i="11"/>
  <c r="NG24" i="11"/>
  <c r="NH26" i="11"/>
  <c r="NI23" i="11"/>
  <c r="NH23" i="11"/>
  <c r="MP28" i="11"/>
  <c r="MQ32" i="11"/>
  <c r="NG32" i="11"/>
  <c r="NI25" i="11"/>
  <c r="NH31" i="11"/>
  <c r="NJ31" i="11"/>
  <c r="NI27" i="11"/>
  <c r="MQ30" i="11"/>
  <c r="NG30" i="11"/>
  <c r="NJ29" i="11"/>
  <c r="MQ33" i="11"/>
  <c r="MP33" i="11"/>
  <c r="MP22" i="11"/>
  <c r="NG22" i="11"/>
  <c r="NH24" i="11"/>
  <c r="NI24" i="11"/>
  <c r="MP26" i="11"/>
  <c r="NG26" i="11"/>
  <c r="MQ23" i="11"/>
  <c r="MP23" i="11"/>
  <c r="NH28" i="11"/>
  <c r="NI28" i="11"/>
  <c r="NH32" i="11"/>
  <c r="NI32" i="11"/>
  <c r="NG25" i="11"/>
  <c r="MQ25" i="11"/>
  <c r="NG31" i="11"/>
  <c r="MQ31" i="11"/>
  <c r="NG27" i="11"/>
  <c r="MQ27" i="11"/>
  <c r="NH30" i="11"/>
  <c r="NI30" i="11"/>
  <c r="MQ29" i="11"/>
  <c r="MP29" i="11"/>
  <c r="NZ21" i="11"/>
  <c r="OA21" i="11" s="1"/>
  <c r="MD21" i="11"/>
  <c r="ME21" i="11" s="1"/>
  <c r="MH33" i="11"/>
  <c r="MR33" i="11" s="1"/>
  <c r="OD33" i="11"/>
  <c r="MH28" i="11"/>
  <c r="MI28" i="11" s="1"/>
  <c r="OD28" i="11"/>
  <c r="MH25" i="11"/>
  <c r="MR25" i="11" s="1"/>
  <c r="OD25" i="11"/>
  <c r="MH31" i="11"/>
  <c r="MI31" i="11" s="1"/>
  <c r="OD31" i="11"/>
  <c r="MH30" i="11"/>
  <c r="MI30" i="11" s="1"/>
  <c r="OD30" i="11"/>
  <c r="MH29" i="11"/>
  <c r="MI29" i="11" s="1"/>
  <c r="OD29" i="11"/>
  <c r="PF33" i="11"/>
  <c r="OL33" i="11"/>
  <c r="PE33" i="11"/>
  <c r="OM33" i="11"/>
  <c r="PD33" i="11"/>
  <c r="PC33" i="11"/>
  <c r="PC22" i="11"/>
  <c r="PF22" i="11"/>
  <c r="OL22" i="11"/>
  <c r="PE22" i="11"/>
  <c r="OM22" i="11"/>
  <c r="PD22" i="11"/>
  <c r="PE24" i="11"/>
  <c r="OM24" i="11"/>
  <c r="PD24" i="11"/>
  <c r="PC24" i="11"/>
  <c r="PF24" i="11"/>
  <c r="OL24" i="11"/>
  <c r="PE26" i="11"/>
  <c r="OM26" i="11"/>
  <c r="PD26" i="11"/>
  <c r="PC26" i="11"/>
  <c r="PF26" i="11"/>
  <c r="OL26" i="11"/>
  <c r="PD23" i="11"/>
  <c r="PC23" i="11"/>
  <c r="PF23" i="11"/>
  <c r="OL23" i="11"/>
  <c r="PE23" i="11"/>
  <c r="OM23" i="11"/>
  <c r="PE28" i="11"/>
  <c r="OM28" i="11"/>
  <c r="PD28" i="11"/>
  <c r="PC28" i="11"/>
  <c r="PF28" i="11"/>
  <c r="OL28" i="11"/>
  <c r="PC32" i="11"/>
  <c r="PF32" i="11"/>
  <c r="OL32" i="11"/>
  <c r="PE32" i="11"/>
  <c r="OM32" i="11"/>
  <c r="PD32" i="11"/>
  <c r="PD25" i="11"/>
  <c r="PC25" i="11"/>
  <c r="PF25" i="11"/>
  <c r="OL25" i="11"/>
  <c r="PE25" i="11"/>
  <c r="OM25" i="11"/>
  <c r="PF31" i="11"/>
  <c r="OL31" i="11"/>
  <c r="PE31" i="11"/>
  <c r="OM31" i="11"/>
  <c r="PD31" i="11"/>
  <c r="PC31" i="11"/>
  <c r="PD27" i="11"/>
  <c r="PC27" i="11"/>
  <c r="PF27" i="11"/>
  <c r="OL27" i="11"/>
  <c r="PE27" i="11"/>
  <c r="OM27" i="11"/>
  <c r="PE30" i="11"/>
  <c r="OM30" i="11"/>
  <c r="PD30" i="11"/>
  <c r="PC30" i="11"/>
  <c r="PF30" i="11"/>
  <c r="OL30" i="11"/>
  <c r="PD29" i="11"/>
  <c r="PC29" i="11"/>
  <c r="PF29" i="11"/>
  <c r="OL29" i="11"/>
  <c r="PE29" i="11"/>
  <c r="OM29" i="11"/>
  <c r="MH22" i="11"/>
  <c r="MI22" i="11" s="1"/>
  <c r="OD22" i="11"/>
  <c r="MH24" i="11"/>
  <c r="MR24" i="11" s="1"/>
  <c r="OD24" i="11"/>
  <c r="MH26" i="11"/>
  <c r="MR26" i="11" s="1"/>
  <c r="OD26" i="11"/>
  <c r="MH23" i="11"/>
  <c r="MI23" i="11" s="1"/>
  <c r="OD23" i="11"/>
  <c r="MH32" i="11"/>
  <c r="MR32" i="11" s="1"/>
  <c r="OD32" i="11"/>
  <c r="MH27" i="11"/>
  <c r="MR27" i="11" s="1"/>
  <c r="OD27" i="11"/>
  <c r="MR22" i="11"/>
  <c r="BB21" i="11"/>
  <c r="BC21" i="11" s="1"/>
  <c r="J21" i="11"/>
  <c r="CX21" i="11"/>
  <c r="CY21" i="11" s="1"/>
  <c r="ET21" i="11"/>
  <c r="EU21" i="11" s="1"/>
  <c r="KH21" i="11"/>
  <c r="KI21" i="11" s="1"/>
  <c r="IL21" i="11"/>
  <c r="IM21" i="11" s="1"/>
  <c r="GP21" i="11"/>
  <c r="K29" i="17"/>
  <c r="O29" i="17" s="1"/>
  <c r="LN33" i="11"/>
  <c r="KT33" i="11"/>
  <c r="LM33" i="11"/>
  <c r="LL33" i="11"/>
  <c r="KU33" i="11"/>
  <c r="LK33" i="11"/>
  <c r="DK33" i="11"/>
  <c r="EC33" i="11"/>
  <c r="EB33" i="11"/>
  <c r="DJ33" i="11"/>
  <c r="EA33" i="11"/>
  <c r="ED33" i="11"/>
  <c r="HT33" i="11"/>
  <c r="HS33" i="11"/>
  <c r="HC33" i="11"/>
  <c r="HU33" i="11"/>
  <c r="HV33" i="11"/>
  <c r="HB33" i="11"/>
  <c r="HT22" i="11"/>
  <c r="HS22" i="11"/>
  <c r="HB22" i="11"/>
  <c r="HU22" i="11"/>
  <c r="HV22" i="11"/>
  <c r="HC22" i="11"/>
  <c r="JR22" i="11"/>
  <c r="JO22" i="11"/>
  <c r="JP22" i="11"/>
  <c r="JQ22" i="11"/>
  <c r="IX22" i="11"/>
  <c r="IY22" i="11"/>
  <c r="DB22" i="11"/>
  <c r="BF22" i="11"/>
  <c r="GT22" i="11"/>
  <c r="IP22" i="11"/>
  <c r="EX22" i="11"/>
  <c r="L22" i="11"/>
  <c r="KL22" i="11"/>
  <c r="KT22" i="11"/>
  <c r="KU22" i="11"/>
  <c r="LL22" i="11"/>
  <c r="LN22" i="11"/>
  <c r="LK22" i="11"/>
  <c r="LM22" i="11"/>
  <c r="CH24" i="11"/>
  <c r="CF24" i="11"/>
  <c r="BN24" i="11"/>
  <c r="BO24" i="11"/>
  <c r="CE24" i="11"/>
  <c r="CG24" i="11"/>
  <c r="LM24" i="11"/>
  <c r="KU24" i="11"/>
  <c r="LL24" i="11"/>
  <c r="LN24" i="11"/>
  <c r="LK24" i="11"/>
  <c r="KT24" i="11"/>
  <c r="IP24" i="11"/>
  <c r="BF24" i="11"/>
  <c r="KL24" i="11"/>
  <c r="DB24" i="11"/>
  <c r="EX24" i="11"/>
  <c r="GT24" i="11"/>
  <c r="L24" i="11"/>
  <c r="HT26" i="11"/>
  <c r="HC26" i="11"/>
  <c r="HB26" i="11"/>
  <c r="HS26" i="11"/>
  <c r="HV26" i="11"/>
  <c r="HU26" i="11"/>
  <c r="CH26" i="11"/>
  <c r="BO26" i="11"/>
  <c r="BN26" i="11"/>
  <c r="CG26" i="11"/>
  <c r="CF26" i="11"/>
  <c r="CE26" i="11"/>
  <c r="IP26" i="11"/>
  <c r="KL26" i="11"/>
  <c r="L26" i="11"/>
  <c r="EX26" i="11"/>
  <c r="BF26" i="11"/>
  <c r="DB26" i="11"/>
  <c r="GT26" i="11"/>
  <c r="EB26" i="11"/>
  <c r="DK26" i="11"/>
  <c r="EA26" i="11"/>
  <c r="ED26" i="11"/>
  <c r="DJ26" i="11"/>
  <c r="EC26" i="11"/>
  <c r="GT23" i="11"/>
  <c r="EX23" i="11"/>
  <c r="IP23" i="11"/>
  <c r="L23" i="11"/>
  <c r="BF23" i="11"/>
  <c r="DB23" i="11"/>
  <c r="KL23" i="11"/>
  <c r="EC23" i="11"/>
  <c r="DJ23" i="11"/>
  <c r="EB23" i="11"/>
  <c r="EA23" i="11"/>
  <c r="ED23" i="11"/>
  <c r="DK23" i="11"/>
  <c r="BO23" i="11"/>
  <c r="CF23" i="11"/>
  <c r="CE23" i="11"/>
  <c r="CG23" i="11"/>
  <c r="BN23" i="11"/>
  <c r="CH23" i="11"/>
  <c r="HC28" i="11"/>
  <c r="HV28" i="11"/>
  <c r="HS28" i="11"/>
  <c r="HU28" i="11"/>
  <c r="HB28" i="11"/>
  <c r="HT28" i="11"/>
  <c r="LM28" i="11"/>
  <c r="LL28" i="11"/>
  <c r="LN28" i="11"/>
  <c r="KU28" i="11"/>
  <c r="LK28" i="11"/>
  <c r="KT28" i="11"/>
  <c r="ED28" i="11"/>
  <c r="EB28" i="11"/>
  <c r="EA28" i="11"/>
  <c r="DK28" i="11"/>
  <c r="EC28" i="11"/>
  <c r="DJ28" i="11"/>
  <c r="CH28" i="11"/>
  <c r="BN28" i="11"/>
  <c r="CF28" i="11"/>
  <c r="BO28" i="11"/>
  <c r="CG28" i="11"/>
  <c r="CE28" i="11"/>
  <c r="J29" i="17"/>
  <c r="Y22" i="19"/>
  <c r="I29" i="17"/>
  <c r="L29" i="17"/>
  <c r="DB32" i="11"/>
  <c r="BF32" i="11"/>
  <c r="EX32" i="11"/>
  <c r="GT32" i="11"/>
  <c r="IP32" i="11"/>
  <c r="L32" i="11"/>
  <c r="KL32" i="11"/>
  <c r="HS32" i="11"/>
  <c r="HC32" i="11"/>
  <c r="HB32" i="11"/>
  <c r="HV32" i="11"/>
  <c r="HT32" i="11"/>
  <c r="HU32" i="11"/>
  <c r="DK32" i="11"/>
  <c r="DJ32" i="11"/>
  <c r="EA32" i="11"/>
  <c r="EC32" i="11"/>
  <c r="ED32" i="11"/>
  <c r="EB32" i="11"/>
  <c r="CF32" i="11"/>
  <c r="CE32" i="11"/>
  <c r="CH32" i="11"/>
  <c r="CG32" i="11"/>
  <c r="BN32" i="11"/>
  <c r="BO32" i="11"/>
  <c r="LL25" i="11"/>
  <c r="LN25" i="11"/>
  <c r="KT25" i="11"/>
  <c r="KU25" i="11"/>
  <c r="LM25" i="11"/>
  <c r="LK25" i="11"/>
  <c r="CF25" i="11"/>
  <c r="CE25" i="11"/>
  <c r="BO25" i="11"/>
  <c r="CG25" i="11"/>
  <c r="CH25" i="11"/>
  <c r="BN25" i="11"/>
  <c r="JO25" i="11"/>
  <c r="JQ25" i="11"/>
  <c r="IX25" i="11"/>
  <c r="JP25" i="11"/>
  <c r="IY25" i="11"/>
  <c r="JR25" i="11"/>
  <c r="CH31" i="11"/>
  <c r="CE31" i="11"/>
  <c r="BN31" i="11"/>
  <c r="CG31" i="11"/>
  <c r="CF31" i="11"/>
  <c r="BO31" i="11"/>
  <c r="FZ31" i="11"/>
  <c r="FY31" i="11"/>
  <c r="FW31" i="11"/>
  <c r="FX31" i="11"/>
  <c r="FG31" i="11"/>
  <c r="FF31" i="11"/>
  <c r="DJ31" i="11"/>
  <c r="DK31" i="11"/>
  <c r="EC31" i="11"/>
  <c r="EB31" i="11"/>
  <c r="EA31" i="11"/>
  <c r="ED31" i="11"/>
  <c r="HU31" i="11"/>
  <c r="HT31" i="11"/>
  <c r="HS31" i="11"/>
  <c r="HV31" i="11"/>
  <c r="HB31" i="11"/>
  <c r="HC31" i="11"/>
  <c r="BF27" i="11"/>
  <c r="GT27" i="11"/>
  <c r="DB27" i="11"/>
  <c r="L27" i="11"/>
  <c r="EX27" i="11"/>
  <c r="KL27" i="11"/>
  <c r="IP27" i="11"/>
  <c r="KT27" i="11"/>
  <c r="KU27" i="11"/>
  <c r="LL27" i="11"/>
  <c r="LN27" i="11"/>
  <c r="LM27" i="11"/>
  <c r="LK27" i="11"/>
  <c r="JR27" i="11"/>
  <c r="JQ27" i="11"/>
  <c r="JP27" i="11"/>
  <c r="IX27" i="11"/>
  <c r="IY27" i="11"/>
  <c r="JO27" i="11"/>
  <c r="JP30" i="11"/>
  <c r="JO30" i="11"/>
  <c r="IX30" i="11"/>
  <c r="IY30" i="11"/>
  <c r="JR30" i="11"/>
  <c r="JQ30" i="11"/>
  <c r="LN30" i="11"/>
  <c r="KU30" i="11"/>
  <c r="LL30" i="11"/>
  <c r="LK30" i="11"/>
  <c r="KT30" i="11"/>
  <c r="LM30" i="11"/>
  <c r="EC30" i="11"/>
  <c r="DJ30" i="11"/>
  <c r="EA30" i="11"/>
  <c r="EB30" i="11"/>
  <c r="DK30" i="11"/>
  <c r="ED30" i="11"/>
  <c r="CH30" i="11"/>
  <c r="CE30" i="11"/>
  <c r="BN30" i="11"/>
  <c r="CG30" i="11"/>
  <c r="CF30" i="11"/>
  <c r="BO30" i="11"/>
  <c r="GQ21" i="11"/>
  <c r="CG29" i="11"/>
  <c r="BO29" i="11"/>
  <c r="CE29" i="11"/>
  <c r="BN29" i="11"/>
  <c r="CF29" i="11"/>
  <c r="CH29" i="11"/>
  <c r="FG29" i="11"/>
  <c r="FY29" i="11"/>
  <c r="FW29" i="11"/>
  <c r="FZ29" i="11"/>
  <c r="FX29" i="11"/>
  <c r="FF29" i="11"/>
  <c r="IX29" i="11"/>
  <c r="JP29" i="11"/>
  <c r="JQ29" i="11"/>
  <c r="JR29" i="11"/>
  <c r="JO29" i="11"/>
  <c r="IY29" i="11"/>
  <c r="JP33" i="11"/>
  <c r="JQ33" i="11"/>
  <c r="JR33" i="11"/>
  <c r="IY33" i="11"/>
  <c r="JO33" i="11"/>
  <c r="IX33" i="11"/>
  <c r="KL33" i="11"/>
  <c r="DB33" i="11"/>
  <c r="BF33" i="11"/>
  <c r="EX33" i="11"/>
  <c r="L33" i="11"/>
  <c r="GT33" i="11"/>
  <c r="IP33" i="11"/>
  <c r="BO33" i="11"/>
  <c r="BN33" i="11"/>
  <c r="CF33" i="11"/>
  <c r="CH33" i="11"/>
  <c r="CG33" i="11"/>
  <c r="CE33" i="11"/>
  <c r="FZ33" i="11"/>
  <c r="FY33" i="11"/>
  <c r="FF33" i="11"/>
  <c r="FW33" i="11"/>
  <c r="FG33" i="11"/>
  <c r="FX33" i="11"/>
  <c r="CH22" i="11"/>
  <c r="BN22" i="11"/>
  <c r="CG22" i="11"/>
  <c r="BO22" i="11"/>
  <c r="CF22" i="11"/>
  <c r="CE22" i="11"/>
  <c r="DK22" i="11"/>
  <c r="EC22" i="11"/>
  <c r="EA22" i="11"/>
  <c r="DJ22" i="11"/>
  <c r="EB22" i="11"/>
  <c r="ED22" i="11"/>
  <c r="FG22" i="11"/>
  <c r="FX22" i="11"/>
  <c r="FZ22" i="11"/>
  <c r="FF22" i="11"/>
  <c r="FW22" i="11"/>
  <c r="FY22" i="11"/>
  <c r="ED24" i="11"/>
  <c r="EB24" i="11"/>
  <c r="DJ24" i="11"/>
  <c r="DK24" i="11"/>
  <c r="EA24" i="11"/>
  <c r="EC24" i="11"/>
  <c r="FG24" i="11"/>
  <c r="FZ24" i="11"/>
  <c r="FF24" i="11"/>
  <c r="FX24" i="11"/>
  <c r="FW24" i="11"/>
  <c r="FY24" i="11"/>
  <c r="HB24" i="11"/>
  <c r="HS24" i="11"/>
  <c r="HV24" i="11"/>
  <c r="HU24" i="11"/>
  <c r="HC24" i="11"/>
  <c r="HT24" i="11"/>
  <c r="JO24" i="11"/>
  <c r="JQ24" i="11"/>
  <c r="JR24" i="11"/>
  <c r="JP24" i="11"/>
  <c r="IX24" i="11"/>
  <c r="IY24" i="11"/>
  <c r="KU26" i="11"/>
  <c r="LM26" i="11"/>
  <c r="KT26" i="11"/>
  <c r="LK26" i="11"/>
  <c r="LN26" i="11"/>
  <c r="LL26" i="11"/>
  <c r="IY26" i="11"/>
  <c r="JR26" i="11"/>
  <c r="JQ26" i="11"/>
  <c r="JP26" i="11"/>
  <c r="IX26" i="11"/>
  <c r="JO26" i="11"/>
  <c r="FY26" i="11"/>
  <c r="FW26" i="11"/>
  <c r="FG26" i="11"/>
  <c r="FZ26" i="11"/>
  <c r="FF26" i="11"/>
  <c r="FX26" i="11"/>
  <c r="HC23" i="11"/>
  <c r="HU23" i="11"/>
  <c r="HB23" i="11"/>
  <c r="HS23" i="11"/>
  <c r="HV23" i="11"/>
  <c r="HT23" i="11"/>
  <c r="FZ23" i="11"/>
  <c r="FY23" i="11"/>
  <c r="FW23" i="11"/>
  <c r="FG23" i="11"/>
  <c r="FF23" i="11"/>
  <c r="FX23" i="11"/>
  <c r="LL23" i="11"/>
  <c r="LM23" i="11"/>
  <c r="KT23" i="11"/>
  <c r="KU23" i="11"/>
  <c r="LK23" i="11"/>
  <c r="LN23" i="11"/>
  <c r="JQ23" i="11"/>
  <c r="JP23" i="11"/>
  <c r="JO23" i="11"/>
  <c r="JR23" i="11"/>
  <c r="IX23" i="11"/>
  <c r="IY23" i="11"/>
  <c r="JP28" i="11"/>
  <c r="JR28" i="11"/>
  <c r="JQ28" i="11"/>
  <c r="IY28" i="11"/>
  <c r="IX28" i="11"/>
  <c r="JO28" i="11"/>
  <c r="L28" i="11"/>
  <c r="KL28" i="11"/>
  <c r="EX28" i="11"/>
  <c r="DB28" i="11"/>
  <c r="GT28" i="11"/>
  <c r="IP28" i="11"/>
  <c r="BF28" i="11"/>
  <c r="FX28" i="11"/>
  <c r="FZ28" i="11"/>
  <c r="FG28" i="11"/>
  <c r="FF28" i="11"/>
  <c r="FY28" i="11"/>
  <c r="FW28" i="11"/>
  <c r="LK32" i="11"/>
  <c r="KU32" i="11"/>
  <c r="KT32" i="11"/>
  <c r="LL32" i="11"/>
  <c r="LN32" i="11"/>
  <c r="LM32" i="11"/>
  <c r="IY32" i="11"/>
  <c r="JP32" i="11"/>
  <c r="IX32" i="11"/>
  <c r="JO32" i="11"/>
  <c r="JR32" i="11"/>
  <c r="JQ32" i="11"/>
  <c r="FZ32" i="11"/>
  <c r="FW32" i="11"/>
  <c r="FF32" i="11"/>
  <c r="FY32" i="11"/>
  <c r="FG32" i="11"/>
  <c r="FX32" i="11"/>
  <c r="GT25" i="11"/>
  <c r="DB25" i="11"/>
  <c r="IP25" i="11"/>
  <c r="EX25" i="11"/>
  <c r="L25" i="11"/>
  <c r="BF25" i="11"/>
  <c r="KL25" i="11"/>
  <c r="ED25" i="11"/>
  <c r="EB25" i="11"/>
  <c r="EA25" i="11"/>
  <c r="EC25" i="11"/>
  <c r="DK25" i="11"/>
  <c r="DJ25" i="11"/>
  <c r="FY25" i="11"/>
  <c r="FF25" i="11"/>
  <c r="FG25" i="11"/>
  <c r="FZ25" i="11"/>
  <c r="FX25" i="11"/>
  <c r="FW25" i="11"/>
  <c r="HC25" i="11"/>
  <c r="HS25" i="11"/>
  <c r="HU25" i="11"/>
  <c r="HV25" i="11"/>
  <c r="HT25" i="11"/>
  <c r="HB25" i="11"/>
  <c r="KT31" i="11"/>
  <c r="LL31" i="11"/>
  <c r="KU31" i="11"/>
  <c r="LN31" i="11"/>
  <c r="LK31" i="11"/>
  <c r="LM31" i="11"/>
  <c r="DB31" i="11"/>
  <c r="KL31" i="11"/>
  <c r="IP31" i="11"/>
  <c r="BF31" i="11"/>
  <c r="L31" i="11"/>
  <c r="GT31" i="11"/>
  <c r="EX31" i="11"/>
  <c r="JR31" i="11"/>
  <c r="JQ31" i="11"/>
  <c r="JO31" i="11"/>
  <c r="IY31" i="11"/>
  <c r="IX31" i="11"/>
  <c r="JP31" i="11"/>
  <c r="CF27" i="11"/>
  <c r="BN27" i="11"/>
  <c r="CE27" i="11"/>
  <c r="BO27" i="11"/>
  <c r="CG27" i="11"/>
  <c r="CH27" i="11"/>
  <c r="HV27" i="11"/>
  <c r="HU27" i="11"/>
  <c r="HS27" i="11"/>
  <c r="HC27" i="11"/>
  <c r="HT27" i="11"/>
  <c r="HB27" i="11"/>
  <c r="FY27" i="11"/>
  <c r="FW27" i="11"/>
  <c r="FF27" i="11"/>
  <c r="FZ27" i="11"/>
  <c r="FG27" i="11"/>
  <c r="FX27" i="11"/>
  <c r="DK27" i="11"/>
  <c r="DJ27" i="11"/>
  <c r="EB27" i="11"/>
  <c r="ED27" i="11"/>
  <c r="EC27" i="11"/>
  <c r="EA27" i="11"/>
  <c r="HU30" i="11"/>
  <c r="HB30" i="11"/>
  <c r="HC30" i="11"/>
  <c r="HV30" i="11"/>
  <c r="HS30" i="11"/>
  <c r="HT30" i="11"/>
  <c r="FZ30" i="11"/>
  <c r="FY30" i="11"/>
  <c r="FW30" i="11"/>
  <c r="FX30" i="11"/>
  <c r="FF30" i="11"/>
  <c r="FG30" i="11"/>
  <c r="DB30" i="11"/>
  <c r="BF30" i="11"/>
  <c r="GT30" i="11"/>
  <c r="L30" i="11"/>
  <c r="IP30" i="11"/>
  <c r="EX30" i="11"/>
  <c r="KL30" i="11"/>
  <c r="EX29" i="11"/>
  <c r="BF29" i="11"/>
  <c r="KL29" i="11"/>
  <c r="GT29" i="11"/>
  <c r="DB29" i="11"/>
  <c r="L29" i="11"/>
  <c r="IP29" i="11"/>
  <c r="LM29" i="11"/>
  <c r="LK29" i="11"/>
  <c r="LL29" i="11"/>
  <c r="KT29" i="11"/>
  <c r="LN29" i="11"/>
  <c r="KU29" i="11"/>
  <c r="EB29" i="11"/>
  <c r="ED29" i="11"/>
  <c r="DJ29" i="11"/>
  <c r="DK29" i="11"/>
  <c r="EA29" i="11"/>
  <c r="EC29" i="11"/>
  <c r="HT29" i="11"/>
  <c r="HB29" i="11"/>
  <c r="HU29" i="11"/>
  <c r="HV29" i="11"/>
  <c r="HS29" i="11"/>
  <c r="HC29" i="11"/>
  <c r="M29" i="17"/>
  <c r="IM37" i="11" s="1"/>
  <c r="IJ37" i="11" s="1"/>
  <c r="V27" i="19"/>
  <c r="W25" i="19"/>
  <c r="W26" i="19" s="1"/>
  <c r="X24" i="19"/>
  <c r="U28" i="19" l="1"/>
  <c r="U29" i="19" s="1"/>
  <c r="W27" i="19"/>
  <c r="MI25" i="11"/>
  <c r="MR30" i="11"/>
  <c r="MI33" i="11"/>
  <c r="NJ21" i="11"/>
  <c r="MR29" i="11"/>
  <c r="MR31" i="11"/>
  <c r="MR28" i="11"/>
  <c r="NH21" i="11"/>
  <c r="MI26" i="11"/>
  <c r="MI32" i="11"/>
  <c r="MI24" i="11"/>
  <c r="MI27" i="11"/>
  <c r="MR23" i="11"/>
  <c r="MQ21" i="11"/>
  <c r="NI21" i="11"/>
  <c r="MH21" i="11"/>
  <c r="MP21" i="11"/>
  <c r="NG21" i="11"/>
  <c r="PQ29" i="11"/>
  <c r="PQ31" i="11"/>
  <c r="PQ33" i="11"/>
  <c r="PQ26" i="11"/>
  <c r="PQ24" i="11"/>
  <c r="PQ30" i="11"/>
  <c r="PQ25" i="11"/>
  <c r="PQ28" i="11"/>
  <c r="PQ27" i="11"/>
  <c r="PQ32" i="11"/>
  <c r="PQ23" i="11"/>
  <c r="PQ22" i="11"/>
  <c r="OA46" i="11"/>
  <c r="NX46" i="11" s="1"/>
  <c r="ME45" i="11"/>
  <c r="MB45" i="11" s="1"/>
  <c r="ME44" i="11"/>
  <c r="MB44" i="11" s="1"/>
  <c r="ME43" i="11"/>
  <c r="MB43" i="11" s="1"/>
  <c r="ME42" i="11"/>
  <c r="MB42" i="11" s="1"/>
  <c r="ME41" i="11"/>
  <c r="MB41" i="11" s="1"/>
  <c r="OA40" i="11"/>
  <c r="NX40" i="11" s="1"/>
  <c r="ME39" i="11"/>
  <c r="MB39" i="11" s="1"/>
  <c r="ME38" i="11"/>
  <c r="MB38" i="11" s="1"/>
  <c r="ME37" i="11"/>
  <c r="MB37" i="11" s="1"/>
  <c r="ME36" i="11"/>
  <c r="MB36" i="11" s="1"/>
  <c r="ME35" i="11"/>
  <c r="MB35" i="11" s="1"/>
  <c r="ME46" i="11"/>
  <c r="MB46" i="11" s="1"/>
  <c r="OA45" i="11"/>
  <c r="NX45" i="11" s="1"/>
  <c r="OA44" i="11"/>
  <c r="NX44" i="11" s="1"/>
  <c r="OA43" i="11"/>
  <c r="NX43" i="11" s="1"/>
  <c r="OA42" i="11"/>
  <c r="NX42" i="11" s="1"/>
  <c r="OA41" i="11"/>
  <c r="NX41" i="11" s="1"/>
  <c r="ME40" i="11"/>
  <c r="MB40" i="11" s="1"/>
  <c r="OA39" i="11"/>
  <c r="NX39" i="11" s="1"/>
  <c r="OA38" i="11"/>
  <c r="NX38" i="11" s="1"/>
  <c r="OA37" i="11"/>
  <c r="NX37" i="11" s="1"/>
  <c r="OA36" i="11"/>
  <c r="NX36" i="11" s="1"/>
  <c r="OA35" i="11"/>
  <c r="NX35" i="11" s="1"/>
  <c r="ON27" i="11"/>
  <c r="OE27" i="11"/>
  <c r="ON32" i="11"/>
  <c r="OE32" i="11"/>
  <c r="ON23" i="11"/>
  <c r="OE23" i="11"/>
  <c r="ON26" i="11"/>
  <c r="OE26" i="11"/>
  <c r="ON24" i="11"/>
  <c r="OE24" i="11"/>
  <c r="ON22" i="11"/>
  <c r="OE22" i="11"/>
  <c r="OD21" i="11"/>
  <c r="PD21" i="11"/>
  <c r="PE21" i="11"/>
  <c r="PF21" i="11"/>
  <c r="ON29" i="11"/>
  <c r="OE29" i="11"/>
  <c r="OE30" i="11"/>
  <c r="ON30" i="11"/>
  <c r="ON31" i="11"/>
  <c r="OE31" i="11"/>
  <c r="ON25" i="11"/>
  <c r="OE25" i="11"/>
  <c r="ON28" i="11"/>
  <c r="OE28" i="11"/>
  <c r="ON33" i="11"/>
  <c r="OE33" i="11"/>
  <c r="OM21" i="11"/>
  <c r="OL21" i="11"/>
  <c r="PC21" i="11"/>
  <c r="MS29" i="11"/>
  <c r="MX29" i="11" s="1"/>
  <c r="MS30" i="11"/>
  <c r="MS31" i="11"/>
  <c r="MS26" i="11"/>
  <c r="MS22" i="11"/>
  <c r="MS28" i="11"/>
  <c r="MS23" i="11"/>
  <c r="IL37" i="11"/>
  <c r="HD29" i="11"/>
  <c r="GU29" i="11"/>
  <c r="BG29" i="11"/>
  <c r="BP29" i="11"/>
  <c r="KV30" i="11"/>
  <c r="KM30" i="11"/>
  <c r="IZ30" i="11"/>
  <c r="IQ30" i="11"/>
  <c r="GU30" i="11"/>
  <c r="HD30" i="11"/>
  <c r="DL30" i="11"/>
  <c r="DC30" i="11"/>
  <c r="HD31" i="11"/>
  <c r="GU31" i="11"/>
  <c r="BP31" i="11"/>
  <c r="BG31" i="11"/>
  <c r="KM31" i="11"/>
  <c r="KV31" i="11"/>
  <c r="KV25" i="11"/>
  <c r="KM25" i="11"/>
  <c r="IZ25" i="11"/>
  <c r="IQ25" i="11"/>
  <c r="GU25" i="11"/>
  <c r="HD25" i="11"/>
  <c r="M41" i="11"/>
  <c r="IM40" i="11"/>
  <c r="IJ40" i="11" s="1"/>
  <c r="GQ42" i="11"/>
  <c r="GN42" i="11" s="1"/>
  <c r="GQ35" i="11"/>
  <c r="GN35" i="11" s="1"/>
  <c r="EU39" i="11"/>
  <c r="ER39" i="11" s="1"/>
  <c r="EU45" i="11"/>
  <c r="ER45" i="11" s="1"/>
  <c r="GQ46" i="11"/>
  <c r="GN46" i="11" s="1"/>
  <c r="GQ36" i="11"/>
  <c r="GN36" i="11" s="1"/>
  <c r="BC42" i="11"/>
  <c r="AZ42" i="11" s="1"/>
  <c r="BC37" i="11"/>
  <c r="AZ37" i="11" s="1"/>
  <c r="M40" i="11"/>
  <c r="M43" i="11"/>
  <c r="GQ39" i="11"/>
  <c r="GN39" i="11" s="1"/>
  <c r="GQ38" i="11"/>
  <c r="GN38" i="11" s="1"/>
  <c r="IM42" i="11"/>
  <c r="IJ42" i="11" s="1"/>
  <c r="GQ41" i="11"/>
  <c r="GN41" i="11" s="1"/>
  <c r="CY38" i="11"/>
  <c r="CV38" i="11" s="1"/>
  <c r="KI37" i="11"/>
  <c r="KF37" i="11" s="1"/>
  <c r="CY36" i="11"/>
  <c r="CV36" i="11" s="1"/>
  <c r="CY41" i="11"/>
  <c r="CV41" i="11" s="1"/>
  <c r="BC46" i="11"/>
  <c r="AZ46" i="11" s="1"/>
  <c r="M42" i="11"/>
  <c r="KI39" i="11"/>
  <c r="KF39" i="11" s="1"/>
  <c r="IM41" i="11"/>
  <c r="IJ41" i="11" s="1"/>
  <c r="KI45" i="11"/>
  <c r="KF45" i="11" s="1"/>
  <c r="EU40" i="11"/>
  <c r="ER40" i="11" s="1"/>
  <c r="IM44" i="11"/>
  <c r="IJ44" i="11" s="1"/>
  <c r="BC39" i="11"/>
  <c r="AZ39" i="11" s="1"/>
  <c r="BC40" i="11"/>
  <c r="AZ40" i="11" s="1"/>
  <c r="BC45" i="11"/>
  <c r="AZ45" i="11" s="1"/>
  <c r="EU37" i="11"/>
  <c r="ER37" i="11" s="1"/>
  <c r="M35" i="11"/>
  <c r="KI35" i="11"/>
  <c r="KF35" i="11" s="1"/>
  <c r="IM39" i="11"/>
  <c r="IJ39" i="11" s="1"/>
  <c r="KI42" i="11"/>
  <c r="KF42" i="11" s="1"/>
  <c r="M46" i="11"/>
  <c r="CY35" i="11"/>
  <c r="CV35" i="11" s="1"/>
  <c r="EU41" i="11"/>
  <c r="ER41" i="11" s="1"/>
  <c r="EU44" i="11"/>
  <c r="ER44" i="11" s="1"/>
  <c r="EU46" i="11"/>
  <c r="ER46" i="11" s="1"/>
  <c r="CY45" i="11"/>
  <c r="CV45" i="11" s="1"/>
  <c r="CY37" i="11"/>
  <c r="CV37" i="11" s="1"/>
  <c r="IZ28" i="11"/>
  <c r="IQ28" i="11"/>
  <c r="DC28" i="11"/>
  <c r="DL28" i="11"/>
  <c r="KM28" i="11"/>
  <c r="KV28" i="11"/>
  <c r="FY21" i="11"/>
  <c r="FF21" i="11"/>
  <c r="FX21" i="11"/>
  <c r="ED21" i="11"/>
  <c r="DJ21" i="11"/>
  <c r="EC21" i="11"/>
  <c r="CE21" i="11"/>
  <c r="BO21" i="11"/>
  <c r="BN21" i="11"/>
  <c r="IQ33" i="11"/>
  <c r="IZ33" i="11"/>
  <c r="BP33" i="11"/>
  <c r="BG33" i="11"/>
  <c r="KM33" i="11"/>
  <c r="KV33" i="11"/>
  <c r="IQ27" i="11"/>
  <c r="IZ27" i="11"/>
  <c r="EY27" i="11"/>
  <c r="FH27" i="11"/>
  <c r="DC27" i="11"/>
  <c r="DL27" i="11"/>
  <c r="BP27" i="11"/>
  <c r="BG27" i="11"/>
  <c r="GU32" i="11"/>
  <c r="HD32" i="11"/>
  <c r="BG32" i="11"/>
  <c r="BP32" i="11"/>
  <c r="N30" i="17"/>
  <c r="I30" i="17"/>
  <c r="J30" i="17"/>
  <c r="L30" i="17"/>
  <c r="K30" i="17"/>
  <c r="O30" i="17" s="1"/>
  <c r="M30" i="17"/>
  <c r="Y23" i="19"/>
  <c r="KV23" i="11"/>
  <c r="KM23" i="11"/>
  <c r="BP23" i="11"/>
  <c r="BG23" i="11"/>
  <c r="IZ23" i="11"/>
  <c r="IQ23" i="11"/>
  <c r="HD23" i="11"/>
  <c r="GU23" i="11"/>
  <c r="DL26" i="11"/>
  <c r="DC26" i="11"/>
  <c r="EY26" i="11"/>
  <c r="FH26" i="11"/>
  <c r="KM26" i="11"/>
  <c r="KV26" i="11"/>
  <c r="EY24" i="11"/>
  <c r="FH24" i="11"/>
  <c r="KM24" i="11"/>
  <c r="KV24" i="11"/>
  <c r="IQ24" i="11"/>
  <c r="IZ24" i="11"/>
  <c r="LK21" i="11"/>
  <c r="LL21" i="11"/>
  <c r="KT21" i="11"/>
  <c r="KV22" i="11"/>
  <c r="KM22" i="11"/>
  <c r="KL21" i="11"/>
  <c r="FH22" i="11"/>
  <c r="EY22" i="11"/>
  <c r="EX21" i="11"/>
  <c r="GU22" i="11"/>
  <c r="HD22" i="11"/>
  <c r="GT21" i="11"/>
  <c r="DB21" i="11"/>
  <c r="DC22" i="11"/>
  <c r="DL22" i="11"/>
  <c r="IX21" i="11"/>
  <c r="JP21" i="11"/>
  <c r="JR21" i="11"/>
  <c r="HV21" i="11"/>
  <c r="HB21" i="11"/>
  <c r="HT21" i="11"/>
  <c r="IQ29" i="11"/>
  <c r="IZ29" i="11"/>
  <c r="DC29" i="11"/>
  <c r="DL29" i="11"/>
  <c r="KV29" i="11"/>
  <c r="KM29" i="11"/>
  <c r="EY29" i="11"/>
  <c r="FH29" i="11"/>
  <c r="EY30" i="11"/>
  <c r="FH30" i="11"/>
  <c r="BP30" i="11"/>
  <c r="BG30" i="11"/>
  <c r="EY31" i="11"/>
  <c r="FH31" i="11"/>
  <c r="IZ31" i="11"/>
  <c r="IQ31" i="11"/>
  <c r="DL31" i="11"/>
  <c r="DC31" i="11"/>
  <c r="BP25" i="11"/>
  <c r="BG25" i="11"/>
  <c r="FH25" i="11"/>
  <c r="EY25" i="11"/>
  <c r="DC25" i="11"/>
  <c r="DL25" i="11"/>
  <c r="M38" i="11"/>
  <c r="KI38" i="11"/>
  <c r="KF38" i="11" s="1"/>
  <c r="KI36" i="11"/>
  <c r="KF36" i="11" s="1"/>
  <c r="GQ44" i="11"/>
  <c r="GN44" i="11" s="1"/>
  <c r="IM45" i="11"/>
  <c r="IJ45" i="11" s="1"/>
  <c r="GQ45" i="11"/>
  <c r="GN45" i="11" s="1"/>
  <c r="M37" i="11"/>
  <c r="BC36" i="11"/>
  <c r="AZ36" i="11" s="1"/>
  <c r="CY42" i="11"/>
  <c r="CV42" i="11" s="1"/>
  <c r="BC38" i="11"/>
  <c r="AZ38" i="11" s="1"/>
  <c r="GQ37" i="11"/>
  <c r="GN37" i="11" s="1"/>
  <c r="M44" i="11"/>
  <c r="IM35" i="11"/>
  <c r="IJ35" i="11" s="1"/>
  <c r="IM36" i="11"/>
  <c r="IJ36" i="11" s="1"/>
  <c r="IM38" i="11"/>
  <c r="IJ38" i="11" s="1"/>
  <c r="EU42" i="11"/>
  <c r="ER42" i="11" s="1"/>
  <c r="KI43" i="11"/>
  <c r="KF43" i="11" s="1"/>
  <c r="GQ43" i="11"/>
  <c r="GN43" i="11" s="1"/>
  <c r="BC43" i="11"/>
  <c r="AZ43" i="11" s="1"/>
  <c r="CY40" i="11"/>
  <c r="CV40" i="11" s="1"/>
  <c r="CY46" i="11"/>
  <c r="CV46" i="11" s="1"/>
  <c r="M39" i="11"/>
  <c r="KI40" i="11"/>
  <c r="KF40" i="11" s="1"/>
  <c r="KI44" i="11"/>
  <c r="KF44" i="11" s="1"/>
  <c r="KI41" i="11"/>
  <c r="KF41" i="11" s="1"/>
  <c r="GQ40" i="11"/>
  <c r="GN40" i="11" s="1"/>
  <c r="EU38" i="11"/>
  <c r="ER38" i="11" s="1"/>
  <c r="CY43" i="11"/>
  <c r="CV43" i="11" s="1"/>
  <c r="CY39" i="11"/>
  <c r="CV39" i="11" s="1"/>
  <c r="EU43" i="11"/>
  <c r="ER43" i="11" s="1"/>
  <c r="BC44" i="11"/>
  <c r="AZ44" i="11" s="1"/>
  <c r="BC41" i="11"/>
  <c r="AZ41" i="11" s="1"/>
  <c r="M36" i="11"/>
  <c r="M45" i="11"/>
  <c r="KI46" i="11"/>
  <c r="KF46" i="11" s="1"/>
  <c r="IM43" i="11"/>
  <c r="IJ43" i="11" s="1"/>
  <c r="EU35" i="11"/>
  <c r="ER35" i="11" s="1"/>
  <c r="BC35" i="11"/>
  <c r="AZ35" i="11" s="1"/>
  <c r="IM46" i="11"/>
  <c r="IJ46" i="11" s="1"/>
  <c r="CY44" i="11"/>
  <c r="CV44" i="11" s="1"/>
  <c r="EU36" i="11"/>
  <c r="ER36" i="11" s="1"/>
  <c r="BP28" i="11"/>
  <c r="BG28" i="11"/>
  <c r="GU28" i="11"/>
  <c r="HD28" i="11"/>
  <c r="FH28" i="11"/>
  <c r="EY28" i="11"/>
  <c r="FW21" i="11"/>
  <c r="FZ21" i="11"/>
  <c r="FG21" i="11"/>
  <c r="EB21" i="11"/>
  <c r="EA21" i="11"/>
  <c r="DK21" i="11"/>
  <c r="CF21" i="11"/>
  <c r="CG21" i="11"/>
  <c r="CH21" i="11"/>
  <c r="GU33" i="11"/>
  <c r="HD33" i="11"/>
  <c r="FH33" i="11"/>
  <c r="EY33" i="11"/>
  <c r="DC33" i="11"/>
  <c r="DL33" i="11"/>
  <c r="KM27" i="11"/>
  <c r="KV27" i="11"/>
  <c r="GU27" i="11"/>
  <c r="HD27" i="11"/>
  <c r="KV32" i="11"/>
  <c r="KM32" i="11"/>
  <c r="IZ32" i="11"/>
  <c r="IQ32" i="11"/>
  <c r="EY32" i="11"/>
  <c r="FH32" i="11"/>
  <c r="DC32" i="11"/>
  <c r="DL32" i="11"/>
  <c r="DL23" i="11"/>
  <c r="DC23" i="11"/>
  <c r="FH23" i="11"/>
  <c r="EY23" i="11"/>
  <c r="HD26" i="11"/>
  <c r="GU26" i="11"/>
  <c r="BP26" i="11"/>
  <c r="BG26" i="11"/>
  <c r="IZ26" i="11"/>
  <c r="IQ26" i="11"/>
  <c r="HD24" i="11"/>
  <c r="GU24" i="11"/>
  <c r="DC24" i="11"/>
  <c r="DL24" i="11"/>
  <c r="BG24" i="11"/>
  <c r="BP24" i="11"/>
  <c r="LM21" i="11"/>
  <c r="LN21" i="11"/>
  <c r="KU21" i="11"/>
  <c r="L21" i="11"/>
  <c r="M21" i="11" s="1"/>
  <c r="IZ22" i="11"/>
  <c r="IQ22" i="11"/>
  <c r="IP21" i="11"/>
  <c r="BG22" i="11"/>
  <c r="BP22" i="11"/>
  <c r="BF21" i="11"/>
  <c r="IY21" i="11"/>
  <c r="JQ21" i="11"/>
  <c r="JO21" i="11"/>
  <c r="HC21" i="11"/>
  <c r="HU21" i="11"/>
  <c r="HS21" i="11"/>
  <c r="Y24" i="19"/>
  <c r="N32" i="17" s="1"/>
  <c r="X25" i="19"/>
  <c r="U30" i="19"/>
  <c r="MS33" i="11" l="1"/>
  <c r="MS32" i="11"/>
  <c r="MX32" i="11" s="1"/>
  <c r="MS25" i="11"/>
  <c r="MX25" i="11" s="1"/>
  <c r="MS24" i="11"/>
  <c r="MX24" i="11" s="1"/>
  <c r="V28" i="19"/>
  <c r="V29" i="19" s="1"/>
  <c r="MR21" i="11"/>
  <c r="MI21" i="11"/>
  <c r="MS27" i="11"/>
  <c r="MX27" i="11" s="1"/>
  <c r="OA48" i="11"/>
  <c r="NX48" i="11" s="1"/>
  <c r="NZ48" i="11" s="1"/>
  <c r="ME48" i="11"/>
  <c r="MB48" i="11" s="1"/>
  <c r="MD48" i="11" s="1"/>
  <c r="OA49" i="11"/>
  <c r="NX49" i="11" s="1"/>
  <c r="NZ49" i="11" s="1"/>
  <c r="ME49" i="11"/>
  <c r="MB49" i="11" s="1"/>
  <c r="MD49" i="11" s="1"/>
  <c r="OA50" i="11"/>
  <c r="NX50" i="11" s="1"/>
  <c r="NZ50" i="11" s="1"/>
  <c r="ME50" i="11"/>
  <c r="MB50" i="11" s="1"/>
  <c r="MD50" i="11" s="1"/>
  <c r="ME51" i="11"/>
  <c r="MB51" i="11" s="1"/>
  <c r="MD51" i="11" s="1"/>
  <c r="OA51" i="11"/>
  <c r="NX51" i="11" s="1"/>
  <c r="NZ51" i="11" s="1"/>
  <c r="ME52" i="11"/>
  <c r="MB52" i="11" s="1"/>
  <c r="OA52" i="11"/>
  <c r="NX52" i="11" s="1"/>
  <c r="ME53" i="11"/>
  <c r="MB53" i="11" s="1"/>
  <c r="MD53" i="11" s="1"/>
  <c r="OA53" i="11"/>
  <c r="NX53" i="11" s="1"/>
  <c r="NZ53" i="11" s="1"/>
  <c r="OA54" i="11"/>
  <c r="NX54" i="11" s="1"/>
  <c r="NZ54" i="11" s="1"/>
  <c r="ME54" i="11"/>
  <c r="MB54" i="11" s="1"/>
  <c r="MD54" i="11" s="1"/>
  <c r="OA55" i="11"/>
  <c r="NX55" i="11" s="1"/>
  <c r="NZ55" i="11" s="1"/>
  <c r="ME55" i="11"/>
  <c r="MB55" i="11" s="1"/>
  <c r="MD55" i="11" s="1"/>
  <c r="OA56" i="11"/>
  <c r="NX56" i="11" s="1"/>
  <c r="NZ56" i="11" s="1"/>
  <c r="ME56" i="11"/>
  <c r="MB56" i="11" s="1"/>
  <c r="MD56" i="11" s="1"/>
  <c r="OA57" i="11"/>
  <c r="NX57" i="11" s="1"/>
  <c r="NZ57" i="11" s="1"/>
  <c r="ME57" i="11"/>
  <c r="MB57" i="11" s="1"/>
  <c r="MD57" i="11" s="1"/>
  <c r="OA58" i="11"/>
  <c r="NX58" i="11" s="1"/>
  <c r="NZ58" i="11" s="1"/>
  <c r="ME58" i="11"/>
  <c r="MB58" i="11" s="1"/>
  <c r="MD58" i="11" s="1"/>
  <c r="OA59" i="11"/>
  <c r="NX59" i="11" s="1"/>
  <c r="NZ59" i="11" s="1"/>
  <c r="ME59" i="11"/>
  <c r="MB59" i="11" s="1"/>
  <c r="MD59" i="11" s="1"/>
  <c r="NZ35" i="11"/>
  <c r="NX34" i="11"/>
  <c r="NZ37" i="11"/>
  <c r="NZ39" i="11"/>
  <c r="NZ41" i="11"/>
  <c r="NZ43" i="11"/>
  <c r="NZ45" i="11"/>
  <c r="MD35" i="11"/>
  <c r="MB34" i="11"/>
  <c r="MD37" i="11"/>
  <c r="MD39" i="11"/>
  <c r="MD41" i="11"/>
  <c r="MD43" i="11"/>
  <c r="MD45" i="11"/>
  <c r="NZ36" i="11"/>
  <c r="NZ38" i="11"/>
  <c r="MD40" i="11"/>
  <c r="NZ42" i="11"/>
  <c r="NZ44" i="11"/>
  <c r="MD46" i="11"/>
  <c r="MD36" i="11"/>
  <c r="MD38" i="11"/>
  <c r="NZ40" i="11"/>
  <c r="MD42" i="11"/>
  <c r="MD44" i="11"/>
  <c r="NZ46" i="11"/>
  <c r="MG36" i="11"/>
  <c r="MP36" i="11" s="1"/>
  <c r="OC36" i="11"/>
  <c r="MG37" i="11"/>
  <c r="MQ37" i="11" s="1"/>
  <c r="OC37" i="11"/>
  <c r="MG38" i="11"/>
  <c r="NG38" i="11" s="1"/>
  <c r="OC38" i="11"/>
  <c r="MG46" i="11"/>
  <c r="MP46" i="11" s="1"/>
  <c r="OC46" i="11"/>
  <c r="MG35" i="11"/>
  <c r="NJ35" i="11" s="1"/>
  <c r="OC35" i="11"/>
  <c r="MG42" i="11"/>
  <c r="MP42" i="11" s="1"/>
  <c r="OC42" i="11"/>
  <c r="MG43" i="11"/>
  <c r="MQ43" i="11" s="1"/>
  <c r="OC43" i="11"/>
  <c r="OO33" i="11"/>
  <c r="OO28" i="11"/>
  <c r="OO25" i="11"/>
  <c r="OO31" i="11"/>
  <c r="OT31" i="11" s="1"/>
  <c r="OO30" i="11"/>
  <c r="OO22" i="11"/>
  <c r="OE21" i="11"/>
  <c r="ON21" i="11"/>
  <c r="OO26" i="11"/>
  <c r="OO32" i="11"/>
  <c r="OT32" i="11" s="1"/>
  <c r="MG21" i="11"/>
  <c r="OC21" i="11"/>
  <c r="MG45" i="11"/>
  <c r="NI45" i="11" s="1"/>
  <c r="OC45" i="11"/>
  <c r="MG39" i="11"/>
  <c r="NG39" i="11" s="1"/>
  <c r="OC39" i="11"/>
  <c r="MG44" i="11"/>
  <c r="NH44" i="11" s="1"/>
  <c r="OC44" i="11"/>
  <c r="MG40" i="11"/>
  <c r="NH40" i="11" s="1"/>
  <c r="OC40" i="11"/>
  <c r="MG41" i="11"/>
  <c r="NI41" i="11" s="1"/>
  <c r="OC41" i="11"/>
  <c r="OO29" i="11"/>
  <c r="OO24" i="11"/>
  <c r="OO23" i="11"/>
  <c r="OO27" i="11"/>
  <c r="NJ36" i="11"/>
  <c r="MX23" i="11"/>
  <c r="NO25" i="11"/>
  <c r="NS25" i="11" s="1"/>
  <c r="MX22" i="11"/>
  <c r="MX26" i="11"/>
  <c r="MX31" i="11"/>
  <c r="MX30" i="11"/>
  <c r="MX33" i="11"/>
  <c r="NO29" i="11"/>
  <c r="NS29" i="11" s="1"/>
  <c r="MX28" i="11"/>
  <c r="BP21" i="11"/>
  <c r="PQ21" i="11"/>
  <c r="ET36" i="11"/>
  <c r="IL46" i="11"/>
  <c r="KH46" i="11"/>
  <c r="BB44" i="11"/>
  <c r="CX39" i="11"/>
  <c r="ET38" i="11"/>
  <c r="KH41" i="11"/>
  <c r="KH40" i="11"/>
  <c r="CX46" i="11"/>
  <c r="BB43" i="11"/>
  <c r="KH43" i="11"/>
  <c r="IL38" i="11"/>
  <c r="GP37" i="11"/>
  <c r="CX42" i="11"/>
  <c r="IL45" i="11"/>
  <c r="KH36" i="11"/>
  <c r="BC50" i="11"/>
  <c r="AZ50" i="11" s="1"/>
  <c r="BB50" i="11" s="1"/>
  <c r="CX37" i="11"/>
  <c r="ET46" i="11"/>
  <c r="ET41" i="11"/>
  <c r="IL39" i="11"/>
  <c r="BB45" i="11"/>
  <c r="BB39" i="11"/>
  <c r="ET40" i="11"/>
  <c r="IL41" i="11"/>
  <c r="CX41" i="11"/>
  <c r="KH37" i="11"/>
  <c r="GP41" i="11"/>
  <c r="GP38" i="11"/>
  <c r="BB37" i="11"/>
  <c r="GP36" i="11"/>
  <c r="ET45" i="11"/>
  <c r="IL40" i="11"/>
  <c r="CX44" i="11"/>
  <c r="IL43" i="11"/>
  <c r="BB41" i="11"/>
  <c r="ET43" i="11"/>
  <c r="CX43" i="11"/>
  <c r="GP40" i="11"/>
  <c r="KH44" i="11"/>
  <c r="CX40" i="11"/>
  <c r="GP43" i="11"/>
  <c r="ET42" i="11"/>
  <c r="IL36" i="11"/>
  <c r="BB38" i="11"/>
  <c r="BB36" i="11"/>
  <c r="GP45" i="11"/>
  <c r="GP44" i="11"/>
  <c r="KH38" i="11"/>
  <c r="CX45" i="11"/>
  <c r="ET44" i="11"/>
  <c r="KH42" i="11"/>
  <c r="ET37" i="11"/>
  <c r="BB40" i="11"/>
  <c r="IL44" i="11"/>
  <c r="KH45" i="11"/>
  <c r="KH39" i="11"/>
  <c r="BB46" i="11"/>
  <c r="CX36" i="11"/>
  <c r="CX38" i="11"/>
  <c r="IL42" i="11"/>
  <c r="GP39" i="11"/>
  <c r="BB42" i="11"/>
  <c r="GP46" i="11"/>
  <c r="ET39" i="11"/>
  <c r="GP42" i="11"/>
  <c r="JA26" i="11"/>
  <c r="BQ26" i="11"/>
  <c r="DM32" i="11"/>
  <c r="FI28" i="11"/>
  <c r="BB35" i="11"/>
  <c r="AZ34" i="11"/>
  <c r="DA45" i="11"/>
  <c r="KK45" i="11"/>
  <c r="EW45" i="11"/>
  <c r="J45" i="11"/>
  <c r="GS45" i="11"/>
  <c r="BE45" i="11"/>
  <c r="IO45" i="11"/>
  <c r="DA39" i="11"/>
  <c r="GS39" i="11"/>
  <c r="EW39" i="11"/>
  <c r="IO39" i="11"/>
  <c r="KK39" i="11"/>
  <c r="BE39" i="11"/>
  <c r="J39" i="11"/>
  <c r="DA44" i="11"/>
  <c r="KK44" i="11"/>
  <c r="EW44" i="11"/>
  <c r="J44" i="11"/>
  <c r="GS44" i="11"/>
  <c r="BE44" i="11"/>
  <c r="IO44" i="11"/>
  <c r="FI25" i="11"/>
  <c r="BQ25" i="11"/>
  <c r="DM31" i="11"/>
  <c r="JA31" i="11"/>
  <c r="BQ30" i="11"/>
  <c r="FI30" i="11"/>
  <c r="FI29" i="11"/>
  <c r="DM29" i="11"/>
  <c r="JA29" i="11"/>
  <c r="DL21" i="11"/>
  <c r="HD21" i="11"/>
  <c r="FH21" i="11"/>
  <c r="KM21" i="11"/>
  <c r="KW22" i="11"/>
  <c r="DM26" i="11"/>
  <c r="HE23" i="11"/>
  <c r="JA23" i="11"/>
  <c r="BQ23" i="11"/>
  <c r="BQ32" i="11"/>
  <c r="HE32" i="11"/>
  <c r="BQ27" i="11"/>
  <c r="DM27" i="11"/>
  <c r="FI27" i="11"/>
  <c r="JA27" i="11"/>
  <c r="KW33" i="11"/>
  <c r="BQ33" i="11"/>
  <c r="JA28" i="11"/>
  <c r="EW46" i="11"/>
  <c r="KK46" i="11"/>
  <c r="GS46" i="11"/>
  <c r="BE46" i="11"/>
  <c r="J46" i="11"/>
  <c r="DA46" i="11"/>
  <c r="IO46" i="11"/>
  <c r="DA35" i="11"/>
  <c r="GS35" i="11"/>
  <c r="IO35" i="11"/>
  <c r="EW35" i="11"/>
  <c r="J35" i="11"/>
  <c r="KK35" i="11"/>
  <c r="BE35" i="11"/>
  <c r="IO42" i="11"/>
  <c r="BE42" i="11"/>
  <c r="KK42" i="11"/>
  <c r="DA42" i="11"/>
  <c r="J42" i="11"/>
  <c r="EW42" i="11"/>
  <c r="GS42" i="11"/>
  <c r="EW43" i="11"/>
  <c r="J43" i="11"/>
  <c r="IO43" i="11"/>
  <c r="BE43" i="11"/>
  <c r="KK43" i="11"/>
  <c r="DA43" i="11"/>
  <c r="GS43" i="11"/>
  <c r="GN34" i="11"/>
  <c r="GP35" i="11"/>
  <c r="JA25" i="11"/>
  <c r="KW25" i="11"/>
  <c r="KW31" i="11"/>
  <c r="BQ31" i="11"/>
  <c r="HE31" i="11"/>
  <c r="DM30" i="11"/>
  <c r="JA30" i="11"/>
  <c r="KW30" i="11"/>
  <c r="BQ29" i="11"/>
  <c r="JA22" i="11"/>
  <c r="IQ21" i="11"/>
  <c r="KK21" i="11"/>
  <c r="EW21" i="11"/>
  <c r="IO21" i="11"/>
  <c r="BE21" i="11"/>
  <c r="GS21" i="11"/>
  <c r="DA21" i="11"/>
  <c r="HE24" i="11"/>
  <c r="FI32" i="11"/>
  <c r="FI33" i="11"/>
  <c r="BQ22" i="11"/>
  <c r="BV22" i="11" s="1"/>
  <c r="BG21" i="11"/>
  <c r="IZ21" i="11"/>
  <c r="BQ24" i="11"/>
  <c r="DM24" i="11"/>
  <c r="HE26" i="11"/>
  <c r="FI23" i="11"/>
  <c r="DM23" i="11"/>
  <c r="JA32" i="11"/>
  <c r="KW32" i="11"/>
  <c r="HE27" i="11"/>
  <c r="KW27" i="11"/>
  <c r="DM33" i="11"/>
  <c r="HE33" i="11"/>
  <c r="HE28" i="11"/>
  <c r="BQ28" i="11"/>
  <c r="ET35" i="11"/>
  <c r="ER34" i="11"/>
  <c r="EW36" i="11"/>
  <c r="J36" i="11"/>
  <c r="IO36" i="11"/>
  <c r="BE36" i="11"/>
  <c r="GS36" i="11"/>
  <c r="DA36" i="11"/>
  <c r="KK36" i="11"/>
  <c r="IJ34" i="11"/>
  <c r="IL35" i="11"/>
  <c r="EW37" i="11"/>
  <c r="IO37" i="11"/>
  <c r="DA37" i="11"/>
  <c r="J37" i="11"/>
  <c r="BE37" i="11"/>
  <c r="GS37" i="11"/>
  <c r="KK37" i="11"/>
  <c r="BE38" i="11"/>
  <c r="IO38" i="11"/>
  <c r="DA38" i="11"/>
  <c r="EW38" i="11"/>
  <c r="GS38" i="11"/>
  <c r="KK38" i="11"/>
  <c r="J38" i="11"/>
  <c r="DM25" i="11"/>
  <c r="FI31" i="11"/>
  <c r="KW29" i="11"/>
  <c r="DC21" i="11"/>
  <c r="DM22" i="11"/>
  <c r="HE22" i="11"/>
  <c r="GU21" i="11"/>
  <c r="FI22" i="11"/>
  <c r="FN22" i="11" s="1"/>
  <c r="EY21" i="11"/>
  <c r="KV21" i="11"/>
  <c r="JA24" i="11"/>
  <c r="KW24" i="11"/>
  <c r="FI24" i="11"/>
  <c r="KW26" i="11"/>
  <c r="FI26" i="11"/>
  <c r="KW23" i="11"/>
  <c r="L31" i="17"/>
  <c r="K31" i="17"/>
  <c r="O31" i="17" s="1"/>
  <c r="I31" i="17"/>
  <c r="J31" i="17"/>
  <c r="M31" i="17"/>
  <c r="N31" i="17"/>
  <c r="KI48" i="11"/>
  <c r="KF48" i="11" s="1"/>
  <c r="IM52" i="11"/>
  <c r="IJ52" i="11" s="1"/>
  <c r="IL52" i="11" s="1"/>
  <c r="KI59" i="11"/>
  <c r="KF59" i="11" s="1"/>
  <c r="KH59" i="11" s="1"/>
  <c r="GQ48" i="11"/>
  <c r="GN48" i="11" s="1"/>
  <c r="GQ53" i="11"/>
  <c r="GN53" i="11" s="1"/>
  <c r="GP53" i="11" s="1"/>
  <c r="CY48" i="11"/>
  <c r="CV48" i="11" s="1"/>
  <c r="BC57" i="11"/>
  <c r="AZ57" i="11" s="1"/>
  <c r="BB57" i="11" s="1"/>
  <c r="M50" i="11"/>
  <c r="M56" i="11"/>
  <c r="EU48" i="11"/>
  <c r="ER48" i="11" s="1"/>
  <c r="KI55" i="11"/>
  <c r="KF55" i="11" s="1"/>
  <c r="KH55" i="11" s="1"/>
  <c r="EU52" i="11"/>
  <c r="ER52" i="11" s="1"/>
  <c r="ET52" i="11" s="1"/>
  <c r="GQ54" i="11"/>
  <c r="GN54" i="11" s="1"/>
  <c r="GP54" i="11" s="1"/>
  <c r="GQ58" i="11"/>
  <c r="GN58" i="11" s="1"/>
  <c r="GP58" i="11" s="1"/>
  <c r="EU57" i="11"/>
  <c r="ER57" i="11" s="1"/>
  <c r="ET57" i="11" s="1"/>
  <c r="IM49" i="11"/>
  <c r="IJ49" i="11" s="1"/>
  <c r="IL49" i="11" s="1"/>
  <c r="EU56" i="11"/>
  <c r="ER56" i="11" s="1"/>
  <c r="ET56" i="11" s="1"/>
  <c r="CY59" i="11"/>
  <c r="CV59" i="11" s="1"/>
  <c r="CX59" i="11" s="1"/>
  <c r="CY55" i="11"/>
  <c r="CV55" i="11" s="1"/>
  <c r="CX55" i="11" s="1"/>
  <c r="BC49" i="11"/>
  <c r="AZ49" i="11" s="1"/>
  <c r="BB49" i="11" s="1"/>
  <c r="BC51" i="11"/>
  <c r="AZ51" i="11" s="1"/>
  <c r="BB51" i="11" s="1"/>
  <c r="M53" i="11"/>
  <c r="M55" i="11"/>
  <c r="KI50" i="11"/>
  <c r="KF50" i="11" s="1"/>
  <c r="KH50" i="11" s="1"/>
  <c r="IM56" i="11"/>
  <c r="IJ56" i="11" s="1"/>
  <c r="IL56" i="11" s="1"/>
  <c r="GQ52" i="11"/>
  <c r="GN52" i="11" s="1"/>
  <c r="GP52" i="11" s="1"/>
  <c r="GQ49" i="11"/>
  <c r="GN49" i="11" s="1"/>
  <c r="GP49" i="11" s="1"/>
  <c r="BC56" i="11"/>
  <c r="AZ56" i="11" s="1"/>
  <c r="BB56" i="11" s="1"/>
  <c r="EU58" i="11"/>
  <c r="ER58" i="11" s="1"/>
  <c r="ET58" i="11" s="1"/>
  <c r="IM48" i="11"/>
  <c r="IJ48" i="11" s="1"/>
  <c r="M57" i="11"/>
  <c r="BC48" i="11"/>
  <c r="AZ48" i="11" s="1"/>
  <c r="KI56" i="11"/>
  <c r="KF56" i="11" s="1"/>
  <c r="KH56" i="11" s="1"/>
  <c r="KI49" i="11"/>
  <c r="KF49" i="11" s="1"/>
  <c r="KH49" i="11" s="1"/>
  <c r="GQ57" i="11"/>
  <c r="GN57" i="11" s="1"/>
  <c r="GP57" i="11" s="1"/>
  <c r="BC53" i="11"/>
  <c r="AZ53" i="11" s="1"/>
  <c r="BB53" i="11" s="1"/>
  <c r="CY49" i="11"/>
  <c r="CV49" i="11" s="1"/>
  <c r="CX49" i="11" s="1"/>
  <c r="GQ55" i="11"/>
  <c r="GN55" i="11" s="1"/>
  <c r="GP55" i="11" s="1"/>
  <c r="EU55" i="11"/>
  <c r="ER55" i="11" s="1"/>
  <c r="ET55" i="11" s="1"/>
  <c r="CY51" i="11"/>
  <c r="CV51" i="11" s="1"/>
  <c r="CX51" i="11" s="1"/>
  <c r="CY58" i="11"/>
  <c r="CV58" i="11" s="1"/>
  <c r="CX58" i="11" s="1"/>
  <c r="CY50" i="11"/>
  <c r="CV50" i="11" s="1"/>
  <c r="CX50" i="11" s="1"/>
  <c r="M58" i="11"/>
  <c r="KI53" i="11"/>
  <c r="KF53" i="11" s="1"/>
  <c r="KH53" i="11" s="1"/>
  <c r="GQ51" i="11"/>
  <c r="GN51" i="11" s="1"/>
  <c r="GP51" i="11" s="1"/>
  <c r="IM58" i="11"/>
  <c r="IJ58" i="11" s="1"/>
  <c r="IL58" i="11" s="1"/>
  <c r="IM53" i="11"/>
  <c r="IJ53" i="11" s="1"/>
  <c r="IL53" i="11" s="1"/>
  <c r="IM54" i="11"/>
  <c r="IJ54" i="11" s="1"/>
  <c r="IL54" i="11" s="1"/>
  <c r="GQ50" i="11"/>
  <c r="GN50" i="11" s="1"/>
  <c r="GP50" i="11" s="1"/>
  <c r="CY54" i="11"/>
  <c r="CV54" i="11" s="1"/>
  <c r="CX54" i="11" s="1"/>
  <c r="M52" i="11"/>
  <c r="KI57" i="11"/>
  <c r="KF57" i="11" s="1"/>
  <c r="KH57" i="11" s="1"/>
  <c r="IM57" i="11"/>
  <c r="IJ57" i="11" s="1"/>
  <c r="IL57" i="11" s="1"/>
  <c r="KI51" i="11"/>
  <c r="KF51" i="11" s="1"/>
  <c r="KH51" i="11" s="1"/>
  <c r="EU59" i="11"/>
  <c r="ER59" i="11" s="1"/>
  <c r="ET59" i="11" s="1"/>
  <c r="IM55" i="11"/>
  <c r="IJ55" i="11" s="1"/>
  <c r="IL55" i="11" s="1"/>
  <c r="EU51" i="11"/>
  <c r="ER51" i="11" s="1"/>
  <c r="ET51" i="11" s="1"/>
  <c r="IM59" i="11"/>
  <c r="IJ59" i="11" s="1"/>
  <c r="IL59" i="11" s="1"/>
  <c r="IM51" i="11"/>
  <c r="IJ51" i="11" s="1"/>
  <c r="IL51" i="11" s="1"/>
  <c r="EU54" i="11"/>
  <c r="ER54" i="11" s="1"/>
  <c r="ET54" i="11" s="1"/>
  <c r="EU50" i="11"/>
  <c r="ER50" i="11" s="1"/>
  <c r="ET50" i="11" s="1"/>
  <c r="M48" i="11"/>
  <c r="M51" i="11"/>
  <c r="KI54" i="11"/>
  <c r="KF54" i="11" s="1"/>
  <c r="KH54" i="11" s="1"/>
  <c r="KI52" i="11"/>
  <c r="KF52" i="11" s="1"/>
  <c r="KH52" i="11" s="1"/>
  <c r="M59" i="11"/>
  <c r="BC52" i="11"/>
  <c r="AZ52" i="11" s="1"/>
  <c r="BB52" i="11" s="1"/>
  <c r="EU53" i="11"/>
  <c r="ER53" i="11" s="1"/>
  <c r="ET53" i="11" s="1"/>
  <c r="BC58" i="11"/>
  <c r="AZ58" i="11" s="1"/>
  <c r="BB58" i="11" s="1"/>
  <c r="M49" i="11"/>
  <c r="M54" i="11"/>
  <c r="IM50" i="11"/>
  <c r="IJ50" i="11" s="1"/>
  <c r="KI58" i="11"/>
  <c r="KF58" i="11" s="1"/>
  <c r="KH58" i="11" s="1"/>
  <c r="GQ56" i="11"/>
  <c r="GN56" i="11" s="1"/>
  <c r="GP56" i="11" s="1"/>
  <c r="CY56" i="11"/>
  <c r="CV56" i="11" s="1"/>
  <c r="CX56" i="11" s="1"/>
  <c r="EU49" i="11"/>
  <c r="ER49" i="11" s="1"/>
  <c r="ET49" i="11" s="1"/>
  <c r="BC54" i="11"/>
  <c r="AZ54" i="11" s="1"/>
  <c r="BB54" i="11" s="1"/>
  <c r="CY53" i="11"/>
  <c r="CV53" i="11" s="1"/>
  <c r="CX53" i="11" s="1"/>
  <c r="GQ59" i="11"/>
  <c r="GN59" i="11" s="1"/>
  <c r="GP59" i="11" s="1"/>
  <c r="CY52" i="11"/>
  <c r="CV52" i="11" s="1"/>
  <c r="CX52" i="11" s="1"/>
  <c r="CY57" i="11"/>
  <c r="CV57" i="11" s="1"/>
  <c r="CX57" i="11" s="1"/>
  <c r="BC55" i="11"/>
  <c r="AZ55" i="11" s="1"/>
  <c r="BB55" i="11" s="1"/>
  <c r="BC59" i="11"/>
  <c r="AZ59" i="11" s="1"/>
  <c r="BB59" i="11" s="1"/>
  <c r="JA33" i="11"/>
  <c r="KW28" i="11"/>
  <c r="DM28" i="11"/>
  <c r="CX35" i="11"/>
  <c r="CV34" i="11"/>
  <c r="KF34" i="11"/>
  <c r="KH35" i="11"/>
  <c r="IO40" i="11"/>
  <c r="BE40" i="11"/>
  <c r="KK40" i="11"/>
  <c r="DA40" i="11"/>
  <c r="J40" i="11"/>
  <c r="EW40" i="11"/>
  <c r="GS40" i="11"/>
  <c r="EW41" i="11"/>
  <c r="KK41" i="11"/>
  <c r="GS41" i="11"/>
  <c r="BE41" i="11"/>
  <c r="IO41" i="11"/>
  <c r="DA41" i="11"/>
  <c r="J41" i="11"/>
  <c r="HE25" i="11"/>
  <c r="HE30" i="11"/>
  <c r="HE29" i="11"/>
  <c r="V30" i="19"/>
  <c r="L32" i="17"/>
  <c r="K32" i="17"/>
  <c r="O32" i="17" s="1"/>
  <c r="I32" i="17"/>
  <c r="J32" i="17"/>
  <c r="Y25" i="19"/>
  <c r="J33" i="17" s="1"/>
  <c r="M32" i="17"/>
  <c r="OA74" i="11" s="1"/>
  <c r="NX74" i="11" s="1"/>
  <c r="X26" i="19"/>
  <c r="S32" i="19"/>
  <c r="W28" i="19" l="1"/>
  <c r="W29" i="19" s="1"/>
  <c r="NG42" i="11"/>
  <c r="NG44" i="11"/>
  <c r="NI38" i="11"/>
  <c r="NH43" i="11"/>
  <c r="NG35" i="11"/>
  <c r="NH37" i="11"/>
  <c r="NH45" i="11"/>
  <c r="NI43" i="11"/>
  <c r="MQ35" i="11"/>
  <c r="NG46" i="11"/>
  <c r="NH38" i="11"/>
  <c r="NH36" i="11"/>
  <c r="NH41" i="11"/>
  <c r="NJ40" i="11"/>
  <c r="MQ41" i="11"/>
  <c r="MQ44" i="11"/>
  <c r="NI39" i="11"/>
  <c r="MQ45" i="11"/>
  <c r="MP43" i="11"/>
  <c r="NH42" i="11"/>
  <c r="NJ42" i="11"/>
  <c r="MP35" i="11"/>
  <c r="NH46" i="11"/>
  <c r="NJ46" i="11"/>
  <c r="NJ38" i="11"/>
  <c r="NJ37" i="11"/>
  <c r="NI37" i="11"/>
  <c r="NI36" i="11"/>
  <c r="MS21" i="11"/>
  <c r="NG41" i="11"/>
  <c r="MQ40" i="11"/>
  <c r="MP40" i="11"/>
  <c r="MP44" i="11"/>
  <c r="NH39" i="11"/>
  <c r="NJ39" i="11"/>
  <c r="NG45" i="11"/>
  <c r="NJ43" i="11"/>
  <c r="NG43" i="11"/>
  <c r="MQ42" i="11"/>
  <c r="NI42" i="11"/>
  <c r="NH35" i="11"/>
  <c r="NI35" i="11"/>
  <c r="MQ46" i="11"/>
  <c r="NI46" i="11"/>
  <c r="MQ38" i="11"/>
  <c r="MP38" i="11"/>
  <c r="MP37" i="11"/>
  <c r="NG37" i="11"/>
  <c r="NG36" i="11"/>
  <c r="MQ36" i="11"/>
  <c r="NZ74" i="11"/>
  <c r="ME85" i="11"/>
  <c r="MB85" i="11" s="1"/>
  <c r="MD85" i="11" s="1"/>
  <c r="ME84" i="11"/>
  <c r="MB84" i="11" s="1"/>
  <c r="MD84" i="11" s="1"/>
  <c r="ME83" i="11"/>
  <c r="MB83" i="11" s="1"/>
  <c r="MD83" i="11" s="1"/>
  <c r="ME82" i="11"/>
  <c r="MB82" i="11" s="1"/>
  <c r="MD82" i="11" s="1"/>
  <c r="ME81" i="11"/>
  <c r="MB81" i="11" s="1"/>
  <c r="MD81" i="11" s="1"/>
  <c r="ME80" i="11"/>
  <c r="MB80" i="11" s="1"/>
  <c r="MD80" i="11" s="1"/>
  <c r="OA79" i="11"/>
  <c r="NX79" i="11" s="1"/>
  <c r="NZ79" i="11" s="1"/>
  <c r="OA78" i="11"/>
  <c r="NX78" i="11" s="1"/>
  <c r="NZ78" i="11" s="1"/>
  <c r="OA77" i="11"/>
  <c r="NX77" i="11" s="1"/>
  <c r="NZ77" i="11" s="1"/>
  <c r="ME76" i="11"/>
  <c r="MB76" i="11" s="1"/>
  <c r="MD76" i="11" s="1"/>
  <c r="OA75" i="11"/>
  <c r="NX75" i="11" s="1"/>
  <c r="NZ75" i="11" s="1"/>
  <c r="ME74" i="11"/>
  <c r="MB74" i="11" s="1"/>
  <c r="MD34" i="11"/>
  <c r="ME34" i="11" s="1"/>
  <c r="NX47" i="11"/>
  <c r="NZ52" i="11"/>
  <c r="NZ47" i="11" s="1"/>
  <c r="OA61" i="11"/>
  <c r="NX61" i="11" s="1"/>
  <c r="ME61" i="11"/>
  <c r="MB61" i="11" s="1"/>
  <c r="ME62" i="11"/>
  <c r="MB62" i="11" s="1"/>
  <c r="OA62" i="11"/>
  <c r="NX62" i="11" s="1"/>
  <c r="OA63" i="11"/>
  <c r="NX63" i="11" s="1"/>
  <c r="ME63" i="11"/>
  <c r="MB63" i="11" s="1"/>
  <c r="ME64" i="11"/>
  <c r="MB64" i="11" s="1"/>
  <c r="OA64" i="11"/>
  <c r="NX64" i="11" s="1"/>
  <c r="ME65" i="11"/>
  <c r="MB65" i="11" s="1"/>
  <c r="OA65" i="11"/>
  <c r="NX65" i="11" s="1"/>
  <c r="OA66" i="11"/>
  <c r="NX66" i="11" s="1"/>
  <c r="ME66" i="11"/>
  <c r="MB66" i="11" s="1"/>
  <c r="OA67" i="11"/>
  <c r="NX67" i="11" s="1"/>
  <c r="ME67" i="11"/>
  <c r="MB67" i="11" s="1"/>
  <c r="OA68" i="11"/>
  <c r="NX68" i="11" s="1"/>
  <c r="ME68" i="11"/>
  <c r="MB68" i="11" s="1"/>
  <c r="OA69" i="11"/>
  <c r="NX69" i="11" s="1"/>
  <c r="ME69" i="11"/>
  <c r="MB69" i="11" s="1"/>
  <c r="OA70" i="11"/>
  <c r="NX70" i="11" s="1"/>
  <c r="ME70" i="11"/>
  <c r="MB70" i="11" s="1"/>
  <c r="OA71" i="11"/>
  <c r="NX71" i="11" s="1"/>
  <c r="ME71" i="11"/>
  <c r="MB71" i="11" s="1"/>
  <c r="ME72" i="11"/>
  <c r="MB72" i="11" s="1"/>
  <c r="OA72" i="11"/>
  <c r="NX72" i="11" s="1"/>
  <c r="OA85" i="11"/>
  <c r="NX85" i="11" s="1"/>
  <c r="NZ85" i="11" s="1"/>
  <c r="OA84" i="11"/>
  <c r="NX84" i="11" s="1"/>
  <c r="NZ84" i="11" s="1"/>
  <c r="OA83" i="11"/>
  <c r="NX83" i="11" s="1"/>
  <c r="NZ83" i="11" s="1"/>
  <c r="OA82" i="11"/>
  <c r="NX82" i="11" s="1"/>
  <c r="NZ82" i="11" s="1"/>
  <c r="OA81" i="11"/>
  <c r="NX81" i="11" s="1"/>
  <c r="NZ81" i="11" s="1"/>
  <c r="OA80" i="11"/>
  <c r="NX80" i="11" s="1"/>
  <c r="NZ80" i="11" s="1"/>
  <c r="ME79" i="11"/>
  <c r="MB79" i="11" s="1"/>
  <c r="MD79" i="11" s="1"/>
  <c r="ME78" i="11"/>
  <c r="MB78" i="11" s="1"/>
  <c r="MD78" i="11" s="1"/>
  <c r="ME77" i="11"/>
  <c r="MB77" i="11" s="1"/>
  <c r="MD77" i="11" s="1"/>
  <c r="OA76" i="11"/>
  <c r="NX76" i="11" s="1"/>
  <c r="NZ76" i="11" s="1"/>
  <c r="ME75" i="11"/>
  <c r="MB75" i="11" s="1"/>
  <c r="MD75" i="11" s="1"/>
  <c r="NZ34" i="11"/>
  <c r="OA34" i="11" s="1"/>
  <c r="MB47" i="11"/>
  <c r="MD52" i="11"/>
  <c r="MH41" i="11"/>
  <c r="MR41" i="11" s="1"/>
  <c r="OD41" i="11"/>
  <c r="MG49" i="11"/>
  <c r="NH49" i="11" s="1"/>
  <c r="OC49" i="11"/>
  <c r="MG59" i="11"/>
  <c r="NJ59" i="11" s="1"/>
  <c r="OC59" i="11"/>
  <c r="MG48" i="11"/>
  <c r="NH48" i="11" s="1"/>
  <c r="OC48" i="11"/>
  <c r="MG53" i="11"/>
  <c r="NH53" i="11" s="1"/>
  <c r="OC53" i="11"/>
  <c r="MG50" i="11"/>
  <c r="NI50" i="11" s="1"/>
  <c r="OC50" i="11"/>
  <c r="MH38" i="11"/>
  <c r="MR38" i="11" s="1"/>
  <c r="OD38" i="11"/>
  <c r="MH37" i="11"/>
  <c r="MI37" i="11" s="1"/>
  <c r="OD37" i="11"/>
  <c r="MH43" i="11"/>
  <c r="MI43" i="11" s="1"/>
  <c r="OD43" i="11"/>
  <c r="MH42" i="11"/>
  <c r="MR42" i="11" s="1"/>
  <c r="OD42" i="11"/>
  <c r="MH46" i="11"/>
  <c r="MI46" i="11" s="1"/>
  <c r="OD46" i="11"/>
  <c r="PK31" i="11"/>
  <c r="PO31" i="11" s="1"/>
  <c r="OT29" i="11"/>
  <c r="PK32" i="11"/>
  <c r="PO32" i="11" s="1"/>
  <c r="OT30" i="11"/>
  <c r="OT25" i="11"/>
  <c r="PC43" i="11"/>
  <c r="PD43" i="11"/>
  <c r="PF43" i="11"/>
  <c r="PE43" i="11"/>
  <c r="OM43" i="11"/>
  <c r="OL43" i="11"/>
  <c r="PF42" i="11"/>
  <c r="OL42" i="11"/>
  <c r="PC42" i="11"/>
  <c r="PE42" i="11"/>
  <c r="PD42" i="11"/>
  <c r="OM42" i="11"/>
  <c r="PE35" i="11"/>
  <c r="OM35" i="11"/>
  <c r="PD35" i="11"/>
  <c r="PC35" i="11"/>
  <c r="PF35" i="11"/>
  <c r="OL35" i="11"/>
  <c r="PD46" i="11"/>
  <c r="OM46" i="11"/>
  <c r="PF46" i="11"/>
  <c r="OL46" i="11"/>
  <c r="PC46" i="11"/>
  <c r="PE46" i="11"/>
  <c r="PF38" i="11"/>
  <c r="OL38" i="11"/>
  <c r="PE38" i="11"/>
  <c r="OM38" i="11"/>
  <c r="PD38" i="11"/>
  <c r="PC38" i="11"/>
  <c r="PC37" i="11"/>
  <c r="PF37" i="11"/>
  <c r="OL37" i="11"/>
  <c r="PE37" i="11"/>
  <c r="OM37" i="11"/>
  <c r="PD37" i="11"/>
  <c r="PF36" i="11"/>
  <c r="OL36" i="11"/>
  <c r="PE36" i="11"/>
  <c r="OM36" i="11"/>
  <c r="PD36" i="11"/>
  <c r="PC36" i="11"/>
  <c r="MH40" i="11"/>
  <c r="MR40" i="11" s="1"/>
  <c r="OD40" i="11"/>
  <c r="MG54" i="11"/>
  <c r="MQ54" i="11" s="1"/>
  <c r="OC54" i="11"/>
  <c r="MG51" i="11"/>
  <c r="MP51" i="11" s="1"/>
  <c r="OC51" i="11"/>
  <c r="MG52" i="11"/>
  <c r="MQ52" i="11" s="1"/>
  <c r="OC52" i="11"/>
  <c r="MG58" i="11"/>
  <c r="MQ58" i="11" s="1"/>
  <c r="OC58" i="11"/>
  <c r="MG57" i="11"/>
  <c r="MQ57" i="11" s="1"/>
  <c r="OC57" i="11"/>
  <c r="MG55" i="11"/>
  <c r="MP55" i="11" s="1"/>
  <c r="OC55" i="11"/>
  <c r="MG56" i="11"/>
  <c r="MQ56" i="11" s="1"/>
  <c r="OC56" i="11"/>
  <c r="MH36" i="11"/>
  <c r="MI36" i="11" s="1"/>
  <c r="OD36" i="11"/>
  <c r="MH35" i="11"/>
  <c r="MI35" i="11" s="1"/>
  <c r="OD35" i="11"/>
  <c r="MH44" i="11"/>
  <c r="MI44" i="11" s="1"/>
  <c r="OD44" i="11"/>
  <c r="MH39" i="11"/>
  <c r="MI39" i="11" s="1"/>
  <c r="OD39" i="11"/>
  <c r="MH45" i="11"/>
  <c r="MI45" i="11" s="1"/>
  <c r="OD45" i="11"/>
  <c r="NJ41" i="11"/>
  <c r="MP41" i="11"/>
  <c r="NI40" i="11"/>
  <c r="NG40" i="11"/>
  <c r="NI44" i="11"/>
  <c r="NJ44" i="11"/>
  <c r="MQ39" i="11"/>
  <c r="MP39" i="11"/>
  <c r="NJ45" i="11"/>
  <c r="MP45" i="11"/>
  <c r="OT27" i="11"/>
  <c r="OT23" i="11"/>
  <c r="OT24" i="11"/>
  <c r="PC41" i="11"/>
  <c r="PF41" i="11"/>
  <c r="OL41" i="11"/>
  <c r="PE41" i="11"/>
  <c r="OM41" i="11"/>
  <c r="PD41" i="11"/>
  <c r="PF40" i="11"/>
  <c r="OL40" i="11"/>
  <c r="PE40" i="11"/>
  <c r="OM40" i="11"/>
  <c r="PD40" i="11"/>
  <c r="PC40" i="11"/>
  <c r="PD44" i="11"/>
  <c r="PC44" i="11"/>
  <c r="PF44" i="11"/>
  <c r="OL44" i="11"/>
  <c r="PE44" i="11"/>
  <c r="OM44" i="11"/>
  <c r="PC39" i="11"/>
  <c r="PF39" i="11"/>
  <c r="OL39" i="11"/>
  <c r="PE39" i="11"/>
  <c r="OM39" i="11"/>
  <c r="PD39" i="11"/>
  <c r="PE45" i="11"/>
  <c r="OM45" i="11"/>
  <c r="OL45" i="11"/>
  <c r="PC45" i="11"/>
  <c r="PF45" i="11"/>
  <c r="PD45" i="11"/>
  <c r="OT26" i="11"/>
  <c r="OT22" i="11"/>
  <c r="OO21" i="11"/>
  <c r="OT28" i="11"/>
  <c r="OT33" i="11"/>
  <c r="NO28" i="11"/>
  <c r="NS28" i="11" s="1"/>
  <c r="NO30" i="11"/>
  <c r="NS30" i="11" s="1"/>
  <c r="NO31" i="11"/>
  <c r="NS31" i="11" s="1"/>
  <c r="NO26" i="11"/>
  <c r="NS26" i="11" s="1"/>
  <c r="NO22" i="11"/>
  <c r="NS22" i="11" s="1"/>
  <c r="NO32" i="11"/>
  <c r="NS32" i="11" s="1"/>
  <c r="NO23" i="11"/>
  <c r="NS23" i="11" s="1"/>
  <c r="NT29" i="11"/>
  <c r="MX21" i="11"/>
  <c r="NO33" i="11"/>
  <c r="NS33" i="11" s="1"/>
  <c r="NO24" i="11"/>
  <c r="NS24" i="11" s="1"/>
  <c r="NT25" i="11"/>
  <c r="NO27" i="11"/>
  <c r="NS27" i="11" s="1"/>
  <c r="CX34" i="11"/>
  <c r="GP34" i="11"/>
  <c r="GQ34" i="11" s="1"/>
  <c r="J34" i="11"/>
  <c r="KH34" i="11"/>
  <c r="KI34" i="11" s="1"/>
  <c r="IL50" i="11"/>
  <c r="IL34" i="11"/>
  <c r="ET34" i="11"/>
  <c r="BB34" i="11"/>
  <c r="BC34" i="11" s="1"/>
  <c r="HJ29" i="11"/>
  <c r="HJ25" i="11"/>
  <c r="LB28" i="11"/>
  <c r="FN26" i="11"/>
  <c r="FN24" i="11"/>
  <c r="JF24" i="11"/>
  <c r="DR22" i="11"/>
  <c r="LB29" i="11"/>
  <c r="DR25" i="11"/>
  <c r="BV28" i="11"/>
  <c r="HJ33" i="11"/>
  <c r="LB27" i="11"/>
  <c r="LB32" i="11"/>
  <c r="DR23" i="11"/>
  <c r="HJ26" i="11"/>
  <c r="BV24" i="11"/>
  <c r="FN33" i="11"/>
  <c r="HJ24" i="11"/>
  <c r="JF22" i="11"/>
  <c r="JW22" i="11" s="1"/>
  <c r="KA22" i="11" s="1"/>
  <c r="LB30" i="11"/>
  <c r="DR30" i="11"/>
  <c r="BV31" i="11"/>
  <c r="LB25" i="11"/>
  <c r="JF28" i="11"/>
  <c r="LB33" i="11"/>
  <c r="FN27" i="11"/>
  <c r="BV27" i="11"/>
  <c r="BV32" i="11"/>
  <c r="JF23" i="11"/>
  <c r="DR26" i="11"/>
  <c r="JF29" i="11"/>
  <c r="FN29" i="11"/>
  <c r="BV30" i="11"/>
  <c r="DR31" i="11"/>
  <c r="FN25" i="11"/>
  <c r="FN28" i="11"/>
  <c r="BV26" i="11"/>
  <c r="HJ30" i="11"/>
  <c r="DR28" i="11"/>
  <c r="JF33" i="11"/>
  <c r="LB23" i="11"/>
  <c r="LB26" i="11"/>
  <c r="LB24" i="11"/>
  <c r="FN31" i="11"/>
  <c r="HJ28" i="11"/>
  <c r="DR33" i="11"/>
  <c r="HJ27" i="11"/>
  <c r="JF32" i="11"/>
  <c r="FN23" i="11"/>
  <c r="DR24" i="11"/>
  <c r="FN32" i="11"/>
  <c r="BV29" i="11"/>
  <c r="JF30" i="11"/>
  <c r="HJ31" i="11"/>
  <c r="LB31" i="11"/>
  <c r="JF25" i="11"/>
  <c r="BV33" i="11"/>
  <c r="JF27" i="11"/>
  <c r="DR27" i="11"/>
  <c r="HJ32" i="11"/>
  <c r="BV23" i="11"/>
  <c r="HJ23" i="11"/>
  <c r="DR29" i="11"/>
  <c r="FN30" i="11"/>
  <c r="JF31" i="11"/>
  <c r="BV25" i="11"/>
  <c r="DR32" i="11"/>
  <c r="JF26" i="11"/>
  <c r="CY34" i="11"/>
  <c r="IM34" i="11"/>
  <c r="EU34" i="11"/>
  <c r="BO41" i="11"/>
  <c r="CE41" i="11"/>
  <c r="CH41" i="11"/>
  <c r="CG41" i="11"/>
  <c r="CF41" i="11"/>
  <c r="BN41" i="11"/>
  <c r="HT40" i="11"/>
  <c r="HV40" i="11"/>
  <c r="HC40" i="11"/>
  <c r="HU40" i="11"/>
  <c r="HS40" i="11"/>
  <c r="HB40" i="11"/>
  <c r="JP40" i="11"/>
  <c r="IX40" i="11"/>
  <c r="IY40" i="11"/>
  <c r="JQ40" i="11"/>
  <c r="JR40" i="11"/>
  <c r="JO40" i="11"/>
  <c r="GT41" i="11"/>
  <c r="IP41" i="11"/>
  <c r="BF41" i="11"/>
  <c r="DB41" i="11"/>
  <c r="L41" i="11"/>
  <c r="EX41" i="11"/>
  <c r="KL41" i="11"/>
  <c r="JR41" i="11"/>
  <c r="IX41" i="11"/>
  <c r="JO41" i="11"/>
  <c r="JQ41" i="11"/>
  <c r="IY41" i="11"/>
  <c r="JP41" i="11"/>
  <c r="HT41" i="11"/>
  <c r="HB41" i="11"/>
  <c r="HU41" i="11"/>
  <c r="HS41" i="11"/>
  <c r="HC41" i="11"/>
  <c r="HV41" i="11"/>
  <c r="FZ41" i="11"/>
  <c r="FX41" i="11"/>
  <c r="FF41" i="11"/>
  <c r="FY41" i="11"/>
  <c r="FW41" i="11"/>
  <c r="FG41" i="11"/>
  <c r="FG40" i="11"/>
  <c r="FZ40" i="11"/>
  <c r="FW40" i="11"/>
  <c r="FY40" i="11"/>
  <c r="FF40" i="11"/>
  <c r="FX40" i="11"/>
  <c r="ED40" i="11"/>
  <c r="EA40" i="11"/>
  <c r="EB40" i="11"/>
  <c r="DK40" i="11"/>
  <c r="EC40" i="11"/>
  <c r="DJ40" i="11"/>
  <c r="CF40" i="11"/>
  <c r="CE40" i="11"/>
  <c r="BO40" i="11"/>
  <c r="CG40" i="11"/>
  <c r="CH40" i="11"/>
  <c r="BN40" i="11"/>
  <c r="GE22" i="11"/>
  <c r="GI22" i="11" s="1"/>
  <c r="CM22" i="11"/>
  <c r="CQ22" i="11" s="1"/>
  <c r="GS49" i="11"/>
  <c r="J49" i="11"/>
  <c r="EW49" i="11"/>
  <c r="BE49" i="11"/>
  <c r="KK49" i="11"/>
  <c r="DA49" i="11"/>
  <c r="IO49" i="11"/>
  <c r="EW59" i="11"/>
  <c r="KK59" i="11"/>
  <c r="DA59" i="11"/>
  <c r="J59" i="11"/>
  <c r="GS59" i="11"/>
  <c r="BE59" i="11"/>
  <c r="IO59" i="11"/>
  <c r="BE48" i="11"/>
  <c r="J48" i="11"/>
  <c r="DA48" i="11"/>
  <c r="IO48" i="11"/>
  <c r="EW48" i="11"/>
  <c r="KK48" i="11"/>
  <c r="GS48" i="11"/>
  <c r="BB48" i="11"/>
  <c r="BB47" i="11" s="1"/>
  <c r="AZ47" i="11"/>
  <c r="IJ47" i="11"/>
  <c r="IL48" i="11"/>
  <c r="DA53" i="11"/>
  <c r="KK53" i="11"/>
  <c r="GS53" i="11"/>
  <c r="BE53" i="11"/>
  <c r="IO53" i="11"/>
  <c r="EW53" i="11"/>
  <c r="J53" i="11"/>
  <c r="ER47" i="11"/>
  <c r="ET48" i="11"/>
  <c r="ET47" i="11" s="1"/>
  <c r="DA50" i="11"/>
  <c r="J50" i="11"/>
  <c r="EW50" i="11"/>
  <c r="KK50" i="11"/>
  <c r="GS50" i="11"/>
  <c r="BE50" i="11"/>
  <c r="IO50" i="11"/>
  <c r="CX48" i="11"/>
  <c r="CX47" i="11" s="1"/>
  <c r="CV47" i="11"/>
  <c r="GN47" i="11"/>
  <c r="GP48" i="11"/>
  <c r="GP47" i="11" s="1"/>
  <c r="BC72" i="11"/>
  <c r="AZ72" i="11" s="1"/>
  <c r="BB72" i="11" s="1"/>
  <c r="FI21" i="11"/>
  <c r="KT38" i="11"/>
  <c r="LM38" i="11"/>
  <c r="LL38" i="11"/>
  <c r="KU38" i="11"/>
  <c r="LN38" i="11"/>
  <c r="LK38" i="11"/>
  <c r="FG38" i="11"/>
  <c r="FW38" i="11"/>
  <c r="FF38" i="11"/>
  <c r="FZ38" i="11"/>
  <c r="FX38" i="11"/>
  <c r="FY38" i="11"/>
  <c r="IX38" i="11"/>
  <c r="JR38" i="11"/>
  <c r="JQ38" i="11"/>
  <c r="JP38" i="11"/>
  <c r="IY38" i="11"/>
  <c r="JO38" i="11"/>
  <c r="KU37" i="11"/>
  <c r="LL37" i="11"/>
  <c r="LN37" i="11"/>
  <c r="LM37" i="11"/>
  <c r="LK37" i="11"/>
  <c r="KT37" i="11"/>
  <c r="CH37" i="11"/>
  <c r="CE37" i="11"/>
  <c r="CG37" i="11"/>
  <c r="CF37" i="11"/>
  <c r="BO37" i="11"/>
  <c r="BN37" i="11"/>
  <c r="EC37" i="11"/>
  <c r="EB37" i="11"/>
  <c r="EA37" i="11"/>
  <c r="ED37" i="11"/>
  <c r="DJ37" i="11"/>
  <c r="DK37" i="11"/>
  <c r="FG37" i="11"/>
  <c r="FX37" i="11"/>
  <c r="FF37" i="11"/>
  <c r="FZ37" i="11"/>
  <c r="FW37" i="11"/>
  <c r="FY37" i="11"/>
  <c r="EC36" i="11"/>
  <c r="DK36" i="11"/>
  <c r="EB36" i="11"/>
  <c r="ED36" i="11"/>
  <c r="EA36" i="11"/>
  <c r="DJ36" i="11"/>
  <c r="CF36" i="11"/>
  <c r="BO36" i="11"/>
  <c r="BN36" i="11"/>
  <c r="CG36" i="11"/>
  <c r="CE36" i="11"/>
  <c r="CH36" i="11"/>
  <c r="EX36" i="11"/>
  <c r="BF36" i="11"/>
  <c r="GT36" i="11"/>
  <c r="L36" i="11"/>
  <c r="IP36" i="11"/>
  <c r="DB36" i="11"/>
  <c r="KL36" i="11"/>
  <c r="HU43" i="11"/>
  <c r="HT43" i="11"/>
  <c r="HB43" i="11"/>
  <c r="HC43" i="11"/>
  <c r="HS43" i="11"/>
  <c r="HV43" i="11"/>
  <c r="KU43" i="11"/>
  <c r="LL43" i="11"/>
  <c r="KT43" i="11"/>
  <c r="LN43" i="11"/>
  <c r="LK43" i="11"/>
  <c r="LM43" i="11"/>
  <c r="JR43" i="11"/>
  <c r="JO43" i="11"/>
  <c r="JP43" i="11"/>
  <c r="IY43" i="11"/>
  <c r="JQ43" i="11"/>
  <c r="IX43" i="11"/>
  <c r="FY43" i="11"/>
  <c r="FX43" i="11"/>
  <c r="FF43" i="11"/>
  <c r="FG43" i="11"/>
  <c r="FW43" i="11"/>
  <c r="FZ43" i="11"/>
  <c r="FZ42" i="11"/>
  <c r="FF42" i="11"/>
  <c r="FX42" i="11"/>
  <c r="FW42" i="11"/>
  <c r="FG42" i="11"/>
  <c r="FY42" i="11"/>
  <c r="EB42" i="11"/>
  <c r="EA42" i="11"/>
  <c r="DK42" i="11"/>
  <c r="EC42" i="11"/>
  <c r="ED42" i="11"/>
  <c r="DJ42" i="11"/>
  <c r="BO42" i="11"/>
  <c r="CF42" i="11"/>
  <c r="CH42" i="11"/>
  <c r="CG42" i="11"/>
  <c r="CE42" i="11"/>
  <c r="BN42" i="11"/>
  <c r="BN35" i="11"/>
  <c r="CH35" i="11"/>
  <c r="CE35" i="11"/>
  <c r="CF35" i="11"/>
  <c r="BO35" i="11"/>
  <c r="CG35" i="11"/>
  <c r="EX35" i="11"/>
  <c r="KL35" i="11"/>
  <c r="BF35" i="11"/>
  <c r="GT35" i="11"/>
  <c r="IP35" i="11"/>
  <c r="DB35" i="11"/>
  <c r="L35" i="11"/>
  <c r="IY35" i="11"/>
  <c r="JQ35" i="11"/>
  <c r="IX35" i="11"/>
  <c r="JP35" i="11"/>
  <c r="JO35" i="11"/>
  <c r="JR35" i="11"/>
  <c r="EB35" i="11"/>
  <c r="EA35" i="11"/>
  <c r="ED35" i="11"/>
  <c r="DK35" i="11"/>
  <c r="EC35" i="11"/>
  <c r="DJ35" i="11"/>
  <c r="ED46" i="11"/>
  <c r="EC46" i="11"/>
  <c r="DJ46" i="11"/>
  <c r="EB46" i="11"/>
  <c r="EA46" i="11"/>
  <c r="DK46" i="11"/>
  <c r="CG46" i="11"/>
  <c r="BN46" i="11"/>
  <c r="CH46" i="11"/>
  <c r="BO46" i="11"/>
  <c r="CF46" i="11"/>
  <c r="CE46" i="11"/>
  <c r="LL46" i="11"/>
  <c r="KU46" i="11"/>
  <c r="KT46" i="11"/>
  <c r="LK46" i="11"/>
  <c r="LM46" i="11"/>
  <c r="LN46" i="11"/>
  <c r="IX44" i="11"/>
  <c r="JP44" i="11"/>
  <c r="JQ44" i="11"/>
  <c r="IY44" i="11"/>
  <c r="JR44" i="11"/>
  <c r="JO44" i="11"/>
  <c r="HS44" i="11"/>
  <c r="HV44" i="11"/>
  <c r="HB44" i="11"/>
  <c r="HU44" i="11"/>
  <c r="HC44" i="11"/>
  <c r="HT44" i="11"/>
  <c r="FZ44" i="11"/>
  <c r="FF44" i="11"/>
  <c r="FX44" i="11"/>
  <c r="FG44" i="11"/>
  <c r="FY44" i="11"/>
  <c r="FW44" i="11"/>
  <c r="ED44" i="11"/>
  <c r="EA44" i="11"/>
  <c r="EC44" i="11"/>
  <c r="DK44" i="11"/>
  <c r="EB44" i="11"/>
  <c r="DJ44" i="11"/>
  <c r="CH39" i="11"/>
  <c r="CE39" i="11"/>
  <c r="BN39" i="11"/>
  <c r="CG39" i="11"/>
  <c r="BO39" i="11"/>
  <c r="CF39" i="11"/>
  <c r="IX39" i="11"/>
  <c r="JQ39" i="11"/>
  <c r="JR39" i="11"/>
  <c r="JP39" i="11"/>
  <c r="JO39" i="11"/>
  <c r="IY39" i="11"/>
  <c r="HU39" i="11"/>
  <c r="HC39" i="11"/>
  <c r="HT39" i="11"/>
  <c r="HB39" i="11"/>
  <c r="HV39" i="11"/>
  <c r="HS39" i="11"/>
  <c r="JQ45" i="11"/>
  <c r="IX45" i="11"/>
  <c r="JR45" i="11"/>
  <c r="JP45" i="11"/>
  <c r="IY45" i="11"/>
  <c r="JO45" i="11"/>
  <c r="HV45" i="11"/>
  <c r="HS45" i="11"/>
  <c r="HT45" i="11"/>
  <c r="HU45" i="11"/>
  <c r="HC45" i="11"/>
  <c r="HB45" i="11"/>
  <c r="FY45" i="11"/>
  <c r="FZ45" i="11"/>
  <c r="FW45" i="11"/>
  <c r="FG45" i="11"/>
  <c r="FF45" i="11"/>
  <c r="FX45" i="11"/>
  <c r="ED45" i="11"/>
  <c r="EB45" i="11"/>
  <c r="EA45" i="11"/>
  <c r="EC45" i="11"/>
  <c r="DJ45" i="11"/>
  <c r="DK45" i="11"/>
  <c r="EB41" i="11"/>
  <c r="DK41" i="11"/>
  <c r="EC41" i="11"/>
  <c r="ED41" i="11"/>
  <c r="DJ41" i="11"/>
  <c r="EA41" i="11"/>
  <c r="LM41" i="11"/>
  <c r="LL41" i="11"/>
  <c r="LN41" i="11"/>
  <c r="KU41" i="11"/>
  <c r="KT41" i="11"/>
  <c r="LK41" i="11"/>
  <c r="IP40" i="11"/>
  <c r="L40" i="11"/>
  <c r="BF40" i="11"/>
  <c r="DB40" i="11"/>
  <c r="GT40" i="11"/>
  <c r="EX40" i="11"/>
  <c r="KL40" i="11"/>
  <c r="LM40" i="11"/>
  <c r="LK40" i="11"/>
  <c r="KT40" i="11"/>
  <c r="KU40" i="11"/>
  <c r="LL40" i="11"/>
  <c r="LN40" i="11"/>
  <c r="EI22" i="11"/>
  <c r="EM22" i="11" s="1"/>
  <c r="EW54" i="11"/>
  <c r="IO54" i="11"/>
  <c r="DA54" i="11"/>
  <c r="J54" i="11"/>
  <c r="KK54" i="11"/>
  <c r="BE54" i="11"/>
  <c r="GS54" i="11"/>
  <c r="EW51" i="11"/>
  <c r="BE51" i="11"/>
  <c r="IO51" i="11"/>
  <c r="DA51" i="11"/>
  <c r="KK51" i="11"/>
  <c r="GS51" i="11"/>
  <c r="J51" i="11"/>
  <c r="DA52" i="11"/>
  <c r="KK52" i="11"/>
  <c r="EW52" i="11"/>
  <c r="J52" i="11"/>
  <c r="GS52" i="11"/>
  <c r="BE52" i="11"/>
  <c r="IO52" i="11"/>
  <c r="GS58" i="11"/>
  <c r="J58" i="11"/>
  <c r="DA58" i="11"/>
  <c r="BE58" i="11"/>
  <c r="IO58" i="11"/>
  <c r="EW58" i="11"/>
  <c r="KK58" i="11"/>
  <c r="BE57" i="11"/>
  <c r="GS57" i="11"/>
  <c r="DA57" i="11"/>
  <c r="KK57" i="11"/>
  <c r="EW57" i="11"/>
  <c r="J57" i="11"/>
  <c r="IO57" i="11"/>
  <c r="BE55" i="11"/>
  <c r="IO55" i="11"/>
  <c r="DA55" i="11"/>
  <c r="KK55" i="11"/>
  <c r="EW55" i="11"/>
  <c r="J55" i="11"/>
  <c r="GS55" i="11"/>
  <c r="EW56" i="11"/>
  <c r="KK56" i="11"/>
  <c r="GS56" i="11"/>
  <c r="BE56" i="11"/>
  <c r="IO56" i="11"/>
  <c r="DA56" i="11"/>
  <c r="J56" i="11"/>
  <c r="KF47" i="11"/>
  <c r="KH48" i="11"/>
  <c r="KH47" i="11" s="1"/>
  <c r="BC71" i="11"/>
  <c r="AZ71" i="11" s="1"/>
  <c r="BB71" i="11" s="1"/>
  <c r="EU67" i="11"/>
  <c r="ER67" i="11" s="1"/>
  <c r="ET67" i="11" s="1"/>
  <c r="EU65" i="11"/>
  <c r="ER65" i="11" s="1"/>
  <c r="ET65" i="11" s="1"/>
  <c r="IM70" i="11"/>
  <c r="IJ70" i="11" s="1"/>
  <c r="IL70" i="11" s="1"/>
  <c r="M72" i="11"/>
  <c r="M61" i="11"/>
  <c r="EU63" i="11"/>
  <c r="ER63" i="11" s="1"/>
  <c r="ET63" i="11" s="1"/>
  <c r="BC68" i="11"/>
  <c r="AZ68" i="11" s="1"/>
  <c r="BB68" i="11" s="1"/>
  <c r="EU62" i="11"/>
  <c r="ER62" i="11" s="1"/>
  <c r="ET62" i="11" s="1"/>
  <c r="CY64" i="11"/>
  <c r="CV64" i="11" s="1"/>
  <c r="CX64" i="11" s="1"/>
  <c r="GQ69" i="11"/>
  <c r="GN69" i="11" s="1"/>
  <c r="GP69" i="11" s="1"/>
  <c r="BC61" i="11"/>
  <c r="AZ61" i="11" s="1"/>
  <c r="KI63" i="11"/>
  <c r="KF63" i="11" s="1"/>
  <c r="KH63" i="11" s="1"/>
  <c r="IM62" i="11"/>
  <c r="IJ62" i="11" s="1"/>
  <c r="IL62" i="11" s="1"/>
  <c r="M62" i="11"/>
  <c r="M69" i="11"/>
  <c r="CY67" i="11"/>
  <c r="CV67" i="11" s="1"/>
  <c r="CX67" i="11" s="1"/>
  <c r="GQ62" i="11"/>
  <c r="GN62" i="11" s="1"/>
  <c r="GP62" i="11" s="1"/>
  <c r="GQ67" i="11"/>
  <c r="GN67" i="11" s="1"/>
  <c r="GP67" i="11" s="1"/>
  <c r="M67" i="11"/>
  <c r="KI64" i="11"/>
  <c r="KF64" i="11" s="1"/>
  <c r="KH64" i="11" s="1"/>
  <c r="BC62" i="11"/>
  <c r="AZ62" i="11" s="1"/>
  <c r="BB62" i="11" s="1"/>
  <c r="CY63" i="11"/>
  <c r="CV63" i="11" s="1"/>
  <c r="CX63" i="11" s="1"/>
  <c r="BC67" i="11"/>
  <c r="AZ67" i="11" s="1"/>
  <c r="BB67" i="11" s="1"/>
  <c r="IM71" i="11"/>
  <c r="IJ71" i="11" s="1"/>
  <c r="IL71" i="11" s="1"/>
  <c r="EU70" i="11"/>
  <c r="ER70" i="11" s="1"/>
  <c r="ET70" i="11" s="1"/>
  <c r="IM66" i="11"/>
  <c r="IJ66" i="11" s="1"/>
  <c r="IL66" i="11" s="1"/>
  <c r="KI68" i="11"/>
  <c r="KF68" i="11" s="1"/>
  <c r="KH68" i="11" s="1"/>
  <c r="GQ61" i="11"/>
  <c r="GN61" i="11" s="1"/>
  <c r="KI66" i="11"/>
  <c r="KF66" i="11" s="1"/>
  <c r="KH66" i="11" s="1"/>
  <c r="KI67" i="11"/>
  <c r="KF67" i="11" s="1"/>
  <c r="KH67" i="11" s="1"/>
  <c r="M64" i="11"/>
  <c r="KI71" i="11"/>
  <c r="KF71" i="11" s="1"/>
  <c r="KH71" i="11" s="1"/>
  <c r="KI72" i="11"/>
  <c r="KF72" i="11" s="1"/>
  <c r="KH72" i="11" s="1"/>
  <c r="GQ63" i="11"/>
  <c r="GN63" i="11" s="1"/>
  <c r="GP63" i="11" s="1"/>
  <c r="CY66" i="11"/>
  <c r="CV66" i="11" s="1"/>
  <c r="CX66" i="11" s="1"/>
  <c r="BC70" i="11"/>
  <c r="AZ70" i="11" s="1"/>
  <c r="BB70" i="11" s="1"/>
  <c r="M63" i="11"/>
  <c r="M65" i="11"/>
  <c r="IM64" i="11"/>
  <c r="IJ64" i="11" s="1"/>
  <c r="IL64" i="11" s="1"/>
  <c r="IM68" i="11"/>
  <c r="IJ68" i="11" s="1"/>
  <c r="IL68" i="11" s="1"/>
  <c r="EU61" i="11"/>
  <c r="ER61" i="11" s="1"/>
  <c r="GQ66" i="11"/>
  <c r="GN66" i="11" s="1"/>
  <c r="GP66" i="11" s="1"/>
  <c r="EU64" i="11"/>
  <c r="ER64" i="11" s="1"/>
  <c r="ET64" i="11" s="1"/>
  <c r="GQ72" i="11"/>
  <c r="GN72" i="11" s="1"/>
  <c r="GP72" i="11" s="1"/>
  <c r="EU71" i="11"/>
  <c r="ER71" i="11" s="1"/>
  <c r="ET71" i="11" s="1"/>
  <c r="EU72" i="11"/>
  <c r="ER72" i="11" s="1"/>
  <c r="ET72" i="11" s="1"/>
  <c r="BC69" i="11"/>
  <c r="AZ69" i="11" s="1"/>
  <c r="BB69" i="11" s="1"/>
  <c r="M66" i="11"/>
  <c r="KI61" i="11"/>
  <c r="KF61" i="11" s="1"/>
  <c r="KI69" i="11"/>
  <c r="KF69" i="11" s="1"/>
  <c r="KH69" i="11" s="1"/>
  <c r="IM69" i="11"/>
  <c r="IJ69" i="11" s="1"/>
  <c r="IL69" i="11" s="1"/>
  <c r="IM72" i="11"/>
  <c r="IJ72" i="11" s="1"/>
  <c r="IL72" i="11" s="1"/>
  <c r="BC65" i="11"/>
  <c r="AZ65" i="11" s="1"/>
  <c r="BB65" i="11" s="1"/>
  <c r="CY69" i="11"/>
  <c r="CV69" i="11" s="1"/>
  <c r="CX69" i="11" s="1"/>
  <c r="EU69" i="11"/>
  <c r="ER69" i="11" s="1"/>
  <c r="ET69" i="11" s="1"/>
  <c r="CY71" i="11"/>
  <c r="CV71" i="11" s="1"/>
  <c r="CX71" i="11" s="1"/>
  <c r="BC64" i="11"/>
  <c r="AZ64" i="11" s="1"/>
  <c r="BB64" i="11" s="1"/>
  <c r="KI65" i="11"/>
  <c r="KF65" i="11" s="1"/>
  <c r="KH65" i="11" s="1"/>
  <c r="GQ70" i="11"/>
  <c r="GN70" i="11" s="1"/>
  <c r="GP70" i="11" s="1"/>
  <c r="EU68" i="11"/>
  <c r="ER68" i="11" s="1"/>
  <c r="ET68" i="11" s="1"/>
  <c r="BC66" i="11"/>
  <c r="AZ66" i="11" s="1"/>
  <c r="BB66" i="11" s="1"/>
  <c r="BC63" i="11"/>
  <c r="AZ63" i="11" s="1"/>
  <c r="M70" i="11"/>
  <c r="IM61" i="11"/>
  <c r="IJ61" i="11" s="1"/>
  <c r="GQ65" i="11"/>
  <c r="GN65" i="11" s="1"/>
  <c r="GP65" i="11" s="1"/>
  <c r="GQ68" i="11"/>
  <c r="GN68" i="11" s="1"/>
  <c r="GP68" i="11" s="1"/>
  <c r="IM67" i="11"/>
  <c r="IJ67" i="11" s="1"/>
  <c r="IL67" i="11" s="1"/>
  <c r="CY65" i="11"/>
  <c r="CV65" i="11" s="1"/>
  <c r="CX65" i="11" s="1"/>
  <c r="IM63" i="11"/>
  <c r="IJ63" i="11" s="1"/>
  <c r="IL63" i="11" s="1"/>
  <c r="CY70" i="11"/>
  <c r="CV70" i="11" s="1"/>
  <c r="CX70" i="11" s="1"/>
  <c r="CY72" i="11"/>
  <c r="CV72" i="11" s="1"/>
  <c r="CX72" i="11" s="1"/>
  <c r="CY62" i="11"/>
  <c r="CV62" i="11" s="1"/>
  <c r="CX62" i="11" s="1"/>
  <c r="M68" i="11"/>
  <c r="KI70" i="11"/>
  <c r="KF70" i="11" s="1"/>
  <c r="KH70" i="11" s="1"/>
  <c r="IM65" i="11"/>
  <c r="IJ65" i="11" s="1"/>
  <c r="IL65" i="11" s="1"/>
  <c r="KI62" i="11"/>
  <c r="KF62" i="11" s="1"/>
  <c r="KH62" i="11" s="1"/>
  <c r="M71" i="11"/>
  <c r="GQ64" i="11"/>
  <c r="GN64" i="11" s="1"/>
  <c r="GP64" i="11" s="1"/>
  <c r="CY61" i="11"/>
  <c r="CV61" i="11" s="1"/>
  <c r="EU66" i="11"/>
  <c r="ER66" i="11" s="1"/>
  <c r="ET66" i="11" s="1"/>
  <c r="CY68" i="11"/>
  <c r="CV68" i="11" s="1"/>
  <c r="CX68" i="11" s="1"/>
  <c r="GQ71" i="11"/>
  <c r="GN71" i="11" s="1"/>
  <c r="GP71" i="11" s="1"/>
  <c r="HE21" i="11"/>
  <c r="DM21" i="11"/>
  <c r="HJ22" i="11"/>
  <c r="EX38" i="11"/>
  <c r="KL38" i="11"/>
  <c r="L38" i="11"/>
  <c r="BF38" i="11"/>
  <c r="DB38" i="11"/>
  <c r="IP38" i="11"/>
  <c r="GT38" i="11"/>
  <c r="HS38" i="11"/>
  <c r="HC38" i="11"/>
  <c r="HB38" i="11"/>
  <c r="HU38" i="11"/>
  <c r="HT38" i="11"/>
  <c r="HV38" i="11"/>
  <c r="EC38" i="11"/>
  <c r="EA38" i="11"/>
  <c r="DJ38" i="11"/>
  <c r="DK38" i="11"/>
  <c r="EB38" i="11"/>
  <c r="ED38" i="11"/>
  <c r="CH38" i="11"/>
  <c r="CG38" i="11"/>
  <c r="CE38" i="11"/>
  <c r="BO38" i="11"/>
  <c r="BN38" i="11"/>
  <c r="CF38" i="11"/>
  <c r="HU37" i="11"/>
  <c r="HV37" i="11"/>
  <c r="HT37" i="11"/>
  <c r="HC37" i="11"/>
  <c r="HS37" i="11"/>
  <c r="HB37" i="11"/>
  <c r="DB37" i="11"/>
  <c r="GT37" i="11"/>
  <c r="BF37" i="11"/>
  <c r="KL37" i="11"/>
  <c r="L37" i="11"/>
  <c r="IP37" i="11"/>
  <c r="EX37" i="11"/>
  <c r="JR37" i="11"/>
  <c r="IY37" i="11"/>
  <c r="IX37" i="11"/>
  <c r="JP37" i="11"/>
  <c r="JO37" i="11"/>
  <c r="JQ37" i="11"/>
  <c r="LM36" i="11"/>
  <c r="KU36" i="11"/>
  <c r="KT36" i="11"/>
  <c r="LL36" i="11"/>
  <c r="LK36" i="11"/>
  <c r="LN36" i="11"/>
  <c r="HT36" i="11"/>
  <c r="HC36" i="11"/>
  <c r="HS36" i="11"/>
  <c r="HU36" i="11"/>
  <c r="HB36" i="11"/>
  <c r="HV36" i="11"/>
  <c r="JQ36" i="11"/>
  <c r="JR36" i="11"/>
  <c r="IX36" i="11"/>
  <c r="IY36" i="11"/>
  <c r="JO36" i="11"/>
  <c r="JP36" i="11"/>
  <c r="FZ36" i="11"/>
  <c r="FW36" i="11"/>
  <c r="FY36" i="11"/>
  <c r="FX36" i="11"/>
  <c r="FG36" i="11"/>
  <c r="FF36" i="11"/>
  <c r="BQ21" i="11"/>
  <c r="JA21" i="11"/>
  <c r="EB43" i="11"/>
  <c r="ED43" i="11"/>
  <c r="DJ43" i="11"/>
  <c r="EC43" i="11"/>
  <c r="EA43" i="11"/>
  <c r="DK43" i="11"/>
  <c r="CH43" i="11"/>
  <c r="BO43" i="11"/>
  <c r="CE43" i="11"/>
  <c r="CG43" i="11"/>
  <c r="BN43" i="11"/>
  <c r="CF43" i="11"/>
  <c r="L43" i="11"/>
  <c r="KL43" i="11"/>
  <c r="DB43" i="11"/>
  <c r="GT43" i="11"/>
  <c r="EX43" i="11"/>
  <c r="BF43" i="11"/>
  <c r="IP43" i="11"/>
  <c r="HV42" i="11"/>
  <c r="HS42" i="11"/>
  <c r="HB42" i="11"/>
  <c r="HC42" i="11"/>
  <c r="HT42" i="11"/>
  <c r="HU42" i="11"/>
  <c r="IP42" i="11"/>
  <c r="L42" i="11"/>
  <c r="GT42" i="11"/>
  <c r="DB42" i="11"/>
  <c r="KL42" i="11"/>
  <c r="EX42" i="11"/>
  <c r="BF42" i="11"/>
  <c r="KT42" i="11"/>
  <c r="LN42" i="11"/>
  <c r="LM42" i="11"/>
  <c r="KU42" i="11"/>
  <c r="LK42" i="11"/>
  <c r="LL42" i="11"/>
  <c r="IY42" i="11"/>
  <c r="JQ42" i="11"/>
  <c r="IX42" i="11"/>
  <c r="JO42" i="11"/>
  <c r="JP42" i="11"/>
  <c r="JR42" i="11"/>
  <c r="KU35" i="11"/>
  <c r="LN35" i="11"/>
  <c r="KT35" i="11"/>
  <c r="LL35" i="11"/>
  <c r="LK35" i="11"/>
  <c r="LM35" i="11"/>
  <c r="FX35" i="11"/>
  <c r="FF35" i="11"/>
  <c r="FG35" i="11"/>
  <c r="FY35" i="11"/>
  <c r="FZ35" i="11"/>
  <c r="FW35" i="11"/>
  <c r="HC35" i="11"/>
  <c r="HB35" i="11"/>
  <c r="HU35" i="11"/>
  <c r="HV35" i="11"/>
  <c r="HT35" i="11"/>
  <c r="HS35" i="11"/>
  <c r="JQ46" i="11"/>
  <c r="IY46" i="11"/>
  <c r="JP46" i="11"/>
  <c r="JR46" i="11"/>
  <c r="IX46" i="11"/>
  <c r="JO46" i="11"/>
  <c r="KL46" i="11"/>
  <c r="L46" i="11"/>
  <c r="GT46" i="11"/>
  <c r="DB46" i="11"/>
  <c r="BF46" i="11"/>
  <c r="EX46" i="11"/>
  <c r="IP46" i="11"/>
  <c r="HV46" i="11"/>
  <c r="HB46" i="11"/>
  <c r="HT46" i="11"/>
  <c r="HC46" i="11"/>
  <c r="HU46" i="11"/>
  <c r="HS46" i="11"/>
  <c r="FG46" i="11"/>
  <c r="FF46" i="11"/>
  <c r="FY46" i="11"/>
  <c r="FX46" i="11"/>
  <c r="FZ46" i="11"/>
  <c r="FW46" i="11"/>
  <c r="KW21" i="11"/>
  <c r="LB22" i="11"/>
  <c r="BO44" i="11"/>
  <c r="CF44" i="11"/>
  <c r="BN44" i="11"/>
  <c r="CH44" i="11"/>
  <c r="CE44" i="11"/>
  <c r="CG44" i="11"/>
  <c r="GT44" i="11"/>
  <c r="KL44" i="11"/>
  <c r="EX44" i="11"/>
  <c r="L44" i="11"/>
  <c r="IP44" i="11"/>
  <c r="DB44" i="11"/>
  <c r="BF44" i="11"/>
  <c r="LM44" i="11"/>
  <c r="LN44" i="11"/>
  <c r="KU44" i="11"/>
  <c r="LK44" i="11"/>
  <c r="LL44" i="11"/>
  <c r="KT44" i="11"/>
  <c r="IP39" i="11"/>
  <c r="DB39" i="11"/>
  <c r="KL39" i="11"/>
  <c r="GT39" i="11"/>
  <c r="L39" i="11"/>
  <c r="BF39" i="11"/>
  <c r="EX39" i="11"/>
  <c r="LN39" i="11"/>
  <c r="LL39" i="11"/>
  <c r="LK39" i="11"/>
  <c r="KU39" i="11"/>
  <c r="KT39" i="11"/>
  <c r="LM39" i="11"/>
  <c r="FY39" i="11"/>
  <c r="FF39" i="11"/>
  <c r="FG39" i="11"/>
  <c r="FX39" i="11"/>
  <c r="FZ39" i="11"/>
  <c r="FW39" i="11"/>
  <c r="EB39" i="11"/>
  <c r="DJ39" i="11"/>
  <c r="ED39" i="11"/>
  <c r="EC39" i="11"/>
  <c r="DK39" i="11"/>
  <c r="EA39" i="11"/>
  <c r="CG45" i="11"/>
  <c r="BN45" i="11"/>
  <c r="BO45" i="11"/>
  <c r="CH45" i="11"/>
  <c r="CF45" i="11"/>
  <c r="CE45" i="11"/>
  <c r="DB45" i="11"/>
  <c r="IP45" i="11"/>
  <c r="GT45" i="11"/>
  <c r="KL45" i="11"/>
  <c r="EX45" i="11"/>
  <c r="L45" i="11"/>
  <c r="BF45" i="11"/>
  <c r="KU45" i="11"/>
  <c r="LN45" i="11"/>
  <c r="LK45" i="11"/>
  <c r="LM45" i="11"/>
  <c r="KT45" i="11"/>
  <c r="LL45" i="11"/>
  <c r="W30" i="19"/>
  <c r="K33" i="17"/>
  <c r="O33" i="17" s="1"/>
  <c r="N33" i="17"/>
  <c r="L33" i="17"/>
  <c r="I33" i="17"/>
  <c r="T32" i="19"/>
  <c r="X27" i="19"/>
  <c r="BC76" i="11"/>
  <c r="AZ76" i="11" s="1"/>
  <c r="M79" i="11"/>
  <c r="KI78" i="11"/>
  <c r="KF78" i="11" s="1"/>
  <c r="IM78" i="11"/>
  <c r="IJ78" i="11" s="1"/>
  <c r="KI76" i="11"/>
  <c r="KF76" i="11" s="1"/>
  <c r="IM83" i="11"/>
  <c r="IJ83" i="11" s="1"/>
  <c r="KI84" i="11"/>
  <c r="KF84" i="11" s="1"/>
  <c r="EU82" i="11"/>
  <c r="ER82" i="11" s="1"/>
  <c r="BC84" i="11"/>
  <c r="AZ84" i="11" s="1"/>
  <c r="GQ77" i="11"/>
  <c r="GN77" i="11" s="1"/>
  <c r="GQ75" i="11"/>
  <c r="GN75" i="11" s="1"/>
  <c r="EU81" i="11"/>
  <c r="ER81" i="11" s="1"/>
  <c r="M77" i="11"/>
  <c r="M76" i="11"/>
  <c r="EU78" i="11"/>
  <c r="ER78" i="11" s="1"/>
  <c r="GQ79" i="11"/>
  <c r="GN79" i="11" s="1"/>
  <c r="IM85" i="11"/>
  <c r="IJ85" i="11" s="1"/>
  <c r="KI77" i="11"/>
  <c r="KF77" i="11" s="1"/>
  <c r="EU80" i="11"/>
  <c r="ER80" i="11" s="1"/>
  <c r="BC82" i="11"/>
  <c r="AZ82" i="11" s="1"/>
  <c r="GQ81" i="11"/>
  <c r="GN81" i="11" s="1"/>
  <c r="EU84" i="11"/>
  <c r="ER84" i="11" s="1"/>
  <c r="M75" i="11"/>
  <c r="M85" i="11"/>
  <c r="KI83" i="11"/>
  <c r="KF83" i="11" s="1"/>
  <c r="KI85" i="11"/>
  <c r="KF85" i="11" s="1"/>
  <c r="CY74" i="11"/>
  <c r="CV74" i="11" s="1"/>
  <c r="BC78" i="11"/>
  <c r="AZ78" i="11" s="1"/>
  <c r="GQ76" i="11"/>
  <c r="GN76" i="11" s="1"/>
  <c r="CY78" i="11"/>
  <c r="CV78" i="11" s="1"/>
  <c r="EU75" i="11"/>
  <c r="ER75" i="11" s="1"/>
  <c r="EU83" i="11"/>
  <c r="ER83" i="11" s="1"/>
  <c r="BC75" i="11"/>
  <c r="AZ75" i="11" s="1"/>
  <c r="KI74" i="11"/>
  <c r="KF74" i="11" s="1"/>
  <c r="GQ74" i="11"/>
  <c r="GN74" i="11" s="1"/>
  <c r="IM80" i="11"/>
  <c r="IJ80" i="11" s="1"/>
  <c r="KI82" i="11"/>
  <c r="KF82" i="11" s="1"/>
  <c r="IM76" i="11"/>
  <c r="IJ76" i="11" s="1"/>
  <c r="GQ85" i="11"/>
  <c r="GN85" i="11" s="1"/>
  <c r="BC85" i="11"/>
  <c r="AZ85" i="11" s="1"/>
  <c r="BC79" i="11"/>
  <c r="AZ79" i="11" s="1"/>
  <c r="EU85" i="11"/>
  <c r="ER85" i="11" s="1"/>
  <c r="M78" i="11"/>
  <c r="M83" i="11"/>
  <c r="EU74" i="11"/>
  <c r="ER74" i="11" s="1"/>
  <c r="GQ78" i="11"/>
  <c r="GN78" i="11" s="1"/>
  <c r="KI75" i="11"/>
  <c r="KF75" i="11" s="1"/>
  <c r="IM75" i="11"/>
  <c r="IJ75" i="11" s="1"/>
  <c r="EU77" i="11"/>
  <c r="ER77" i="11" s="1"/>
  <c r="CY80" i="11"/>
  <c r="CV80" i="11" s="1"/>
  <c r="BC80" i="11"/>
  <c r="AZ80" i="11" s="1"/>
  <c r="CY83" i="11"/>
  <c r="CV83" i="11" s="1"/>
  <c r="IM74" i="11"/>
  <c r="IJ74" i="11" s="1"/>
  <c r="M80" i="11"/>
  <c r="M84" i="11"/>
  <c r="IM79" i="11"/>
  <c r="IJ79" i="11" s="1"/>
  <c r="BC74" i="11"/>
  <c r="AZ74" i="11" s="1"/>
  <c r="IM81" i="11"/>
  <c r="IJ81" i="11" s="1"/>
  <c r="GQ80" i="11"/>
  <c r="GN80" i="11" s="1"/>
  <c r="CY76" i="11"/>
  <c r="CV76" i="11" s="1"/>
  <c r="CY84" i="11"/>
  <c r="CV84" i="11" s="1"/>
  <c r="BC81" i="11"/>
  <c r="AZ81" i="11" s="1"/>
  <c r="BC83" i="11"/>
  <c r="AZ83" i="11" s="1"/>
  <c r="M82" i="11"/>
  <c r="M81" i="11"/>
  <c r="GQ82" i="11"/>
  <c r="GN82" i="11" s="1"/>
  <c r="KI81" i="11"/>
  <c r="KF81" i="11" s="1"/>
  <c r="GQ83" i="11"/>
  <c r="GN83" i="11" s="1"/>
  <c r="EU79" i="11"/>
  <c r="ER79" i="11" s="1"/>
  <c r="CY75" i="11"/>
  <c r="CV75" i="11" s="1"/>
  <c r="CY77" i="11"/>
  <c r="CV77" i="11" s="1"/>
  <c r="EU76" i="11"/>
  <c r="ER76" i="11" s="1"/>
  <c r="CY85" i="11"/>
  <c r="CV85" i="11" s="1"/>
  <c r="M74" i="11"/>
  <c r="KI79" i="11"/>
  <c r="KF79" i="11" s="1"/>
  <c r="KI80" i="11"/>
  <c r="KF80" i="11" s="1"/>
  <c r="IM82" i="11"/>
  <c r="IJ82" i="11" s="1"/>
  <c r="IM77" i="11"/>
  <c r="IJ77" i="11" s="1"/>
  <c r="CY82" i="11"/>
  <c r="CV82" i="11" s="1"/>
  <c r="GQ84" i="11"/>
  <c r="GN84" i="11" s="1"/>
  <c r="BC77" i="11"/>
  <c r="AZ77" i="11" s="1"/>
  <c r="CY79" i="11"/>
  <c r="CV79" i="11" s="1"/>
  <c r="IM84" i="11"/>
  <c r="IJ84" i="11" s="1"/>
  <c r="CY81" i="11"/>
  <c r="CV81" i="11" s="1"/>
  <c r="M33" i="17"/>
  <c r="Y26" i="19"/>
  <c r="U31" i="19"/>
  <c r="U32" i="19" s="1"/>
  <c r="IL47" i="11" l="1"/>
  <c r="NH58" i="11"/>
  <c r="MP56" i="11"/>
  <c r="NJ51" i="11"/>
  <c r="NG34" i="11"/>
  <c r="NH34" i="11"/>
  <c r="NJ50" i="11"/>
  <c r="NI48" i="11"/>
  <c r="MI42" i="11"/>
  <c r="MP53" i="11"/>
  <c r="NI49" i="11"/>
  <c r="MP34" i="11"/>
  <c r="MR37" i="11"/>
  <c r="MQ50" i="11"/>
  <c r="NG48" i="11"/>
  <c r="MQ59" i="11"/>
  <c r="MQ49" i="11"/>
  <c r="MQ34" i="11"/>
  <c r="NJ55" i="11"/>
  <c r="MP52" i="11"/>
  <c r="MH34" i="11"/>
  <c r="MR46" i="11"/>
  <c r="MR43" i="11"/>
  <c r="MI38" i="11"/>
  <c r="NG50" i="11"/>
  <c r="NI53" i="11"/>
  <c r="MQ53" i="11"/>
  <c r="NJ48" i="11"/>
  <c r="NG59" i="11"/>
  <c r="MP59" i="11"/>
  <c r="MP49" i="11"/>
  <c r="MI41" i="11"/>
  <c r="OA47" i="11"/>
  <c r="PQ45" i="11"/>
  <c r="PQ39" i="11"/>
  <c r="PQ44" i="11"/>
  <c r="PQ42" i="11"/>
  <c r="PQ43" i="11"/>
  <c r="NH55" i="11"/>
  <c r="NJ57" i="11"/>
  <c r="NI58" i="11"/>
  <c r="NH51" i="11"/>
  <c r="MP54" i="11"/>
  <c r="NH50" i="11"/>
  <c r="MP50" i="11"/>
  <c r="NG53" i="11"/>
  <c r="NJ53" i="11"/>
  <c r="MQ48" i="11"/>
  <c r="MP48" i="11"/>
  <c r="NH59" i="11"/>
  <c r="NI59" i="11"/>
  <c r="NG49" i="11"/>
  <c r="NJ49" i="11"/>
  <c r="PQ37" i="11"/>
  <c r="PQ38" i="11"/>
  <c r="PQ40" i="11"/>
  <c r="PQ41" i="11"/>
  <c r="PQ46" i="11"/>
  <c r="PQ35" i="11"/>
  <c r="PQ36" i="11"/>
  <c r="NJ56" i="11"/>
  <c r="NI56" i="11"/>
  <c r="NI55" i="11"/>
  <c r="NG57" i="11"/>
  <c r="NH57" i="11"/>
  <c r="MP58" i="11"/>
  <c r="NJ52" i="11"/>
  <c r="NI52" i="11"/>
  <c r="NI51" i="11"/>
  <c r="NH54" i="11"/>
  <c r="NI54" i="11"/>
  <c r="OA87" i="11"/>
  <c r="NX87" i="11" s="1"/>
  <c r="ME87" i="11"/>
  <c r="MB87" i="11" s="1"/>
  <c r="ME88" i="11"/>
  <c r="MB88" i="11" s="1"/>
  <c r="MD88" i="11" s="1"/>
  <c r="OA88" i="11"/>
  <c r="NX88" i="11" s="1"/>
  <c r="NZ88" i="11" s="1"/>
  <c r="OA89" i="11"/>
  <c r="NX89" i="11" s="1"/>
  <c r="NZ89" i="11" s="1"/>
  <c r="ME89" i="11"/>
  <c r="MB89" i="11" s="1"/>
  <c r="MD89" i="11" s="1"/>
  <c r="OA90" i="11"/>
  <c r="NX90" i="11" s="1"/>
  <c r="NZ90" i="11" s="1"/>
  <c r="ME90" i="11"/>
  <c r="MB90" i="11" s="1"/>
  <c r="MD90" i="11" s="1"/>
  <c r="ME91" i="11"/>
  <c r="MB91" i="11" s="1"/>
  <c r="MD91" i="11" s="1"/>
  <c r="OA91" i="11"/>
  <c r="NX91" i="11" s="1"/>
  <c r="NZ91" i="11" s="1"/>
  <c r="ME92" i="11"/>
  <c r="MB92" i="11" s="1"/>
  <c r="MD92" i="11" s="1"/>
  <c r="OA92" i="11"/>
  <c r="NX92" i="11" s="1"/>
  <c r="NZ92" i="11" s="1"/>
  <c r="OA93" i="11"/>
  <c r="NX93" i="11" s="1"/>
  <c r="NZ93" i="11" s="1"/>
  <c r="ME93" i="11"/>
  <c r="MB93" i="11" s="1"/>
  <c r="MD93" i="11" s="1"/>
  <c r="OA94" i="11"/>
  <c r="NX94" i="11" s="1"/>
  <c r="NZ94" i="11" s="1"/>
  <c r="ME94" i="11"/>
  <c r="MB94" i="11" s="1"/>
  <c r="MD94" i="11" s="1"/>
  <c r="OA95" i="11"/>
  <c r="NX95" i="11" s="1"/>
  <c r="NZ95" i="11" s="1"/>
  <c r="ME95" i="11"/>
  <c r="MB95" i="11" s="1"/>
  <c r="MD95" i="11" s="1"/>
  <c r="OA96" i="11"/>
  <c r="NX96" i="11" s="1"/>
  <c r="NZ96" i="11" s="1"/>
  <c r="ME96" i="11"/>
  <c r="MB96" i="11" s="1"/>
  <c r="MD96" i="11" s="1"/>
  <c r="ME97" i="11"/>
  <c r="MB97" i="11" s="1"/>
  <c r="MD97" i="11" s="1"/>
  <c r="OA97" i="11"/>
  <c r="NX97" i="11" s="1"/>
  <c r="NZ97" i="11" s="1"/>
  <c r="ME98" i="11"/>
  <c r="MB98" i="11" s="1"/>
  <c r="MD98" i="11" s="1"/>
  <c r="OA98" i="11"/>
  <c r="NX98" i="11" s="1"/>
  <c r="NZ98" i="11" s="1"/>
  <c r="NZ72" i="11"/>
  <c r="MD71" i="11"/>
  <c r="MD70" i="11"/>
  <c r="MD69" i="11"/>
  <c r="MD68" i="11"/>
  <c r="MD67" i="11"/>
  <c r="MD66" i="11"/>
  <c r="NZ65" i="11"/>
  <c r="NZ64" i="11"/>
  <c r="MD63" i="11"/>
  <c r="NZ62" i="11"/>
  <c r="MD61" i="11"/>
  <c r="MB60" i="11"/>
  <c r="MD47" i="11"/>
  <c r="ME47" i="11" s="1"/>
  <c r="MD74" i="11"/>
  <c r="MD73" i="11" s="1"/>
  <c r="MB73" i="11"/>
  <c r="NZ73" i="11"/>
  <c r="NX73" i="11"/>
  <c r="MD72" i="11"/>
  <c r="NZ71" i="11"/>
  <c r="NZ70" i="11"/>
  <c r="NZ69" i="11"/>
  <c r="NZ68" i="11"/>
  <c r="NZ67" i="11"/>
  <c r="NZ66" i="11"/>
  <c r="MD65" i="11"/>
  <c r="MD64" i="11"/>
  <c r="NZ63" i="11"/>
  <c r="MD62" i="11"/>
  <c r="NX60" i="11"/>
  <c r="NZ61" i="11"/>
  <c r="NI34" i="11"/>
  <c r="NJ34" i="11"/>
  <c r="MG74" i="11"/>
  <c r="NI74" i="11" s="1"/>
  <c r="OC74" i="11"/>
  <c r="MG82" i="11"/>
  <c r="NJ82" i="11" s="1"/>
  <c r="OC82" i="11"/>
  <c r="MG80" i="11"/>
  <c r="NH80" i="11" s="1"/>
  <c r="OC80" i="11"/>
  <c r="MG83" i="11"/>
  <c r="MP83" i="11" s="1"/>
  <c r="OC83" i="11"/>
  <c r="MG85" i="11"/>
  <c r="NG85" i="11" s="1"/>
  <c r="OC85" i="11"/>
  <c r="MG76" i="11"/>
  <c r="NH76" i="11" s="1"/>
  <c r="OC76" i="11"/>
  <c r="MG79" i="11"/>
  <c r="MP79" i="11" s="1"/>
  <c r="OC79" i="11"/>
  <c r="MG66" i="11"/>
  <c r="MP66" i="11" s="1"/>
  <c r="OC66" i="11"/>
  <c r="MG65" i="11"/>
  <c r="MQ65" i="11" s="1"/>
  <c r="OC65" i="11"/>
  <c r="MG62" i="11"/>
  <c r="MP62" i="11" s="1"/>
  <c r="OC62" i="11"/>
  <c r="MG72" i="11"/>
  <c r="MQ72" i="11" s="1"/>
  <c r="OC72" i="11"/>
  <c r="MH57" i="11"/>
  <c r="MI57" i="11" s="1"/>
  <c r="OD57" i="11"/>
  <c r="MH52" i="11"/>
  <c r="MI52" i="11" s="1"/>
  <c r="OD52" i="11"/>
  <c r="MH51" i="11"/>
  <c r="MR51" i="11" s="1"/>
  <c r="OD51" i="11"/>
  <c r="MH54" i="11"/>
  <c r="MI54" i="11" s="1"/>
  <c r="OD54" i="11"/>
  <c r="MH59" i="11"/>
  <c r="MI59" i="11" s="1"/>
  <c r="OD59" i="11"/>
  <c r="PK33" i="11"/>
  <c r="PO33" i="11" s="1"/>
  <c r="PK28" i="11"/>
  <c r="PO28" i="11" s="1"/>
  <c r="OT21" i="11"/>
  <c r="PK22" i="11"/>
  <c r="PO22" i="11" s="1"/>
  <c r="PK26" i="11"/>
  <c r="PO26" i="11" s="1"/>
  <c r="PD34" i="11"/>
  <c r="PF34" i="11"/>
  <c r="PE34" i="11"/>
  <c r="PK30" i="11"/>
  <c r="PO30" i="11" s="1"/>
  <c r="PP32" i="11"/>
  <c r="PP31" i="11"/>
  <c r="ON46" i="11"/>
  <c r="OE46" i="11"/>
  <c r="OE42" i="11"/>
  <c r="ON42" i="11"/>
  <c r="ON43" i="11"/>
  <c r="OE43" i="11"/>
  <c r="OE37" i="11"/>
  <c r="ON37" i="11"/>
  <c r="ON38" i="11"/>
  <c r="OE38" i="11"/>
  <c r="PC50" i="11"/>
  <c r="PF50" i="11"/>
  <c r="PD50" i="11"/>
  <c r="PE50" i="11"/>
  <c r="OM50" i="11"/>
  <c r="OL50" i="11"/>
  <c r="PD53" i="11"/>
  <c r="PC53" i="11"/>
  <c r="PF53" i="11"/>
  <c r="OL53" i="11"/>
  <c r="PE53" i="11"/>
  <c r="OM53" i="11"/>
  <c r="PC48" i="11"/>
  <c r="PD48" i="11"/>
  <c r="PF48" i="11"/>
  <c r="PE48" i="11"/>
  <c r="OM48" i="11"/>
  <c r="OL48" i="11"/>
  <c r="PD59" i="11"/>
  <c r="OM59" i="11"/>
  <c r="PF59" i="11"/>
  <c r="OL59" i="11"/>
  <c r="PC59" i="11"/>
  <c r="PE59" i="11"/>
  <c r="PD49" i="11"/>
  <c r="PC49" i="11"/>
  <c r="PF49" i="11"/>
  <c r="OL49" i="11"/>
  <c r="PE49" i="11"/>
  <c r="OM49" i="11"/>
  <c r="OE41" i="11"/>
  <c r="ON41" i="11"/>
  <c r="MG81" i="11"/>
  <c r="NG81" i="11" s="1"/>
  <c r="OC81" i="11"/>
  <c r="MG84" i="11"/>
  <c r="NH84" i="11" s="1"/>
  <c r="OC84" i="11"/>
  <c r="MG78" i="11"/>
  <c r="NJ78" i="11" s="1"/>
  <c r="OC78" i="11"/>
  <c r="MG75" i="11"/>
  <c r="MP75" i="11" s="1"/>
  <c r="OC75" i="11"/>
  <c r="MG77" i="11"/>
  <c r="NG77" i="11" s="1"/>
  <c r="OC77" i="11"/>
  <c r="MG71" i="11"/>
  <c r="NJ71" i="11" s="1"/>
  <c r="OC71" i="11"/>
  <c r="MG68" i="11"/>
  <c r="MQ68" i="11" s="1"/>
  <c r="OC68" i="11"/>
  <c r="MG70" i="11"/>
  <c r="MP70" i="11" s="1"/>
  <c r="OC70" i="11"/>
  <c r="MG63" i="11"/>
  <c r="NJ63" i="11" s="1"/>
  <c r="OC63" i="11"/>
  <c r="MG64" i="11"/>
  <c r="MP64" i="11" s="1"/>
  <c r="OC64" i="11"/>
  <c r="MG67" i="11"/>
  <c r="NJ67" i="11" s="1"/>
  <c r="OC67" i="11"/>
  <c r="MG69" i="11"/>
  <c r="NH69" i="11" s="1"/>
  <c r="OC69" i="11"/>
  <c r="MG61" i="11"/>
  <c r="NJ61" i="11" s="1"/>
  <c r="OC61" i="11"/>
  <c r="MH56" i="11"/>
  <c r="MI56" i="11" s="1"/>
  <c r="OD56" i="11"/>
  <c r="MH55" i="11"/>
  <c r="MR55" i="11" s="1"/>
  <c r="OD55" i="11"/>
  <c r="MH58" i="11"/>
  <c r="MR58" i="11" s="1"/>
  <c r="OD58" i="11"/>
  <c r="MH50" i="11"/>
  <c r="MR50" i="11" s="1"/>
  <c r="OD50" i="11"/>
  <c r="MH53" i="11"/>
  <c r="MR53" i="11" s="1"/>
  <c r="OD53" i="11"/>
  <c r="MH48" i="11"/>
  <c r="MI48" i="11" s="1"/>
  <c r="OD48" i="11"/>
  <c r="MH49" i="11"/>
  <c r="MI49" i="11" s="1"/>
  <c r="OD49" i="11"/>
  <c r="MR45" i="11"/>
  <c r="MR39" i="11"/>
  <c r="MR44" i="11"/>
  <c r="MR35" i="11"/>
  <c r="MR36" i="11"/>
  <c r="NH56" i="11"/>
  <c r="NG56" i="11"/>
  <c r="NG55" i="11"/>
  <c r="MQ55" i="11"/>
  <c r="NI57" i="11"/>
  <c r="MP57" i="11"/>
  <c r="NJ58" i="11"/>
  <c r="NG58" i="11"/>
  <c r="NH52" i="11"/>
  <c r="NG52" i="11"/>
  <c r="NG51" i="11"/>
  <c r="MQ51" i="11"/>
  <c r="NJ54" i="11"/>
  <c r="NG54" i="11"/>
  <c r="MI40" i="11"/>
  <c r="PK24" i="11"/>
  <c r="PK23" i="11"/>
  <c r="PO23" i="11" s="1"/>
  <c r="PK27" i="11"/>
  <c r="PO27" i="11" s="1"/>
  <c r="ON45" i="11"/>
  <c r="OE45" i="11"/>
  <c r="OE39" i="11"/>
  <c r="ON39" i="11"/>
  <c r="OE44" i="11"/>
  <c r="ON44" i="11"/>
  <c r="OE35" i="11"/>
  <c r="ON35" i="11"/>
  <c r="OD34" i="11"/>
  <c r="ON36" i="11"/>
  <c r="OE36" i="11"/>
  <c r="PC56" i="11"/>
  <c r="PD56" i="11"/>
  <c r="PF56" i="11"/>
  <c r="PE56" i="11"/>
  <c r="OM56" i="11"/>
  <c r="OL56" i="11"/>
  <c r="PD55" i="11"/>
  <c r="OM55" i="11"/>
  <c r="PF55" i="11"/>
  <c r="OL55" i="11"/>
  <c r="PC55" i="11"/>
  <c r="PE55" i="11"/>
  <c r="PD57" i="11"/>
  <c r="PC57" i="11"/>
  <c r="PF57" i="11"/>
  <c r="OL57" i="11"/>
  <c r="PE57" i="11"/>
  <c r="OM57" i="11"/>
  <c r="PC58" i="11"/>
  <c r="PF58" i="11"/>
  <c r="PD58" i="11"/>
  <c r="PE58" i="11"/>
  <c r="OM58" i="11"/>
  <c r="OL58" i="11"/>
  <c r="PE52" i="11"/>
  <c r="OM52" i="11"/>
  <c r="OL52" i="11"/>
  <c r="PC52" i="11"/>
  <c r="PD52" i="11"/>
  <c r="PF52" i="11"/>
  <c r="PD51" i="11"/>
  <c r="OM51" i="11"/>
  <c r="PF51" i="11"/>
  <c r="OL51" i="11"/>
  <c r="PC51" i="11"/>
  <c r="PE51" i="11"/>
  <c r="PE54" i="11"/>
  <c r="OM54" i="11"/>
  <c r="OL54" i="11"/>
  <c r="PC54" i="11"/>
  <c r="PF54" i="11"/>
  <c r="PD54" i="11"/>
  <c r="OE40" i="11"/>
  <c r="ON40" i="11"/>
  <c r="OL34" i="11"/>
  <c r="PC34" i="11"/>
  <c r="OM34" i="11"/>
  <c r="PK25" i="11"/>
  <c r="PO25" i="11" s="1"/>
  <c r="PK29" i="11"/>
  <c r="PO29" i="11" s="1"/>
  <c r="NT27" i="11"/>
  <c r="MS39" i="11"/>
  <c r="MS35" i="11"/>
  <c r="NT30" i="11"/>
  <c r="NT28" i="11"/>
  <c r="MS46" i="11"/>
  <c r="MS43" i="11"/>
  <c r="NT24" i="11"/>
  <c r="NO21" i="11"/>
  <c r="NT33" i="11"/>
  <c r="MS45" i="11"/>
  <c r="MS44" i="11"/>
  <c r="MS36" i="11"/>
  <c r="NT23" i="11"/>
  <c r="NT32" i="11"/>
  <c r="NT26" i="11"/>
  <c r="NT31" i="11"/>
  <c r="MS37" i="11"/>
  <c r="DR21" i="11"/>
  <c r="CY98" i="11"/>
  <c r="CV98" i="11" s="1"/>
  <c r="CX98" i="11" s="1"/>
  <c r="BV21" i="11"/>
  <c r="FN21" i="11"/>
  <c r="JF21" i="11"/>
  <c r="BB63" i="11"/>
  <c r="J47" i="11"/>
  <c r="IA23" i="11"/>
  <c r="IE23" i="11" s="1"/>
  <c r="CM23" i="11"/>
  <c r="CQ23" i="11" s="1"/>
  <c r="IA32" i="11"/>
  <c r="IE32" i="11" s="1"/>
  <c r="EI27" i="11"/>
  <c r="EM27" i="11" s="1"/>
  <c r="JW27" i="11"/>
  <c r="KA27" i="11" s="1"/>
  <c r="CM33" i="11"/>
  <c r="CQ33" i="11" s="1"/>
  <c r="JW25" i="11"/>
  <c r="KA25" i="11" s="1"/>
  <c r="LS31" i="11"/>
  <c r="LW31" i="11" s="1"/>
  <c r="IA31" i="11"/>
  <c r="IE31" i="11" s="1"/>
  <c r="JW30" i="11"/>
  <c r="KA30" i="11" s="1"/>
  <c r="CM29" i="11"/>
  <c r="CQ29" i="11" s="1"/>
  <c r="GE32" i="11"/>
  <c r="EI28" i="11"/>
  <c r="EM28" i="11" s="1"/>
  <c r="IA30" i="11"/>
  <c r="IE30" i="11" s="1"/>
  <c r="CM26" i="11"/>
  <c r="CQ26" i="11" s="1"/>
  <c r="GE28" i="11"/>
  <c r="GI28" i="11" s="1"/>
  <c r="GE25" i="11"/>
  <c r="GI25" i="11" s="1"/>
  <c r="EI31" i="11"/>
  <c r="EM31" i="11" s="1"/>
  <c r="CM30" i="11"/>
  <c r="CQ30" i="11" s="1"/>
  <c r="GE29" i="11"/>
  <c r="GI29" i="11" s="1"/>
  <c r="JW29" i="11"/>
  <c r="KA29" i="11" s="1"/>
  <c r="EI26" i="11"/>
  <c r="EM26" i="11" s="1"/>
  <c r="JW23" i="11"/>
  <c r="KA23" i="11" s="1"/>
  <c r="CM32" i="11"/>
  <c r="CQ32" i="11" s="1"/>
  <c r="CM27" i="11"/>
  <c r="CQ27" i="11" s="1"/>
  <c r="GE27" i="11"/>
  <c r="GI27" i="11" s="1"/>
  <c r="LS33" i="11"/>
  <c r="LW33" i="11" s="1"/>
  <c r="JW28" i="11"/>
  <c r="KA28" i="11" s="1"/>
  <c r="LS25" i="11"/>
  <c r="LW25" i="11" s="1"/>
  <c r="CM31" i="11"/>
  <c r="CQ31" i="11" s="1"/>
  <c r="EI30" i="11"/>
  <c r="EM30" i="11" s="1"/>
  <c r="LS30" i="11"/>
  <c r="LW30" i="11" s="1"/>
  <c r="IA24" i="11"/>
  <c r="IE24" i="11" s="1"/>
  <c r="GE33" i="11"/>
  <c r="CM24" i="11"/>
  <c r="CQ24" i="11" s="1"/>
  <c r="IA26" i="11"/>
  <c r="IE26" i="11" s="1"/>
  <c r="EI23" i="11"/>
  <c r="EM23" i="11" s="1"/>
  <c r="LS32" i="11"/>
  <c r="LW32" i="11" s="1"/>
  <c r="LS27" i="11"/>
  <c r="LW27" i="11" s="1"/>
  <c r="IA33" i="11"/>
  <c r="IE33" i="11" s="1"/>
  <c r="CM28" i="11"/>
  <c r="CQ28" i="11" s="1"/>
  <c r="EI25" i="11"/>
  <c r="EM25" i="11" s="1"/>
  <c r="LS29" i="11"/>
  <c r="LW29" i="11" s="1"/>
  <c r="JW24" i="11"/>
  <c r="KA24" i="11" s="1"/>
  <c r="GE24" i="11"/>
  <c r="GI24" i="11" s="1"/>
  <c r="GE26" i="11"/>
  <c r="GI26" i="11" s="1"/>
  <c r="JW26" i="11"/>
  <c r="KA26" i="11" s="1"/>
  <c r="EI32" i="11"/>
  <c r="EM32" i="11" s="1"/>
  <c r="CM25" i="11"/>
  <c r="CQ25" i="11" s="1"/>
  <c r="JW31" i="11"/>
  <c r="KA31" i="11" s="1"/>
  <c r="GE30" i="11"/>
  <c r="GI30" i="11" s="1"/>
  <c r="EI29" i="11"/>
  <c r="EM29" i="11" s="1"/>
  <c r="EI24" i="11"/>
  <c r="EM24" i="11" s="1"/>
  <c r="GE23" i="11"/>
  <c r="GI23" i="11" s="1"/>
  <c r="JW32" i="11"/>
  <c r="KA32" i="11" s="1"/>
  <c r="IA27" i="11"/>
  <c r="IE27" i="11" s="1"/>
  <c r="EI33" i="11"/>
  <c r="EM33" i="11" s="1"/>
  <c r="IA28" i="11"/>
  <c r="IE28" i="11" s="1"/>
  <c r="GE31" i="11"/>
  <c r="GI31" i="11" s="1"/>
  <c r="LS24" i="11"/>
  <c r="LW24" i="11" s="1"/>
  <c r="LS26" i="11"/>
  <c r="LW26" i="11" s="1"/>
  <c r="LS23" i="11"/>
  <c r="LW23" i="11" s="1"/>
  <c r="JW33" i="11"/>
  <c r="KA33" i="11" s="1"/>
  <c r="LS28" i="11"/>
  <c r="LW28" i="11" s="1"/>
  <c r="IA25" i="11"/>
  <c r="IE25" i="11" s="1"/>
  <c r="IA29" i="11"/>
  <c r="IE29" i="11" s="1"/>
  <c r="HT34" i="11"/>
  <c r="HU34" i="11"/>
  <c r="CY47" i="11"/>
  <c r="EU47" i="11"/>
  <c r="BC47" i="11"/>
  <c r="BP45" i="11"/>
  <c r="BG45" i="11"/>
  <c r="FH45" i="11"/>
  <c r="EY45" i="11"/>
  <c r="HD45" i="11"/>
  <c r="GU45" i="11"/>
  <c r="DL45" i="11"/>
  <c r="DC45" i="11"/>
  <c r="BP39" i="11"/>
  <c r="BG39" i="11"/>
  <c r="GU39" i="11"/>
  <c r="HD39" i="11"/>
  <c r="DC39" i="11"/>
  <c r="DL39" i="11"/>
  <c r="BG44" i="11"/>
  <c r="BP44" i="11"/>
  <c r="IZ44" i="11"/>
  <c r="IQ44" i="11"/>
  <c r="FH44" i="11"/>
  <c r="EY44" i="11"/>
  <c r="GU44" i="11"/>
  <c r="HD44" i="11"/>
  <c r="LB21" i="11"/>
  <c r="LS22" i="11"/>
  <c r="LW22" i="11" s="1"/>
  <c r="IQ46" i="11"/>
  <c r="IZ46" i="11"/>
  <c r="BG46" i="11"/>
  <c r="BP46" i="11"/>
  <c r="GU46" i="11"/>
  <c r="HD46" i="11"/>
  <c r="KM46" i="11"/>
  <c r="KV46" i="11"/>
  <c r="HC34" i="11"/>
  <c r="FZ34" i="11"/>
  <c r="FG34" i="11"/>
  <c r="FX34" i="11"/>
  <c r="LK34" i="11"/>
  <c r="KT34" i="11"/>
  <c r="KU34" i="11"/>
  <c r="EY42" i="11"/>
  <c r="FH42" i="11"/>
  <c r="DL42" i="11"/>
  <c r="DC42" i="11"/>
  <c r="IQ43" i="11"/>
  <c r="IZ43" i="11"/>
  <c r="FH43" i="11"/>
  <c r="EY43" i="11"/>
  <c r="DL43" i="11"/>
  <c r="DC43" i="11"/>
  <c r="IQ37" i="11"/>
  <c r="IZ37" i="11"/>
  <c r="KM37" i="11"/>
  <c r="KV37" i="11"/>
  <c r="GU37" i="11"/>
  <c r="HD37" i="11"/>
  <c r="HD38" i="11"/>
  <c r="GU38" i="11"/>
  <c r="DC38" i="11"/>
  <c r="DL38" i="11"/>
  <c r="EY38" i="11"/>
  <c r="FH38" i="11"/>
  <c r="IJ60" i="11"/>
  <c r="IL61" i="11"/>
  <c r="J66" i="11"/>
  <c r="IO66" i="11"/>
  <c r="GS66" i="11"/>
  <c r="DA66" i="11"/>
  <c r="EW66" i="11"/>
  <c r="BE66" i="11"/>
  <c r="KK66" i="11"/>
  <c r="KK65" i="11"/>
  <c r="EW65" i="11"/>
  <c r="DA65" i="11"/>
  <c r="J65" i="11"/>
  <c r="GS65" i="11"/>
  <c r="BE65" i="11"/>
  <c r="IO65" i="11"/>
  <c r="GP61" i="11"/>
  <c r="GN60" i="11"/>
  <c r="BE62" i="11"/>
  <c r="EW62" i="11"/>
  <c r="J62" i="11"/>
  <c r="IO62" i="11"/>
  <c r="GS62" i="11"/>
  <c r="DA62" i="11"/>
  <c r="KK62" i="11"/>
  <c r="J72" i="11"/>
  <c r="BE72" i="11"/>
  <c r="KK72" i="11"/>
  <c r="EW72" i="11"/>
  <c r="GS72" i="11"/>
  <c r="IO72" i="11"/>
  <c r="DA72" i="11"/>
  <c r="DK56" i="11"/>
  <c r="ED56" i="11"/>
  <c r="EC56" i="11"/>
  <c r="EB56" i="11"/>
  <c r="EA56" i="11"/>
  <c r="DJ56" i="11"/>
  <c r="BO56" i="11"/>
  <c r="CG56" i="11"/>
  <c r="CH56" i="11"/>
  <c r="CF56" i="11"/>
  <c r="BN56" i="11"/>
  <c r="CE56" i="11"/>
  <c r="LM56" i="11"/>
  <c r="KU56" i="11"/>
  <c r="LL56" i="11"/>
  <c r="KT56" i="11"/>
  <c r="LN56" i="11"/>
  <c r="LK56" i="11"/>
  <c r="HV55" i="11"/>
  <c r="HU55" i="11"/>
  <c r="HS55" i="11"/>
  <c r="HT55" i="11"/>
  <c r="HB55" i="11"/>
  <c r="HC55" i="11"/>
  <c r="FX55" i="11"/>
  <c r="FW55" i="11"/>
  <c r="FZ55" i="11"/>
  <c r="FY55" i="11"/>
  <c r="FG55" i="11"/>
  <c r="FF55" i="11"/>
  <c r="EB55" i="11"/>
  <c r="EA55" i="11"/>
  <c r="ED55" i="11"/>
  <c r="EC55" i="11"/>
  <c r="DK55" i="11"/>
  <c r="DJ55" i="11"/>
  <c r="CG55" i="11"/>
  <c r="BN55" i="11"/>
  <c r="CF55" i="11"/>
  <c r="BO55" i="11"/>
  <c r="CH55" i="11"/>
  <c r="CE55" i="11"/>
  <c r="DB57" i="11"/>
  <c r="KL57" i="11"/>
  <c r="EX57" i="11"/>
  <c r="BF57" i="11"/>
  <c r="IP57" i="11"/>
  <c r="L57" i="11"/>
  <c r="GT57" i="11"/>
  <c r="LL57" i="11"/>
  <c r="KT57" i="11"/>
  <c r="LK57" i="11"/>
  <c r="LM57" i="11"/>
  <c r="KU57" i="11"/>
  <c r="LN57" i="11"/>
  <c r="HV57" i="11"/>
  <c r="HB57" i="11"/>
  <c r="HC57" i="11"/>
  <c r="HT57" i="11"/>
  <c r="HU57" i="11"/>
  <c r="HS57" i="11"/>
  <c r="LM58" i="11"/>
  <c r="KU58" i="11"/>
  <c r="KT58" i="11"/>
  <c r="LN58" i="11"/>
  <c r="LK58" i="11"/>
  <c r="LL58" i="11"/>
  <c r="JO58" i="11"/>
  <c r="JQ58" i="11"/>
  <c r="IX58" i="11"/>
  <c r="JR58" i="11"/>
  <c r="IY58" i="11"/>
  <c r="JP58" i="11"/>
  <c r="ED58" i="11"/>
  <c r="DK58" i="11"/>
  <c r="EA58" i="11"/>
  <c r="EC58" i="11"/>
  <c r="DJ58" i="11"/>
  <c r="EB58" i="11"/>
  <c r="HC58" i="11"/>
  <c r="HB58" i="11"/>
  <c r="HV58" i="11"/>
  <c r="HU58" i="11"/>
  <c r="HT58" i="11"/>
  <c r="HS58" i="11"/>
  <c r="CF52" i="11"/>
  <c r="CH52" i="11"/>
  <c r="CE52" i="11"/>
  <c r="CG52" i="11"/>
  <c r="BN52" i="11"/>
  <c r="BO52" i="11"/>
  <c r="DB52" i="11"/>
  <c r="IP52" i="11"/>
  <c r="EX52" i="11"/>
  <c r="KL52" i="11"/>
  <c r="GT52" i="11"/>
  <c r="L52" i="11"/>
  <c r="BF52" i="11"/>
  <c r="KT52" i="11"/>
  <c r="KU52" i="11"/>
  <c r="LN52" i="11"/>
  <c r="LL52" i="11"/>
  <c r="LM52" i="11"/>
  <c r="LK52" i="11"/>
  <c r="L51" i="11"/>
  <c r="BF51" i="11"/>
  <c r="EX51" i="11"/>
  <c r="IP51" i="11"/>
  <c r="GT51" i="11"/>
  <c r="KL51" i="11"/>
  <c r="DB51" i="11"/>
  <c r="LK51" i="11"/>
  <c r="KU51" i="11"/>
  <c r="KT51" i="11"/>
  <c r="LL51" i="11"/>
  <c r="LN51" i="11"/>
  <c r="LM51" i="11"/>
  <c r="IY51" i="11"/>
  <c r="JR51" i="11"/>
  <c r="IX51" i="11"/>
  <c r="JP51" i="11"/>
  <c r="JO51" i="11"/>
  <c r="JQ51" i="11"/>
  <c r="FG51" i="11"/>
  <c r="FZ51" i="11"/>
  <c r="FW51" i="11"/>
  <c r="FY51" i="11"/>
  <c r="FF51" i="11"/>
  <c r="FX51" i="11"/>
  <c r="BO54" i="11"/>
  <c r="CH54" i="11"/>
  <c r="CE54" i="11"/>
  <c r="CG54" i="11"/>
  <c r="BN54" i="11"/>
  <c r="CF54" i="11"/>
  <c r="GT54" i="11"/>
  <c r="L54" i="11"/>
  <c r="IP54" i="11"/>
  <c r="EX54" i="11"/>
  <c r="KL54" i="11"/>
  <c r="DB54" i="11"/>
  <c r="BF54" i="11"/>
  <c r="JR54" i="11"/>
  <c r="JP54" i="11"/>
  <c r="IY54" i="11"/>
  <c r="JO54" i="11"/>
  <c r="JQ54" i="11"/>
  <c r="IX54" i="11"/>
  <c r="KV40" i="11"/>
  <c r="KM40" i="11"/>
  <c r="GU40" i="11"/>
  <c r="HD40" i="11"/>
  <c r="BG40" i="11"/>
  <c r="BP40" i="11"/>
  <c r="IZ40" i="11"/>
  <c r="IQ40" i="11"/>
  <c r="EC34" i="11"/>
  <c r="ED34" i="11"/>
  <c r="EB34" i="11"/>
  <c r="JO34" i="11"/>
  <c r="IX34" i="11"/>
  <c r="IY34" i="11"/>
  <c r="IQ35" i="11"/>
  <c r="IP34" i="11"/>
  <c r="IZ35" i="11"/>
  <c r="BG35" i="11"/>
  <c r="BF34" i="11"/>
  <c r="BP35" i="11"/>
  <c r="EX34" i="11"/>
  <c r="FH35" i="11"/>
  <c r="EY35" i="11"/>
  <c r="BO34" i="11"/>
  <c r="CE34" i="11"/>
  <c r="BN34" i="11"/>
  <c r="DC36" i="11"/>
  <c r="DL36" i="11"/>
  <c r="BG36" i="11"/>
  <c r="BP36" i="11"/>
  <c r="GQ47" i="11"/>
  <c r="JR50" i="11"/>
  <c r="JO50" i="11"/>
  <c r="IY50" i="11"/>
  <c r="JQ50" i="11"/>
  <c r="IX50" i="11"/>
  <c r="JP50" i="11"/>
  <c r="HT50" i="11"/>
  <c r="HB50" i="11"/>
  <c r="HU50" i="11"/>
  <c r="HV50" i="11"/>
  <c r="HS50" i="11"/>
  <c r="HC50" i="11"/>
  <c r="FG50" i="11"/>
  <c r="FZ50" i="11"/>
  <c r="FF50" i="11"/>
  <c r="FX50" i="11"/>
  <c r="FW50" i="11"/>
  <c r="FY50" i="11"/>
  <c r="EC50" i="11"/>
  <c r="DJ50" i="11"/>
  <c r="DK50" i="11"/>
  <c r="EB50" i="11"/>
  <c r="ED50" i="11"/>
  <c r="EA50" i="11"/>
  <c r="FX53" i="11"/>
  <c r="FZ53" i="11"/>
  <c r="FW53" i="11"/>
  <c r="FY53" i="11"/>
  <c r="FF53" i="11"/>
  <c r="FG53" i="11"/>
  <c r="CH53" i="11"/>
  <c r="BN53" i="11"/>
  <c r="CG53" i="11"/>
  <c r="BO53" i="11"/>
  <c r="CF53" i="11"/>
  <c r="CE53" i="11"/>
  <c r="KT53" i="11"/>
  <c r="LN53" i="11"/>
  <c r="LK53" i="11"/>
  <c r="LL53" i="11"/>
  <c r="KU53" i="11"/>
  <c r="LM53" i="11"/>
  <c r="IM47" i="11"/>
  <c r="HV48" i="11"/>
  <c r="HB48" i="11"/>
  <c r="HU48" i="11"/>
  <c r="HT48" i="11"/>
  <c r="HC48" i="11"/>
  <c r="HS48" i="11"/>
  <c r="FX48" i="11"/>
  <c r="FG48" i="11"/>
  <c r="FW48" i="11"/>
  <c r="FF48" i="11"/>
  <c r="FY48" i="11"/>
  <c r="FZ48" i="11"/>
  <c r="EC48" i="11"/>
  <c r="ED48" i="11"/>
  <c r="EA48" i="11"/>
  <c r="DK48" i="11"/>
  <c r="DJ48" i="11"/>
  <c r="EB48" i="11"/>
  <c r="CH48" i="11"/>
  <c r="BO48" i="11"/>
  <c r="CE48" i="11"/>
  <c r="CF48" i="11"/>
  <c r="BN48" i="11"/>
  <c r="CG48" i="11"/>
  <c r="CF59" i="11"/>
  <c r="CH59" i="11"/>
  <c r="CE59" i="11"/>
  <c r="BO59" i="11"/>
  <c r="BN59" i="11"/>
  <c r="CG59" i="11"/>
  <c r="DB59" i="11"/>
  <c r="L59" i="11"/>
  <c r="IP59" i="11"/>
  <c r="EX59" i="11"/>
  <c r="BF59" i="11"/>
  <c r="GT59" i="11"/>
  <c r="KL59" i="11"/>
  <c r="LN59" i="11"/>
  <c r="LL59" i="11"/>
  <c r="KU59" i="11"/>
  <c r="KT59" i="11"/>
  <c r="LM59" i="11"/>
  <c r="LK59" i="11"/>
  <c r="JP49" i="11"/>
  <c r="IY49" i="11"/>
  <c r="JO49" i="11"/>
  <c r="JR49" i="11"/>
  <c r="IX49" i="11"/>
  <c r="JQ49" i="11"/>
  <c r="LK49" i="11"/>
  <c r="LM49" i="11"/>
  <c r="KU49" i="11"/>
  <c r="KT49" i="11"/>
  <c r="LL49" i="11"/>
  <c r="LN49" i="11"/>
  <c r="FY49" i="11"/>
  <c r="FF49" i="11"/>
  <c r="FX49" i="11"/>
  <c r="FZ49" i="11"/>
  <c r="FG49" i="11"/>
  <c r="FW49" i="11"/>
  <c r="HC49" i="11"/>
  <c r="HV49" i="11"/>
  <c r="HB49" i="11"/>
  <c r="HT49" i="11"/>
  <c r="HS49" i="11"/>
  <c r="HU49" i="11"/>
  <c r="KV41" i="11"/>
  <c r="KM41" i="11"/>
  <c r="BG41" i="11"/>
  <c r="BP41" i="11"/>
  <c r="GU41" i="11"/>
  <c r="HD41" i="11"/>
  <c r="KM45" i="11"/>
  <c r="KV45" i="11"/>
  <c r="IZ45" i="11"/>
  <c r="IQ45" i="11"/>
  <c r="EY39" i="11"/>
  <c r="FH39" i="11"/>
  <c r="KM39" i="11"/>
  <c r="KV39" i="11"/>
  <c r="IZ39" i="11"/>
  <c r="IQ39" i="11"/>
  <c r="DC44" i="11"/>
  <c r="DL44" i="11"/>
  <c r="KM44" i="11"/>
  <c r="KV44" i="11"/>
  <c r="EY46" i="11"/>
  <c r="FH46" i="11"/>
  <c r="DC46" i="11"/>
  <c r="DL46" i="11"/>
  <c r="HS34" i="11"/>
  <c r="HV34" i="11"/>
  <c r="HB34" i="11"/>
  <c r="FW34" i="11"/>
  <c r="FY34" i="11"/>
  <c r="FF34" i="11"/>
  <c r="LM34" i="11"/>
  <c r="LL34" i="11"/>
  <c r="LN34" i="11"/>
  <c r="BP42" i="11"/>
  <c r="BG42" i="11"/>
  <c r="KV42" i="11"/>
  <c r="KM42" i="11"/>
  <c r="GU42" i="11"/>
  <c r="HD42" i="11"/>
  <c r="IQ42" i="11"/>
  <c r="IZ42" i="11"/>
  <c r="BP43" i="11"/>
  <c r="BG43" i="11"/>
  <c r="HD43" i="11"/>
  <c r="GU43" i="11"/>
  <c r="KV43" i="11"/>
  <c r="KM43" i="11"/>
  <c r="FH37" i="11"/>
  <c r="EY37" i="11"/>
  <c r="BP37" i="11"/>
  <c r="BG37" i="11"/>
  <c r="DL37" i="11"/>
  <c r="DC37" i="11"/>
  <c r="IQ38" i="11"/>
  <c r="IZ38" i="11"/>
  <c r="BP38" i="11"/>
  <c r="BG38" i="11"/>
  <c r="KV38" i="11"/>
  <c r="KM38" i="11"/>
  <c r="HJ21" i="11"/>
  <c r="IA22" i="11"/>
  <c r="IE22" i="11" s="1"/>
  <c r="CX61" i="11"/>
  <c r="CV60" i="11"/>
  <c r="BE71" i="11"/>
  <c r="GS71" i="11"/>
  <c r="DA71" i="11"/>
  <c r="EW71" i="11"/>
  <c r="J71" i="11"/>
  <c r="KK71" i="11"/>
  <c r="IO71" i="11"/>
  <c r="EW68" i="11"/>
  <c r="GS68" i="11"/>
  <c r="BE68" i="11"/>
  <c r="IO68" i="11"/>
  <c r="DA68" i="11"/>
  <c r="J68" i="11"/>
  <c r="KK68" i="11"/>
  <c r="EW70" i="11"/>
  <c r="BE70" i="11"/>
  <c r="KK70" i="11"/>
  <c r="IO70" i="11"/>
  <c r="J70" i="11"/>
  <c r="GS70" i="11"/>
  <c r="DA70" i="11"/>
  <c r="KH61" i="11"/>
  <c r="KF60" i="11"/>
  <c r="ER60" i="11"/>
  <c r="ET61" i="11"/>
  <c r="DA63" i="11"/>
  <c r="KK63" i="11"/>
  <c r="IO63" i="11"/>
  <c r="BE63" i="11"/>
  <c r="J63" i="11"/>
  <c r="GS63" i="11"/>
  <c r="EW63" i="11"/>
  <c r="DA64" i="11"/>
  <c r="J64" i="11"/>
  <c r="KK64" i="11"/>
  <c r="BE64" i="11"/>
  <c r="GS64" i="11"/>
  <c r="EW64" i="11"/>
  <c r="IO64" i="11"/>
  <c r="BE67" i="11"/>
  <c r="J67" i="11"/>
  <c r="GS67" i="11"/>
  <c r="EW67" i="11"/>
  <c r="DA67" i="11"/>
  <c r="KK67" i="11"/>
  <c r="IO67" i="11"/>
  <c r="J69" i="11"/>
  <c r="GS69" i="11"/>
  <c r="IO69" i="11"/>
  <c r="DA69" i="11"/>
  <c r="EW69" i="11"/>
  <c r="BE69" i="11"/>
  <c r="KK69" i="11"/>
  <c r="BB61" i="11"/>
  <c r="AZ60" i="11"/>
  <c r="BE61" i="11"/>
  <c r="J61" i="11"/>
  <c r="GS61" i="11"/>
  <c r="IO61" i="11"/>
  <c r="EW61" i="11"/>
  <c r="DA61" i="11"/>
  <c r="KK61" i="11"/>
  <c r="KI47" i="11"/>
  <c r="L56" i="11"/>
  <c r="BF56" i="11"/>
  <c r="DB56" i="11"/>
  <c r="KL56" i="11"/>
  <c r="IP56" i="11"/>
  <c r="EX56" i="11"/>
  <c r="GT56" i="11"/>
  <c r="JR56" i="11"/>
  <c r="JP56" i="11"/>
  <c r="IX56" i="11"/>
  <c r="IY56" i="11"/>
  <c r="JO56" i="11"/>
  <c r="JQ56" i="11"/>
  <c r="HC56" i="11"/>
  <c r="HS56" i="11"/>
  <c r="HB56" i="11"/>
  <c r="HT56" i="11"/>
  <c r="HU56" i="11"/>
  <c r="HV56" i="11"/>
  <c r="FZ56" i="11"/>
  <c r="FF56" i="11"/>
  <c r="FX56" i="11"/>
  <c r="FY56" i="11"/>
  <c r="FG56" i="11"/>
  <c r="FW56" i="11"/>
  <c r="IP55" i="11"/>
  <c r="L55" i="11"/>
  <c r="GT55" i="11"/>
  <c r="DB55" i="11"/>
  <c r="KL55" i="11"/>
  <c r="EX55" i="11"/>
  <c r="BF55" i="11"/>
  <c r="KU55" i="11"/>
  <c r="LM55" i="11"/>
  <c r="LN55" i="11"/>
  <c r="KT55" i="11"/>
  <c r="LL55" i="11"/>
  <c r="LK55" i="11"/>
  <c r="JP55" i="11"/>
  <c r="IX55" i="11"/>
  <c r="JQ55" i="11"/>
  <c r="JR55" i="11"/>
  <c r="IY55" i="11"/>
  <c r="JO55" i="11"/>
  <c r="JR57" i="11"/>
  <c r="IX57" i="11"/>
  <c r="IY57" i="11"/>
  <c r="JP57" i="11"/>
  <c r="JQ57" i="11"/>
  <c r="JO57" i="11"/>
  <c r="FZ57" i="11"/>
  <c r="FX57" i="11"/>
  <c r="FF57" i="11"/>
  <c r="FG57" i="11"/>
  <c r="FW57" i="11"/>
  <c r="FY57" i="11"/>
  <c r="DK57" i="11"/>
  <c r="EA57" i="11"/>
  <c r="EC57" i="11"/>
  <c r="ED57" i="11"/>
  <c r="EB57" i="11"/>
  <c r="DJ57" i="11"/>
  <c r="CH57" i="11"/>
  <c r="BN57" i="11"/>
  <c r="CF57" i="11"/>
  <c r="CG57" i="11"/>
  <c r="BO57" i="11"/>
  <c r="CE57" i="11"/>
  <c r="FY58" i="11"/>
  <c r="FX58" i="11"/>
  <c r="FF58" i="11"/>
  <c r="FZ58" i="11"/>
  <c r="FW58" i="11"/>
  <c r="FG58" i="11"/>
  <c r="CH58" i="11"/>
  <c r="BO58" i="11"/>
  <c r="CE58" i="11"/>
  <c r="CG58" i="11"/>
  <c r="BN58" i="11"/>
  <c r="CF58" i="11"/>
  <c r="GT58" i="11"/>
  <c r="L58" i="11"/>
  <c r="IP58" i="11"/>
  <c r="DB58" i="11"/>
  <c r="BF58" i="11"/>
  <c r="EX58" i="11"/>
  <c r="KL58" i="11"/>
  <c r="IX52" i="11"/>
  <c r="JP52" i="11"/>
  <c r="JO52" i="11"/>
  <c r="JR52" i="11"/>
  <c r="IY52" i="11"/>
  <c r="JQ52" i="11"/>
  <c r="HT52" i="11"/>
  <c r="HU52" i="11"/>
  <c r="HS52" i="11"/>
  <c r="HC52" i="11"/>
  <c r="HB52" i="11"/>
  <c r="HV52" i="11"/>
  <c r="FG52" i="11"/>
  <c r="FZ52" i="11"/>
  <c r="FW52" i="11"/>
  <c r="FY52" i="11"/>
  <c r="FF52" i="11"/>
  <c r="FX52" i="11"/>
  <c r="EB52" i="11"/>
  <c r="DK52" i="11"/>
  <c r="DJ52" i="11"/>
  <c r="ED52" i="11"/>
  <c r="EA52" i="11"/>
  <c r="EC52" i="11"/>
  <c r="HC51" i="11"/>
  <c r="HV51" i="11"/>
  <c r="HS51" i="11"/>
  <c r="HU51" i="11"/>
  <c r="HB51" i="11"/>
  <c r="HT51" i="11"/>
  <c r="ED51" i="11"/>
  <c r="EB51" i="11"/>
  <c r="EA51" i="11"/>
  <c r="EC51" i="11"/>
  <c r="DJ51" i="11"/>
  <c r="DK51" i="11"/>
  <c r="CF51" i="11"/>
  <c r="CG51" i="11"/>
  <c r="BN51" i="11"/>
  <c r="CH51" i="11"/>
  <c r="CE51" i="11"/>
  <c r="BO51" i="11"/>
  <c r="HU54" i="11"/>
  <c r="HC54" i="11"/>
  <c r="HS54" i="11"/>
  <c r="HV54" i="11"/>
  <c r="HB54" i="11"/>
  <c r="HT54" i="11"/>
  <c r="KT54" i="11"/>
  <c r="LM54" i="11"/>
  <c r="LK54" i="11"/>
  <c r="LN54" i="11"/>
  <c r="LL54" i="11"/>
  <c r="KU54" i="11"/>
  <c r="ED54" i="11"/>
  <c r="DJ54" i="11"/>
  <c r="EB54" i="11"/>
  <c r="DK54" i="11"/>
  <c r="EC54" i="11"/>
  <c r="EA54" i="11"/>
  <c r="FY54" i="11"/>
  <c r="FF54" i="11"/>
  <c r="FG54" i="11"/>
  <c r="FZ54" i="11"/>
  <c r="FX54" i="11"/>
  <c r="FW54" i="11"/>
  <c r="EY40" i="11"/>
  <c r="FH40" i="11"/>
  <c r="DC40" i="11"/>
  <c r="DL40" i="11"/>
  <c r="DJ34" i="11"/>
  <c r="DK34" i="11"/>
  <c r="EA34" i="11"/>
  <c r="JR34" i="11"/>
  <c r="JP34" i="11"/>
  <c r="JQ34" i="11"/>
  <c r="L34" i="11"/>
  <c r="M34" i="11" s="1"/>
  <c r="DB34" i="11"/>
  <c r="DL35" i="11"/>
  <c r="DC35" i="11"/>
  <c r="GT34" i="11"/>
  <c r="HD35" i="11"/>
  <c r="GU35" i="11"/>
  <c r="KV35" i="11"/>
  <c r="KM35" i="11"/>
  <c r="KL34" i="11"/>
  <c r="CG34" i="11"/>
  <c r="CF34" i="11"/>
  <c r="CH34" i="11"/>
  <c r="KM36" i="11"/>
  <c r="KV36" i="11"/>
  <c r="IZ36" i="11"/>
  <c r="IQ36" i="11"/>
  <c r="GU36" i="11"/>
  <c r="HD36" i="11"/>
  <c r="EY36" i="11"/>
  <c r="FH36" i="11"/>
  <c r="CG50" i="11"/>
  <c r="BN50" i="11"/>
  <c r="CF50" i="11"/>
  <c r="CH50" i="11"/>
  <c r="BO50" i="11"/>
  <c r="CE50" i="11"/>
  <c r="LL50" i="11"/>
  <c r="LN50" i="11"/>
  <c r="LK50" i="11"/>
  <c r="LM50" i="11"/>
  <c r="KT50" i="11"/>
  <c r="KU50" i="11"/>
  <c r="EX50" i="11"/>
  <c r="BF50" i="11"/>
  <c r="GT50" i="11"/>
  <c r="L50" i="11"/>
  <c r="IP50" i="11"/>
  <c r="DB50" i="11"/>
  <c r="KL50" i="11"/>
  <c r="DB53" i="11"/>
  <c r="IP53" i="11"/>
  <c r="EX53" i="11"/>
  <c r="KL53" i="11"/>
  <c r="GT53" i="11"/>
  <c r="L53" i="11"/>
  <c r="BF53" i="11"/>
  <c r="JP53" i="11"/>
  <c r="JR53" i="11"/>
  <c r="IY53" i="11"/>
  <c r="IX53" i="11"/>
  <c r="JQ53" i="11"/>
  <c r="JO53" i="11"/>
  <c r="HT53" i="11"/>
  <c r="HU53" i="11"/>
  <c r="HC53" i="11"/>
  <c r="HS53" i="11"/>
  <c r="HV53" i="11"/>
  <c r="HB53" i="11"/>
  <c r="DK53" i="11"/>
  <c r="EC53" i="11"/>
  <c r="EA53" i="11"/>
  <c r="ED53" i="11"/>
  <c r="DJ53" i="11"/>
  <c r="EB53" i="11"/>
  <c r="KU48" i="11"/>
  <c r="LM48" i="11"/>
  <c r="LN48" i="11"/>
  <c r="LK48" i="11"/>
  <c r="LL48" i="11"/>
  <c r="KT48" i="11"/>
  <c r="JP48" i="11"/>
  <c r="JQ48" i="11"/>
  <c r="JO48" i="11"/>
  <c r="JR48" i="11"/>
  <c r="IX48" i="11"/>
  <c r="IY48" i="11"/>
  <c r="DB48" i="11"/>
  <c r="KL48" i="11"/>
  <c r="IP48" i="11"/>
  <c r="BF48" i="11"/>
  <c r="L48" i="11"/>
  <c r="EX48" i="11"/>
  <c r="GT48" i="11"/>
  <c r="IY59" i="11"/>
  <c r="JP59" i="11"/>
  <c r="JO59" i="11"/>
  <c r="JQ59" i="11"/>
  <c r="IX59" i="11"/>
  <c r="JR59" i="11"/>
  <c r="HT59" i="11"/>
  <c r="HV59" i="11"/>
  <c r="HS59" i="11"/>
  <c r="HU59" i="11"/>
  <c r="HB59" i="11"/>
  <c r="HC59" i="11"/>
  <c r="ED59" i="11"/>
  <c r="EA59" i="11"/>
  <c r="EB59" i="11"/>
  <c r="EC59" i="11"/>
  <c r="DK59" i="11"/>
  <c r="DJ59" i="11"/>
  <c r="FZ59" i="11"/>
  <c r="FF59" i="11"/>
  <c r="FG59" i="11"/>
  <c r="FX59" i="11"/>
  <c r="FY59" i="11"/>
  <c r="FW59" i="11"/>
  <c r="ED49" i="11"/>
  <c r="EB49" i="11"/>
  <c r="DJ49" i="11"/>
  <c r="DK49" i="11"/>
  <c r="EA49" i="11"/>
  <c r="EC49" i="11"/>
  <c r="BO49" i="11"/>
  <c r="CG49" i="11"/>
  <c r="CE49" i="11"/>
  <c r="CH49" i="11"/>
  <c r="BN49" i="11"/>
  <c r="CF49" i="11"/>
  <c r="DB49" i="11"/>
  <c r="BF49" i="11"/>
  <c r="GT49" i="11"/>
  <c r="EX49" i="11"/>
  <c r="KL49" i="11"/>
  <c r="L49" i="11"/>
  <c r="IP49" i="11"/>
  <c r="EY41" i="11"/>
  <c r="FH41" i="11"/>
  <c r="DL41" i="11"/>
  <c r="DC41" i="11"/>
  <c r="IZ41" i="11"/>
  <c r="IQ41" i="11"/>
  <c r="V31" i="19"/>
  <c r="V32" i="19" s="1"/>
  <c r="IL84" i="11"/>
  <c r="BB77" i="11"/>
  <c r="CX82" i="11"/>
  <c r="IL82" i="11"/>
  <c r="KH79" i="11"/>
  <c r="CX85" i="11"/>
  <c r="CX77" i="11"/>
  <c r="ET79" i="11"/>
  <c r="KH81" i="11"/>
  <c r="BB83" i="11"/>
  <c r="CX84" i="11"/>
  <c r="GP80" i="11"/>
  <c r="BB80" i="11"/>
  <c r="ET77" i="11"/>
  <c r="KH75" i="11"/>
  <c r="BB79" i="11"/>
  <c r="GP85" i="11"/>
  <c r="KH82" i="11"/>
  <c r="BB75" i="11"/>
  <c r="ET75" i="11"/>
  <c r="GP76" i="11"/>
  <c r="KH83" i="11"/>
  <c r="GP81" i="11"/>
  <c r="ET80" i="11"/>
  <c r="IL85" i="11"/>
  <c r="ET78" i="11"/>
  <c r="GP75" i="11"/>
  <c r="BB84" i="11"/>
  <c r="KH84" i="11"/>
  <c r="KH76" i="11"/>
  <c r="KH78" i="11"/>
  <c r="BB76" i="11"/>
  <c r="CX81" i="11"/>
  <c r="CX79" i="11"/>
  <c r="GP84" i="11"/>
  <c r="IL77" i="11"/>
  <c r="KH80" i="11"/>
  <c r="ET76" i="11"/>
  <c r="CX75" i="11"/>
  <c r="GP83" i="11"/>
  <c r="GP82" i="11"/>
  <c r="BB81" i="11"/>
  <c r="CX76" i="11"/>
  <c r="IL81" i="11"/>
  <c r="IL79" i="11"/>
  <c r="CX83" i="11"/>
  <c r="CX80" i="11"/>
  <c r="IL75" i="11"/>
  <c r="GP78" i="11"/>
  <c r="ET85" i="11"/>
  <c r="BB85" i="11"/>
  <c r="IL76" i="11"/>
  <c r="IL80" i="11"/>
  <c r="ET83" i="11"/>
  <c r="CX78" i="11"/>
  <c r="BB78" i="11"/>
  <c r="KH85" i="11"/>
  <c r="ET84" i="11"/>
  <c r="BB82" i="11"/>
  <c r="KH77" i="11"/>
  <c r="GP79" i="11"/>
  <c r="ET81" i="11"/>
  <c r="GP77" i="11"/>
  <c r="ET82" i="11"/>
  <c r="IL83" i="11"/>
  <c r="IL78" i="11"/>
  <c r="Y27" i="19"/>
  <c r="K35" i="17" s="1"/>
  <c r="O35" i="17" s="1"/>
  <c r="M34" i="17"/>
  <c r="K34" i="17"/>
  <c r="O34" i="17" s="1"/>
  <c r="J34" i="17"/>
  <c r="M90" i="11"/>
  <c r="KI96" i="11"/>
  <c r="KF96" i="11" s="1"/>
  <c r="KI92" i="11"/>
  <c r="KF92" i="11" s="1"/>
  <c r="GQ87" i="11"/>
  <c r="GN87" i="11" s="1"/>
  <c r="GQ89" i="11"/>
  <c r="GN89" i="11" s="1"/>
  <c r="GQ93" i="11"/>
  <c r="GN93" i="11" s="1"/>
  <c r="GQ91" i="11"/>
  <c r="GN91" i="11" s="1"/>
  <c r="CY96" i="11"/>
  <c r="CV96" i="11" s="1"/>
  <c r="EU90" i="11"/>
  <c r="ER90" i="11" s="1"/>
  <c r="BC95" i="11"/>
  <c r="AZ95" i="11" s="1"/>
  <c r="EU95" i="11"/>
  <c r="ER95" i="11" s="1"/>
  <c r="M97" i="11"/>
  <c r="M94" i="11"/>
  <c r="CY87" i="11"/>
  <c r="CV87" i="11" s="1"/>
  <c r="KI90" i="11"/>
  <c r="KF90" i="11" s="1"/>
  <c r="EU87" i="11"/>
  <c r="ER87" i="11" s="1"/>
  <c r="CY94" i="11"/>
  <c r="CV94" i="11" s="1"/>
  <c r="CY95" i="11"/>
  <c r="CV95" i="11" s="1"/>
  <c r="GQ95" i="11"/>
  <c r="GN95" i="11" s="1"/>
  <c r="BC98" i="11"/>
  <c r="AZ98" i="11" s="1"/>
  <c r="BC88" i="11"/>
  <c r="AZ88" i="11" s="1"/>
  <c r="M87" i="11"/>
  <c r="KI91" i="11"/>
  <c r="KF91" i="11" s="1"/>
  <c r="M98" i="11"/>
  <c r="GQ96" i="11"/>
  <c r="GN96" i="11" s="1"/>
  <c r="IM88" i="11"/>
  <c r="IJ88" i="11" s="1"/>
  <c r="IM91" i="11"/>
  <c r="IJ91" i="11" s="1"/>
  <c r="CY92" i="11"/>
  <c r="CV92" i="11" s="1"/>
  <c r="CY91" i="11"/>
  <c r="CV91" i="11" s="1"/>
  <c r="GQ98" i="11"/>
  <c r="GN98" i="11" s="1"/>
  <c r="BC96" i="11"/>
  <c r="AZ96" i="11" s="1"/>
  <c r="BC90" i="11"/>
  <c r="AZ90" i="11" s="1"/>
  <c r="KI89" i="11"/>
  <c r="KF89" i="11" s="1"/>
  <c r="M91" i="11"/>
  <c r="IM94" i="11"/>
  <c r="IJ94" i="11" s="1"/>
  <c r="IM89" i="11"/>
  <c r="IJ89" i="11" s="1"/>
  <c r="EU89" i="11"/>
  <c r="ER89" i="11" s="1"/>
  <c r="BC91" i="11"/>
  <c r="AZ91" i="11" s="1"/>
  <c r="GQ90" i="11"/>
  <c r="GN90" i="11" s="1"/>
  <c r="IM98" i="11"/>
  <c r="IJ98" i="11" s="1"/>
  <c r="BC93" i="11"/>
  <c r="AZ93" i="11" s="1"/>
  <c r="GQ97" i="11"/>
  <c r="GN97" i="11" s="1"/>
  <c r="EW74" i="11"/>
  <c r="KK74" i="11"/>
  <c r="DA74" i="11"/>
  <c r="J74" i="11"/>
  <c r="IO74" i="11"/>
  <c r="BE74" i="11"/>
  <c r="GS74" i="11"/>
  <c r="BE82" i="11"/>
  <c r="IO82" i="11"/>
  <c r="DA82" i="11"/>
  <c r="KK82" i="11"/>
  <c r="GS82" i="11"/>
  <c r="J82" i="11"/>
  <c r="EW82" i="11"/>
  <c r="KK80" i="11"/>
  <c r="BE80" i="11"/>
  <c r="GS80" i="11"/>
  <c r="EW80" i="11"/>
  <c r="IO80" i="11"/>
  <c r="DA80" i="11"/>
  <c r="J80" i="11"/>
  <c r="EW83" i="11"/>
  <c r="J83" i="11"/>
  <c r="GS83" i="11"/>
  <c r="KK83" i="11"/>
  <c r="IO83" i="11"/>
  <c r="BE83" i="11"/>
  <c r="DA83" i="11"/>
  <c r="KF73" i="11"/>
  <c r="KH74" i="11"/>
  <c r="KK85" i="11"/>
  <c r="BE85" i="11"/>
  <c r="GS85" i="11"/>
  <c r="DA85" i="11"/>
  <c r="IO85" i="11"/>
  <c r="EW85" i="11"/>
  <c r="J85" i="11"/>
  <c r="EW76" i="11"/>
  <c r="J76" i="11"/>
  <c r="GS76" i="11"/>
  <c r="BE76" i="11"/>
  <c r="KK76" i="11"/>
  <c r="DA76" i="11"/>
  <c r="IO76" i="11"/>
  <c r="GS79" i="11"/>
  <c r="BE79" i="11"/>
  <c r="J79" i="11"/>
  <c r="DA79" i="11"/>
  <c r="IO79" i="11"/>
  <c r="EW79" i="11"/>
  <c r="KK79" i="11"/>
  <c r="I34" i="17"/>
  <c r="N34" i="17"/>
  <c r="IM87" i="11"/>
  <c r="IJ87" i="11" s="1"/>
  <c r="M93" i="11"/>
  <c r="IM90" i="11"/>
  <c r="IJ90" i="11" s="1"/>
  <c r="KI94" i="11"/>
  <c r="KF94" i="11" s="1"/>
  <c r="GQ92" i="11"/>
  <c r="GN92" i="11" s="1"/>
  <c r="CY88" i="11"/>
  <c r="CV88" i="11" s="1"/>
  <c r="BC87" i="11"/>
  <c r="AZ87" i="11" s="1"/>
  <c r="EU96" i="11"/>
  <c r="ER96" i="11" s="1"/>
  <c r="BC89" i="11"/>
  <c r="AZ89" i="11" s="1"/>
  <c r="CY89" i="11"/>
  <c r="CV89" i="11" s="1"/>
  <c r="M96" i="11"/>
  <c r="M89" i="11"/>
  <c r="KI93" i="11"/>
  <c r="KF93" i="11" s="1"/>
  <c r="KI98" i="11"/>
  <c r="KF98" i="11" s="1"/>
  <c r="KI95" i="11"/>
  <c r="KF95" i="11" s="1"/>
  <c r="EU92" i="11"/>
  <c r="ER92" i="11" s="1"/>
  <c r="EU91" i="11"/>
  <c r="ER91" i="11" s="1"/>
  <c r="CY97" i="11"/>
  <c r="CV97" i="11" s="1"/>
  <c r="BC94" i="11"/>
  <c r="AZ94" i="11" s="1"/>
  <c r="CY90" i="11"/>
  <c r="CV90" i="11" s="1"/>
  <c r="BC97" i="11"/>
  <c r="AZ97" i="11" s="1"/>
  <c r="M95" i="11"/>
  <c r="M88" i="11"/>
  <c r="IM92" i="11"/>
  <c r="IJ92" i="11" s="1"/>
  <c r="IM93" i="11"/>
  <c r="IJ93" i="11" s="1"/>
  <c r="IM95" i="11"/>
  <c r="IJ95" i="11" s="1"/>
  <c r="EU88" i="11"/>
  <c r="ER88" i="11" s="1"/>
  <c r="EU93" i="11"/>
  <c r="ER93" i="11" s="1"/>
  <c r="EU94" i="11"/>
  <c r="ER94" i="11" s="1"/>
  <c r="EU97" i="11"/>
  <c r="ER97" i="11" s="1"/>
  <c r="EU98" i="11"/>
  <c r="ER98" i="11" s="1"/>
  <c r="M92" i="11"/>
  <c r="KI87" i="11"/>
  <c r="KF87" i="11" s="1"/>
  <c r="KI88" i="11"/>
  <c r="KF88" i="11" s="1"/>
  <c r="GQ88" i="11"/>
  <c r="GN88" i="11" s="1"/>
  <c r="IM96" i="11"/>
  <c r="IJ96" i="11" s="1"/>
  <c r="KI97" i="11"/>
  <c r="KF97" i="11" s="1"/>
  <c r="GQ94" i="11"/>
  <c r="GN94" i="11" s="1"/>
  <c r="CY93" i="11"/>
  <c r="CV93" i="11" s="1"/>
  <c r="IM97" i="11"/>
  <c r="IJ97" i="11" s="1"/>
  <c r="BC92" i="11"/>
  <c r="AZ92" i="11" s="1"/>
  <c r="EW81" i="11"/>
  <c r="J81" i="11"/>
  <c r="GS81" i="11"/>
  <c r="BE81" i="11"/>
  <c r="IO81" i="11"/>
  <c r="DA81" i="11"/>
  <c r="KK81" i="11"/>
  <c r="BB74" i="11"/>
  <c r="AZ73" i="11"/>
  <c r="GS84" i="11"/>
  <c r="KK84" i="11"/>
  <c r="IO84" i="11"/>
  <c r="J84" i="11"/>
  <c r="EW84" i="11"/>
  <c r="BE84" i="11"/>
  <c r="DA84" i="11"/>
  <c r="IL74" i="11"/>
  <c r="IJ73" i="11"/>
  <c r="ER73" i="11"/>
  <c r="ET74" i="11"/>
  <c r="EW78" i="11"/>
  <c r="J78" i="11"/>
  <c r="GS78" i="11"/>
  <c r="BE78" i="11"/>
  <c r="IO78" i="11"/>
  <c r="DA78" i="11"/>
  <c r="KK78" i="11"/>
  <c r="GN73" i="11"/>
  <c r="GP74" i="11"/>
  <c r="CX74" i="11"/>
  <c r="CV73" i="11"/>
  <c r="DA75" i="11"/>
  <c r="KK75" i="11"/>
  <c r="GS75" i="11"/>
  <c r="J75" i="11"/>
  <c r="EW75" i="11"/>
  <c r="BE75" i="11"/>
  <c r="IO75" i="11"/>
  <c r="BE77" i="11"/>
  <c r="DA77" i="11"/>
  <c r="GS77" i="11"/>
  <c r="KK77" i="11"/>
  <c r="EW77" i="11"/>
  <c r="J77" i="11"/>
  <c r="IO77" i="11"/>
  <c r="L34" i="17"/>
  <c r="X28" i="19"/>
  <c r="X29" i="19" s="1"/>
  <c r="X30" i="19" s="1"/>
  <c r="J35" i="17"/>
  <c r="W31" i="19"/>
  <c r="W32" i="19" s="1"/>
  <c r="MS56" i="11" l="1"/>
  <c r="MS54" i="11"/>
  <c r="MS52" i="11"/>
  <c r="MS57" i="11"/>
  <c r="MS41" i="11"/>
  <c r="MX41" i="11" s="1"/>
  <c r="MS38" i="11"/>
  <c r="MX38" i="11" s="1"/>
  <c r="MS40" i="11"/>
  <c r="MS34" i="11" s="1"/>
  <c r="MS42" i="11"/>
  <c r="NH67" i="11"/>
  <c r="NG71" i="11"/>
  <c r="M35" i="17"/>
  <c r="NH70" i="11"/>
  <c r="NH78" i="11"/>
  <c r="MQ69" i="11"/>
  <c r="NJ64" i="11"/>
  <c r="NJ68" i="11"/>
  <c r="NH75" i="11"/>
  <c r="NG84" i="11"/>
  <c r="NJ74" i="11"/>
  <c r="NG72" i="11"/>
  <c r="NJ76" i="11"/>
  <c r="MI34" i="11"/>
  <c r="MP47" i="11"/>
  <c r="MP61" i="11"/>
  <c r="NG69" i="11"/>
  <c r="NH64" i="11"/>
  <c r="NH63" i="11"/>
  <c r="NJ70" i="11"/>
  <c r="MQ71" i="11"/>
  <c r="NJ77" i="11"/>
  <c r="NJ75" i="11"/>
  <c r="MQ84" i="11"/>
  <c r="NJ81" i="11"/>
  <c r="NI65" i="11"/>
  <c r="MQ80" i="11"/>
  <c r="MQ47" i="11"/>
  <c r="N35" i="17"/>
  <c r="OA113" i="11" s="1"/>
  <c r="NX113" i="11" s="1"/>
  <c r="L35" i="17"/>
  <c r="MR54" i="11"/>
  <c r="MX54" i="11" s="1"/>
  <c r="NO54" i="11" s="1"/>
  <c r="NI62" i="11"/>
  <c r="NH79" i="11"/>
  <c r="NH85" i="11"/>
  <c r="NH82" i="11"/>
  <c r="NJ47" i="11"/>
  <c r="MR52" i="11"/>
  <c r="MX52" i="11" s="1"/>
  <c r="NO52" i="11" s="1"/>
  <c r="NH72" i="11"/>
  <c r="NH65" i="11"/>
  <c r="NI66" i="11"/>
  <c r="NJ79" i="11"/>
  <c r="NI85" i="11"/>
  <c r="NG83" i="11"/>
  <c r="NG80" i="11"/>
  <c r="NG74" i="11"/>
  <c r="PQ54" i="11"/>
  <c r="PQ52" i="11"/>
  <c r="PQ57" i="11"/>
  <c r="MR59" i="11"/>
  <c r="MR57" i="11"/>
  <c r="MX57" i="11" s="1"/>
  <c r="NO57" i="11" s="1"/>
  <c r="NJ72" i="11"/>
  <c r="NH62" i="11"/>
  <c r="NJ62" i="11"/>
  <c r="MP65" i="11"/>
  <c r="NH66" i="11"/>
  <c r="NJ66" i="11"/>
  <c r="NG79" i="11"/>
  <c r="MQ76" i="11"/>
  <c r="NG76" i="11"/>
  <c r="NJ85" i="11"/>
  <c r="NH83" i="11"/>
  <c r="NJ83" i="11"/>
  <c r="NJ80" i="11"/>
  <c r="MQ82" i="11"/>
  <c r="NG82" i="11"/>
  <c r="NH74" i="11"/>
  <c r="ME73" i="11"/>
  <c r="NI47" i="11"/>
  <c r="PQ49" i="11"/>
  <c r="PQ58" i="11"/>
  <c r="PQ59" i="11"/>
  <c r="PQ51" i="11"/>
  <c r="PQ48" i="11"/>
  <c r="PQ53" i="11"/>
  <c r="PQ50" i="11"/>
  <c r="PQ55" i="11"/>
  <c r="PQ56" i="11"/>
  <c r="MQ61" i="11"/>
  <c r="NI61" i="11"/>
  <c r="NJ69" i="11"/>
  <c r="MQ67" i="11"/>
  <c r="NG67" i="11"/>
  <c r="NG64" i="11"/>
  <c r="MQ63" i="11"/>
  <c r="NG63" i="11"/>
  <c r="NI70" i="11"/>
  <c r="NG68" i="11"/>
  <c r="NH68" i="11"/>
  <c r="NH71" i="11"/>
  <c r="NI77" i="11"/>
  <c r="NH77" i="11"/>
  <c r="NG75" i="11"/>
  <c r="MQ78" i="11"/>
  <c r="NG78" i="11"/>
  <c r="NJ84" i="11"/>
  <c r="NI81" i="11"/>
  <c r="NH81" i="11"/>
  <c r="NH47" i="11"/>
  <c r="MH47" i="11"/>
  <c r="MI51" i="11"/>
  <c r="NI72" i="11"/>
  <c r="MP72" i="11"/>
  <c r="NG62" i="11"/>
  <c r="MQ62" i="11"/>
  <c r="NJ65" i="11"/>
  <c r="NG65" i="11"/>
  <c r="NG66" i="11"/>
  <c r="MQ66" i="11"/>
  <c r="MQ79" i="11"/>
  <c r="NI79" i="11"/>
  <c r="MP76" i="11"/>
  <c r="NI76" i="11"/>
  <c r="MQ85" i="11"/>
  <c r="MP85" i="11"/>
  <c r="MQ83" i="11"/>
  <c r="NI83" i="11"/>
  <c r="MP80" i="11"/>
  <c r="NI80" i="11"/>
  <c r="MP82" i="11"/>
  <c r="NI82" i="11"/>
  <c r="MQ74" i="11"/>
  <c r="MP74" i="11"/>
  <c r="MR34" i="11"/>
  <c r="OA114" i="11"/>
  <c r="NX114" i="11" s="1"/>
  <c r="NZ114" i="11" s="1"/>
  <c r="OA116" i="11"/>
  <c r="NX116" i="11" s="1"/>
  <c r="NZ116" i="11" s="1"/>
  <c r="OA118" i="11"/>
  <c r="NX118" i="11" s="1"/>
  <c r="NZ118" i="11" s="1"/>
  <c r="ME120" i="11"/>
  <c r="MB120" i="11" s="1"/>
  <c r="MD120" i="11" s="1"/>
  <c r="ME122" i="11"/>
  <c r="MB122" i="11" s="1"/>
  <c r="MD122" i="11" s="1"/>
  <c r="OA124" i="11"/>
  <c r="NX124" i="11" s="1"/>
  <c r="NZ124" i="11" s="1"/>
  <c r="OA100" i="11"/>
  <c r="NX100" i="11" s="1"/>
  <c r="ME100" i="11"/>
  <c r="MB100" i="11" s="1"/>
  <c r="ME101" i="11"/>
  <c r="MB101" i="11" s="1"/>
  <c r="OA101" i="11"/>
  <c r="NX101" i="11" s="1"/>
  <c r="ME102" i="11"/>
  <c r="MB102" i="11" s="1"/>
  <c r="OA102" i="11"/>
  <c r="NX102" i="11" s="1"/>
  <c r="ME103" i="11"/>
  <c r="MB103" i="11" s="1"/>
  <c r="OA103" i="11"/>
  <c r="NX103" i="11" s="1"/>
  <c r="OA104" i="11"/>
  <c r="NX104" i="11" s="1"/>
  <c r="ME104" i="11"/>
  <c r="MB104" i="11" s="1"/>
  <c r="ME105" i="11"/>
  <c r="MB105" i="11" s="1"/>
  <c r="OA105" i="11"/>
  <c r="NX105" i="11" s="1"/>
  <c r="OA106" i="11"/>
  <c r="NX106" i="11" s="1"/>
  <c r="ME106" i="11"/>
  <c r="MB106" i="11" s="1"/>
  <c r="OA107" i="11"/>
  <c r="NX107" i="11" s="1"/>
  <c r="ME107" i="11"/>
  <c r="MB107" i="11" s="1"/>
  <c r="OA108" i="11"/>
  <c r="NX108" i="11" s="1"/>
  <c r="ME108" i="11"/>
  <c r="MB108" i="11" s="1"/>
  <c r="OA109" i="11"/>
  <c r="NX109" i="11" s="1"/>
  <c r="ME109" i="11"/>
  <c r="MB109" i="11" s="1"/>
  <c r="OA110" i="11"/>
  <c r="NX110" i="11" s="1"/>
  <c r="ME110" i="11"/>
  <c r="MB110" i="11" s="1"/>
  <c r="ME111" i="11"/>
  <c r="MB111" i="11" s="1"/>
  <c r="OA111" i="11"/>
  <c r="NX111" i="11" s="1"/>
  <c r="NZ60" i="11"/>
  <c r="OA60" i="11" s="1"/>
  <c r="OA73" i="11"/>
  <c r="MD60" i="11"/>
  <c r="ME60" i="11" s="1"/>
  <c r="MD87" i="11"/>
  <c r="MD86" i="11" s="1"/>
  <c r="MB86" i="11"/>
  <c r="NZ87" i="11"/>
  <c r="NZ86" i="11" s="1"/>
  <c r="NX86" i="11"/>
  <c r="NG47" i="11"/>
  <c r="MH77" i="11"/>
  <c r="MR77" i="11" s="1"/>
  <c r="OD77" i="11"/>
  <c r="MH78" i="11"/>
  <c r="MI78" i="11" s="1"/>
  <c r="OD78" i="11"/>
  <c r="MH81" i="11"/>
  <c r="MI81" i="11" s="1"/>
  <c r="OD81" i="11"/>
  <c r="MG88" i="11"/>
  <c r="NH88" i="11" s="1"/>
  <c r="OC88" i="11"/>
  <c r="MG96" i="11"/>
  <c r="NJ96" i="11" s="1"/>
  <c r="OC96" i="11"/>
  <c r="MH74" i="11"/>
  <c r="MI74" i="11" s="1"/>
  <c r="OD74" i="11"/>
  <c r="MG91" i="11"/>
  <c r="MQ91" i="11" s="1"/>
  <c r="OC91" i="11"/>
  <c r="MG98" i="11"/>
  <c r="MP98" i="11" s="1"/>
  <c r="OC98" i="11"/>
  <c r="MG87" i="11"/>
  <c r="NH87" i="11" s="1"/>
  <c r="OC87" i="11"/>
  <c r="MG97" i="11"/>
  <c r="MQ97" i="11" s="1"/>
  <c r="OC97" i="11"/>
  <c r="MH64" i="11"/>
  <c r="MR64" i="11" s="1"/>
  <c r="OD64" i="11"/>
  <c r="MH63" i="11"/>
  <c r="MI63" i="11" s="1"/>
  <c r="OD63" i="11"/>
  <c r="MH72" i="11"/>
  <c r="MR72" i="11" s="1"/>
  <c r="OD72" i="11"/>
  <c r="OO40" i="11"/>
  <c r="OO36" i="11"/>
  <c r="OO44" i="11"/>
  <c r="PE47" i="11"/>
  <c r="OM47" i="11"/>
  <c r="OL47" i="11"/>
  <c r="ON34" i="11"/>
  <c r="PP28" i="11"/>
  <c r="PP33" i="11"/>
  <c r="ON59" i="11"/>
  <c r="OE59" i="11"/>
  <c r="OE54" i="11"/>
  <c r="ON54" i="11"/>
  <c r="ON51" i="11"/>
  <c r="OE51" i="11"/>
  <c r="OE52" i="11"/>
  <c r="ON52" i="11"/>
  <c r="OE57" i="11"/>
  <c r="ON57" i="11"/>
  <c r="PD72" i="11"/>
  <c r="OM72" i="11"/>
  <c r="PF72" i="11"/>
  <c r="OL72" i="11"/>
  <c r="PC72" i="11"/>
  <c r="PE72" i="11"/>
  <c r="PF62" i="11"/>
  <c r="OL62" i="11"/>
  <c r="PE62" i="11"/>
  <c r="OM62" i="11"/>
  <c r="PD62" i="11"/>
  <c r="PC62" i="11"/>
  <c r="PC65" i="11"/>
  <c r="PD65" i="11"/>
  <c r="PF65" i="11"/>
  <c r="PE65" i="11"/>
  <c r="OM65" i="11"/>
  <c r="OL65" i="11"/>
  <c r="PF66" i="11"/>
  <c r="OL66" i="11"/>
  <c r="PE66" i="11"/>
  <c r="OM66" i="11"/>
  <c r="PD66" i="11"/>
  <c r="PC66" i="11"/>
  <c r="PF79" i="11"/>
  <c r="OL79" i="11"/>
  <c r="PE79" i="11"/>
  <c r="OM79" i="11"/>
  <c r="PD79" i="11"/>
  <c r="PC79" i="11"/>
  <c r="PE76" i="11"/>
  <c r="OM76" i="11"/>
  <c r="OL76" i="11"/>
  <c r="PC76" i="11"/>
  <c r="PF76" i="11"/>
  <c r="PD76" i="11"/>
  <c r="PF85" i="11"/>
  <c r="OL85" i="11"/>
  <c r="PC85" i="11"/>
  <c r="PE85" i="11"/>
  <c r="PD85" i="11"/>
  <c r="OM85" i="11"/>
  <c r="PF83" i="11"/>
  <c r="OL83" i="11"/>
  <c r="PE83" i="11"/>
  <c r="OM83" i="11"/>
  <c r="PD83" i="11"/>
  <c r="PC83" i="11"/>
  <c r="PC80" i="11"/>
  <c r="PF80" i="11"/>
  <c r="PD80" i="11"/>
  <c r="PE80" i="11"/>
  <c r="OM80" i="11"/>
  <c r="OL80" i="11"/>
  <c r="PE82" i="11"/>
  <c r="OM82" i="11"/>
  <c r="OL82" i="11"/>
  <c r="PC82" i="11"/>
  <c r="PD82" i="11"/>
  <c r="PF82" i="11"/>
  <c r="PE74" i="11"/>
  <c r="OM74" i="11"/>
  <c r="OL74" i="11"/>
  <c r="PC74" i="11"/>
  <c r="PD74" i="11"/>
  <c r="PF74" i="11"/>
  <c r="MH75" i="11"/>
  <c r="MR75" i="11" s="1"/>
  <c r="OD75" i="11"/>
  <c r="MH84" i="11"/>
  <c r="MR84" i="11" s="1"/>
  <c r="OD84" i="11"/>
  <c r="MG92" i="11"/>
  <c r="NJ92" i="11" s="1"/>
  <c r="OC92" i="11"/>
  <c r="MG95" i="11"/>
  <c r="NG95" i="11" s="1"/>
  <c r="OC95" i="11"/>
  <c r="MG89" i="11"/>
  <c r="NG89" i="11" s="1"/>
  <c r="OC89" i="11"/>
  <c r="MG93" i="11"/>
  <c r="NI93" i="11" s="1"/>
  <c r="OC93" i="11"/>
  <c r="MH79" i="11"/>
  <c r="MR79" i="11" s="1"/>
  <c r="OD79" i="11"/>
  <c r="MH76" i="11"/>
  <c r="MR76" i="11" s="1"/>
  <c r="OD76" i="11"/>
  <c r="MH85" i="11"/>
  <c r="MI85" i="11" s="1"/>
  <c r="OD85" i="11"/>
  <c r="MH83" i="11"/>
  <c r="MR83" i="11" s="1"/>
  <c r="OD83" i="11"/>
  <c r="MH80" i="11"/>
  <c r="MR80" i="11" s="1"/>
  <c r="OD80" i="11"/>
  <c r="MH82" i="11"/>
  <c r="MR82" i="11" s="1"/>
  <c r="OD82" i="11"/>
  <c r="MG94" i="11"/>
  <c r="NJ94" i="11" s="1"/>
  <c r="OC94" i="11"/>
  <c r="MG90" i="11"/>
  <c r="NJ90" i="11" s="1"/>
  <c r="OC90" i="11"/>
  <c r="MG34" i="11"/>
  <c r="OC34" i="11"/>
  <c r="MH61" i="11"/>
  <c r="MI61" i="11" s="1"/>
  <c r="OD61" i="11"/>
  <c r="MH69" i="11"/>
  <c r="MR69" i="11" s="1"/>
  <c r="OD69" i="11"/>
  <c r="MH67" i="11"/>
  <c r="MR67" i="11" s="1"/>
  <c r="OD67" i="11"/>
  <c r="MH70" i="11"/>
  <c r="MR70" i="11" s="1"/>
  <c r="OD70" i="11"/>
  <c r="MH68" i="11"/>
  <c r="MR68" i="11" s="1"/>
  <c r="OD68" i="11"/>
  <c r="MH71" i="11"/>
  <c r="MR71" i="11" s="1"/>
  <c r="OD71" i="11"/>
  <c r="MH62" i="11"/>
  <c r="MR62" i="11" s="1"/>
  <c r="OD62" i="11"/>
  <c r="MH65" i="11"/>
  <c r="MI65" i="11" s="1"/>
  <c r="OD65" i="11"/>
  <c r="MH66" i="11"/>
  <c r="MR66" i="11" s="1"/>
  <c r="OD66" i="11"/>
  <c r="MR49" i="11"/>
  <c r="MR48" i="11"/>
  <c r="MI53" i="11"/>
  <c r="MI50" i="11"/>
  <c r="MI58" i="11"/>
  <c r="MI55" i="11"/>
  <c r="MR56" i="11"/>
  <c r="MX56" i="11" s="1"/>
  <c r="NO56" i="11" s="1"/>
  <c r="NG61" i="11"/>
  <c r="NH61" i="11"/>
  <c r="MP69" i="11"/>
  <c r="NI69" i="11"/>
  <c r="MP67" i="11"/>
  <c r="NI67" i="11"/>
  <c r="MQ64" i="11"/>
  <c r="NI64" i="11"/>
  <c r="MP63" i="11"/>
  <c r="NI63" i="11"/>
  <c r="NG70" i="11"/>
  <c r="MQ70" i="11"/>
  <c r="NI68" i="11"/>
  <c r="MP68" i="11"/>
  <c r="MP71" i="11"/>
  <c r="NI71" i="11"/>
  <c r="MQ77" i="11"/>
  <c r="MP77" i="11"/>
  <c r="MQ75" i="11"/>
  <c r="NI75" i="11"/>
  <c r="MP78" i="11"/>
  <c r="NI78" i="11"/>
  <c r="MP84" i="11"/>
  <c r="NI84" i="11"/>
  <c r="MQ81" i="11"/>
  <c r="MP81" i="11"/>
  <c r="PP29" i="11"/>
  <c r="PP25" i="11"/>
  <c r="OO35" i="11"/>
  <c r="OE34" i="11"/>
  <c r="OO39" i="11"/>
  <c r="OO45" i="11"/>
  <c r="PP27" i="11"/>
  <c r="PP23" i="11"/>
  <c r="PO24" i="11"/>
  <c r="PP24" i="11" s="1"/>
  <c r="OE49" i="11"/>
  <c r="ON49" i="11"/>
  <c r="ON48" i="11"/>
  <c r="OE48" i="11"/>
  <c r="OD47" i="11"/>
  <c r="OE53" i="11"/>
  <c r="ON53" i="11"/>
  <c r="OE50" i="11"/>
  <c r="ON50" i="11"/>
  <c r="ON58" i="11"/>
  <c r="OE58" i="11"/>
  <c r="ON55" i="11"/>
  <c r="OE55" i="11"/>
  <c r="ON56" i="11"/>
  <c r="OE56" i="11"/>
  <c r="PE61" i="11"/>
  <c r="OM61" i="11"/>
  <c r="OL61" i="11"/>
  <c r="PC61" i="11"/>
  <c r="PD61" i="11"/>
  <c r="PF61" i="11"/>
  <c r="PC69" i="11"/>
  <c r="PD69" i="11"/>
  <c r="PF69" i="11"/>
  <c r="PE69" i="11"/>
  <c r="OM69" i="11"/>
  <c r="OL69" i="11"/>
  <c r="PC67" i="11"/>
  <c r="PF67" i="11"/>
  <c r="PD67" i="11"/>
  <c r="PE67" i="11"/>
  <c r="OM67" i="11"/>
  <c r="OL67" i="11"/>
  <c r="PF64" i="11"/>
  <c r="OL64" i="11"/>
  <c r="PC64" i="11"/>
  <c r="PE64" i="11"/>
  <c r="PD64" i="11"/>
  <c r="OM64" i="11"/>
  <c r="PC63" i="11"/>
  <c r="PF63" i="11"/>
  <c r="PD63" i="11"/>
  <c r="PE63" i="11"/>
  <c r="OM63" i="11"/>
  <c r="OL63" i="11"/>
  <c r="PD70" i="11"/>
  <c r="PC70" i="11"/>
  <c r="PF70" i="11"/>
  <c r="OL70" i="11"/>
  <c r="PE70" i="11"/>
  <c r="OM70" i="11"/>
  <c r="PF68" i="11"/>
  <c r="OL68" i="11"/>
  <c r="PC68" i="11"/>
  <c r="PE68" i="11"/>
  <c r="PD68" i="11"/>
  <c r="OM68" i="11"/>
  <c r="PE71" i="11"/>
  <c r="OM71" i="11"/>
  <c r="OL71" i="11"/>
  <c r="PC71" i="11"/>
  <c r="PF71" i="11"/>
  <c r="PD71" i="11"/>
  <c r="PF77" i="11"/>
  <c r="OL77" i="11"/>
  <c r="PC77" i="11"/>
  <c r="PE77" i="11"/>
  <c r="PD77" i="11"/>
  <c r="OM77" i="11"/>
  <c r="PF75" i="11"/>
  <c r="OL75" i="11"/>
  <c r="PE75" i="11"/>
  <c r="OM75" i="11"/>
  <c r="PD75" i="11"/>
  <c r="PC75" i="11"/>
  <c r="PC78" i="11"/>
  <c r="PD78" i="11"/>
  <c r="PF78" i="11"/>
  <c r="PE78" i="11"/>
  <c r="OM78" i="11"/>
  <c r="OL78" i="11"/>
  <c r="PE84" i="11"/>
  <c r="OM84" i="11"/>
  <c r="OL84" i="11"/>
  <c r="PC84" i="11"/>
  <c r="PF84" i="11"/>
  <c r="PD84" i="11"/>
  <c r="PF81" i="11"/>
  <c r="OL81" i="11"/>
  <c r="PC81" i="11"/>
  <c r="PE81" i="11"/>
  <c r="PD81" i="11"/>
  <c r="OM81" i="11"/>
  <c r="OO41" i="11"/>
  <c r="PD47" i="11"/>
  <c r="PF47" i="11"/>
  <c r="PC47" i="11"/>
  <c r="OO38" i="11"/>
  <c r="OO37" i="11"/>
  <c r="OO43" i="11"/>
  <c r="OO42" i="11"/>
  <c r="OO46" i="11"/>
  <c r="PP30" i="11"/>
  <c r="PQ34" i="11"/>
  <c r="PP26" i="11"/>
  <c r="PK21" i="11"/>
  <c r="MX37" i="11"/>
  <c r="NO38" i="11"/>
  <c r="NS38" i="11" s="1"/>
  <c r="MX43" i="11"/>
  <c r="MX46" i="11"/>
  <c r="MX35" i="11"/>
  <c r="MS49" i="11"/>
  <c r="MS48" i="11"/>
  <c r="NT22" i="11"/>
  <c r="NS21" i="11"/>
  <c r="MX36" i="11"/>
  <c r="MX44" i="11"/>
  <c r="MX45" i="11"/>
  <c r="MS59" i="11"/>
  <c r="MX42" i="11"/>
  <c r="MX39" i="11"/>
  <c r="EI21" i="11"/>
  <c r="GE21" i="11"/>
  <c r="CM21" i="11"/>
  <c r="JW21" i="11"/>
  <c r="BB92" i="11"/>
  <c r="CX93" i="11"/>
  <c r="KH97" i="11"/>
  <c r="GP88" i="11"/>
  <c r="ET98" i="11"/>
  <c r="ET94" i="11"/>
  <c r="ET88" i="11"/>
  <c r="IL93" i="11"/>
  <c r="BB97" i="11"/>
  <c r="BB94" i="11"/>
  <c r="ET91" i="11"/>
  <c r="KH95" i="11"/>
  <c r="KH93" i="11"/>
  <c r="BB89" i="11"/>
  <c r="GP92" i="11"/>
  <c r="IL90" i="11"/>
  <c r="J73" i="11"/>
  <c r="GP97" i="11"/>
  <c r="IL98" i="11"/>
  <c r="BB91" i="11"/>
  <c r="IL89" i="11"/>
  <c r="BB90" i="11"/>
  <c r="GP98" i="11"/>
  <c r="CX92" i="11"/>
  <c r="IL88" i="11"/>
  <c r="BB98" i="11"/>
  <c r="CX95" i="11"/>
  <c r="BB95" i="11"/>
  <c r="CX96" i="11"/>
  <c r="GP93" i="11"/>
  <c r="KH96" i="11"/>
  <c r="JP47" i="11"/>
  <c r="LL47" i="11"/>
  <c r="LN47" i="11"/>
  <c r="KU47" i="11"/>
  <c r="BB60" i="11"/>
  <c r="BC60" i="11" s="1"/>
  <c r="KH60" i="11"/>
  <c r="KI60" i="11" s="1"/>
  <c r="IL60" i="11"/>
  <c r="IM60" i="11" s="1"/>
  <c r="IL97" i="11"/>
  <c r="GP94" i="11"/>
  <c r="IL96" i="11"/>
  <c r="KH88" i="11"/>
  <c r="ET97" i="11"/>
  <c r="ET93" i="11"/>
  <c r="IL95" i="11"/>
  <c r="IL92" i="11"/>
  <c r="CX90" i="11"/>
  <c r="CX97" i="11"/>
  <c r="ET92" i="11"/>
  <c r="KH98" i="11"/>
  <c r="CX89" i="11"/>
  <c r="ET96" i="11"/>
  <c r="CX88" i="11"/>
  <c r="KH94" i="11"/>
  <c r="BB93" i="11"/>
  <c r="GP90" i="11"/>
  <c r="ET89" i="11"/>
  <c r="IL94" i="11"/>
  <c r="KH89" i="11"/>
  <c r="BB96" i="11"/>
  <c r="CX91" i="11"/>
  <c r="IL91" i="11"/>
  <c r="GP96" i="11"/>
  <c r="KH91" i="11"/>
  <c r="BB88" i="11"/>
  <c r="GP95" i="11"/>
  <c r="CX94" i="11"/>
  <c r="KH90" i="11"/>
  <c r="ET95" i="11"/>
  <c r="ET90" i="11"/>
  <c r="GP91" i="11"/>
  <c r="GP89" i="11"/>
  <c r="KH92" i="11"/>
  <c r="J60" i="11"/>
  <c r="ET60" i="11"/>
  <c r="EU60" i="11" s="1"/>
  <c r="CX60" i="11"/>
  <c r="CY60" i="11" s="1"/>
  <c r="GP60" i="11"/>
  <c r="GQ60" i="11" s="1"/>
  <c r="LX30" i="11"/>
  <c r="LX25" i="11"/>
  <c r="LX33" i="11"/>
  <c r="GI32" i="11"/>
  <c r="LX31" i="11"/>
  <c r="LX28" i="11"/>
  <c r="LX23" i="11"/>
  <c r="LX26" i="11"/>
  <c r="LX24" i="11"/>
  <c r="LX29" i="11"/>
  <c r="LX27" i="11"/>
  <c r="LX32" i="11"/>
  <c r="GI33" i="11"/>
  <c r="FI41" i="11"/>
  <c r="GJ22" i="11"/>
  <c r="CR22" i="11"/>
  <c r="IZ49" i="11"/>
  <c r="IQ49" i="11"/>
  <c r="KV49" i="11"/>
  <c r="KM49" i="11"/>
  <c r="HD49" i="11"/>
  <c r="GU49" i="11"/>
  <c r="DL49" i="11"/>
  <c r="DC49" i="11"/>
  <c r="FH48" i="11"/>
  <c r="EY48" i="11"/>
  <c r="EX47" i="11"/>
  <c r="IP47" i="11"/>
  <c r="IQ48" i="11"/>
  <c r="IZ48" i="11"/>
  <c r="DL48" i="11"/>
  <c r="DC48" i="11"/>
  <c r="DB47" i="11"/>
  <c r="IX47" i="11"/>
  <c r="JO47" i="11"/>
  <c r="KM53" i="11"/>
  <c r="KV53" i="11"/>
  <c r="IQ53" i="11"/>
  <c r="IZ53" i="11"/>
  <c r="KV50" i="11"/>
  <c r="KM50" i="11"/>
  <c r="IQ50" i="11"/>
  <c r="IZ50" i="11"/>
  <c r="HD50" i="11"/>
  <c r="GU50" i="11"/>
  <c r="FH50" i="11"/>
  <c r="EY50" i="11"/>
  <c r="JA36" i="11"/>
  <c r="KV34" i="11"/>
  <c r="HD34" i="11"/>
  <c r="DC34" i="11"/>
  <c r="DM35" i="11"/>
  <c r="DM40" i="11"/>
  <c r="FI40" i="11"/>
  <c r="KV58" i="11"/>
  <c r="KM58" i="11"/>
  <c r="BG58" i="11"/>
  <c r="BP58" i="11"/>
  <c r="IQ58" i="11"/>
  <c r="IZ58" i="11"/>
  <c r="GU58" i="11"/>
  <c r="HD58" i="11"/>
  <c r="FH55" i="11"/>
  <c r="EY55" i="11"/>
  <c r="DC55" i="11"/>
  <c r="DL55" i="11"/>
  <c r="GU56" i="11"/>
  <c r="HD56" i="11"/>
  <c r="IZ56" i="11"/>
  <c r="IQ56" i="11"/>
  <c r="DL56" i="11"/>
  <c r="DC56" i="11"/>
  <c r="KL61" i="11"/>
  <c r="KT61" i="11"/>
  <c r="LM61" i="11"/>
  <c r="LK61" i="11"/>
  <c r="LL61" i="11"/>
  <c r="LN61" i="11"/>
  <c r="KU61" i="11"/>
  <c r="FY61" i="11"/>
  <c r="FZ61" i="11"/>
  <c r="FX61" i="11"/>
  <c r="FF61" i="11"/>
  <c r="FG61" i="11"/>
  <c r="FW61" i="11"/>
  <c r="HV61" i="11"/>
  <c r="HS61" i="11"/>
  <c r="HU61" i="11"/>
  <c r="HT61" i="11"/>
  <c r="HC61" i="11"/>
  <c r="HB61" i="11"/>
  <c r="CG61" i="11"/>
  <c r="CE61" i="11"/>
  <c r="BO61" i="11"/>
  <c r="CH61" i="11"/>
  <c r="CF61" i="11"/>
  <c r="BN61" i="11"/>
  <c r="BF69" i="11"/>
  <c r="BN69" i="11"/>
  <c r="CH69" i="11"/>
  <c r="CE69" i="11"/>
  <c r="CG69" i="11"/>
  <c r="CF69" i="11"/>
  <c r="BO69" i="11"/>
  <c r="DB69" i="11"/>
  <c r="ED69" i="11"/>
  <c r="DJ69" i="11"/>
  <c r="EB69" i="11"/>
  <c r="EA69" i="11"/>
  <c r="DK69" i="11"/>
  <c r="EC69" i="11"/>
  <c r="HV69" i="11"/>
  <c r="HC69" i="11"/>
  <c r="HT69" i="11"/>
  <c r="HS69" i="11"/>
  <c r="HB69" i="11"/>
  <c r="HU69" i="11"/>
  <c r="JO67" i="11"/>
  <c r="JR67" i="11"/>
  <c r="IX67" i="11"/>
  <c r="JP67" i="11"/>
  <c r="JQ67" i="11"/>
  <c r="IY67" i="11"/>
  <c r="EC67" i="11"/>
  <c r="DK67" i="11"/>
  <c r="DJ67" i="11"/>
  <c r="EB67" i="11"/>
  <c r="EA67" i="11"/>
  <c r="ED67" i="11"/>
  <c r="HC67" i="11"/>
  <c r="HT67" i="11"/>
  <c r="HV67" i="11"/>
  <c r="HS67" i="11"/>
  <c r="HB67" i="11"/>
  <c r="HU67" i="11"/>
  <c r="CH67" i="11"/>
  <c r="BO67" i="11"/>
  <c r="CE67" i="11"/>
  <c r="CG67" i="11"/>
  <c r="BN67" i="11"/>
  <c r="CF67" i="11"/>
  <c r="EX64" i="11"/>
  <c r="FX64" i="11"/>
  <c r="FF64" i="11"/>
  <c r="FW64" i="11"/>
  <c r="FZ64" i="11"/>
  <c r="FG64" i="11"/>
  <c r="FY64" i="11"/>
  <c r="CH64" i="11"/>
  <c r="CE64" i="11"/>
  <c r="CF64" i="11"/>
  <c r="BN64" i="11"/>
  <c r="BO64" i="11"/>
  <c r="CG64" i="11"/>
  <c r="L64" i="11"/>
  <c r="KL64" i="11"/>
  <c r="DB64" i="11"/>
  <c r="BF64" i="11"/>
  <c r="GT64" i="11"/>
  <c r="IP64" i="11"/>
  <c r="FG63" i="11"/>
  <c r="FZ63" i="11"/>
  <c r="FW63" i="11"/>
  <c r="FX63" i="11"/>
  <c r="FF63" i="11"/>
  <c r="FY63" i="11"/>
  <c r="KL63" i="11"/>
  <c r="DB63" i="11"/>
  <c r="BF63" i="11"/>
  <c r="IP63" i="11"/>
  <c r="EX63" i="11"/>
  <c r="GT63" i="11"/>
  <c r="L63" i="11"/>
  <c r="JR63" i="11"/>
  <c r="JQ63" i="11"/>
  <c r="IY63" i="11"/>
  <c r="JP63" i="11"/>
  <c r="IX63" i="11"/>
  <c r="JO63" i="11"/>
  <c r="EC63" i="11"/>
  <c r="ED63" i="11"/>
  <c r="EA63" i="11"/>
  <c r="DK63" i="11"/>
  <c r="EB63" i="11"/>
  <c r="DJ63" i="11"/>
  <c r="HT70" i="11"/>
  <c r="HS70" i="11"/>
  <c r="HU70" i="11"/>
  <c r="HB70" i="11"/>
  <c r="HC70" i="11"/>
  <c r="HV70" i="11"/>
  <c r="JP70" i="11"/>
  <c r="IX70" i="11"/>
  <c r="JO70" i="11"/>
  <c r="JQ70" i="11"/>
  <c r="JR70" i="11"/>
  <c r="IY70" i="11"/>
  <c r="CF70" i="11"/>
  <c r="CE70" i="11"/>
  <c r="CH70" i="11"/>
  <c r="BN70" i="11"/>
  <c r="CG70" i="11"/>
  <c r="BO70" i="11"/>
  <c r="LL68" i="11"/>
  <c r="LK68" i="11"/>
  <c r="KT68" i="11"/>
  <c r="LM68" i="11"/>
  <c r="LN68" i="11"/>
  <c r="KU68" i="11"/>
  <c r="EB68" i="11"/>
  <c r="EC68" i="11"/>
  <c r="ED68" i="11"/>
  <c r="EA68" i="11"/>
  <c r="DJ68" i="11"/>
  <c r="DK68" i="11"/>
  <c r="BO68" i="11"/>
  <c r="BN68" i="11"/>
  <c r="CF68" i="11"/>
  <c r="CG68" i="11"/>
  <c r="CE68" i="11"/>
  <c r="CH68" i="11"/>
  <c r="FF68" i="11"/>
  <c r="FZ68" i="11"/>
  <c r="FY68" i="11"/>
  <c r="FG68" i="11"/>
  <c r="FW68" i="11"/>
  <c r="FX68" i="11"/>
  <c r="KU71" i="11"/>
  <c r="LN71" i="11"/>
  <c r="LK71" i="11"/>
  <c r="LL71" i="11"/>
  <c r="KT71" i="11"/>
  <c r="LM71" i="11"/>
  <c r="FG71" i="11"/>
  <c r="FZ71" i="11"/>
  <c r="FY71" i="11"/>
  <c r="FW71" i="11"/>
  <c r="FX71" i="11"/>
  <c r="FF71" i="11"/>
  <c r="HT71" i="11"/>
  <c r="HB71" i="11"/>
  <c r="HU71" i="11"/>
  <c r="HV71" i="11"/>
  <c r="HC71" i="11"/>
  <c r="HS71" i="11"/>
  <c r="IA21" i="11"/>
  <c r="KW38" i="11"/>
  <c r="BQ38" i="11"/>
  <c r="JA38" i="11"/>
  <c r="BQ37" i="11"/>
  <c r="FI37" i="11"/>
  <c r="KW43" i="11"/>
  <c r="HE43" i="11"/>
  <c r="BQ43" i="11"/>
  <c r="KW42" i="11"/>
  <c r="KW44" i="11"/>
  <c r="DM44" i="11"/>
  <c r="KW39" i="11"/>
  <c r="FI39" i="11"/>
  <c r="KW45" i="11"/>
  <c r="HE41" i="11"/>
  <c r="BQ41" i="11"/>
  <c r="KW41" i="11"/>
  <c r="GU59" i="11"/>
  <c r="HD59" i="11"/>
  <c r="EY59" i="11"/>
  <c r="FH59" i="11"/>
  <c r="CG47" i="11"/>
  <c r="CF47" i="11"/>
  <c r="BO47" i="11"/>
  <c r="EB47" i="11"/>
  <c r="DK47" i="11"/>
  <c r="ED47" i="11"/>
  <c r="FZ47" i="11"/>
  <c r="FF47" i="11"/>
  <c r="FG47" i="11"/>
  <c r="HS47" i="11"/>
  <c r="HT47" i="11"/>
  <c r="HB47" i="11"/>
  <c r="BQ36" i="11"/>
  <c r="DM36" i="11"/>
  <c r="FI35" i="11"/>
  <c r="EY34" i="11"/>
  <c r="BP34" i="11"/>
  <c r="BQ35" i="11"/>
  <c r="BV35" i="11" s="1"/>
  <c r="BG34" i="11"/>
  <c r="JA40" i="11"/>
  <c r="HE40" i="11"/>
  <c r="EN22" i="11"/>
  <c r="BG54" i="11"/>
  <c r="BP54" i="11"/>
  <c r="KV54" i="11"/>
  <c r="KM54" i="11"/>
  <c r="IZ54" i="11"/>
  <c r="IQ54" i="11"/>
  <c r="HD54" i="11"/>
  <c r="GU54" i="11"/>
  <c r="KM51" i="11"/>
  <c r="KV51" i="11"/>
  <c r="IQ51" i="11"/>
  <c r="IZ51" i="11"/>
  <c r="BP51" i="11"/>
  <c r="BG51" i="11"/>
  <c r="BP52" i="11"/>
  <c r="BG52" i="11"/>
  <c r="HD52" i="11"/>
  <c r="GU52" i="11"/>
  <c r="EY52" i="11"/>
  <c r="FH52" i="11"/>
  <c r="DL52" i="11"/>
  <c r="DC52" i="11"/>
  <c r="BP57" i="11"/>
  <c r="BG57" i="11"/>
  <c r="KM57" i="11"/>
  <c r="KV57" i="11"/>
  <c r="EC72" i="11"/>
  <c r="EA72" i="11"/>
  <c r="ED72" i="11"/>
  <c r="DJ72" i="11"/>
  <c r="DK72" i="11"/>
  <c r="EB72" i="11"/>
  <c r="HU72" i="11"/>
  <c r="HT72" i="11"/>
  <c r="HB72" i="11"/>
  <c r="HC72" i="11"/>
  <c r="HV72" i="11"/>
  <c r="HS72" i="11"/>
  <c r="KT72" i="11"/>
  <c r="LN72" i="11"/>
  <c r="LM72" i="11"/>
  <c r="LK72" i="11"/>
  <c r="KU72" i="11"/>
  <c r="LL72" i="11"/>
  <c r="KL72" i="11"/>
  <c r="L72" i="11"/>
  <c r="BF72" i="11"/>
  <c r="IP72" i="11"/>
  <c r="GT72" i="11"/>
  <c r="EX72" i="11"/>
  <c r="DB72" i="11"/>
  <c r="ED62" i="11"/>
  <c r="EB62" i="11"/>
  <c r="EC62" i="11"/>
  <c r="DK62" i="11"/>
  <c r="EA62" i="11"/>
  <c r="DJ62" i="11"/>
  <c r="JQ62" i="11"/>
  <c r="IY62" i="11"/>
  <c r="JO62" i="11"/>
  <c r="JP62" i="11"/>
  <c r="IX62" i="11"/>
  <c r="JR62" i="11"/>
  <c r="FY62" i="11"/>
  <c r="FG62" i="11"/>
  <c r="FW62" i="11"/>
  <c r="FX62" i="11"/>
  <c r="FF62" i="11"/>
  <c r="FZ62" i="11"/>
  <c r="JR65" i="11"/>
  <c r="IX65" i="11"/>
  <c r="JQ65" i="11"/>
  <c r="JO65" i="11"/>
  <c r="IY65" i="11"/>
  <c r="JP65" i="11"/>
  <c r="HC65" i="11"/>
  <c r="HV65" i="11"/>
  <c r="HU65" i="11"/>
  <c r="HS65" i="11"/>
  <c r="HB65" i="11"/>
  <c r="HT65" i="11"/>
  <c r="EB65" i="11"/>
  <c r="EC65" i="11"/>
  <c r="EA65" i="11"/>
  <c r="ED65" i="11"/>
  <c r="DK65" i="11"/>
  <c r="DJ65" i="11"/>
  <c r="LM65" i="11"/>
  <c r="LK65" i="11"/>
  <c r="KT65" i="11"/>
  <c r="LN65" i="11"/>
  <c r="LL65" i="11"/>
  <c r="KU65" i="11"/>
  <c r="BF66" i="11"/>
  <c r="CH66" i="11"/>
  <c r="BN66" i="11"/>
  <c r="CF66" i="11"/>
  <c r="BO66" i="11"/>
  <c r="CG66" i="11"/>
  <c r="CE66" i="11"/>
  <c r="EB66" i="11"/>
  <c r="DK66" i="11"/>
  <c r="ED66" i="11"/>
  <c r="EC66" i="11"/>
  <c r="EA66" i="11"/>
  <c r="DJ66" i="11"/>
  <c r="JO66" i="11"/>
  <c r="IY66" i="11"/>
  <c r="JQ66" i="11"/>
  <c r="IX66" i="11"/>
  <c r="JP66" i="11"/>
  <c r="JR66" i="11"/>
  <c r="HE38" i="11"/>
  <c r="DM43" i="11"/>
  <c r="FI43" i="11"/>
  <c r="FI42" i="11"/>
  <c r="JA46" i="11"/>
  <c r="HE44" i="11"/>
  <c r="BQ39" i="11"/>
  <c r="JA41" i="11"/>
  <c r="DM41" i="11"/>
  <c r="EY49" i="11"/>
  <c r="FH49" i="11"/>
  <c r="BP49" i="11"/>
  <c r="BG49" i="11"/>
  <c r="HD48" i="11"/>
  <c r="GU48" i="11"/>
  <c r="GT47" i="11"/>
  <c r="L47" i="11"/>
  <c r="M47" i="11" s="1"/>
  <c r="BG48" i="11"/>
  <c r="BP48" i="11"/>
  <c r="BF47" i="11"/>
  <c r="KM48" i="11"/>
  <c r="KV48" i="11"/>
  <c r="KL47" i="11"/>
  <c r="IY47" i="11"/>
  <c r="JR47" i="11"/>
  <c r="JQ47" i="11"/>
  <c r="KT47" i="11"/>
  <c r="LK47" i="11"/>
  <c r="LM47" i="11"/>
  <c r="BG53" i="11"/>
  <c r="BP53" i="11"/>
  <c r="GU53" i="11"/>
  <c r="HD53" i="11"/>
  <c r="FH53" i="11"/>
  <c r="EY53" i="11"/>
  <c r="DC53" i="11"/>
  <c r="DL53" i="11"/>
  <c r="DL50" i="11"/>
  <c r="DC50" i="11"/>
  <c r="BG50" i="11"/>
  <c r="BP50" i="11"/>
  <c r="FI36" i="11"/>
  <c r="HE36" i="11"/>
  <c r="KW36" i="11"/>
  <c r="KM34" i="11"/>
  <c r="KW35" i="11"/>
  <c r="HE35" i="11"/>
  <c r="GU34" i="11"/>
  <c r="DL34" i="11"/>
  <c r="DA34" i="11"/>
  <c r="EW34" i="11"/>
  <c r="GS34" i="11"/>
  <c r="BE34" i="11"/>
  <c r="IO34" i="11"/>
  <c r="KK34" i="11"/>
  <c r="EY58" i="11"/>
  <c r="FH58" i="11"/>
  <c r="DC58" i="11"/>
  <c r="DL58" i="11"/>
  <c r="BP55" i="11"/>
  <c r="BG55" i="11"/>
  <c r="KV55" i="11"/>
  <c r="KM55" i="11"/>
  <c r="HD55" i="11"/>
  <c r="GU55" i="11"/>
  <c r="IZ55" i="11"/>
  <c r="IQ55" i="11"/>
  <c r="EY56" i="11"/>
  <c r="FH56" i="11"/>
  <c r="KV56" i="11"/>
  <c r="KM56" i="11"/>
  <c r="BG56" i="11"/>
  <c r="BP56" i="11"/>
  <c r="ED61" i="11"/>
  <c r="DK61" i="11"/>
  <c r="EB61" i="11"/>
  <c r="DJ61" i="11"/>
  <c r="EC61" i="11"/>
  <c r="EA61" i="11"/>
  <c r="IY61" i="11"/>
  <c r="JP61" i="11"/>
  <c r="JR61" i="11"/>
  <c r="IX61" i="11"/>
  <c r="JO61" i="11"/>
  <c r="JQ61" i="11"/>
  <c r="GT61" i="11"/>
  <c r="BF61" i="11"/>
  <c r="L61" i="11"/>
  <c r="IP61" i="11"/>
  <c r="EX61" i="11"/>
  <c r="DB61" i="11"/>
  <c r="LN69" i="11"/>
  <c r="LK69" i="11"/>
  <c r="KT69" i="11"/>
  <c r="LL69" i="11"/>
  <c r="LM69" i="11"/>
  <c r="KU69" i="11"/>
  <c r="FY69" i="11"/>
  <c r="FW69" i="11"/>
  <c r="FZ69" i="11"/>
  <c r="FG69" i="11"/>
  <c r="FX69" i="11"/>
  <c r="FF69" i="11"/>
  <c r="IP69" i="11"/>
  <c r="JP69" i="11"/>
  <c r="JQ69" i="11"/>
  <c r="JR69" i="11"/>
  <c r="IY69" i="11"/>
  <c r="IX69" i="11"/>
  <c r="JO69" i="11"/>
  <c r="L69" i="11"/>
  <c r="GT69" i="11"/>
  <c r="EX69" i="11"/>
  <c r="KL69" i="11"/>
  <c r="KT67" i="11"/>
  <c r="LN67" i="11"/>
  <c r="LK67" i="11"/>
  <c r="LL67" i="11"/>
  <c r="KU67" i="11"/>
  <c r="LM67" i="11"/>
  <c r="FY67" i="11"/>
  <c r="FG67" i="11"/>
  <c r="FX67" i="11"/>
  <c r="FZ67" i="11"/>
  <c r="FW67" i="11"/>
  <c r="FF67" i="11"/>
  <c r="DB67" i="11"/>
  <c r="BF67" i="11"/>
  <c r="IP67" i="11"/>
  <c r="L67" i="11"/>
  <c r="GT67" i="11"/>
  <c r="KL67" i="11"/>
  <c r="EX67" i="11"/>
  <c r="JP64" i="11"/>
  <c r="JR64" i="11"/>
  <c r="IY64" i="11"/>
  <c r="JO64" i="11"/>
  <c r="JQ64" i="11"/>
  <c r="IX64" i="11"/>
  <c r="HB64" i="11"/>
  <c r="HC64" i="11"/>
  <c r="HT64" i="11"/>
  <c r="HU64" i="11"/>
  <c r="HV64" i="11"/>
  <c r="HS64" i="11"/>
  <c r="LM64" i="11"/>
  <c r="LL64" i="11"/>
  <c r="KT64" i="11"/>
  <c r="KU64" i="11"/>
  <c r="LN64" i="11"/>
  <c r="LK64" i="11"/>
  <c r="EC64" i="11"/>
  <c r="DJ64" i="11"/>
  <c r="DK64" i="11"/>
  <c r="EA64" i="11"/>
  <c r="EB64" i="11"/>
  <c r="ED64" i="11"/>
  <c r="HT63" i="11"/>
  <c r="HS63" i="11"/>
  <c r="HC63" i="11"/>
  <c r="HV63" i="11"/>
  <c r="HU63" i="11"/>
  <c r="HB63" i="11"/>
  <c r="CG63" i="11"/>
  <c r="BO63" i="11"/>
  <c r="BN63" i="11"/>
  <c r="CF63" i="11"/>
  <c r="CH63" i="11"/>
  <c r="CE63" i="11"/>
  <c r="LL63" i="11"/>
  <c r="LN63" i="11"/>
  <c r="KU63" i="11"/>
  <c r="LM63" i="11"/>
  <c r="KT63" i="11"/>
  <c r="LK63" i="11"/>
  <c r="DK70" i="11"/>
  <c r="DJ70" i="11"/>
  <c r="EB70" i="11"/>
  <c r="ED70" i="11"/>
  <c r="EC70" i="11"/>
  <c r="EA70" i="11"/>
  <c r="DB70" i="11"/>
  <c r="L70" i="11"/>
  <c r="KL70" i="11"/>
  <c r="GT70" i="11"/>
  <c r="EX70" i="11"/>
  <c r="IP70" i="11"/>
  <c r="BF70" i="11"/>
  <c r="LM70" i="11"/>
  <c r="LN70" i="11"/>
  <c r="KT70" i="11"/>
  <c r="LL70" i="11"/>
  <c r="LK70" i="11"/>
  <c r="KU70" i="11"/>
  <c r="FZ70" i="11"/>
  <c r="FX70" i="11"/>
  <c r="FG70" i="11"/>
  <c r="FY70" i="11"/>
  <c r="FW70" i="11"/>
  <c r="FF70" i="11"/>
  <c r="EX68" i="11"/>
  <c r="BF68" i="11"/>
  <c r="IP68" i="11"/>
  <c r="KL68" i="11"/>
  <c r="GT68" i="11"/>
  <c r="DB68" i="11"/>
  <c r="L68" i="11"/>
  <c r="IY68" i="11"/>
  <c r="JP68" i="11"/>
  <c r="JR68" i="11"/>
  <c r="JQ68" i="11"/>
  <c r="IX68" i="11"/>
  <c r="JO68" i="11"/>
  <c r="HV68" i="11"/>
  <c r="HT68" i="11"/>
  <c r="HU68" i="11"/>
  <c r="HS68" i="11"/>
  <c r="HC68" i="11"/>
  <c r="HB68" i="11"/>
  <c r="JO71" i="11"/>
  <c r="IY71" i="11"/>
  <c r="JR71" i="11"/>
  <c r="IX71" i="11"/>
  <c r="JQ71" i="11"/>
  <c r="JP71" i="11"/>
  <c r="EX71" i="11"/>
  <c r="L71" i="11"/>
  <c r="DB71" i="11"/>
  <c r="KL71" i="11"/>
  <c r="GT71" i="11"/>
  <c r="BF71" i="11"/>
  <c r="IP71" i="11"/>
  <c r="DK71" i="11"/>
  <c r="EA71" i="11"/>
  <c r="EC71" i="11"/>
  <c r="EB71" i="11"/>
  <c r="ED71" i="11"/>
  <c r="DJ71" i="11"/>
  <c r="CH71" i="11"/>
  <c r="CG71" i="11"/>
  <c r="CE71" i="11"/>
  <c r="BO71" i="11"/>
  <c r="BN71" i="11"/>
  <c r="CF71" i="11"/>
  <c r="DM37" i="11"/>
  <c r="JA42" i="11"/>
  <c r="HE42" i="11"/>
  <c r="BQ42" i="11"/>
  <c r="DM46" i="11"/>
  <c r="FI46" i="11"/>
  <c r="JA39" i="11"/>
  <c r="JA45" i="11"/>
  <c r="KB22" i="11"/>
  <c r="KM59" i="11"/>
  <c r="KV59" i="11"/>
  <c r="BG59" i="11"/>
  <c r="BP59" i="11"/>
  <c r="IQ59" i="11"/>
  <c r="IZ59" i="11"/>
  <c r="DC59" i="11"/>
  <c r="DL59" i="11"/>
  <c r="BN47" i="11"/>
  <c r="CE47" i="11"/>
  <c r="CH47" i="11"/>
  <c r="DJ47" i="11"/>
  <c r="EA47" i="11"/>
  <c r="EC47" i="11"/>
  <c r="FY47" i="11"/>
  <c r="FW47" i="11"/>
  <c r="FX47" i="11"/>
  <c r="HC47" i="11"/>
  <c r="HU47" i="11"/>
  <c r="HV47" i="11"/>
  <c r="FH34" i="11"/>
  <c r="IZ34" i="11"/>
  <c r="IQ34" i="11"/>
  <c r="JA35" i="11"/>
  <c r="BQ40" i="11"/>
  <c r="KW40" i="11"/>
  <c r="DC54" i="11"/>
  <c r="DL54" i="11"/>
  <c r="FH54" i="11"/>
  <c r="EY54" i="11"/>
  <c r="DC51" i="11"/>
  <c r="DL51" i="11"/>
  <c r="HD51" i="11"/>
  <c r="GU51" i="11"/>
  <c r="EY51" i="11"/>
  <c r="FH51" i="11"/>
  <c r="KV52" i="11"/>
  <c r="KM52" i="11"/>
  <c r="IZ52" i="11"/>
  <c r="IQ52" i="11"/>
  <c r="HD57" i="11"/>
  <c r="GU57" i="11"/>
  <c r="IQ57" i="11"/>
  <c r="IZ57" i="11"/>
  <c r="EY57" i="11"/>
  <c r="FH57" i="11"/>
  <c r="DC57" i="11"/>
  <c r="DL57" i="11"/>
  <c r="JQ72" i="11"/>
  <c r="IY72" i="11"/>
  <c r="IX72" i="11"/>
  <c r="JO72" i="11"/>
  <c r="JR72" i="11"/>
  <c r="JP72" i="11"/>
  <c r="FX72" i="11"/>
  <c r="FZ72" i="11"/>
  <c r="FG72" i="11"/>
  <c r="FY72" i="11"/>
  <c r="FF72" i="11"/>
  <c r="FW72" i="11"/>
  <c r="CH72" i="11"/>
  <c r="CG72" i="11"/>
  <c r="BN72" i="11"/>
  <c r="CF72" i="11"/>
  <c r="CE72" i="11"/>
  <c r="BO72" i="11"/>
  <c r="LL62" i="11"/>
  <c r="LN62" i="11"/>
  <c r="LK62" i="11"/>
  <c r="KU62" i="11"/>
  <c r="LM62" i="11"/>
  <c r="KT62" i="11"/>
  <c r="HC62" i="11"/>
  <c r="HT62" i="11"/>
  <c r="HB62" i="11"/>
  <c r="HS62" i="11"/>
  <c r="HU62" i="11"/>
  <c r="HV62" i="11"/>
  <c r="GT62" i="11"/>
  <c r="IP62" i="11"/>
  <c r="BF62" i="11"/>
  <c r="L62" i="11"/>
  <c r="EX62" i="11"/>
  <c r="DB62" i="11"/>
  <c r="KL62" i="11"/>
  <c r="BN62" i="11"/>
  <c r="CF62" i="11"/>
  <c r="BO62" i="11"/>
  <c r="CE62" i="11"/>
  <c r="CG62" i="11"/>
  <c r="CH62" i="11"/>
  <c r="CH65" i="11"/>
  <c r="CF65" i="11"/>
  <c r="BO65" i="11"/>
  <c r="BN65" i="11"/>
  <c r="CG65" i="11"/>
  <c r="CE65" i="11"/>
  <c r="L65" i="11"/>
  <c r="KL65" i="11"/>
  <c r="DB65" i="11"/>
  <c r="IP65" i="11"/>
  <c r="EX65" i="11"/>
  <c r="BF65" i="11"/>
  <c r="GT65" i="11"/>
  <c r="FZ65" i="11"/>
  <c r="FX65" i="11"/>
  <c r="FG65" i="11"/>
  <c r="FY65" i="11"/>
  <c r="FW65" i="11"/>
  <c r="FF65" i="11"/>
  <c r="LL66" i="11"/>
  <c r="LK66" i="11"/>
  <c r="LN66" i="11"/>
  <c r="LM66" i="11"/>
  <c r="KT66" i="11"/>
  <c r="KU66" i="11"/>
  <c r="FZ66" i="11"/>
  <c r="FY66" i="11"/>
  <c r="FG66" i="11"/>
  <c r="FX66" i="11"/>
  <c r="FF66" i="11"/>
  <c r="FW66" i="11"/>
  <c r="HB66" i="11"/>
  <c r="HU66" i="11"/>
  <c r="HS66" i="11"/>
  <c r="HV66" i="11"/>
  <c r="HT66" i="11"/>
  <c r="HC66" i="11"/>
  <c r="L66" i="11"/>
  <c r="IP66" i="11"/>
  <c r="DB66" i="11"/>
  <c r="EX66" i="11"/>
  <c r="GT66" i="11"/>
  <c r="KL66" i="11"/>
  <c r="FI38" i="11"/>
  <c r="DM38" i="11"/>
  <c r="HE37" i="11"/>
  <c r="KW37" i="11"/>
  <c r="JA37" i="11"/>
  <c r="JA43" i="11"/>
  <c r="DM42" i="11"/>
  <c r="KW46" i="11"/>
  <c r="HE46" i="11"/>
  <c r="BQ46" i="11"/>
  <c r="LS21" i="11"/>
  <c r="FI44" i="11"/>
  <c r="JA44" i="11"/>
  <c r="BQ44" i="11"/>
  <c r="DM39" i="11"/>
  <c r="HE39" i="11"/>
  <c r="DM45" i="11"/>
  <c r="HE45" i="11"/>
  <c r="FI45" i="11"/>
  <c r="BQ45" i="11"/>
  <c r="GP73" i="11"/>
  <c r="IL73" i="11"/>
  <c r="IM73" i="11" s="1"/>
  <c r="CX73" i="11"/>
  <c r="ET73" i="11"/>
  <c r="EU73" i="11" s="1"/>
  <c r="BB73" i="11"/>
  <c r="KH73" i="11"/>
  <c r="KI73" i="11" s="1"/>
  <c r="M113" i="11"/>
  <c r="M114" i="11"/>
  <c r="M115" i="11"/>
  <c r="M117" i="11"/>
  <c r="M119" i="11"/>
  <c r="M121" i="11"/>
  <c r="M123" i="11"/>
  <c r="M116" i="11"/>
  <c r="M118" i="11"/>
  <c r="M120" i="11"/>
  <c r="M122" i="11"/>
  <c r="M124" i="11"/>
  <c r="BC113" i="11"/>
  <c r="AZ113" i="11" s="1"/>
  <c r="CY113" i="11"/>
  <c r="CV113" i="11" s="1"/>
  <c r="EU113" i="11"/>
  <c r="ER113" i="11" s="1"/>
  <c r="BC114" i="11"/>
  <c r="AZ114" i="11" s="1"/>
  <c r="BB114" i="11" s="1"/>
  <c r="BC115" i="11"/>
  <c r="AZ115" i="11" s="1"/>
  <c r="BB115" i="11" s="1"/>
  <c r="EU114" i="11"/>
  <c r="ER114" i="11" s="1"/>
  <c r="ET114" i="11" s="1"/>
  <c r="CY114" i="11"/>
  <c r="CV114" i="11" s="1"/>
  <c r="CX114" i="11" s="1"/>
  <c r="GQ113" i="11"/>
  <c r="GN113" i="11" s="1"/>
  <c r="EU115" i="11"/>
  <c r="ER115" i="11" s="1"/>
  <c r="ET115" i="11" s="1"/>
  <c r="BC116" i="11"/>
  <c r="AZ116" i="11" s="1"/>
  <c r="BB116" i="11" s="1"/>
  <c r="IM113" i="11"/>
  <c r="IJ113" i="11" s="1"/>
  <c r="GQ114" i="11"/>
  <c r="GN114" i="11" s="1"/>
  <c r="GP114" i="11" s="1"/>
  <c r="CY115" i="11"/>
  <c r="CV115" i="11" s="1"/>
  <c r="CX115" i="11" s="1"/>
  <c r="KI113" i="11"/>
  <c r="KF113" i="11" s="1"/>
  <c r="CY116" i="11"/>
  <c r="CV116" i="11" s="1"/>
  <c r="CX116" i="11" s="1"/>
  <c r="IM114" i="11"/>
  <c r="IJ114" i="11" s="1"/>
  <c r="IL114" i="11" s="1"/>
  <c r="BC117" i="11"/>
  <c r="AZ117" i="11" s="1"/>
  <c r="BB117" i="11" s="1"/>
  <c r="EU116" i="11"/>
  <c r="ER116" i="11" s="1"/>
  <c r="ET116" i="11" s="1"/>
  <c r="GQ115" i="11"/>
  <c r="GN115" i="11" s="1"/>
  <c r="GP115" i="11" s="1"/>
  <c r="IM115" i="11"/>
  <c r="IJ115" i="11" s="1"/>
  <c r="IL115" i="11" s="1"/>
  <c r="KI114" i="11"/>
  <c r="KF114" i="11" s="1"/>
  <c r="KH114" i="11" s="1"/>
  <c r="GQ116" i="11"/>
  <c r="GN116" i="11" s="1"/>
  <c r="GP116" i="11" s="1"/>
  <c r="BC118" i="11"/>
  <c r="AZ118" i="11" s="1"/>
  <c r="BB118" i="11" s="1"/>
  <c r="CY117" i="11"/>
  <c r="CV117" i="11" s="1"/>
  <c r="CX117" i="11" s="1"/>
  <c r="EU117" i="11"/>
  <c r="ER117" i="11" s="1"/>
  <c r="ET117" i="11" s="1"/>
  <c r="CY118" i="11"/>
  <c r="CV118" i="11" s="1"/>
  <c r="CX118" i="11" s="1"/>
  <c r="BC119" i="11"/>
  <c r="AZ119" i="11" s="1"/>
  <c r="BB119" i="11" s="1"/>
  <c r="EU118" i="11"/>
  <c r="ER118" i="11" s="1"/>
  <c r="ET118" i="11" s="1"/>
  <c r="GQ117" i="11"/>
  <c r="GN117" i="11" s="1"/>
  <c r="GP117" i="11" s="1"/>
  <c r="KI115" i="11"/>
  <c r="KF115" i="11" s="1"/>
  <c r="KH115" i="11" s="1"/>
  <c r="IM116" i="11"/>
  <c r="IJ116" i="11" s="1"/>
  <c r="IL116" i="11" s="1"/>
  <c r="IM117" i="11"/>
  <c r="IJ117" i="11" s="1"/>
  <c r="IL117" i="11" s="1"/>
  <c r="KI116" i="11"/>
  <c r="KF116" i="11" s="1"/>
  <c r="KH116" i="11" s="1"/>
  <c r="GQ118" i="11"/>
  <c r="GN118" i="11" s="1"/>
  <c r="GP118" i="11" s="1"/>
  <c r="EU119" i="11"/>
  <c r="ER119" i="11" s="1"/>
  <c r="ET119" i="11" s="1"/>
  <c r="BC120" i="11"/>
  <c r="AZ120" i="11" s="1"/>
  <c r="BB120" i="11" s="1"/>
  <c r="CY119" i="11"/>
  <c r="CV119" i="11" s="1"/>
  <c r="CX119" i="11" s="1"/>
  <c r="CY120" i="11"/>
  <c r="CV120" i="11" s="1"/>
  <c r="CX120" i="11" s="1"/>
  <c r="BC121" i="11"/>
  <c r="AZ121" i="11" s="1"/>
  <c r="BB121" i="11" s="1"/>
  <c r="EU120" i="11"/>
  <c r="ER120" i="11" s="1"/>
  <c r="ET120" i="11" s="1"/>
  <c r="GQ119" i="11"/>
  <c r="GN119" i="11" s="1"/>
  <c r="GP119" i="11" s="1"/>
  <c r="KI117" i="11"/>
  <c r="KF117" i="11" s="1"/>
  <c r="KH117" i="11" s="1"/>
  <c r="IM118" i="11"/>
  <c r="IJ118" i="11" s="1"/>
  <c r="IL118" i="11" s="1"/>
  <c r="IM119" i="11"/>
  <c r="IJ119" i="11" s="1"/>
  <c r="IL119" i="11" s="1"/>
  <c r="KI118" i="11"/>
  <c r="KF118" i="11" s="1"/>
  <c r="KH118" i="11" s="1"/>
  <c r="GQ120" i="11"/>
  <c r="GN120" i="11" s="1"/>
  <c r="GP120" i="11" s="1"/>
  <c r="BC122" i="11"/>
  <c r="AZ122" i="11" s="1"/>
  <c r="BB122" i="11" s="1"/>
  <c r="CY121" i="11"/>
  <c r="CV121" i="11" s="1"/>
  <c r="CX121" i="11" s="1"/>
  <c r="EU121" i="11"/>
  <c r="ER121" i="11" s="1"/>
  <c r="ET121" i="11" s="1"/>
  <c r="CY122" i="11"/>
  <c r="CV122" i="11" s="1"/>
  <c r="CX122" i="11" s="1"/>
  <c r="BC123" i="11"/>
  <c r="AZ123" i="11" s="1"/>
  <c r="BB123" i="11" s="1"/>
  <c r="EU122" i="11"/>
  <c r="ER122" i="11" s="1"/>
  <c r="ET122" i="11" s="1"/>
  <c r="GQ121" i="11"/>
  <c r="GN121" i="11" s="1"/>
  <c r="GP121" i="11" s="1"/>
  <c r="KI119" i="11"/>
  <c r="KF119" i="11" s="1"/>
  <c r="KH119" i="11" s="1"/>
  <c r="IM120" i="11"/>
  <c r="IJ120" i="11" s="1"/>
  <c r="IL120" i="11" s="1"/>
  <c r="BC124" i="11"/>
  <c r="AZ124" i="11" s="1"/>
  <c r="BB124" i="11" s="1"/>
  <c r="CY123" i="11"/>
  <c r="CV123" i="11" s="1"/>
  <c r="CX123" i="11" s="1"/>
  <c r="IM121" i="11"/>
  <c r="IJ121" i="11" s="1"/>
  <c r="IL121" i="11" s="1"/>
  <c r="KI120" i="11"/>
  <c r="KF120" i="11" s="1"/>
  <c r="KH120" i="11" s="1"/>
  <c r="GQ122" i="11"/>
  <c r="GN122" i="11" s="1"/>
  <c r="GP122" i="11" s="1"/>
  <c r="EU123" i="11"/>
  <c r="ER123" i="11" s="1"/>
  <c r="ET123" i="11" s="1"/>
  <c r="EU124" i="11"/>
  <c r="ER124" i="11" s="1"/>
  <c r="ET124" i="11" s="1"/>
  <c r="GQ123" i="11"/>
  <c r="GN123" i="11" s="1"/>
  <c r="GP123" i="11" s="1"/>
  <c r="CY124" i="11"/>
  <c r="CV124" i="11" s="1"/>
  <c r="CX124" i="11" s="1"/>
  <c r="KI121" i="11"/>
  <c r="KF121" i="11" s="1"/>
  <c r="KH121" i="11" s="1"/>
  <c r="IM122" i="11"/>
  <c r="IJ122" i="11" s="1"/>
  <c r="IL122" i="11" s="1"/>
  <c r="GQ124" i="11"/>
  <c r="GN124" i="11" s="1"/>
  <c r="GP124" i="11" s="1"/>
  <c r="IM123" i="11"/>
  <c r="IJ123" i="11" s="1"/>
  <c r="IL123" i="11" s="1"/>
  <c r="KI122" i="11"/>
  <c r="KF122" i="11" s="1"/>
  <c r="KH122" i="11" s="1"/>
  <c r="KI123" i="11"/>
  <c r="KF123" i="11" s="1"/>
  <c r="KH123" i="11" s="1"/>
  <c r="IM124" i="11"/>
  <c r="IJ124" i="11" s="1"/>
  <c r="IL124" i="11" s="1"/>
  <c r="KI124" i="11"/>
  <c r="KF124" i="11" s="1"/>
  <c r="KH124" i="11" s="1"/>
  <c r="M101" i="11"/>
  <c r="M103" i="11"/>
  <c r="M105" i="11"/>
  <c r="M100" i="11"/>
  <c r="M102" i="11"/>
  <c r="M104" i="11"/>
  <c r="M106" i="11"/>
  <c r="M108" i="11"/>
  <c r="M110" i="11"/>
  <c r="M107" i="11"/>
  <c r="M109" i="11"/>
  <c r="M111" i="11"/>
  <c r="BC100" i="11"/>
  <c r="AZ100" i="11" s="1"/>
  <c r="BC101" i="11"/>
  <c r="AZ101" i="11" s="1"/>
  <c r="BB101" i="11" s="1"/>
  <c r="CY100" i="11"/>
  <c r="CV100" i="11" s="1"/>
  <c r="EU100" i="11"/>
  <c r="ER100" i="11" s="1"/>
  <c r="EU101" i="11"/>
  <c r="ER101" i="11" s="1"/>
  <c r="ET101" i="11" s="1"/>
  <c r="GQ100" i="11"/>
  <c r="GN100" i="11" s="1"/>
  <c r="CY101" i="11"/>
  <c r="CV101" i="11" s="1"/>
  <c r="CX101" i="11" s="1"/>
  <c r="BC102" i="11"/>
  <c r="AZ102" i="11" s="1"/>
  <c r="BB102" i="11" s="1"/>
  <c r="EU102" i="11"/>
  <c r="ER102" i="11" s="1"/>
  <c r="ET102" i="11" s="1"/>
  <c r="GQ101" i="11"/>
  <c r="GN101" i="11" s="1"/>
  <c r="GP101" i="11" s="1"/>
  <c r="IM100" i="11"/>
  <c r="IJ100" i="11" s="1"/>
  <c r="BC103" i="11"/>
  <c r="AZ103" i="11" s="1"/>
  <c r="BB103" i="11" s="1"/>
  <c r="CY102" i="11"/>
  <c r="CV102" i="11" s="1"/>
  <c r="CX102" i="11" s="1"/>
  <c r="GQ102" i="11"/>
  <c r="GN102" i="11" s="1"/>
  <c r="GP102" i="11" s="1"/>
  <c r="EU103" i="11"/>
  <c r="ER103" i="11" s="1"/>
  <c r="ET103" i="11" s="1"/>
  <c r="KI100" i="11"/>
  <c r="KF100" i="11" s="1"/>
  <c r="IM101" i="11"/>
  <c r="IJ101" i="11" s="1"/>
  <c r="IL101" i="11" s="1"/>
  <c r="CY103" i="11"/>
  <c r="CV103" i="11" s="1"/>
  <c r="CX103" i="11" s="1"/>
  <c r="BC104" i="11"/>
  <c r="AZ104" i="11" s="1"/>
  <c r="BB104" i="11" s="1"/>
  <c r="BC105" i="11"/>
  <c r="AZ105" i="11" s="1"/>
  <c r="BB105" i="11" s="1"/>
  <c r="CY104" i="11"/>
  <c r="CV104" i="11" s="1"/>
  <c r="CX104" i="11" s="1"/>
  <c r="IM102" i="11"/>
  <c r="IJ102" i="11" s="1"/>
  <c r="IL102" i="11" s="1"/>
  <c r="KI101" i="11"/>
  <c r="KF101" i="11" s="1"/>
  <c r="KH101" i="11" s="1"/>
  <c r="EU104" i="11"/>
  <c r="ER104" i="11" s="1"/>
  <c r="ET104" i="11" s="1"/>
  <c r="GQ103" i="11"/>
  <c r="GN103" i="11" s="1"/>
  <c r="GP103" i="11" s="1"/>
  <c r="BC106" i="11"/>
  <c r="AZ106" i="11" s="1"/>
  <c r="BB106" i="11" s="1"/>
  <c r="GQ104" i="11"/>
  <c r="GN104" i="11" s="1"/>
  <c r="GP104" i="11" s="1"/>
  <c r="EU105" i="11"/>
  <c r="ER105" i="11" s="1"/>
  <c r="ET105" i="11" s="1"/>
  <c r="KI102" i="11"/>
  <c r="KF102" i="11" s="1"/>
  <c r="KH102" i="11" s="1"/>
  <c r="IM103" i="11"/>
  <c r="IJ103" i="11" s="1"/>
  <c r="IL103" i="11" s="1"/>
  <c r="CY105" i="11"/>
  <c r="CV105" i="11" s="1"/>
  <c r="CX105" i="11" s="1"/>
  <c r="EU106" i="11"/>
  <c r="ER106" i="11" s="1"/>
  <c r="ET106" i="11" s="1"/>
  <c r="GQ105" i="11"/>
  <c r="GN105" i="11" s="1"/>
  <c r="GP105" i="11" s="1"/>
  <c r="CY106" i="11"/>
  <c r="CV106" i="11" s="1"/>
  <c r="CX106" i="11" s="1"/>
  <c r="BC107" i="11"/>
  <c r="AZ107" i="11" s="1"/>
  <c r="BB107" i="11" s="1"/>
  <c r="IM104" i="11"/>
  <c r="IJ104" i="11" s="1"/>
  <c r="IL104" i="11" s="1"/>
  <c r="KI103" i="11"/>
  <c r="KF103" i="11" s="1"/>
  <c r="KH103" i="11" s="1"/>
  <c r="CY107" i="11"/>
  <c r="CV107" i="11" s="1"/>
  <c r="CX107" i="11" s="1"/>
  <c r="KI104" i="11"/>
  <c r="KF104" i="11" s="1"/>
  <c r="KH104" i="11" s="1"/>
  <c r="IM105" i="11"/>
  <c r="IJ105" i="11" s="1"/>
  <c r="IL105" i="11" s="1"/>
  <c r="BC108" i="11"/>
  <c r="AZ108" i="11" s="1"/>
  <c r="BB108" i="11" s="1"/>
  <c r="GQ106" i="11"/>
  <c r="GN106" i="11" s="1"/>
  <c r="GP106" i="11" s="1"/>
  <c r="EU107" i="11"/>
  <c r="ER107" i="11" s="1"/>
  <c r="ET107" i="11" s="1"/>
  <c r="IM106" i="11"/>
  <c r="IJ106" i="11" s="1"/>
  <c r="IL106" i="11" s="1"/>
  <c r="KI105" i="11"/>
  <c r="KF105" i="11" s="1"/>
  <c r="KH105" i="11" s="1"/>
  <c r="EU108" i="11"/>
  <c r="ER108" i="11" s="1"/>
  <c r="ET108" i="11" s="1"/>
  <c r="GQ107" i="11"/>
  <c r="GN107" i="11" s="1"/>
  <c r="GP107" i="11" s="1"/>
  <c r="CY108" i="11"/>
  <c r="CV108" i="11" s="1"/>
  <c r="CX108" i="11" s="1"/>
  <c r="BC109" i="11"/>
  <c r="AZ109" i="11" s="1"/>
  <c r="BB109" i="11" s="1"/>
  <c r="BC110" i="11"/>
  <c r="AZ110" i="11" s="1"/>
  <c r="BB110" i="11" s="1"/>
  <c r="CY109" i="11"/>
  <c r="CV109" i="11" s="1"/>
  <c r="CX109" i="11" s="1"/>
  <c r="GQ108" i="11"/>
  <c r="GN108" i="11" s="1"/>
  <c r="GP108" i="11" s="1"/>
  <c r="EU109" i="11"/>
  <c r="ER109" i="11" s="1"/>
  <c r="ET109" i="11" s="1"/>
  <c r="KI106" i="11"/>
  <c r="KF106" i="11" s="1"/>
  <c r="KH106" i="11" s="1"/>
  <c r="IM107" i="11"/>
  <c r="IJ107" i="11" s="1"/>
  <c r="IL107" i="11" s="1"/>
  <c r="IM108" i="11"/>
  <c r="IJ108" i="11" s="1"/>
  <c r="IL108" i="11" s="1"/>
  <c r="KI107" i="11"/>
  <c r="KF107" i="11" s="1"/>
  <c r="KH107" i="11" s="1"/>
  <c r="EU110" i="11"/>
  <c r="ER110" i="11" s="1"/>
  <c r="ET110" i="11" s="1"/>
  <c r="GQ109" i="11"/>
  <c r="GN109" i="11" s="1"/>
  <c r="GP109" i="11" s="1"/>
  <c r="CY110" i="11"/>
  <c r="CV110" i="11" s="1"/>
  <c r="CX110" i="11" s="1"/>
  <c r="BC111" i="11"/>
  <c r="AZ111" i="11" s="1"/>
  <c r="BB111" i="11" s="1"/>
  <c r="EU111" i="11"/>
  <c r="ER111" i="11" s="1"/>
  <c r="ET111" i="11" s="1"/>
  <c r="KI108" i="11"/>
  <c r="KF108" i="11" s="1"/>
  <c r="KH108" i="11" s="1"/>
  <c r="IM109" i="11"/>
  <c r="IJ109" i="11" s="1"/>
  <c r="IL109" i="11" s="1"/>
  <c r="CY111" i="11"/>
  <c r="CV111" i="11" s="1"/>
  <c r="GQ110" i="11"/>
  <c r="GN110" i="11" s="1"/>
  <c r="GP110" i="11" s="1"/>
  <c r="IM110" i="11"/>
  <c r="IJ110" i="11" s="1"/>
  <c r="IL110" i="11" s="1"/>
  <c r="KI109" i="11"/>
  <c r="KF109" i="11" s="1"/>
  <c r="KH109" i="11" s="1"/>
  <c r="GQ111" i="11"/>
  <c r="GN111" i="11" s="1"/>
  <c r="GP111" i="11" s="1"/>
  <c r="KI110" i="11"/>
  <c r="KF110" i="11" s="1"/>
  <c r="KH110" i="11" s="1"/>
  <c r="IM111" i="11"/>
  <c r="IJ111" i="11" s="1"/>
  <c r="IL111" i="11" s="1"/>
  <c r="KI111" i="11"/>
  <c r="KF111" i="11" s="1"/>
  <c r="KH111" i="11" s="1"/>
  <c r="GQ73" i="11"/>
  <c r="L77" i="11"/>
  <c r="KL77" i="11"/>
  <c r="GT77" i="11"/>
  <c r="BF77" i="11"/>
  <c r="IP77" i="11"/>
  <c r="DB77" i="11"/>
  <c r="EX77" i="11"/>
  <c r="KU77" i="11"/>
  <c r="KT77" i="11"/>
  <c r="LK77" i="11"/>
  <c r="LL77" i="11"/>
  <c r="LN77" i="11"/>
  <c r="LM77" i="11"/>
  <c r="ED77" i="11"/>
  <c r="DJ77" i="11"/>
  <c r="DK77" i="11"/>
  <c r="EC77" i="11"/>
  <c r="EB77" i="11"/>
  <c r="EA77" i="11"/>
  <c r="JP75" i="11"/>
  <c r="JQ75" i="11"/>
  <c r="JO75" i="11"/>
  <c r="IY75" i="11"/>
  <c r="IX75" i="11"/>
  <c r="JR75" i="11"/>
  <c r="FZ75" i="11"/>
  <c r="FG75" i="11"/>
  <c r="FF75" i="11"/>
  <c r="FX75" i="11"/>
  <c r="FW75" i="11"/>
  <c r="FY75" i="11"/>
  <c r="HT75" i="11"/>
  <c r="HC75" i="11"/>
  <c r="HS75" i="11"/>
  <c r="HU75" i="11"/>
  <c r="HB75" i="11"/>
  <c r="HV75" i="11"/>
  <c r="ED75" i="11"/>
  <c r="DK75" i="11"/>
  <c r="EC75" i="11"/>
  <c r="EB75" i="11"/>
  <c r="EA75" i="11"/>
  <c r="DJ75" i="11"/>
  <c r="CY73" i="11"/>
  <c r="EB78" i="11"/>
  <c r="DK78" i="11"/>
  <c r="DJ78" i="11"/>
  <c r="ED78" i="11"/>
  <c r="EA78" i="11"/>
  <c r="EC78" i="11"/>
  <c r="CF78" i="11"/>
  <c r="CH78" i="11"/>
  <c r="CE78" i="11"/>
  <c r="BO78" i="11"/>
  <c r="BN78" i="11"/>
  <c r="CG78" i="11"/>
  <c r="GT78" i="11"/>
  <c r="L78" i="11"/>
  <c r="BF78" i="11"/>
  <c r="IP78" i="11"/>
  <c r="KL78" i="11"/>
  <c r="DB78" i="11"/>
  <c r="EX78" i="11"/>
  <c r="ED84" i="11"/>
  <c r="DJ84" i="11"/>
  <c r="EB84" i="11"/>
  <c r="DK84" i="11"/>
  <c r="EC84" i="11"/>
  <c r="EA84" i="11"/>
  <c r="FX84" i="11"/>
  <c r="FF84" i="11"/>
  <c r="FG84" i="11"/>
  <c r="FZ84" i="11"/>
  <c r="FY84" i="11"/>
  <c r="FW84" i="11"/>
  <c r="IY84" i="11"/>
  <c r="JP84" i="11"/>
  <c r="JO84" i="11"/>
  <c r="IX84" i="11"/>
  <c r="JQ84" i="11"/>
  <c r="JR84" i="11"/>
  <c r="HV84" i="11"/>
  <c r="HC84" i="11"/>
  <c r="HS84" i="11"/>
  <c r="HB84" i="11"/>
  <c r="HT84" i="11"/>
  <c r="HU84" i="11"/>
  <c r="BC73" i="11"/>
  <c r="EB81" i="11"/>
  <c r="EA81" i="11"/>
  <c r="EC81" i="11"/>
  <c r="DK81" i="11"/>
  <c r="ED81" i="11"/>
  <c r="DJ81" i="11"/>
  <c r="BO81" i="11"/>
  <c r="CH81" i="11"/>
  <c r="CE81" i="11"/>
  <c r="CF81" i="11"/>
  <c r="BN81" i="11"/>
  <c r="CG81" i="11"/>
  <c r="GT81" i="11"/>
  <c r="L81" i="11"/>
  <c r="IP81" i="11"/>
  <c r="DB81" i="11"/>
  <c r="BF81" i="11"/>
  <c r="EX81" i="11"/>
  <c r="KL81" i="11"/>
  <c r="KF86" i="11"/>
  <c r="KH87" i="11"/>
  <c r="DA88" i="11"/>
  <c r="IO88" i="11"/>
  <c r="BE88" i="11"/>
  <c r="KK88" i="11"/>
  <c r="EW88" i="11"/>
  <c r="J88" i="11"/>
  <c r="GS88" i="11"/>
  <c r="EW96" i="11"/>
  <c r="J96" i="11"/>
  <c r="DA96" i="11"/>
  <c r="KK96" i="11"/>
  <c r="IO96" i="11"/>
  <c r="BE96" i="11"/>
  <c r="GS96" i="11"/>
  <c r="BB87" i="11"/>
  <c r="AZ86" i="11"/>
  <c r="IL87" i="11"/>
  <c r="IJ86" i="11"/>
  <c r="FX79" i="11"/>
  <c r="FZ79" i="11"/>
  <c r="FG79" i="11"/>
  <c r="FF79" i="11"/>
  <c r="FY79" i="11"/>
  <c r="FW79" i="11"/>
  <c r="DK79" i="11"/>
  <c r="DJ79" i="11"/>
  <c r="ED79" i="11"/>
  <c r="EC79" i="11"/>
  <c r="EB79" i="11"/>
  <c r="EA79" i="11"/>
  <c r="BO79" i="11"/>
  <c r="BN79" i="11"/>
  <c r="CF79" i="11"/>
  <c r="CH79" i="11"/>
  <c r="CG79" i="11"/>
  <c r="CE79" i="11"/>
  <c r="JQ76" i="11"/>
  <c r="JP76" i="11"/>
  <c r="JO76" i="11"/>
  <c r="IY76" i="11"/>
  <c r="IX76" i="11"/>
  <c r="JR76" i="11"/>
  <c r="KT76" i="11"/>
  <c r="LL76" i="11"/>
  <c r="LK76" i="11"/>
  <c r="KU76" i="11"/>
  <c r="LM76" i="11"/>
  <c r="LN76" i="11"/>
  <c r="HT76" i="11"/>
  <c r="HS76" i="11"/>
  <c r="HV76" i="11"/>
  <c r="HC76" i="11"/>
  <c r="HU76" i="11"/>
  <c r="HB76" i="11"/>
  <c r="FZ76" i="11"/>
  <c r="FX76" i="11"/>
  <c r="FW76" i="11"/>
  <c r="FG76" i="11"/>
  <c r="FF76" i="11"/>
  <c r="FY76" i="11"/>
  <c r="FX85" i="11"/>
  <c r="FW85" i="11"/>
  <c r="FY85" i="11"/>
  <c r="FZ85" i="11"/>
  <c r="FG85" i="11"/>
  <c r="FF85" i="11"/>
  <c r="DK85" i="11"/>
  <c r="EA85" i="11"/>
  <c r="EC85" i="11"/>
  <c r="EB85" i="11"/>
  <c r="ED85" i="11"/>
  <c r="DJ85" i="11"/>
  <c r="CH85" i="11"/>
  <c r="CG85" i="11"/>
  <c r="CE85" i="11"/>
  <c r="CF85" i="11"/>
  <c r="BN85" i="11"/>
  <c r="BO85" i="11"/>
  <c r="EB83" i="11"/>
  <c r="ED83" i="11"/>
  <c r="DJ83" i="11"/>
  <c r="DK83" i="11"/>
  <c r="EA83" i="11"/>
  <c r="EC83" i="11"/>
  <c r="JQ83" i="11"/>
  <c r="JR83" i="11"/>
  <c r="JO83" i="11"/>
  <c r="IY83" i="11"/>
  <c r="IX83" i="11"/>
  <c r="JP83" i="11"/>
  <c r="HU83" i="11"/>
  <c r="HS83" i="11"/>
  <c r="HB83" i="11"/>
  <c r="HC83" i="11"/>
  <c r="HT83" i="11"/>
  <c r="HV83" i="11"/>
  <c r="FY83" i="11"/>
  <c r="FG83" i="11"/>
  <c r="FW83" i="11"/>
  <c r="FF83" i="11"/>
  <c r="FX83" i="11"/>
  <c r="FZ83" i="11"/>
  <c r="EB80" i="11"/>
  <c r="EA80" i="11"/>
  <c r="ED80" i="11"/>
  <c r="EC80" i="11"/>
  <c r="DK80" i="11"/>
  <c r="DJ80" i="11"/>
  <c r="FZ80" i="11"/>
  <c r="FF80" i="11"/>
  <c r="FY80" i="11"/>
  <c r="FG80" i="11"/>
  <c r="FX80" i="11"/>
  <c r="FW80" i="11"/>
  <c r="CH80" i="11"/>
  <c r="CE80" i="11"/>
  <c r="CG80" i="11"/>
  <c r="BO80" i="11"/>
  <c r="BN80" i="11"/>
  <c r="CF80" i="11"/>
  <c r="FY82" i="11"/>
  <c r="FG82" i="11"/>
  <c r="FW82" i="11"/>
  <c r="FZ82" i="11"/>
  <c r="FF82" i="11"/>
  <c r="FX82" i="11"/>
  <c r="HU82" i="11"/>
  <c r="HS82" i="11"/>
  <c r="HB82" i="11"/>
  <c r="HT82" i="11"/>
  <c r="HC82" i="11"/>
  <c r="HV82" i="11"/>
  <c r="EB82" i="11"/>
  <c r="ED82" i="11"/>
  <c r="DJ82" i="11"/>
  <c r="EC82" i="11"/>
  <c r="EA82" i="11"/>
  <c r="DK82" i="11"/>
  <c r="CG82" i="11"/>
  <c r="CF82" i="11"/>
  <c r="BN82" i="11"/>
  <c r="CH82" i="11"/>
  <c r="CE82" i="11"/>
  <c r="BO82" i="11"/>
  <c r="BO74" i="11"/>
  <c r="CF74" i="11"/>
  <c r="CG74" i="11"/>
  <c r="CH74" i="11"/>
  <c r="CE74" i="11"/>
  <c r="BN74" i="11"/>
  <c r="BF74" i="11"/>
  <c r="DB74" i="11"/>
  <c r="EX74" i="11"/>
  <c r="KL74" i="11"/>
  <c r="GT74" i="11"/>
  <c r="IP74" i="11"/>
  <c r="L74" i="11"/>
  <c r="KT74" i="11"/>
  <c r="LM74" i="11"/>
  <c r="KU74" i="11"/>
  <c r="LL74" i="11"/>
  <c r="LN74" i="11"/>
  <c r="LK74" i="11"/>
  <c r="EW91" i="11"/>
  <c r="J91" i="11"/>
  <c r="IO91" i="11"/>
  <c r="BE91" i="11"/>
  <c r="GS91" i="11"/>
  <c r="KK91" i="11"/>
  <c r="DA91" i="11"/>
  <c r="EW98" i="11"/>
  <c r="J98" i="11"/>
  <c r="GS98" i="11"/>
  <c r="BE98" i="11"/>
  <c r="DA98" i="11"/>
  <c r="IO98" i="11"/>
  <c r="KK98" i="11"/>
  <c r="DA87" i="11"/>
  <c r="GS87" i="11"/>
  <c r="J87" i="11"/>
  <c r="KK87" i="11"/>
  <c r="IO87" i="11"/>
  <c r="BE87" i="11"/>
  <c r="EW87" i="11"/>
  <c r="ER86" i="11"/>
  <c r="ET87" i="11"/>
  <c r="CX87" i="11"/>
  <c r="CV86" i="11"/>
  <c r="IO97" i="11"/>
  <c r="J97" i="11"/>
  <c r="EW97" i="11"/>
  <c r="BE97" i="11"/>
  <c r="KK97" i="11"/>
  <c r="GS97" i="11"/>
  <c r="DA97" i="11"/>
  <c r="GN86" i="11"/>
  <c r="GP87" i="11"/>
  <c r="JQ77" i="11"/>
  <c r="IX77" i="11"/>
  <c r="JO77" i="11"/>
  <c r="JR77" i="11"/>
  <c r="IY77" i="11"/>
  <c r="JP77" i="11"/>
  <c r="FY77" i="11"/>
  <c r="FG77" i="11"/>
  <c r="FW77" i="11"/>
  <c r="FX77" i="11"/>
  <c r="FF77" i="11"/>
  <c r="FZ77" i="11"/>
  <c r="HU77" i="11"/>
  <c r="HB77" i="11"/>
  <c r="HC77" i="11"/>
  <c r="HT77" i="11"/>
  <c r="HV77" i="11"/>
  <c r="HS77" i="11"/>
  <c r="CH77" i="11"/>
  <c r="CE77" i="11"/>
  <c r="BO77" i="11"/>
  <c r="CG77" i="11"/>
  <c r="CF77" i="11"/>
  <c r="BN77" i="11"/>
  <c r="BO75" i="11"/>
  <c r="CG75" i="11"/>
  <c r="BN75" i="11"/>
  <c r="CH75" i="11"/>
  <c r="CE75" i="11"/>
  <c r="CF75" i="11"/>
  <c r="L75" i="11"/>
  <c r="KL75" i="11"/>
  <c r="GT75" i="11"/>
  <c r="BF75" i="11"/>
  <c r="DB75" i="11"/>
  <c r="EX75" i="11"/>
  <c r="IP75" i="11"/>
  <c r="KT75" i="11"/>
  <c r="LL75" i="11"/>
  <c r="KU75" i="11"/>
  <c r="LN75" i="11"/>
  <c r="LM75" i="11"/>
  <c r="LK75" i="11"/>
  <c r="LN78" i="11"/>
  <c r="KU78" i="11"/>
  <c r="KT78" i="11"/>
  <c r="LM78" i="11"/>
  <c r="LK78" i="11"/>
  <c r="LL78" i="11"/>
  <c r="JQ78" i="11"/>
  <c r="IY78" i="11"/>
  <c r="JO78" i="11"/>
  <c r="JP78" i="11"/>
  <c r="IX78" i="11"/>
  <c r="JR78" i="11"/>
  <c r="HT78" i="11"/>
  <c r="HV78" i="11"/>
  <c r="HB78" i="11"/>
  <c r="HC78" i="11"/>
  <c r="HU78" i="11"/>
  <c r="HS78" i="11"/>
  <c r="FY78" i="11"/>
  <c r="FF78" i="11"/>
  <c r="FG78" i="11"/>
  <c r="FX78" i="11"/>
  <c r="FZ78" i="11"/>
  <c r="FW78" i="11"/>
  <c r="BO84" i="11"/>
  <c r="BN84" i="11"/>
  <c r="CG84" i="11"/>
  <c r="CH84" i="11"/>
  <c r="CF84" i="11"/>
  <c r="CE84" i="11"/>
  <c r="DB84" i="11"/>
  <c r="KL84" i="11"/>
  <c r="GT84" i="11"/>
  <c r="BF84" i="11"/>
  <c r="IP84" i="11"/>
  <c r="EX84" i="11"/>
  <c r="L84" i="11"/>
  <c r="LN84" i="11"/>
  <c r="LL84" i="11"/>
  <c r="KT84" i="11"/>
  <c r="KU84" i="11"/>
  <c r="LM84" i="11"/>
  <c r="LK84" i="11"/>
  <c r="KU81" i="11"/>
  <c r="KT81" i="11"/>
  <c r="LM81" i="11"/>
  <c r="LN81" i="11"/>
  <c r="LL81" i="11"/>
  <c r="LK81" i="11"/>
  <c r="JP81" i="11"/>
  <c r="IX81" i="11"/>
  <c r="JQ81" i="11"/>
  <c r="JR81" i="11"/>
  <c r="JO81" i="11"/>
  <c r="IY81" i="11"/>
  <c r="HC81" i="11"/>
  <c r="HU81" i="11"/>
  <c r="HS81" i="11"/>
  <c r="HV81" i="11"/>
  <c r="HB81" i="11"/>
  <c r="HT81" i="11"/>
  <c r="FX81" i="11"/>
  <c r="FF81" i="11"/>
  <c r="FZ81" i="11"/>
  <c r="FY81" i="11"/>
  <c r="FG81" i="11"/>
  <c r="FW81" i="11"/>
  <c r="BE92" i="11"/>
  <c r="IO92" i="11"/>
  <c r="DA92" i="11"/>
  <c r="KK92" i="11"/>
  <c r="J92" i="11"/>
  <c r="EW92" i="11"/>
  <c r="GS92" i="11"/>
  <c r="IO95" i="11"/>
  <c r="BE95" i="11"/>
  <c r="GS95" i="11"/>
  <c r="EW95" i="11"/>
  <c r="J95" i="11"/>
  <c r="DA95" i="11"/>
  <c r="KK95" i="11"/>
  <c r="DA89" i="11"/>
  <c r="IO89" i="11"/>
  <c r="EW89" i="11"/>
  <c r="J89" i="11"/>
  <c r="GS89" i="11"/>
  <c r="BE89" i="11"/>
  <c r="KK89" i="11"/>
  <c r="GS93" i="11"/>
  <c r="BE93" i="11"/>
  <c r="IO93" i="11"/>
  <c r="DA93" i="11"/>
  <c r="KK93" i="11"/>
  <c r="EW93" i="11"/>
  <c r="J93" i="11"/>
  <c r="LL79" i="11"/>
  <c r="KT79" i="11"/>
  <c r="LK79" i="11"/>
  <c r="LN79" i="11"/>
  <c r="LM79" i="11"/>
  <c r="KU79" i="11"/>
  <c r="JR79" i="11"/>
  <c r="JQ79" i="11"/>
  <c r="IX79" i="11"/>
  <c r="JO79" i="11"/>
  <c r="IY79" i="11"/>
  <c r="JP79" i="11"/>
  <c r="GT79" i="11"/>
  <c r="L79" i="11"/>
  <c r="BF79" i="11"/>
  <c r="DB79" i="11"/>
  <c r="IP79" i="11"/>
  <c r="EX79" i="11"/>
  <c r="KL79" i="11"/>
  <c r="HU79" i="11"/>
  <c r="HC79" i="11"/>
  <c r="HB79" i="11"/>
  <c r="HS79" i="11"/>
  <c r="HT79" i="11"/>
  <c r="HV79" i="11"/>
  <c r="EA76" i="11"/>
  <c r="EB76" i="11"/>
  <c r="DJ76" i="11"/>
  <c r="EC76" i="11"/>
  <c r="DK76" i="11"/>
  <c r="ED76" i="11"/>
  <c r="BO76" i="11"/>
  <c r="CF76" i="11"/>
  <c r="CE76" i="11"/>
  <c r="CH76" i="11"/>
  <c r="BN76" i="11"/>
  <c r="CG76" i="11"/>
  <c r="DB76" i="11"/>
  <c r="IP76" i="11"/>
  <c r="EX76" i="11"/>
  <c r="BF76" i="11"/>
  <c r="GT76" i="11"/>
  <c r="L76" i="11"/>
  <c r="KL76" i="11"/>
  <c r="GT85" i="11"/>
  <c r="L85" i="11"/>
  <c r="IP85" i="11"/>
  <c r="DB85" i="11"/>
  <c r="KL85" i="11"/>
  <c r="EX85" i="11"/>
  <c r="BF85" i="11"/>
  <c r="IY85" i="11"/>
  <c r="JP85" i="11"/>
  <c r="IX85" i="11"/>
  <c r="JO85" i="11"/>
  <c r="JQ85" i="11"/>
  <c r="JR85" i="11"/>
  <c r="HT85" i="11"/>
  <c r="HV85" i="11"/>
  <c r="HS85" i="11"/>
  <c r="HU85" i="11"/>
  <c r="HB85" i="11"/>
  <c r="HC85" i="11"/>
  <c r="LK85" i="11"/>
  <c r="LL85" i="11"/>
  <c r="KT85" i="11"/>
  <c r="LM85" i="11"/>
  <c r="LN85" i="11"/>
  <c r="KU85" i="11"/>
  <c r="CG83" i="11"/>
  <c r="BO83" i="11"/>
  <c r="BN83" i="11"/>
  <c r="CF83" i="11"/>
  <c r="CE83" i="11"/>
  <c r="CH83" i="11"/>
  <c r="KU83" i="11"/>
  <c r="LK83" i="11"/>
  <c r="LN83" i="11"/>
  <c r="LM83" i="11"/>
  <c r="KT83" i="11"/>
  <c r="LL83" i="11"/>
  <c r="L83" i="11"/>
  <c r="DB83" i="11"/>
  <c r="GT83" i="11"/>
  <c r="BF83" i="11"/>
  <c r="EX83" i="11"/>
  <c r="IP83" i="11"/>
  <c r="KL83" i="11"/>
  <c r="EX80" i="11"/>
  <c r="BF80" i="11"/>
  <c r="IP80" i="11"/>
  <c r="L80" i="11"/>
  <c r="GT80" i="11"/>
  <c r="DB80" i="11"/>
  <c r="KL80" i="11"/>
  <c r="JR80" i="11"/>
  <c r="JP80" i="11"/>
  <c r="JO80" i="11"/>
  <c r="IX80" i="11"/>
  <c r="IY80" i="11"/>
  <c r="JQ80" i="11"/>
  <c r="HU80" i="11"/>
  <c r="HB80" i="11"/>
  <c r="HV80" i="11"/>
  <c r="HC80" i="11"/>
  <c r="HT80" i="11"/>
  <c r="HS80" i="11"/>
  <c r="LL80" i="11"/>
  <c r="KU80" i="11"/>
  <c r="LM80" i="11"/>
  <c r="LN80" i="11"/>
  <c r="KT80" i="11"/>
  <c r="LK80" i="11"/>
  <c r="EX82" i="11"/>
  <c r="KL82" i="11"/>
  <c r="GT82" i="11"/>
  <c r="L82" i="11"/>
  <c r="IP82" i="11"/>
  <c r="DB82" i="11"/>
  <c r="BF82" i="11"/>
  <c r="KT82" i="11"/>
  <c r="LN82" i="11"/>
  <c r="LL82" i="11"/>
  <c r="KU82" i="11"/>
  <c r="LM82" i="11"/>
  <c r="LK82" i="11"/>
  <c r="IY82" i="11"/>
  <c r="JP82" i="11"/>
  <c r="IX82" i="11"/>
  <c r="JR82" i="11"/>
  <c r="JO82" i="11"/>
  <c r="JQ82" i="11"/>
  <c r="HC74" i="11"/>
  <c r="HT74" i="11"/>
  <c r="HS74" i="11"/>
  <c r="HV74" i="11"/>
  <c r="HB74" i="11"/>
  <c r="HU74" i="11"/>
  <c r="JP74" i="11"/>
  <c r="JR74" i="11"/>
  <c r="IX74" i="11"/>
  <c r="IY74" i="11"/>
  <c r="JO74" i="11"/>
  <c r="JQ74" i="11"/>
  <c r="EB74" i="11"/>
  <c r="EA74" i="11"/>
  <c r="DJ74" i="11"/>
  <c r="ED74" i="11"/>
  <c r="EC74" i="11"/>
  <c r="DK74" i="11"/>
  <c r="FW74" i="11"/>
  <c r="FY74" i="11"/>
  <c r="FG74" i="11"/>
  <c r="FF74" i="11"/>
  <c r="FZ74" i="11"/>
  <c r="FX74" i="11"/>
  <c r="GS94" i="11"/>
  <c r="BE94" i="11"/>
  <c r="IO94" i="11"/>
  <c r="EW94" i="11"/>
  <c r="KK94" i="11"/>
  <c r="DA94" i="11"/>
  <c r="J94" i="11"/>
  <c r="BE90" i="11"/>
  <c r="DA90" i="11"/>
  <c r="EW90" i="11"/>
  <c r="J90" i="11"/>
  <c r="GS90" i="11"/>
  <c r="KK90" i="11"/>
  <c r="IO90" i="11"/>
  <c r="Y28" i="19"/>
  <c r="I35" i="17"/>
  <c r="MX40" i="11" l="1"/>
  <c r="NO40" i="11" s="1"/>
  <c r="NS40" i="11" s="1"/>
  <c r="OO50" i="11"/>
  <c r="OO53" i="11"/>
  <c r="OO51" i="11"/>
  <c r="OO56" i="11"/>
  <c r="OO55" i="11"/>
  <c r="OO58" i="11"/>
  <c r="OO49" i="11"/>
  <c r="OO57" i="11"/>
  <c r="MS78" i="11"/>
  <c r="MS58" i="11"/>
  <c r="MX58" i="11" s="1"/>
  <c r="NO58" i="11" s="1"/>
  <c r="MS53" i="11"/>
  <c r="MX53" i="11" s="1"/>
  <c r="NO53" i="11" s="1"/>
  <c r="NS56" i="11"/>
  <c r="NT56" i="11" s="1"/>
  <c r="MS55" i="11"/>
  <c r="MX55" i="11" s="1"/>
  <c r="NO55" i="11" s="1"/>
  <c r="NS55" i="11" s="1"/>
  <c r="MS50" i="11"/>
  <c r="MX50" i="11" s="1"/>
  <c r="NO50" i="11" s="1"/>
  <c r="NS50" i="11" s="1"/>
  <c r="MS51" i="11"/>
  <c r="MX51" i="11" s="1"/>
  <c r="NO51" i="11" s="1"/>
  <c r="NS51" i="11" s="1"/>
  <c r="NS57" i="11"/>
  <c r="NT57" i="11" s="1"/>
  <c r="NS52" i="11"/>
  <c r="NT52" i="11" s="1"/>
  <c r="NS54" i="11"/>
  <c r="NT54" i="11" s="1"/>
  <c r="MI76" i="11"/>
  <c r="MQ90" i="11"/>
  <c r="MP89" i="11"/>
  <c r="OA123" i="11"/>
  <c r="NX123" i="11" s="1"/>
  <c r="NZ123" i="11" s="1"/>
  <c r="ME121" i="11"/>
  <c r="MB121" i="11" s="1"/>
  <c r="MD121" i="11" s="1"/>
  <c r="OA119" i="11"/>
  <c r="NX119" i="11" s="1"/>
  <c r="NZ119" i="11" s="1"/>
  <c r="OA117" i="11"/>
  <c r="NX117" i="11" s="1"/>
  <c r="NZ117" i="11" s="1"/>
  <c r="ME115" i="11"/>
  <c r="MB115" i="11" s="1"/>
  <c r="MD115" i="11" s="1"/>
  <c r="ME113" i="11"/>
  <c r="MB113" i="11" s="1"/>
  <c r="MD113" i="11" s="1"/>
  <c r="OC124" i="11"/>
  <c r="PD124" i="11" s="1"/>
  <c r="OC116" i="11"/>
  <c r="OL116" i="11" s="1"/>
  <c r="OC114" i="11"/>
  <c r="OL114" i="11" s="1"/>
  <c r="MI71" i="11"/>
  <c r="MI82" i="11"/>
  <c r="MQ93" i="11"/>
  <c r="NI95" i="11"/>
  <c r="MI69" i="11"/>
  <c r="MP90" i="11"/>
  <c r="MI83" i="11"/>
  <c r="NH93" i="11"/>
  <c r="MQ92" i="11"/>
  <c r="NJ89" i="11"/>
  <c r="MI84" i="11"/>
  <c r="MR65" i="11"/>
  <c r="MI70" i="11"/>
  <c r="NI94" i="11"/>
  <c r="MP88" i="11"/>
  <c r="NJ60" i="11"/>
  <c r="MI66" i="11"/>
  <c r="MI62" i="11"/>
  <c r="MI68" i="11"/>
  <c r="MI67" i="11"/>
  <c r="MR61" i="11"/>
  <c r="NI90" i="11"/>
  <c r="MQ94" i="11"/>
  <c r="MP94" i="11"/>
  <c r="MI80" i="11"/>
  <c r="MR85" i="11"/>
  <c r="MI79" i="11"/>
  <c r="NG93" i="11"/>
  <c r="NG92" i="11"/>
  <c r="MP92" i="11"/>
  <c r="NI89" i="11"/>
  <c r="MP95" i="11"/>
  <c r="NH95" i="11"/>
  <c r="MI75" i="11"/>
  <c r="OC117" i="11"/>
  <c r="PC117" i="11" s="1"/>
  <c r="MP97" i="11"/>
  <c r="NH60" i="11"/>
  <c r="MX49" i="11"/>
  <c r="NO49" i="11" s="1"/>
  <c r="NH90" i="11"/>
  <c r="NG90" i="11"/>
  <c r="NH94" i="11"/>
  <c r="NG94" i="11"/>
  <c r="NJ93" i="11"/>
  <c r="MP93" i="11"/>
  <c r="NH92" i="11"/>
  <c r="NI92" i="11"/>
  <c r="MQ89" i="11"/>
  <c r="NH89" i="11"/>
  <c r="MQ95" i="11"/>
  <c r="NJ95" i="11"/>
  <c r="MQ60" i="11"/>
  <c r="MR47" i="11"/>
  <c r="ME124" i="11"/>
  <c r="MB124" i="11" s="1"/>
  <c r="MD124" i="11" s="1"/>
  <c r="ME123" i="11"/>
  <c r="MB123" i="11" s="1"/>
  <c r="MD123" i="11" s="1"/>
  <c r="OA122" i="11"/>
  <c r="NX122" i="11" s="1"/>
  <c r="NZ122" i="11" s="1"/>
  <c r="OA121" i="11"/>
  <c r="NX121" i="11" s="1"/>
  <c r="NZ121" i="11" s="1"/>
  <c r="OA120" i="11"/>
  <c r="NX120" i="11" s="1"/>
  <c r="NZ120" i="11" s="1"/>
  <c r="ME119" i="11"/>
  <c r="MB119" i="11" s="1"/>
  <c r="MD119" i="11" s="1"/>
  <c r="ME118" i="11"/>
  <c r="MB118" i="11" s="1"/>
  <c r="MD118" i="11" s="1"/>
  <c r="ME117" i="11"/>
  <c r="MB117" i="11" s="1"/>
  <c r="MD117" i="11" s="1"/>
  <c r="ME116" i="11"/>
  <c r="MB116" i="11" s="1"/>
  <c r="MD116" i="11" s="1"/>
  <c r="OA115" i="11"/>
  <c r="NX115" i="11" s="1"/>
  <c r="NZ115" i="11" s="1"/>
  <c r="ME114" i="11"/>
  <c r="MB114" i="11" s="1"/>
  <c r="MD114" i="11" s="1"/>
  <c r="NH91" i="11"/>
  <c r="NH73" i="11"/>
  <c r="PR22" i="11"/>
  <c r="MP87" i="11"/>
  <c r="NG96" i="11"/>
  <c r="NJ73" i="11"/>
  <c r="MQ73" i="11"/>
  <c r="MP60" i="11"/>
  <c r="MH60" i="11"/>
  <c r="NI73" i="11"/>
  <c r="NG73" i="11"/>
  <c r="PQ85" i="11"/>
  <c r="PQ76" i="11"/>
  <c r="OC120" i="11"/>
  <c r="OL120" i="11" s="1"/>
  <c r="OC121" i="11"/>
  <c r="PC121" i="11" s="1"/>
  <c r="PQ65" i="11"/>
  <c r="PQ70" i="11"/>
  <c r="PR28" i="11"/>
  <c r="PR33" i="11"/>
  <c r="MI72" i="11"/>
  <c r="MI64" i="11"/>
  <c r="MQ87" i="11"/>
  <c r="NG98" i="11"/>
  <c r="NI91" i="11"/>
  <c r="MP96" i="11"/>
  <c r="PQ83" i="11"/>
  <c r="PQ79" i="11"/>
  <c r="PQ84" i="11"/>
  <c r="PQ81" i="11"/>
  <c r="PQ78" i="11"/>
  <c r="PQ62" i="11"/>
  <c r="PQ68" i="11"/>
  <c r="PQ67" i="11"/>
  <c r="PQ66" i="11"/>
  <c r="PQ64" i="11"/>
  <c r="PQ69" i="11"/>
  <c r="PR24" i="11"/>
  <c r="PR23" i="11"/>
  <c r="PR32" i="11"/>
  <c r="PR31" i="11"/>
  <c r="NG60" i="11"/>
  <c r="PQ82" i="11"/>
  <c r="PQ80" i="11"/>
  <c r="PQ75" i="11"/>
  <c r="PQ74" i="11"/>
  <c r="PQ77" i="11"/>
  <c r="OC115" i="11"/>
  <c r="PC115" i="11" s="1"/>
  <c r="OC113" i="11"/>
  <c r="PE113" i="11" s="1"/>
  <c r="PQ71" i="11"/>
  <c r="PQ61" i="11"/>
  <c r="PQ72" i="11"/>
  <c r="PQ63" i="11"/>
  <c r="PR25" i="11"/>
  <c r="PR29" i="11"/>
  <c r="PR26" i="11"/>
  <c r="PR30" i="11"/>
  <c r="PR27" i="11"/>
  <c r="MR63" i="11"/>
  <c r="NJ97" i="11"/>
  <c r="NI97" i="11"/>
  <c r="NJ87" i="11"/>
  <c r="NH98" i="11"/>
  <c r="NJ98" i="11"/>
  <c r="MP91" i="11"/>
  <c r="MQ96" i="11"/>
  <c r="MQ88" i="11"/>
  <c r="NG88" i="11"/>
  <c r="OC118" i="11"/>
  <c r="OL118" i="11" s="1"/>
  <c r="OC123" i="11"/>
  <c r="OM123" i="11" s="1"/>
  <c r="OT50" i="11"/>
  <c r="PK50" i="11" s="1"/>
  <c r="PO50" i="11" s="1"/>
  <c r="OT53" i="11"/>
  <c r="PK53" i="11" s="1"/>
  <c r="NI60" i="11"/>
  <c r="OT51" i="11"/>
  <c r="PK51" i="11" s="1"/>
  <c r="OA86" i="11"/>
  <c r="ME86" i="11"/>
  <c r="MD111" i="11"/>
  <c r="NZ110" i="11"/>
  <c r="NZ109" i="11"/>
  <c r="NZ108" i="11"/>
  <c r="NZ107" i="11"/>
  <c r="NZ106" i="11"/>
  <c r="MD105" i="11"/>
  <c r="NZ104" i="11"/>
  <c r="MD103" i="11"/>
  <c r="MD102" i="11"/>
  <c r="MD101" i="11"/>
  <c r="NZ100" i="11"/>
  <c r="NX99" i="11"/>
  <c r="NZ113" i="11"/>
  <c r="NZ111" i="11"/>
  <c r="MD110" i="11"/>
  <c r="MD109" i="11"/>
  <c r="MD108" i="11"/>
  <c r="MD107" i="11"/>
  <c r="MD106" i="11"/>
  <c r="NZ105" i="11"/>
  <c r="MD104" i="11"/>
  <c r="NZ103" i="11"/>
  <c r="NZ102" i="11"/>
  <c r="NZ101" i="11"/>
  <c r="MD100" i="11"/>
  <c r="MB99" i="11"/>
  <c r="MP73" i="11"/>
  <c r="MH93" i="11"/>
  <c r="MR93" i="11" s="1"/>
  <c r="OD93" i="11"/>
  <c r="MH89" i="11"/>
  <c r="MR89" i="11" s="1"/>
  <c r="OD89" i="11"/>
  <c r="MH95" i="11"/>
  <c r="MI95" i="11" s="1"/>
  <c r="OD95" i="11"/>
  <c r="MH91" i="11"/>
  <c r="MI91" i="11" s="1"/>
  <c r="OD91" i="11"/>
  <c r="MH96" i="11"/>
  <c r="MR96" i="11" s="1"/>
  <c r="OD96" i="11"/>
  <c r="MG109" i="11"/>
  <c r="NH109" i="11" s="1"/>
  <c r="OC109" i="11"/>
  <c r="MG110" i="11"/>
  <c r="NI110" i="11" s="1"/>
  <c r="OC110" i="11"/>
  <c r="MG106" i="11"/>
  <c r="NI106" i="11" s="1"/>
  <c r="OC106" i="11"/>
  <c r="MG102" i="11"/>
  <c r="NI102" i="11" s="1"/>
  <c r="OC102" i="11"/>
  <c r="MG105" i="11"/>
  <c r="NH105" i="11" s="1"/>
  <c r="OC105" i="11"/>
  <c r="MG101" i="11"/>
  <c r="NH101" i="11" s="1"/>
  <c r="OC101" i="11"/>
  <c r="MG47" i="11"/>
  <c r="OC47" i="11"/>
  <c r="PP22" i="11"/>
  <c r="PP21" i="11" s="1"/>
  <c r="PO21" i="11"/>
  <c r="OT42" i="11"/>
  <c r="OT38" i="11"/>
  <c r="OL60" i="11"/>
  <c r="PE60" i="11"/>
  <c r="OO48" i="11"/>
  <c r="OT48" i="11" s="1"/>
  <c r="OE47" i="11"/>
  <c r="OT39" i="11"/>
  <c r="OO34" i="11"/>
  <c r="OT35" i="11"/>
  <c r="OE66" i="11"/>
  <c r="ON66" i="11"/>
  <c r="ON65" i="11"/>
  <c r="OE65" i="11"/>
  <c r="ON62" i="11"/>
  <c r="OE62" i="11"/>
  <c r="OE71" i="11"/>
  <c r="ON71" i="11"/>
  <c r="ON68" i="11"/>
  <c r="OE68" i="11"/>
  <c r="OE70" i="11"/>
  <c r="ON70" i="11"/>
  <c r="ON67" i="11"/>
  <c r="OE67" i="11"/>
  <c r="OE69" i="11"/>
  <c r="ON69" i="11"/>
  <c r="ON61" i="11"/>
  <c r="OE61" i="11"/>
  <c r="OD60" i="11"/>
  <c r="PD90" i="11"/>
  <c r="OM90" i="11"/>
  <c r="PF90" i="11"/>
  <c r="OL90" i="11"/>
  <c r="PC90" i="11"/>
  <c r="PE90" i="11"/>
  <c r="PD94" i="11"/>
  <c r="OM94" i="11"/>
  <c r="PF94" i="11"/>
  <c r="OL94" i="11"/>
  <c r="PC94" i="11"/>
  <c r="PE94" i="11"/>
  <c r="ON82" i="11"/>
  <c r="OE82" i="11"/>
  <c r="ON80" i="11"/>
  <c r="OE80" i="11"/>
  <c r="OE83" i="11"/>
  <c r="ON83" i="11"/>
  <c r="OE85" i="11"/>
  <c r="ON85" i="11"/>
  <c r="ON76" i="11"/>
  <c r="OE76" i="11"/>
  <c r="OE79" i="11"/>
  <c r="ON79" i="11"/>
  <c r="PE93" i="11"/>
  <c r="OM93" i="11"/>
  <c r="OL93" i="11"/>
  <c r="PC93" i="11"/>
  <c r="PF93" i="11"/>
  <c r="PD93" i="11"/>
  <c r="PE89" i="11"/>
  <c r="OM89" i="11"/>
  <c r="OL89" i="11"/>
  <c r="PC89" i="11"/>
  <c r="PF89" i="11"/>
  <c r="PD89" i="11"/>
  <c r="PE95" i="11"/>
  <c r="OM95" i="11"/>
  <c r="OL95" i="11"/>
  <c r="PC95" i="11"/>
  <c r="PD95" i="11"/>
  <c r="PF95" i="11"/>
  <c r="PD92" i="11"/>
  <c r="PC92" i="11"/>
  <c r="PF92" i="11"/>
  <c r="OL92" i="11"/>
  <c r="PE92" i="11"/>
  <c r="OM92" i="11"/>
  <c r="ON84" i="11"/>
  <c r="OE84" i="11"/>
  <c r="ON75" i="11"/>
  <c r="OE75" i="11"/>
  <c r="PC73" i="11"/>
  <c r="OM73" i="11"/>
  <c r="PE73" i="11"/>
  <c r="OO59" i="11"/>
  <c r="OT59" i="11" s="1"/>
  <c r="PK59" i="11" s="1"/>
  <c r="OT36" i="11"/>
  <c r="ON72" i="11"/>
  <c r="OE72" i="11"/>
  <c r="ON63" i="11"/>
  <c r="OE63" i="11"/>
  <c r="ON64" i="11"/>
  <c r="OE64" i="11"/>
  <c r="MH90" i="11"/>
  <c r="MR90" i="11" s="1"/>
  <c r="OD90" i="11"/>
  <c r="MH94" i="11"/>
  <c r="MI94" i="11" s="1"/>
  <c r="OD94" i="11"/>
  <c r="MH92" i="11"/>
  <c r="MR92" i="11" s="1"/>
  <c r="OD92" i="11"/>
  <c r="MH97" i="11"/>
  <c r="MR97" i="11" s="1"/>
  <c r="OD97" i="11"/>
  <c r="MH87" i="11"/>
  <c r="MR87" i="11" s="1"/>
  <c r="OD87" i="11"/>
  <c r="MH98" i="11"/>
  <c r="MI98" i="11" s="1"/>
  <c r="OD98" i="11"/>
  <c r="MH88" i="11"/>
  <c r="MI88" i="11" s="1"/>
  <c r="OD88" i="11"/>
  <c r="MG111" i="11"/>
  <c r="NJ111" i="11" s="1"/>
  <c r="OC111" i="11"/>
  <c r="MG107" i="11"/>
  <c r="NJ107" i="11" s="1"/>
  <c r="OC107" i="11"/>
  <c r="MG108" i="11"/>
  <c r="NI108" i="11" s="1"/>
  <c r="OC108" i="11"/>
  <c r="MG104" i="11"/>
  <c r="NI104" i="11" s="1"/>
  <c r="OC104" i="11"/>
  <c r="MG100" i="11"/>
  <c r="NH100" i="11" s="1"/>
  <c r="OC100" i="11"/>
  <c r="MG103" i="11"/>
  <c r="NJ103" i="11" s="1"/>
  <c r="OC103" i="11"/>
  <c r="PF116" i="11"/>
  <c r="NH97" i="11"/>
  <c r="NG97" i="11"/>
  <c r="NG87" i="11"/>
  <c r="NI87" i="11"/>
  <c r="MQ98" i="11"/>
  <c r="NI98" i="11"/>
  <c r="NJ91" i="11"/>
  <c r="NG91" i="11"/>
  <c r="MH73" i="11"/>
  <c r="MR74" i="11"/>
  <c r="NH96" i="11"/>
  <c r="NI96" i="11"/>
  <c r="NI88" i="11"/>
  <c r="NJ88" i="11"/>
  <c r="MR81" i="11"/>
  <c r="MR78" i="11"/>
  <c r="MX78" i="11" s="1"/>
  <c r="NO78" i="11" s="1"/>
  <c r="MI77" i="11"/>
  <c r="MI47" i="11"/>
  <c r="OT46" i="11"/>
  <c r="OT43" i="11"/>
  <c r="OT37" i="11"/>
  <c r="OT41" i="11"/>
  <c r="PF60" i="11"/>
  <c r="PC60" i="11"/>
  <c r="OM60" i="11"/>
  <c r="OT56" i="11"/>
  <c r="PK56" i="11" s="1"/>
  <c r="OT55" i="11"/>
  <c r="PK55" i="11" s="1"/>
  <c r="PO55" i="11" s="1"/>
  <c r="OT58" i="11"/>
  <c r="PK58" i="11" s="1"/>
  <c r="ON47" i="11"/>
  <c r="OT49" i="11"/>
  <c r="PK49" i="11" s="1"/>
  <c r="OT45" i="11"/>
  <c r="OL73" i="11"/>
  <c r="PD73" i="11"/>
  <c r="PF73" i="11"/>
  <c r="PD60" i="11"/>
  <c r="OT57" i="11"/>
  <c r="PK57" i="11" s="1"/>
  <c r="OO52" i="11"/>
  <c r="OT52" i="11" s="1"/>
  <c r="PK52" i="11" s="1"/>
  <c r="OO54" i="11"/>
  <c r="OT54" i="11" s="1"/>
  <c r="PK54" i="11" s="1"/>
  <c r="PQ47" i="11"/>
  <c r="OT44" i="11"/>
  <c r="OT40" i="11"/>
  <c r="PC97" i="11"/>
  <c r="PF97" i="11"/>
  <c r="PD97" i="11"/>
  <c r="PE97" i="11"/>
  <c r="OM97" i="11"/>
  <c r="OL97" i="11"/>
  <c r="PC87" i="11"/>
  <c r="PD87" i="11"/>
  <c r="PF87" i="11"/>
  <c r="PE87" i="11"/>
  <c r="OM87" i="11"/>
  <c r="OL87" i="11"/>
  <c r="PF98" i="11"/>
  <c r="OL98" i="11"/>
  <c r="PC98" i="11"/>
  <c r="PE98" i="11"/>
  <c r="PD98" i="11"/>
  <c r="OM98" i="11"/>
  <c r="PE91" i="11"/>
  <c r="OM91" i="11"/>
  <c r="OL91" i="11"/>
  <c r="PC91" i="11"/>
  <c r="PD91" i="11"/>
  <c r="PF91" i="11"/>
  <c r="ON74" i="11"/>
  <c r="OE74" i="11"/>
  <c r="OD73" i="11"/>
  <c r="PF96" i="11"/>
  <c r="OL96" i="11"/>
  <c r="PE96" i="11"/>
  <c r="OM96" i="11"/>
  <c r="PD96" i="11"/>
  <c r="PC96" i="11"/>
  <c r="PD88" i="11"/>
  <c r="PC88" i="11"/>
  <c r="PF88" i="11"/>
  <c r="OL88" i="11"/>
  <c r="PE88" i="11"/>
  <c r="OM88" i="11"/>
  <c r="ON81" i="11"/>
  <c r="OE81" i="11"/>
  <c r="ON78" i="11"/>
  <c r="OE78" i="11"/>
  <c r="ON77" i="11"/>
  <c r="OE77" i="11"/>
  <c r="J124" i="11"/>
  <c r="J120" i="11"/>
  <c r="MG120" i="11"/>
  <c r="J116" i="11"/>
  <c r="J121" i="11"/>
  <c r="J117" i="11"/>
  <c r="J114" i="11"/>
  <c r="NO42" i="11"/>
  <c r="NS42" i="11" s="1"/>
  <c r="NO44" i="11"/>
  <c r="NS44" i="11" s="1"/>
  <c r="MS74" i="11"/>
  <c r="MS81" i="11"/>
  <c r="MX34" i="11"/>
  <c r="NO35" i="11"/>
  <c r="NS35" i="11" s="1"/>
  <c r="NO46" i="11"/>
  <c r="NS46" i="11" s="1"/>
  <c r="J122" i="11"/>
  <c r="MG122" i="11"/>
  <c r="J118" i="11"/>
  <c r="J123" i="11"/>
  <c r="J119" i="11"/>
  <c r="J115" i="11"/>
  <c r="J113" i="11"/>
  <c r="NO39" i="11"/>
  <c r="NS39" i="11" s="1"/>
  <c r="NO45" i="11"/>
  <c r="NS45" i="11" s="1"/>
  <c r="NO36" i="11"/>
  <c r="NS36" i="11" s="1"/>
  <c r="NT21" i="11"/>
  <c r="MX59" i="11"/>
  <c r="NO59" i="11" s="1"/>
  <c r="MS63" i="11"/>
  <c r="MX48" i="11"/>
  <c r="NO43" i="11"/>
  <c r="NS43" i="11" s="1"/>
  <c r="NO41" i="11"/>
  <c r="NS41" i="11" s="1"/>
  <c r="NT38" i="11"/>
  <c r="NO37" i="11"/>
  <c r="NS37" i="11" s="1"/>
  <c r="MS65" i="11"/>
  <c r="MS61" i="11"/>
  <c r="MS85" i="11"/>
  <c r="EM21" i="11"/>
  <c r="KA21" i="11"/>
  <c r="ET86" i="11"/>
  <c r="EU86" i="11" s="1"/>
  <c r="KH86" i="11"/>
  <c r="KI86" i="11" s="1"/>
  <c r="GP86" i="11"/>
  <c r="GQ86" i="11" s="1"/>
  <c r="CX86" i="11"/>
  <c r="CY86" i="11" s="1"/>
  <c r="IL86" i="11"/>
  <c r="IM86" i="11" s="1"/>
  <c r="BB86" i="11"/>
  <c r="BC86" i="11" s="1"/>
  <c r="CQ21" i="11"/>
  <c r="GI21" i="11"/>
  <c r="J86" i="11"/>
  <c r="FN45" i="11"/>
  <c r="DR45" i="11"/>
  <c r="DR39" i="11"/>
  <c r="JF44" i="11"/>
  <c r="BV46" i="11"/>
  <c r="LB46" i="11"/>
  <c r="JF43" i="11"/>
  <c r="LB37" i="11"/>
  <c r="DR38" i="11"/>
  <c r="BV40" i="11"/>
  <c r="JF45" i="11"/>
  <c r="FN46" i="11"/>
  <c r="BV42" i="11"/>
  <c r="JF42" i="11"/>
  <c r="LB35" i="11"/>
  <c r="LB36" i="11"/>
  <c r="FN36" i="11"/>
  <c r="JF41" i="11"/>
  <c r="HJ44" i="11"/>
  <c r="FN42" i="11"/>
  <c r="DR43" i="11"/>
  <c r="HJ40" i="11"/>
  <c r="BV36" i="11"/>
  <c r="BV41" i="11"/>
  <c r="FN39" i="11"/>
  <c r="DR44" i="11"/>
  <c r="LB42" i="11"/>
  <c r="HJ43" i="11"/>
  <c r="FN37" i="11"/>
  <c r="JF38" i="11"/>
  <c r="LB38" i="11"/>
  <c r="DR40" i="11"/>
  <c r="IF23" i="11"/>
  <c r="CR23" i="11"/>
  <c r="IF32" i="11"/>
  <c r="EN27" i="11"/>
  <c r="KB27" i="11"/>
  <c r="CR33" i="11"/>
  <c r="KB25" i="11"/>
  <c r="IF31" i="11"/>
  <c r="KB30" i="11"/>
  <c r="CR29" i="11"/>
  <c r="GJ32" i="11"/>
  <c r="EN28" i="11"/>
  <c r="IF30" i="11"/>
  <c r="CR26" i="11"/>
  <c r="GJ28" i="11"/>
  <c r="GJ25" i="11"/>
  <c r="EN31" i="11"/>
  <c r="CR30" i="11"/>
  <c r="GJ29" i="11"/>
  <c r="KB29" i="11"/>
  <c r="EN26" i="11"/>
  <c r="KB23" i="11"/>
  <c r="CR32" i="11"/>
  <c r="CR27" i="11"/>
  <c r="GJ27" i="11"/>
  <c r="KB28" i="11"/>
  <c r="CR31" i="11"/>
  <c r="EN30" i="11"/>
  <c r="KB24" i="11"/>
  <c r="GJ24" i="11"/>
  <c r="GJ26" i="11"/>
  <c r="BV45" i="11"/>
  <c r="HJ45" i="11"/>
  <c r="HJ39" i="11"/>
  <c r="BV44" i="11"/>
  <c r="FN44" i="11"/>
  <c r="HJ46" i="11"/>
  <c r="DR42" i="11"/>
  <c r="JF37" i="11"/>
  <c r="HJ37" i="11"/>
  <c r="FN38" i="11"/>
  <c r="LB40" i="11"/>
  <c r="JF35" i="11"/>
  <c r="JW35" i="11" s="1"/>
  <c r="KA35" i="11" s="1"/>
  <c r="JF39" i="11"/>
  <c r="DR46" i="11"/>
  <c r="HJ42" i="11"/>
  <c r="DR37" i="11"/>
  <c r="HJ35" i="11"/>
  <c r="IA35" i="11" s="1"/>
  <c r="IE35" i="11" s="1"/>
  <c r="HJ36" i="11"/>
  <c r="DR41" i="11"/>
  <c r="BV39" i="11"/>
  <c r="JF46" i="11"/>
  <c r="FN43" i="11"/>
  <c r="HJ38" i="11"/>
  <c r="JF40" i="11"/>
  <c r="DR36" i="11"/>
  <c r="LB41" i="11"/>
  <c r="HJ41" i="11"/>
  <c r="LB45" i="11"/>
  <c r="LB39" i="11"/>
  <c r="LB44" i="11"/>
  <c r="BV43" i="11"/>
  <c r="LB43" i="11"/>
  <c r="BV37" i="11"/>
  <c r="BV38" i="11"/>
  <c r="FN40" i="11"/>
  <c r="JF36" i="11"/>
  <c r="FN41" i="11"/>
  <c r="IF24" i="11"/>
  <c r="GJ33" i="11"/>
  <c r="CR24" i="11"/>
  <c r="IF26" i="11"/>
  <c r="EN23" i="11"/>
  <c r="IF33" i="11"/>
  <c r="CR28" i="11"/>
  <c r="EN25" i="11"/>
  <c r="KB26" i="11"/>
  <c r="EN32" i="11"/>
  <c r="CR25" i="11"/>
  <c r="KB31" i="11"/>
  <c r="GJ30" i="11"/>
  <c r="EN29" i="11"/>
  <c r="EN24" i="11"/>
  <c r="GJ23" i="11"/>
  <c r="KB32" i="11"/>
  <c r="IF27" i="11"/>
  <c r="EN33" i="11"/>
  <c r="IF28" i="11"/>
  <c r="GJ31" i="11"/>
  <c r="KB33" i="11"/>
  <c r="IF25" i="11"/>
  <c r="IF29" i="11"/>
  <c r="LX22" i="11"/>
  <c r="LX21" i="11" s="1"/>
  <c r="LW21" i="11"/>
  <c r="LS35" i="11"/>
  <c r="LW35" i="11" s="1"/>
  <c r="HD66" i="11"/>
  <c r="GU66" i="11"/>
  <c r="DL66" i="11"/>
  <c r="DC66" i="11"/>
  <c r="BG65" i="11"/>
  <c r="BP65" i="11"/>
  <c r="IZ65" i="11"/>
  <c r="IQ65" i="11"/>
  <c r="KM65" i="11"/>
  <c r="KV65" i="11"/>
  <c r="DC62" i="11"/>
  <c r="DL62" i="11"/>
  <c r="IZ62" i="11"/>
  <c r="IQ62" i="11"/>
  <c r="HE57" i="11"/>
  <c r="HJ57" i="11" s="1"/>
  <c r="IA57" i="11" s="1"/>
  <c r="HE51" i="11"/>
  <c r="HJ51" i="11" s="1"/>
  <c r="IA51" i="11" s="1"/>
  <c r="FI54" i="11"/>
  <c r="FN54" i="11" s="1"/>
  <c r="GE54" i="11" s="1"/>
  <c r="JA34" i="11"/>
  <c r="DM59" i="11"/>
  <c r="DR59" i="11" s="1"/>
  <c r="EI59" i="11" s="1"/>
  <c r="EM59" i="11" s="1"/>
  <c r="JA59" i="11"/>
  <c r="JF59" i="11" s="1"/>
  <c r="JW59" i="11" s="1"/>
  <c r="IQ71" i="11"/>
  <c r="IZ71" i="11"/>
  <c r="HD71" i="11"/>
  <c r="GU71" i="11"/>
  <c r="DL71" i="11"/>
  <c r="DC71" i="11"/>
  <c r="EY71" i="11"/>
  <c r="FH71" i="11"/>
  <c r="DC68" i="11"/>
  <c r="DL68" i="11"/>
  <c r="KV68" i="11"/>
  <c r="KM68" i="11"/>
  <c r="BG68" i="11"/>
  <c r="BP68" i="11"/>
  <c r="BG70" i="11"/>
  <c r="BP70" i="11"/>
  <c r="FH70" i="11"/>
  <c r="EY70" i="11"/>
  <c r="KV70" i="11"/>
  <c r="KM70" i="11"/>
  <c r="DC70" i="11"/>
  <c r="DL70" i="11"/>
  <c r="FH67" i="11"/>
  <c r="EY67" i="11"/>
  <c r="GU67" i="11"/>
  <c r="HD67" i="11"/>
  <c r="IQ67" i="11"/>
  <c r="IZ67" i="11"/>
  <c r="DL67" i="11"/>
  <c r="DC67" i="11"/>
  <c r="FH69" i="11"/>
  <c r="EY69" i="11"/>
  <c r="DC61" i="11"/>
  <c r="DL61" i="11"/>
  <c r="DB60" i="11"/>
  <c r="IZ61" i="11"/>
  <c r="IQ61" i="11"/>
  <c r="IP60" i="11"/>
  <c r="L60" i="11"/>
  <c r="M60" i="11" s="1"/>
  <c r="HD61" i="11"/>
  <c r="GU61" i="11"/>
  <c r="GT60" i="11"/>
  <c r="JO60" i="11"/>
  <c r="JR60" i="11"/>
  <c r="IY60" i="11"/>
  <c r="EC60" i="11"/>
  <c r="EB60" i="11"/>
  <c r="ED60" i="11"/>
  <c r="KW56" i="11"/>
  <c r="LB56" i="11" s="1"/>
  <c r="LS56" i="11" s="1"/>
  <c r="DM50" i="11"/>
  <c r="DR50" i="11" s="1"/>
  <c r="EI50" i="11" s="1"/>
  <c r="FI53" i="11"/>
  <c r="FN53" i="11" s="1"/>
  <c r="GE53" i="11" s="1"/>
  <c r="GI53" i="11" s="1"/>
  <c r="BQ53" i="11"/>
  <c r="BV53" i="11" s="1"/>
  <c r="CM53" i="11" s="1"/>
  <c r="CQ53" i="11" s="1"/>
  <c r="KW48" i="11"/>
  <c r="KM47" i="11"/>
  <c r="BP47" i="11"/>
  <c r="BG47" i="11"/>
  <c r="BQ48" i="11"/>
  <c r="HD47" i="11"/>
  <c r="BQ49" i="11"/>
  <c r="BV49" i="11" s="1"/>
  <c r="CM49" i="11" s="1"/>
  <c r="CQ49" i="11" s="1"/>
  <c r="BG66" i="11"/>
  <c r="BP66" i="11"/>
  <c r="FH72" i="11"/>
  <c r="EY72" i="11"/>
  <c r="IZ72" i="11"/>
  <c r="IQ72" i="11"/>
  <c r="BQ57" i="11"/>
  <c r="BV57" i="11" s="1"/>
  <c r="CM57" i="11" s="1"/>
  <c r="CQ57" i="11" s="1"/>
  <c r="DM52" i="11"/>
  <c r="DR52" i="11" s="1"/>
  <c r="EI52" i="11" s="1"/>
  <c r="HE52" i="11"/>
  <c r="HJ52" i="11" s="1"/>
  <c r="IA52" i="11" s="1"/>
  <c r="BQ52" i="11"/>
  <c r="BV52" i="11" s="1"/>
  <c r="CM52" i="11" s="1"/>
  <c r="CQ52" i="11" s="1"/>
  <c r="BQ51" i="11"/>
  <c r="BV51" i="11" s="1"/>
  <c r="CM51" i="11" s="1"/>
  <c r="CQ51" i="11" s="1"/>
  <c r="JA51" i="11"/>
  <c r="JF51" i="11" s="1"/>
  <c r="JW51" i="11" s="1"/>
  <c r="KW51" i="11"/>
  <c r="LB51" i="11" s="1"/>
  <c r="LS51" i="11" s="1"/>
  <c r="LW51" i="11" s="1"/>
  <c r="BQ54" i="11"/>
  <c r="BV54" i="11" s="1"/>
  <c r="CM54" i="11" s="1"/>
  <c r="CQ54" i="11" s="1"/>
  <c r="BQ34" i="11"/>
  <c r="FI34" i="11"/>
  <c r="FN35" i="11"/>
  <c r="FI59" i="11"/>
  <c r="FN59" i="11" s="1"/>
  <c r="GE59" i="11" s="1"/>
  <c r="GI59" i="11" s="1"/>
  <c r="HE59" i="11"/>
  <c r="HJ59" i="11" s="1"/>
  <c r="IA59" i="11" s="1"/>
  <c r="HD63" i="11"/>
  <c r="GU63" i="11"/>
  <c r="IQ63" i="11"/>
  <c r="IZ63" i="11"/>
  <c r="DC63" i="11"/>
  <c r="DL63" i="11"/>
  <c r="IZ64" i="11"/>
  <c r="IQ64" i="11"/>
  <c r="BP64" i="11"/>
  <c r="BG64" i="11"/>
  <c r="KM64" i="11"/>
  <c r="KV64" i="11"/>
  <c r="EY64" i="11"/>
  <c r="FH64" i="11"/>
  <c r="BP69" i="11"/>
  <c r="BG69" i="11"/>
  <c r="CF60" i="11"/>
  <c r="BO60" i="11"/>
  <c r="CG60" i="11"/>
  <c r="HC60" i="11"/>
  <c r="HU60" i="11"/>
  <c r="HV60" i="11"/>
  <c r="FG60" i="11"/>
  <c r="FX60" i="11"/>
  <c r="FY60" i="11"/>
  <c r="LN60" i="11"/>
  <c r="LK60" i="11"/>
  <c r="KT60" i="11"/>
  <c r="DM56" i="11"/>
  <c r="DR56" i="11" s="1"/>
  <c r="EI56" i="11" s="1"/>
  <c r="EM56" i="11" s="1"/>
  <c r="JA56" i="11"/>
  <c r="JF56" i="11" s="1"/>
  <c r="JW56" i="11" s="1"/>
  <c r="DM55" i="11"/>
  <c r="DR55" i="11" s="1"/>
  <c r="EI55" i="11" s="1"/>
  <c r="EM55" i="11" s="1"/>
  <c r="HE58" i="11"/>
  <c r="HJ58" i="11" s="1"/>
  <c r="IA58" i="11" s="1"/>
  <c r="JA58" i="11"/>
  <c r="JF58" i="11" s="1"/>
  <c r="JW58" i="11" s="1"/>
  <c r="KW58" i="11"/>
  <c r="LB58" i="11" s="1"/>
  <c r="LS58" i="11" s="1"/>
  <c r="JA50" i="11"/>
  <c r="JF50" i="11" s="1"/>
  <c r="JW50" i="11" s="1"/>
  <c r="JA53" i="11"/>
  <c r="JF53" i="11" s="1"/>
  <c r="JW53" i="11" s="1"/>
  <c r="KW53" i="11"/>
  <c r="LB53" i="11" s="1"/>
  <c r="LS53" i="11" s="1"/>
  <c r="DL47" i="11"/>
  <c r="JA48" i="11"/>
  <c r="JF48" i="11" s="1"/>
  <c r="IQ47" i="11"/>
  <c r="FH47" i="11"/>
  <c r="KM66" i="11"/>
  <c r="KV66" i="11"/>
  <c r="FH66" i="11"/>
  <c r="EY66" i="11"/>
  <c r="IZ66" i="11"/>
  <c r="IQ66" i="11"/>
  <c r="GU65" i="11"/>
  <c r="HD65" i="11"/>
  <c r="EY65" i="11"/>
  <c r="FH65" i="11"/>
  <c r="DC65" i="11"/>
  <c r="DL65" i="11"/>
  <c r="KV62" i="11"/>
  <c r="KM62" i="11"/>
  <c r="FH62" i="11"/>
  <c r="EY62" i="11"/>
  <c r="BP62" i="11"/>
  <c r="BG62" i="11"/>
  <c r="GU62" i="11"/>
  <c r="HD62" i="11"/>
  <c r="DM57" i="11"/>
  <c r="DR57" i="11" s="1"/>
  <c r="EI57" i="11" s="1"/>
  <c r="FI57" i="11"/>
  <c r="FN57" i="11" s="1"/>
  <c r="GE57" i="11" s="1"/>
  <c r="GI57" i="11" s="1"/>
  <c r="JA57" i="11"/>
  <c r="JF57" i="11" s="1"/>
  <c r="JW57" i="11" s="1"/>
  <c r="JA52" i="11"/>
  <c r="JF52" i="11" s="1"/>
  <c r="JW52" i="11" s="1"/>
  <c r="KW52" i="11"/>
  <c r="LB52" i="11" s="1"/>
  <c r="LS52" i="11" s="1"/>
  <c r="FI51" i="11"/>
  <c r="FN51" i="11" s="1"/>
  <c r="GE51" i="11" s="1"/>
  <c r="DM51" i="11"/>
  <c r="DR51" i="11" s="1"/>
  <c r="EI51" i="11" s="1"/>
  <c r="DM54" i="11"/>
  <c r="DR54" i="11" s="1"/>
  <c r="EI54" i="11" s="1"/>
  <c r="CM35" i="11"/>
  <c r="CQ35" i="11" s="1"/>
  <c r="BQ59" i="11"/>
  <c r="BV59" i="11" s="1"/>
  <c r="CM59" i="11" s="1"/>
  <c r="CQ59" i="11" s="1"/>
  <c r="KW59" i="11"/>
  <c r="LB59" i="11" s="1"/>
  <c r="LS59" i="11" s="1"/>
  <c r="LW59" i="11" s="1"/>
  <c r="BP71" i="11"/>
  <c r="BG71" i="11"/>
  <c r="KM71" i="11"/>
  <c r="KV71" i="11"/>
  <c r="GU68" i="11"/>
  <c r="HD68" i="11"/>
  <c r="IZ68" i="11"/>
  <c r="IQ68" i="11"/>
  <c r="EY68" i="11"/>
  <c r="FH68" i="11"/>
  <c r="IQ70" i="11"/>
  <c r="IZ70" i="11"/>
  <c r="HD70" i="11"/>
  <c r="GU70" i="11"/>
  <c r="KV67" i="11"/>
  <c r="KM67" i="11"/>
  <c r="BP67" i="11"/>
  <c r="BG67" i="11"/>
  <c r="KV69" i="11"/>
  <c r="KM69" i="11"/>
  <c r="HD69" i="11"/>
  <c r="GU69" i="11"/>
  <c r="IZ69" i="11"/>
  <c r="IQ69" i="11"/>
  <c r="EY61" i="11"/>
  <c r="FH61" i="11"/>
  <c r="EX60" i="11"/>
  <c r="BP61" i="11"/>
  <c r="BG61" i="11"/>
  <c r="BF60" i="11"/>
  <c r="JQ60" i="11"/>
  <c r="IX60" i="11"/>
  <c r="JP60" i="11"/>
  <c r="EA60" i="11"/>
  <c r="DJ60" i="11"/>
  <c r="DK60" i="11"/>
  <c r="BQ56" i="11"/>
  <c r="BV56" i="11" s="1"/>
  <c r="CM56" i="11" s="1"/>
  <c r="CQ56" i="11" s="1"/>
  <c r="FI56" i="11"/>
  <c r="FN56" i="11" s="1"/>
  <c r="GE56" i="11" s="1"/>
  <c r="JA55" i="11"/>
  <c r="JF55" i="11" s="1"/>
  <c r="JW55" i="11" s="1"/>
  <c r="KA55" i="11" s="1"/>
  <c r="HE55" i="11"/>
  <c r="HJ55" i="11" s="1"/>
  <c r="IA55" i="11" s="1"/>
  <c r="KW55" i="11"/>
  <c r="LB55" i="11" s="1"/>
  <c r="LS55" i="11" s="1"/>
  <c r="BQ55" i="11"/>
  <c r="BV55" i="11" s="1"/>
  <c r="CM55" i="11" s="1"/>
  <c r="CQ55" i="11" s="1"/>
  <c r="DM58" i="11"/>
  <c r="DR58" i="11" s="1"/>
  <c r="EI58" i="11" s="1"/>
  <c r="FI58" i="11"/>
  <c r="FN58" i="11" s="1"/>
  <c r="GE58" i="11" s="1"/>
  <c r="HE34" i="11"/>
  <c r="KW34" i="11"/>
  <c r="BQ50" i="11"/>
  <c r="BV50" i="11" s="1"/>
  <c r="CM50" i="11" s="1"/>
  <c r="CQ50" i="11" s="1"/>
  <c r="DM53" i="11"/>
  <c r="DR53" i="11" s="1"/>
  <c r="EI53" i="11" s="1"/>
  <c r="HE53" i="11"/>
  <c r="HJ53" i="11" s="1"/>
  <c r="IA53" i="11" s="1"/>
  <c r="KV47" i="11"/>
  <c r="IO47" i="11"/>
  <c r="GS47" i="11"/>
  <c r="KK47" i="11"/>
  <c r="BE47" i="11"/>
  <c r="EW47" i="11"/>
  <c r="DA47" i="11"/>
  <c r="GU47" i="11"/>
  <c r="HE48" i="11"/>
  <c r="HJ48" i="11" s="1"/>
  <c r="FI49" i="11"/>
  <c r="FN49" i="11" s="1"/>
  <c r="GE49" i="11" s="1"/>
  <c r="GI49" i="11" s="1"/>
  <c r="DC72" i="11"/>
  <c r="DL72" i="11"/>
  <c r="HD72" i="11"/>
  <c r="GU72" i="11"/>
  <c r="BG72" i="11"/>
  <c r="BP72" i="11"/>
  <c r="KM72" i="11"/>
  <c r="KV72" i="11"/>
  <c r="KW57" i="11"/>
  <c r="LB57" i="11" s="1"/>
  <c r="LS57" i="11" s="1"/>
  <c r="FI52" i="11"/>
  <c r="FN52" i="11" s="1"/>
  <c r="GE52" i="11" s="1"/>
  <c r="HE54" i="11"/>
  <c r="HJ54" i="11" s="1"/>
  <c r="IA54" i="11" s="1"/>
  <c r="JA54" i="11"/>
  <c r="JF54" i="11" s="1"/>
  <c r="JW54" i="11" s="1"/>
  <c r="KA54" i="11" s="1"/>
  <c r="KW54" i="11"/>
  <c r="LB54" i="11" s="1"/>
  <c r="LS54" i="11" s="1"/>
  <c r="IE21" i="11"/>
  <c r="IF22" i="11"/>
  <c r="FH63" i="11"/>
  <c r="EY63" i="11"/>
  <c r="BG63" i="11"/>
  <c r="BP63" i="11"/>
  <c r="KM63" i="11"/>
  <c r="KV63" i="11"/>
  <c r="GU64" i="11"/>
  <c r="HD64" i="11"/>
  <c r="DL64" i="11"/>
  <c r="DC64" i="11"/>
  <c r="DL69" i="11"/>
  <c r="DC69" i="11"/>
  <c r="BN60" i="11"/>
  <c r="CH60" i="11"/>
  <c r="CE60" i="11"/>
  <c r="HB60" i="11"/>
  <c r="HT60" i="11"/>
  <c r="HS60" i="11"/>
  <c r="FW60" i="11"/>
  <c r="FF60" i="11"/>
  <c r="FZ60" i="11"/>
  <c r="KU60" i="11"/>
  <c r="LL60" i="11"/>
  <c r="LM60" i="11"/>
  <c r="KM61" i="11"/>
  <c r="KV61" i="11"/>
  <c r="KL60" i="11"/>
  <c r="HE56" i="11"/>
  <c r="HJ56" i="11" s="1"/>
  <c r="IA56" i="11" s="1"/>
  <c r="FI55" i="11"/>
  <c r="FN55" i="11" s="1"/>
  <c r="GE55" i="11" s="1"/>
  <c r="BQ58" i="11"/>
  <c r="BV58" i="11" s="1"/>
  <c r="CM58" i="11" s="1"/>
  <c r="CQ58" i="11" s="1"/>
  <c r="DM34" i="11"/>
  <c r="DR35" i="11"/>
  <c r="FI50" i="11"/>
  <c r="FN50" i="11" s="1"/>
  <c r="GE50" i="11" s="1"/>
  <c r="HE50" i="11"/>
  <c r="HJ50" i="11" s="1"/>
  <c r="IA50" i="11" s="1"/>
  <c r="KW50" i="11"/>
  <c r="LB50" i="11" s="1"/>
  <c r="LS50" i="11" s="1"/>
  <c r="DC47" i="11"/>
  <c r="DM48" i="11"/>
  <c r="IZ47" i="11"/>
  <c r="EY47" i="11"/>
  <c r="FI48" i="11"/>
  <c r="DM49" i="11"/>
  <c r="DR49" i="11" s="1"/>
  <c r="EI49" i="11" s="1"/>
  <c r="EM49" i="11" s="1"/>
  <c r="HE49" i="11"/>
  <c r="HJ49" i="11" s="1"/>
  <c r="IA49" i="11" s="1"/>
  <c r="KW49" i="11"/>
  <c r="LB49" i="11" s="1"/>
  <c r="LS49" i="11" s="1"/>
  <c r="JA49" i="11"/>
  <c r="JF49" i="11" s="1"/>
  <c r="JW49" i="11" s="1"/>
  <c r="CX111" i="11"/>
  <c r="DK73" i="11"/>
  <c r="EA73" i="11"/>
  <c r="HT73" i="11"/>
  <c r="FY73" i="11"/>
  <c r="FX73" i="11"/>
  <c r="FF73" i="11"/>
  <c r="ED73" i="11"/>
  <c r="JR73" i="11"/>
  <c r="KF99" i="11"/>
  <c r="KH100" i="11"/>
  <c r="KH99" i="11" s="1"/>
  <c r="GN99" i="11"/>
  <c r="GP100" i="11"/>
  <c r="GP99" i="11" s="1"/>
  <c r="ET100" i="11"/>
  <c r="ET99" i="11" s="1"/>
  <c r="ER99" i="11"/>
  <c r="J111" i="11"/>
  <c r="DA111" i="11"/>
  <c r="GS111" i="11"/>
  <c r="KK111" i="11"/>
  <c r="BE111" i="11"/>
  <c r="EW111" i="11"/>
  <c r="IO111" i="11"/>
  <c r="J107" i="11"/>
  <c r="DA107" i="11"/>
  <c r="GS107" i="11"/>
  <c r="KK107" i="11"/>
  <c r="BE107" i="11"/>
  <c r="EW107" i="11"/>
  <c r="IO107" i="11"/>
  <c r="BE108" i="11"/>
  <c r="EW108" i="11"/>
  <c r="IO108" i="11"/>
  <c r="DA108" i="11"/>
  <c r="GS108" i="11"/>
  <c r="KK108" i="11"/>
  <c r="J108" i="11"/>
  <c r="J104" i="11"/>
  <c r="DA104" i="11"/>
  <c r="GS104" i="11"/>
  <c r="KK104" i="11"/>
  <c r="BE104" i="11"/>
  <c r="EW104" i="11"/>
  <c r="IO104" i="11"/>
  <c r="J100" i="11"/>
  <c r="DA100" i="11"/>
  <c r="GS100" i="11"/>
  <c r="KK100" i="11"/>
  <c r="BE100" i="11"/>
  <c r="EW100" i="11"/>
  <c r="IO100" i="11"/>
  <c r="BE103" i="11"/>
  <c r="EW103" i="11"/>
  <c r="IO103" i="11"/>
  <c r="DA103" i="11"/>
  <c r="GS103" i="11"/>
  <c r="KK103" i="11"/>
  <c r="J103" i="11"/>
  <c r="KF112" i="11"/>
  <c r="KH113" i="11"/>
  <c r="KH112" i="11" s="1"/>
  <c r="GN112" i="11"/>
  <c r="GP113" i="11"/>
  <c r="GP112" i="11" s="1"/>
  <c r="CV112" i="11"/>
  <c r="CX113" i="11"/>
  <c r="CX112" i="11" s="1"/>
  <c r="DA124" i="11"/>
  <c r="GS124" i="11"/>
  <c r="KK124" i="11"/>
  <c r="BE124" i="11"/>
  <c r="EW124" i="11"/>
  <c r="IO124" i="11"/>
  <c r="DA120" i="11"/>
  <c r="GS120" i="11"/>
  <c r="KK120" i="11"/>
  <c r="BE120" i="11"/>
  <c r="EW120" i="11"/>
  <c r="IO120" i="11"/>
  <c r="DA116" i="11"/>
  <c r="GS116" i="11"/>
  <c r="KK116" i="11"/>
  <c r="BE116" i="11"/>
  <c r="EW116" i="11"/>
  <c r="IO116" i="11"/>
  <c r="BE121" i="11"/>
  <c r="EW121" i="11"/>
  <c r="IO121" i="11"/>
  <c r="DA121" i="11"/>
  <c r="GS121" i="11"/>
  <c r="KK121" i="11"/>
  <c r="BE117" i="11"/>
  <c r="EW117" i="11"/>
  <c r="IO117" i="11"/>
  <c r="DA117" i="11"/>
  <c r="GS117" i="11"/>
  <c r="KK117" i="11"/>
  <c r="DA114" i="11"/>
  <c r="BE114" i="11"/>
  <c r="EW114" i="11"/>
  <c r="IO114" i="11"/>
  <c r="GS114" i="11"/>
  <c r="KK114" i="11"/>
  <c r="IL100" i="11"/>
  <c r="IL99" i="11" s="1"/>
  <c r="IJ99" i="11"/>
  <c r="CV99" i="11"/>
  <c r="CX100" i="11"/>
  <c r="AZ99" i="11"/>
  <c r="BB100" i="11"/>
  <c r="BB99" i="11" s="1"/>
  <c r="J109" i="11"/>
  <c r="DA109" i="11"/>
  <c r="GS109" i="11"/>
  <c r="KK109" i="11"/>
  <c r="BE109" i="11"/>
  <c r="EW109" i="11"/>
  <c r="IO109" i="11"/>
  <c r="BE110" i="11"/>
  <c r="EW110" i="11"/>
  <c r="IO110" i="11"/>
  <c r="DA110" i="11"/>
  <c r="GS110" i="11"/>
  <c r="KK110" i="11"/>
  <c r="J110" i="11"/>
  <c r="J106" i="11"/>
  <c r="DA106" i="11"/>
  <c r="BE106" i="11"/>
  <c r="EW106" i="11"/>
  <c r="IO106" i="11"/>
  <c r="GS106" i="11"/>
  <c r="KK106" i="11"/>
  <c r="J102" i="11"/>
  <c r="DA102" i="11"/>
  <c r="GS102" i="11"/>
  <c r="KK102" i="11"/>
  <c r="BE102" i="11"/>
  <c r="EW102" i="11"/>
  <c r="IO102" i="11"/>
  <c r="BE105" i="11"/>
  <c r="EW105" i="11"/>
  <c r="IO105" i="11"/>
  <c r="DA105" i="11"/>
  <c r="GS105" i="11"/>
  <c r="KK105" i="11"/>
  <c r="J105" i="11"/>
  <c r="BE101" i="11"/>
  <c r="EW101" i="11"/>
  <c r="IO101" i="11"/>
  <c r="J101" i="11"/>
  <c r="DA101" i="11"/>
  <c r="GS101" i="11"/>
  <c r="KK101" i="11"/>
  <c r="IJ112" i="11"/>
  <c r="IL113" i="11"/>
  <c r="IL112" i="11" s="1"/>
  <c r="ER112" i="11"/>
  <c r="ET113" i="11"/>
  <c r="ET112" i="11" s="1"/>
  <c r="AZ112" i="11"/>
  <c r="BB113" i="11"/>
  <c r="BB112" i="11" s="1"/>
  <c r="DA122" i="11"/>
  <c r="GS122" i="11"/>
  <c r="KK122" i="11"/>
  <c r="BE122" i="11"/>
  <c r="EW122" i="11"/>
  <c r="IO122" i="11"/>
  <c r="DA118" i="11"/>
  <c r="GS118" i="11"/>
  <c r="KK118" i="11"/>
  <c r="BE118" i="11"/>
  <c r="EW118" i="11"/>
  <c r="IO118" i="11"/>
  <c r="BE123" i="11"/>
  <c r="EW123" i="11"/>
  <c r="IO123" i="11"/>
  <c r="DA123" i="11"/>
  <c r="GS123" i="11"/>
  <c r="KK123" i="11"/>
  <c r="BE119" i="11"/>
  <c r="EW119" i="11"/>
  <c r="IO119" i="11"/>
  <c r="DA119" i="11"/>
  <c r="GS119" i="11"/>
  <c r="KK119" i="11"/>
  <c r="DA115" i="11"/>
  <c r="BE115" i="11"/>
  <c r="EW115" i="11"/>
  <c r="IO115" i="11"/>
  <c r="GS115" i="11"/>
  <c r="KK115" i="11"/>
  <c r="BE113" i="11"/>
  <c r="EW113" i="11"/>
  <c r="IO113" i="11"/>
  <c r="DA113" i="11"/>
  <c r="GS113" i="11"/>
  <c r="KK113" i="11"/>
  <c r="JQ73" i="11"/>
  <c r="IY73" i="11"/>
  <c r="HU73" i="11"/>
  <c r="HV73" i="11"/>
  <c r="FZ73" i="11"/>
  <c r="FG73" i="11"/>
  <c r="FW73" i="11"/>
  <c r="EC73" i="11"/>
  <c r="EB73" i="11"/>
  <c r="HC73" i="11"/>
  <c r="Y29" i="19"/>
  <c r="K36" i="17"/>
  <c r="M36" i="17"/>
  <c r="N36" i="17"/>
  <c r="J36" i="17"/>
  <c r="L36" i="17"/>
  <c r="I36" i="17"/>
  <c r="LK90" i="11"/>
  <c r="LL90" i="11"/>
  <c r="LM90" i="11"/>
  <c r="KU90" i="11"/>
  <c r="LN90" i="11"/>
  <c r="KT90" i="11"/>
  <c r="IP90" i="11"/>
  <c r="L90" i="11"/>
  <c r="DB90" i="11"/>
  <c r="EX90" i="11"/>
  <c r="BF90" i="11"/>
  <c r="GT90" i="11"/>
  <c r="KL90" i="11"/>
  <c r="EC90" i="11"/>
  <c r="DJ90" i="11"/>
  <c r="ED90" i="11"/>
  <c r="EB90" i="11"/>
  <c r="DK90" i="11"/>
  <c r="EA90" i="11"/>
  <c r="IP94" i="11"/>
  <c r="L94" i="11"/>
  <c r="GT94" i="11"/>
  <c r="EX94" i="11"/>
  <c r="BF94" i="11"/>
  <c r="DB94" i="11"/>
  <c r="KL94" i="11"/>
  <c r="LL94" i="11"/>
  <c r="LM94" i="11"/>
  <c r="KT94" i="11"/>
  <c r="LK94" i="11"/>
  <c r="KU94" i="11"/>
  <c r="LN94" i="11"/>
  <c r="IY94" i="11"/>
  <c r="JO94" i="11"/>
  <c r="JR94" i="11"/>
  <c r="JQ94" i="11"/>
  <c r="JP94" i="11"/>
  <c r="IX94" i="11"/>
  <c r="HT94" i="11"/>
  <c r="HC94" i="11"/>
  <c r="HU94" i="11"/>
  <c r="HB94" i="11"/>
  <c r="HV94" i="11"/>
  <c r="HS94" i="11"/>
  <c r="DJ73" i="11"/>
  <c r="JO73" i="11"/>
  <c r="IX73" i="11"/>
  <c r="JP73" i="11"/>
  <c r="HB73" i="11"/>
  <c r="HS73" i="11"/>
  <c r="DC82" i="11"/>
  <c r="DL82" i="11"/>
  <c r="KM82" i="11"/>
  <c r="KV82" i="11"/>
  <c r="KM80" i="11"/>
  <c r="KV80" i="11"/>
  <c r="GU80" i="11"/>
  <c r="HD80" i="11"/>
  <c r="IQ80" i="11"/>
  <c r="IZ80" i="11"/>
  <c r="FH80" i="11"/>
  <c r="EY80" i="11"/>
  <c r="IZ83" i="11"/>
  <c r="IQ83" i="11"/>
  <c r="BG83" i="11"/>
  <c r="BP83" i="11"/>
  <c r="DC83" i="11"/>
  <c r="DL83" i="11"/>
  <c r="BG85" i="11"/>
  <c r="BP85" i="11"/>
  <c r="KV85" i="11"/>
  <c r="KM85" i="11"/>
  <c r="IQ85" i="11"/>
  <c r="IZ85" i="11"/>
  <c r="GU85" i="11"/>
  <c r="HD85" i="11"/>
  <c r="BG76" i="11"/>
  <c r="BP76" i="11"/>
  <c r="IQ76" i="11"/>
  <c r="IZ76" i="11"/>
  <c r="KV79" i="11"/>
  <c r="KM79" i="11"/>
  <c r="IZ79" i="11"/>
  <c r="IQ79" i="11"/>
  <c r="BP79" i="11"/>
  <c r="BG79" i="11"/>
  <c r="GU79" i="11"/>
  <c r="HD79" i="11"/>
  <c r="FY93" i="11"/>
  <c r="FZ93" i="11"/>
  <c r="FW93" i="11"/>
  <c r="FG93" i="11"/>
  <c r="FF93" i="11"/>
  <c r="FX93" i="11"/>
  <c r="DK93" i="11"/>
  <c r="ED93" i="11"/>
  <c r="DJ93" i="11"/>
  <c r="EC93" i="11"/>
  <c r="EA93" i="11"/>
  <c r="EB93" i="11"/>
  <c r="CH93" i="11"/>
  <c r="BN93" i="11"/>
  <c r="CG93" i="11"/>
  <c r="BO93" i="11"/>
  <c r="CF93" i="11"/>
  <c r="CE93" i="11"/>
  <c r="LL89" i="11"/>
  <c r="KT89" i="11"/>
  <c r="KU89" i="11"/>
  <c r="LN89" i="11"/>
  <c r="LM89" i="11"/>
  <c r="LK89" i="11"/>
  <c r="HT89" i="11"/>
  <c r="HS89" i="11"/>
  <c r="HU89" i="11"/>
  <c r="HC89" i="11"/>
  <c r="HV89" i="11"/>
  <c r="HB89" i="11"/>
  <c r="FG89" i="11"/>
  <c r="FY89" i="11"/>
  <c r="FX89" i="11"/>
  <c r="FZ89" i="11"/>
  <c r="FW89" i="11"/>
  <c r="FF89" i="11"/>
  <c r="ED89" i="11"/>
  <c r="DK89" i="11"/>
  <c r="DJ89" i="11"/>
  <c r="EC89" i="11"/>
  <c r="EA89" i="11"/>
  <c r="EB89" i="11"/>
  <c r="DK95" i="11"/>
  <c r="EA95" i="11"/>
  <c r="ED95" i="11"/>
  <c r="EB95" i="11"/>
  <c r="EC95" i="11"/>
  <c r="DJ95" i="11"/>
  <c r="FY95" i="11"/>
  <c r="FZ95" i="11"/>
  <c r="FW95" i="11"/>
  <c r="FX95" i="11"/>
  <c r="FF95" i="11"/>
  <c r="FG95" i="11"/>
  <c r="CH95" i="11"/>
  <c r="BN95" i="11"/>
  <c r="CG95" i="11"/>
  <c r="BO95" i="11"/>
  <c r="CF95" i="11"/>
  <c r="CE95" i="11"/>
  <c r="HU92" i="11"/>
  <c r="HV92" i="11"/>
  <c r="HB92" i="11"/>
  <c r="HS92" i="11"/>
  <c r="HC92" i="11"/>
  <c r="HT92" i="11"/>
  <c r="L92" i="11"/>
  <c r="IP92" i="11"/>
  <c r="DB92" i="11"/>
  <c r="KL92" i="11"/>
  <c r="GT92" i="11"/>
  <c r="BF92" i="11"/>
  <c r="EX92" i="11"/>
  <c r="ED92" i="11"/>
  <c r="DK92" i="11"/>
  <c r="EA92" i="11"/>
  <c r="EC92" i="11"/>
  <c r="DJ92" i="11"/>
  <c r="EB92" i="11"/>
  <c r="CH92" i="11"/>
  <c r="CG92" i="11"/>
  <c r="BN92" i="11"/>
  <c r="CF92" i="11"/>
  <c r="CE92" i="11"/>
  <c r="BO92" i="11"/>
  <c r="FH84" i="11"/>
  <c r="EY84" i="11"/>
  <c r="BG84" i="11"/>
  <c r="BP84" i="11"/>
  <c r="KM84" i="11"/>
  <c r="KV84" i="11"/>
  <c r="IQ75" i="11"/>
  <c r="IZ75" i="11"/>
  <c r="DL75" i="11"/>
  <c r="DC75" i="11"/>
  <c r="GU75" i="11"/>
  <c r="HD75" i="11"/>
  <c r="HU97" i="11"/>
  <c r="HS97" i="11"/>
  <c r="HT97" i="11"/>
  <c r="HC97" i="11"/>
  <c r="HV97" i="11"/>
  <c r="HB97" i="11"/>
  <c r="BO97" i="11"/>
  <c r="CE97" i="11"/>
  <c r="CG97" i="11"/>
  <c r="CH97" i="11"/>
  <c r="CF97" i="11"/>
  <c r="BN97" i="11"/>
  <c r="KL97" i="11"/>
  <c r="GT97" i="11"/>
  <c r="DB97" i="11"/>
  <c r="L97" i="11"/>
  <c r="EX97" i="11"/>
  <c r="IP97" i="11"/>
  <c r="BF97" i="11"/>
  <c r="FX87" i="11"/>
  <c r="FY87" i="11"/>
  <c r="FF87" i="11"/>
  <c r="FZ87" i="11"/>
  <c r="FW87" i="11"/>
  <c r="FG87" i="11"/>
  <c r="JP87" i="11"/>
  <c r="JR87" i="11"/>
  <c r="JQ87" i="11"/>
  <c r="IX87" i="11"/>
  <c r="JO87" i="11"/>
  <c r="IY87" i="11"/>
  <c r="L87" i="11"/>
  <c r="IP87" i="11"/>
  <c r="KL87" i="11"/>
  <c r="BF87" i="11"/>
  <c r="DB87" i="11"/>
  <c r="EX87" i="11"/>
  <c r="GT87" i="11"/>
  <c r="DJ87" i="11"/>
  <c r="ED87" i="11"/>
  <c r="DK87" i="11"/>
  <c r="EC87" i="11"/>
  <c r="EB87" i="11"/>
  <c r="EA87" i="11"/>
  <c r="JQ98" i="11"/>
  <c r="JR98" i="11"/>
  <c r="JO98" i="11"/>
  <c r="IY98" i="11"/>
  <c r="IX98" i="11"/>
  <c r="JP98" i="11"/>
  <c r="CG98" i="11"/>
  <c r="CF98" i="11"/>
  <c r="BN98" i="11"/>
  <c r="CH98" i="11"/>
  <c r="CE98" i="11"/>
  <c r="BO98" i="11"/>
  <c r="GT98" i="11"/>
  <c r="BF98" i="11"/>
  <c r="IP98" i="11"/>
  <c r="L98" i="11"/>
  <c r="DB98" i="11"/>
  <c r="KL98" i="11"/>
  <c r="EX98" i="11"/>
  <c r="DK91" i="11"/>
  <c r="DJ91" i="11"/>
  <c r="ED91" i="11"/>
  <c r="EB91" i="11"/>
  <c r="EC91" i="11"/>
  <c r="EA91" i="11"/>
  <c r="HT91" i="11"/>
  <c r="HC91" i="11"/>
  <c r="HS91" i="11"/>
  <c r="HB91" i="11"/>
  <c r="HV91" i="11"/>
  <c r="HU91" i="11"/>
  <c r="JQ91" i="11"/>
  <c r="JP91" i="11"/>
  <c r="JR91" i="11"/>
  <c r="JO91" i="11"/>
  <c r="IY91" i="11"/>
  <c r="IX91" i="11"/>
  <c r="FY91" i="11"/>
  <c r="FZ91" i="11"/>
  <c r="FX91" i="11"/>
  <c r="FG91" i="11"/>
  <c r="FW91" i="11"/>
  <c r="FF91" i="11"/>
  <c r="LN73" i="11"/>
  <c r="KU73" i="11"/>
  <c r="KT73" i="11"/>
  <c r="IZ74" i="11"/>
  <c r="IQ74" i="11"/>
  <c r="IP73" i="11"/>
  <c r="KL73" i="11"/>
  <c r="KV74" i="11"/>
  <c r="KM74" i="11"/>
  <c r="BP74" i="11"/>
  <c r="BF73" i="11"/>
  <c r="BG74" i="11"/>
  <c r="CE73" i="11"/>
  <c r="CG73" i="11"/>
  <c r="BO73" i="11"/>
  <c r="HT96" i="11"/>
  <c r="HS96" i="11"/>
  <c r="HB96" i="11"/>
  <c r="HC96" i="11"/>
  <c r="HV96" i="11"/>
  <c r="HU96" i="11"/>
  <c r="IY96" i="11"/>
  <c r="IX96" i="11"/>
  <c r="JP96" i="11"/>
  <c r="JQ96" i="11"/>
  <c r="JR96" i="11"/>
  <c r="JO96" i="11"/>
  <c r="EC96" i="11"/>
  <c r="DJ96" i="11"/>
  <c r="DK96" i="11"/>
  <c r="ED96" i="11"/>
  <c r="EB96" i="11"/>
  <c r="EA96" i="11"/>
  <c r="FZ96" i="11"/>
  <c r="FG96" i="11"/>
  <c r="FW96" i="11"/>
  <c r="FX96" i="11"/>
  <c r="FF96" i="11"/>
  <c r="FY96" i="11"/>
  <c r="IP88" i="11"/>
  <c r="L88" i="11"/>
  <c r="KL88" i="11"/>
  <c r="DB88" i="11"/>
  <c r="BF88" i="11"/>
  <c r="GT88" i="11"/>
  <c r="EX88" i="11"/>
  <c r="LM88" i="11"/>
  <c r="LL88" i="11"/>
  <c r="KU88" i="11"/>
  <c r="KT88" i="11"/>
  <c r="LN88" i="11"/>
  <c r="LK88" i="11"/>
  <c r="IY88" i="11"/>
  <c r="JQ88" i="11"/>
  <c r="JR88" i="11"/>
  <c r="IX88" i="11"/>
  <c r="JP88" i="11"/>
  <c r="JO88" i="11"/>
  <c r="KV81" i="11"/>
  <c r="KM81" i="11"/>
  <c r="BG81" i="11"/>
  <c r="BP81" i="11"/>
  <c r="IQ81" i="11"/>
  <c r="IZ81" i="11"/>
  <c r="GU81" i="11"/>
  <c r="HD81" i="11"/>
  <c r="DC78" i="11"/>
  <c r="DL78" i="11"/>
  <c r="IQ78" i="11"/>
  <c r="IZ78" i="11"/>
  <c r="DC77" i="11"/>
  <c r="DL77" i="11"/>
  <c r="BP77" i="11"/>
  <c r="BG77" i="11"/>
  <c r="KV77" i="11"/>
  <c r="KM77" i="11"/>
  <c r="JR90" i="11"/>
  <c r="IY90" i="11"/>
  <c r="IX90" i="11"/>
  <c r="JQ90" i="11"/>
  <c r="JO90" i="11"/>
  <c r="JP90" i="11"/>
  <c r="HT90" i="11"/>
  <c r="HU90" i="11"/>
  <c r="HV90" i="11"/>
  <c r="HC90" i="11"/>
  <c r="HS90" i="11"/>
  <c r="HB90" i="11"/>
  <c r="FX90" i="11"/>
  <c r="FF90" i="11"/>
  <c r="FY90" i="11"/>
  <c r="FG90" i="11"/>
  <c r="FZ90" i="11"/>
  <c r="FW90" i="11"/>
  <c r="CF90" i="11"/>
  <c r="CE90" i="11"/>
  <c r="CH90" i="11"/>
  <c r="CG90" i="11"/>
  <c r="BO90" i="11"/>
  <c r="BN90" i="11"/>
  <c r="EB94" i="11"/>
  <c r="EA94" i="11"/>
  <c r="EC94" i="11"/>
  <c r="DK94" i="11"/>
  <c r="ED94" i="11"/>
  <c r="DJ94" i="11"/>
  <c r="FG94" i="11"/>
  <c r="FY94" i="11"/>
  <c r="FX94" i="11"/>
  <c r="FW94" i="11"/>
  <c r="FZ94" i="11"/>
  <c r="FF94" i="11"/>
  <c r="BO94" i="11"/>
  <c r="BN94" i="11"/>
  <c r="CG94" i="11"/>
  <c r="CH94" i="11"/>
  <c r="CF94" i="11"/>
  <c r="CE94" i="11"/>
  <c r="BG82" i="11"/>
  <c r="BP82" i="11"/>
  <c r="IZ82" i="11"/>
  <c r="IQ82" i="11"/>
  <c r="HD82" i="11"/>
  <c r="GU82" i="11"/>
  <c r="EY82" i="11"/>
  <c r="FH82" i="11"/>
  <c r="DC80" i="11"/>
  <c r="DL80" i="11"/>
  <c r="BP80" i="11"/>
  <c r="BG80" i="11"/>
  <c r="KM83" i="11"/>
  <c r="KV83" i="11"/>
  <c r="EY83" i="11"/>
  <c r="FH83" i="11"/>
  <c r="HD83" i="11"/>
  <c r="GU83" i="11"/>
  <c r="FH85" i="11"/>
  <c r="EY85" i="11"/>
  <c r="DL85" i="11"/>
  <c r="DC85" i="11"/>
  <c r="KM76" i="11"/>
  <c r="KV76" i="11"/>
  <c r="GU76" i="11"/>
  <c r="HD76" i="11"/>
  <c r="EY76" i="11"/>
  <c r="FH76" i="11"/>
  <c r="DC76" i="11"/>
  <c r="DL76" i="11"/>
  <c r="EY79" i="11"/>
  <c r="FH79" i="11"/>
  <c r="DL79" i="11"/>
  <c r="DC79" i="11"/>
  <c r="EX93" i="11"/>
  <c r="KL93" i="11"/>
  <c r="GT93" i="11"/>
  <c r="DB93" i="11"/>
  <c r="IP93" i="11"/>
  <c r="L93" i="11"/>
  <c r="BF93" i="11"/>
  <c r="KU93" i="11"/>
  <c r="LM93" i="11"/>
  <c r="LK93" i="11"/>
  <c r="LL93" i="11"/>
  <c r="KT93" i="11"/>
  <c r="LN93" i="11"/>
  <c r="JQ93" i="11"/>
  <c r="JR93" i="11"/>
  <c r="IY93" i="11"/>
  <c r="IX93" i="11"/>
  <c r="JP93" i="11"/>
  <c r="JO93" i="11"/>
  <c r="HB93" i="11"/>
  <c r="HV93" i="11"/>
  <c r="HU93" i="11"/>
  <c r="HS93" i="11"/>
  <c r="HT93" i="11"/>
  <c r="HC93" i="11"/>
  <c r="CH89" i="11"/>
  <c r="CE89" i="11"/>
  <c r="BO89" i="11"/>
  <c r="CG89" i="11"/>
  <c r="CF89" i="11"/>
  <c r="BN89" i="11"/>
  <c r="L89" i="11"/>
  <c r="EX89" i="11"/>
  <c r="DB89" i="11"/>
  <c r="GT89" i="11"/>
  <c r="IP89" i="11"/>
  <c r="BF89" i="11"/>
  <c r="KL89" i="11"/>
  <c r="JP89" i="11"/>
  <c r="JR89" i="11"/>
  <c r="IX89" i="11"/>
  <c r="IY89" i="11"/>
  <c r="JO89" i="11"/>
  <c r="JQ89" i="11"/>
  <c r="LN95" i="11"/>
  <c r="LK95" i="11"/>
  <c r="LM95" i="11"/>
  <c r="LL95" i="11"/>
  <c r="KU95" i="11"/>
  <c r="KT95" i="11"/>
  <c r="L95" i="11"/>
  <c r="BF95" i="11"/>
  <c r="EX95" i="11"/>
  <c r="KL95" i="11"/>
  <c r="IP95" i="11"/>
  <c r="GT95" i="11"/>
  <c r="DB95" i="11"/>
  <c r="HU95" i="11"/>
  <c r="HB95" i="11"/>
  <c r="HV95" i="11"/>
  <c r="HT95" i="11"/>
  <c r="HC95" i="11"/>
  <c r="HS95" i="11"/>
  <c r="JQ95" i="11"/>
  <c r="IX95" i="11"/>
  <c r="JP95" i="11"/>
  <c r="IY95" i="11"/>
  <c r="JR95" i="11"/>
  <c r="JO95" i="11"/>
  <c r="FZ92" i="11"/>
  <c r="FY92" i="11"/>
  <c r="FW92" i="11"/>
  <c r="FX92" i="11"/>
  <c r="FF92" i="11"/>
  <c r="FG92" i="11"/>
  <c r="LL92" i="11"/>
  <c r="KU92" i="11"/>
  <c r="KT92" i="11"/>
  <c r="LM92" i="11"/>
  <c r="LK92" i="11"/>
  <c r="LN92" i="11"/>
  <c r="JQ92" i="11"/>
  <c r="JR92" i="11"/>
  <c r="IY92" i="11"/>
  <c r="JP92" i="11"/>
  <c r="IX92" i="11"/>
  <c r="JO92" i="11"/>
  <c r="IQ84" i="11"/>
  <c r="IZ84" i="11"/>
  <c r="HD84" i="11"/>
  <c r="GU84" i="11"/>
  <c r="DL84" i="11"/>
  <c r="DC84" i="11"/>
  <c r="FH75" i="11"/>
  <c r="EY75" i="11"/>
  <c r="BG75" i="11"/>
  <c r="BP75" i="11"/>
  <c r="KV75" i="11"/>
  <c r="KM75" i="11"/>
  <c r="ED97" i="11"/>
  <c r="DJ97" i="11"/>
  <c r="EC97" i="11"/>
  <c r="EB97" i="11"/>
  <c r="DK97" i="11"/>
  <c r="EA97" i="11"/>
  <c r="LN97" i="11"/>
  <c r="KT97" i="11"/>
  <c r="LK97" i="11"/>
  <c r="LL97" i="11"/>
  <c r="LM97" i="11"/>
  <c r="KU97" i="11"/>
  <c r="FG97" i="11"/>
  <c r="FY97" i="11"/>
  <c r="FF97" i="11"/>
  <c r="FX97" i="11"/>
  <c r="FW97" i="11"/>
  <c r="FZ97" i="11"/>
  <c r="JQ97" i="11"/>
  <c r="IX97" i="11"/>
  <c r="JR97" i="11"/>
  <c r="IY97" i="11"/>
  <c r="JP97" i="11"/>
  <c r="JO97" i="11"/>
  <c r="BO87" i="11"/>
  <c r="CH87" i="11"/>
  <c r="CE87" i="11"/>
  <c r="CG87" i="11"/>
  <c r="CF87" i="11"/>
  <c r="BN87" i="11"/>
  <c r="KT87" i="11"/>
  <c r="LL87" i="11"/>
  <c r="LN87" i="11"/>
  <c r="KU87" i="11"/>
  <c r="LK87" i="11"/>
  <c r="LM87" i="11"/>
  <c r="HS87" i="11"/>
  <c r="HT87" i="11"/>
  <c r="HC87" i="11"/>
  <c r="HB87" i="11"/>
  <c r="HV87" i="11"/>
  <c r="HU87" i="11"/>
  <c r="LK98" i="11"/>
  <c r="KU98" i="11"/>
  <c r="LN98" i="11"/>
  <c r="LM98" i="11"/>
  <c r="LL98" i="11"/>
  <c r="KT98" i="11"/>
  <c r="EC98" i="11"/>
  <c r="DK98" i="11"/>
  <c r="DJ98" i="11"/>
  <c r="EB98" i="11"/>
  <c r="EA98" i="11"/>
  <c r="ED98" i="11"/>
  <c r="HT98" i="11"/>
  <c r="HV98" i="11"/>
  <c r="HS98" i="11"/>
  <c r="HC98" i="11"/>
  <c r="HB98" i="11"/>
  <c r="HU98" i="11"/>
  <c r="FY98" i="11"/>
  <c r="FW98" i="11"/>
  <c r="FZ98" i="11"/>
  <c r="FG98" i="11"/>
  <c r="FX98" i="11"/>
  <c r="FF98" i="11"/>
  <c r="KU91" i="11"/>
  <c r="LM91" i="11"/>
  <c r="LL91" i="11"/>
  <c r="LK91" i="11"/>
  <c r="LN91" i="11"/>
  <c r="KT91" i="11"/>
  <c r="CH91" i="11"/>
  <c r="CE91" i="11"/>
  <c r="BO91" i="11"/>
  <c r="CG91" i="11"/>
  <c r="CF91" i="11"/>
  <c r="BN91" i="11"/>
  <c r="L91" i="11"/>
  <c r="GT91" i="11"/>
  <c r="DB91" i="11"/>
  <c r="KL91" i="11"/>
  <c r="IP91" i="11"/>
  <c r="BF91" i="11"/>
  <c r="EX91" i="11"/>
  <c r="LK73" i="11"/>
  <c r="LL73" i="11"/>
  <c r="LM73" i="11"/>
  <c r="L73" i="11"/>
  <c r="M73" i="11" s="1"/>
  <c r="GU74" i="11"/>
  <c r="GT73" i="11"/>
  <c r="HD74" i="11"/>
  <c r="EX73" i="11"/>
  <c r="FH74" i="11"/>
  <c r="EY74" i="11"/>
  <c r="DB73" i="11"/>
  <c r="DL74" i="11"/>
  <c r="DC74" i="11"/>
  <c r="BN73" i="11"/>
  <c r="CH73" i="11"/>
  <c r="CF73" i="11"/>
  <c r="CG96" i="11"/>
  <c r="CE96" i="11"/>
  <c r="CH96" i="11"/>
  <c r="CF96" i="11"/>
  <c r="BO96" i="11"/>
  <c r="BN96" i="11"/>
  <c r="LM96" i="11"/>
  <c r="KU96" i="11"/>
  <c r="LK96" i="11"/>
  <c r="KT96" i="11"/>
  <c r="LL96" i="11"/>
  <c r="LN96" i="11"/>
  <c r="DB96" i="11"/>
  <c r="KL96" i="11"/>
  <c r="GT96" i="11"/>
  <c r="BF96" i="11"/>
  <c r="EX96" i="11"/>
  <c r="L96" i="11"/>
  <c r="IP96" i="11"/>
  <c r="HC88" i="11"/>
  <c r="HV88" i="11"/>
  <c r="HS88" i="11"/>
  <c r="HT88" i="11"/>
  <c r="HB88" i="11"/>
  <c r="HU88" i="11"/>
  <c r="FY88" i="11"/>
  <c r="FW88" i="11"/>
  <c r="FZ88" i="11"/>
  <c r="FX88" i="11"/>
  <c r="FG88" i="11"/>
  <c r="FF88" i="11"/>
  <c r="CG88" i="11"/>
  <c r="BN88" i="11"/>
  <c r="CF88" i="11"/>
  <c r="BO88" i="11"/>
  <c r="CH88" i="11"/>
  <c r="CE88" i="11"/>
  <c r="DK88" i="11"/>
  <c r="DJ88" i="11"/>
  <c r="EC88" i="11"/>
  <c r="EB88" i="11"/>
  <c r="ED88" i="11"/>
  <c r="EA88" i="11"/>
  <c r="FH81" i="11"/>
  <c r="EY81" i="11"/>
  <c r="DC81" i="11"/>
  <c r="DL81" i="11"/>
  <c r="EY78" i="11"/>
  <c r="FH78" i="11"/>
  <c r="KV78" i="11"/>
  <c r="KM78" i="11"/>
  <c r="BP78" i="11"/>
  <c r="BG78" i="11"/>
  <c r="GU78" i="11"/>
  <c r="HD78" i="11"/>
  <c r="FH77" i="11"/>
  <c r="EY77" i="11"/>
  <c r="IQ77" i="11"/>
  <c r="IZ77" i="11"/>
  <c r="GU77" i="11"/>
  <c r="HD77" i="11"/>
  <c r="X31" i="19"/>
  <c r="OO78" i="11" l="1"/>
  <c r="OO75" i="11"/>
  <c r="OO84" i="11"/>
  <c r="OT84" i="11" s="1"/>
  <c r="PK84" i="11" s="1"/>
  <c r="OO76" i="11"/>
  <c r="OO80" i="11"/>
  <c r="OT80" i="11" s="1"/>
  <c r="PK80" i="11" s="1"/>
  <c r="OO82" i="11"/>
  <c r="OO79" i="11"/>
  <c r="OO83" i="11"/>
  <c r="OO66" i="11"/>
  <c r="OT66" i="11" s="1"/>
  <c r="PK66" i="11" s="1"/>
  <c r="OO64" i="11"/>
  <c r="OO62" i="11"/>
  <c r="PO54" i="11"/>
  <c r="PP54" i="11" s="1"/>
  <c r="PO57" i="11"/>
  <c r="PP57" i="11" s="1"/>
  <c r="PO49" i="11"/>
  <c r="PP49" i="11" s="1"/>
  <c r="PO58" i="11"/>
  <c r="PP58" i="11" s="1"/>
  <c r="PO56" i="11"/>
  <c r="PP56" i="11" s="1"/>
  <c r="PO59" i="11"/>
  <c r="PP59" i="11" s="1"/>
  <c r="PO53" i="11"/>
  <c r="PP53" i="11" s="1"/>
  <c r="PP55" i="11"/>
  <c r="PP50" i="11"/>
  <c r="PO52" i="11"/>
  <c r="PP52" i="11" s="1"/>
  <c r="PO51" i="11"/>
  <c r="PP51" i="11" s="1"/>
  <c r="MS94" i="11"/>
  <c r="MS75" i="11"/>
  <c r="MX75" i="11" s="1"/>
  <c r="NO75" i="11" s="1"/>
  <c r="MS82" i="11"/>
  <c r="MX82" i="11" s="1"/>
  <c r="NO82" i="11" s="1"/>
  <c r="NS78" i="11"/>
  <c r="NT78" i="11" s="1"/>
  <c r="MS77" i="11"/>
  <c r="MX77" i="11" s="1"/>
  <c r="NO77" i="11" s="1"/>
  <c r="NS77" i="11" s="1"/>
  <c r="MS79" i="11"/>
  <c r="MX79" i="11" s="1"/>
  <c r="NO79" i="11" s="1"/>
  <c r="NS79" i="11" s="1"/>
  <c r="MS80" i="11"/>
  <c r="MX80" i="11" s="1"/>
  <c r="NO80" i="11" s="1"/>
  <c r="NS80" i="11" s="1"/>
  <c r="MS84" i="11"/>
  <c r="MX84" i="11" s="1"/>
  <c r="NO84" i="11" s="1"/>
  <c r="NS84" i="11" s="1"/>
  <c r="MS83" i="11"/>
  <c r="MX83" i="11" s="1"/>
  <c r="NO83" i="11" s="1"/>
  <c r="NS83" i="11" s="1"/>
  <c r="MS76" i="11"/>
  <c r="MX76" i="11" s="1"/>
  <c r="NO76" i="11" s="1"/>
  <c r="NS76" i="11" s="1"/>
  <c r="MS64" i="11"/>
  <c r="MS67" i="11"/>
  <c r="MX67" i="11" s="1"/>
  <c r="NO67" i="11" s="1"/>
  <c r="NS67" i="11" s="1"/>
  <c r="MS62" i="11"/>
  <c r="MS72" i="11"/>
  <c r="MX72" i="11" s="1"/>
  <c r="NO72" i="11" s="1"/>
  <c r="NS72" i="11" s="1"/>
  <c r="MS68" i="11"/>
  <c r="MX68" i="11" s="1"/>
  <c r="NO68" i="11" s="1"/>
  <c r="NS68" i="11" s="1"/>
  <c r="MS66" i="11"/>
  <c r="MX66" i="11" s="1"/>
  <c r="NO66" i="11" s="1"/>
  <c r="NS66" i="11" s="1"/>
  <c r="MS70" i="11"/>
  <c r="MX70" i="11" s="1"/>
  <c r="MS69" i="11"/>
  <c r="MX69" i="11" s="1"/>
  <c r="NO69" i="11" s="1"/>
  <c r="NS69" i="11" s="1"/>
  <c r="MS71" i="11"/>
  <c r="MX71" i="11" s="1"/>
  <c r="NO71" i="11" s="1"/>
  <c r="NS71" i="11" s="1"/>
  <c r="MS47" i="11"/>
  <c r="NS49" i="11"/>
  <c r="NT49" i="11" s="1"/>
  <c r="NS59" i="11"/>
  <c r="NT59" i="11" s="1"/>
  <c r="NT51" i="11"/>
  <c r="NT50" i="11"/>
  <c r="NT55" i="11"/>
  <c r="NS53" i="11"/>
  <c r="NT53" i="11" s="1"/>
  <c r="NS58" i="11"/>
  <c r="NT58" i="11" s="1"/>
  <c r="LW50" i="11"/>
  <c r="LX50" i="11" s="1"/>
  <c r="LW53" i="11"/>
  <c r="LX53" i="11" s="1"/>
  <c r="LW56" i="11"/>
  <c r="LX56" i="11" s="1"/>
  <c r="LX59" i="11"/>
  <c r="LX51" i="11"/>
  <c r="LW54" i="11"/>
  <c r="LX54" i="11" s="1"/>
  <c r="LW49" i="11"/>
  <c r="LX49" i="11" s="1"/>
  <c r="LW58" i="11"/>
  <c r="LX58" i="11" s="1"/>
  <c r="LW57" i="11"/>
  <c r="LX57" i="11" s="1"/>
  <c r="LW55" i="11"/>
  <c r="LX55" i="11" s="1"/>
  <c r="LW52" i="11"/>
  <c r="LX52" i="11" s="1"/>
  <c r="PF114" i="11"/>
  <c r="KA57" i="11"/>
  <c r="KB57" i="11" s="1"/>
  <c r="KA53" i="11"/>
  <c r="KB53" i="11" s="1"/>
  <c r="KA56" i="11"/>
  <c r="KB56" i="11" s="1"/>
  <c r="KB54" i="11"/>
  <c r="KB55" i="11"/>
  <c r="KA58" i="11"/>
  <c r="KB58" i="11" s="1"/>
  <c r="KA59" i="11"/>
  <c r="KB59" i="11" s="1"/>
  <c r="KA49" i="11"/>
  <c r="KB49" i="11" s="1"/>
  <c r="KA50" i="11"/>
  <c r="KB50" i="11" s="1"/>
  <c r="KA51" i="11"/>
  <c r="KB51" i="11" s="1"/>
  <c r="KA52" i="11"/>
  <c r="KB52" i="11" s="1"/>
  <c r="IE49" i="11"/>
  <c r="IF49" i="11" s="1"/>
  <c r="IE51" i="11"/>
  <c r="IF51" i="11" s="1"/>
  <c r="IE50" i="11"/>
  <c r="IF50" i="11" s="1"/>
  <c r="IE56" i="11"/>
  <c r="IF56" i="11" s="1"/>
  <c r="IE52" i="11"/>
  <c r="IF52" i="11" s="1"/>
  <c r="IE59" i="11"/>
  <c r="IF59" i="11" s="1"/>
  <c r="IE55" i="11"/>
  <c r="IF55" i="11" s="1"/>
  <c r="IE57" i="11"/>
  <c r="IF57" i="11" s="1"/>
  <c r="IE58" i="11"/>
  <c r="IF58" i="11" s="1"/>
  <c r="IE54" i="11"/>
  <c r="IF54" i="11" s="1"/>
  <c r="IE53" i="11"/>
  <c r="IF53" i="11" s="1"/>
  <c r="EM53" i="11"/>
  <c r="EN53" i="11" s="1"/>
  <c r="EM51" i="11"/>
  <c r="EN51" i="11" s="1"/>
  <c r="EN49" i="11"/>
  <c r="EN55" i="11"/>
  <c r="EN56" i="11"/>
  <c r="EN59" i="11"/>
  <c r="EM50" i="11"/>
  <c r="EN50" i="11" s="1"/>
  <c r="EM52" i="11"/>
  <c r="EN52" i="11" s="1"/>
  <c r="EM58" i="11"/>
  <c r="EN58" i="11" s="1"/>
  <c r="EM54" i="11"/>
  <c r="EN54" i="11" s="1"/>
  <c r="EM57" i="11"/>
  <c r="EN57" i="11" s="1"/>
  <c r="GI56" i="11"/>
  <c r="GJ56" i="11" s="1"/>
  <c r="GJ49" i="11"/>
  <c r="GJ57" i="11"/>
  <c r="GJ59" i="11"/>
  <c r="GJ53" i="11"/>
  <c r="GI55" i="11"/>
  <c r="GJ55" i="11" s="1"/>
  <c r="GI58" i="11"/>
  <c r="GJ58" i="11" s="1"/>
  <c r="GI51" i="11"/>
  <c r="GJ51" i="11" s="1"/>
  <c r="GI50" i="11"/>
  <c r="GJ50" i="11" s="1"/>
  <c r="GI52" i="11"/>
  <c r="GJ52" i="11" s="1"/>
  <c r="GI54" i="11"/>
  <c r="GJ54" i="11" s="1"/>
  <c r="MG113" i="11"/>
  <c r="NI113" i="11" s="1"/>
  <c r="PD116" i="11"/>
  <c r="PD114" i="11"/>
  <c r="OL124" i="11"/>
  <c r="MX85" i="11"/>
  <c r="NO85" i="11" s="1"/>
  <c r="MG115" i="11"/>
  <c r="OD114" i="11"/>
  <c r="OE114" i="11" s="1"/>
  <c r="OD121" i="11"/>
  <c r="OD124" i="11"/>
  <c r="ON124" i="11" s="1"/>
  <c r="PE114" i="11"/>
  <c r="OM124" i="11"/>
  <c r="PC124" i="11"/>
  <c r="PE118" i="11"/>
  <c r="PE123" i="11"/>
  <c r="PC114" i="11"/>
  <c r="OM114" i="11"/>
  <c r="PE121" i="11"/>
  <c r="PE124" i="11"/>
  <c r="PF124" i="11"/>
  <c r="OC119" i="11"/>
  <c r="PD119" i="11" s="1"/>
  <c r="MG121" i="11"/>
  <c r="MH121" i="11" s="1"/>
  <c r="OD116" i="11"/>
  <c r="PC116" i="11"/>
  <c r="OM116" i="11"/>
  <c r="PE116" i="11"/>
  <c r="MG119" i="11"/>
  <c r="MG123" i="11"/>
  <c r="MH123" i="11" s="1"/>
  <c r="MG117" i="11"/>
  <c r="OL121" i="11"/>
  <c r="PF121" i="11"/>
  <c r="MR60" i="11"/>
  <c r="OM121" i="11"/>
  <c r="PD121" i="11"/>
  <c r="NZ112" i="11"/>
  <c r="PD120" i="11"/>
  <c r="PF113" i="11"/>
  <c r="MQ86" i="11"/>
  <c r="MG118" i="11"/>
  <c r="MH118" i="11" s="1"/>
  <c r="NI105" i="11"/>
  <c r="PE117" i="11"/>
  <c r="OM113" i="11"/>
  <c r="MP103" i="11"/>
  <c r="OL117" i="11"/>
  <c r="PD117" i="11"/>
  <c r="PC113" i="11"/>
  <c r="PF119" i="11"/>
  <c r="PD118" i="11"/>
  <c r="PF118" i="11"/>
  <c r="MB112" i="11"/>
  <c r="OD118" i="11"/>
  <c r="OE118" i="11" s="1"/>
  <c r="MR91" i="11"/>
  <c r="OD117" i="11"/>
  <c r="OE117" i="11" s="1"/>
  <c r="NG108" i="11"/>
  <c r="OM117" i="11"/>
  <c r="PF117" i="11"/>
  <c r="PD113" i="11"/>
  <c r="OL113" i="11"/>
  <c r="OM119" i="11"/>
  <c r="PC118" i="11"/>
  <c r="OM118" i="11"/>
  <c r="NX112" i="11"/>
  <c r="OA112" i="11" s="1"/>
  <c r="MP86" i="11"/>
  <c r="MQ106" i="11"/>
  <c r="MG114" i="11"/>
  <c r="MH114" i="11" s="1"/>
  <c r="MR114" i="11" s="1"/>
  <c r="MG116" i="11"/>
  <c r="MP116" i="11" s="1"/>
  <c r="MG124" i="11"/>
  <c r="MH124" i="11" s="1"/>
  <c r="NH86" i="11"/>
  <c r="PF120" i="11"/>
  <c r="OL115" i="11"/>
  <c r="MD112" i="11"/>
  <c r="OC122" i="11"/>
  <c r="OD115" i="11"/>
  <c r="OE115" i="11" s="1"/>
  <c r="NG102" i="11"/>
  <c r="NI109" i="11"/>
  <c r="OD120" i="11"/>
  <c r="OE120" i="11" s="1"/>
  <c r="NH104" i="11"/>
  <c r="MP107" i="11"/>
  <c r="PE120" i="11"/>
  <c r="PF115" i="11"/>
  <c r="MI60" i="11"/>
  <c r="PQ96" i="11"/>
  <c r="PQ97" i="11"/>
  <c r="PQ92" i="11"/>
  <c r="MP101" i="11"/>
  <c r="MQ105" i="11"/>
  <c r="NJ106" i="11"/>
  <c r="NG110" i="11"/>
  <c r="MQ109" i="11"/>
  <c r="MX81" i="11"/>
  <c r="NO81" i="11" s="1"/>
  <c r="NG103" i="11"/>
  <c r="NJ100" i="11"/>
  <c r="MQ104" i="11"/>
  <c r="NG107" i="11"/>
  <c r="MQ111" i="11"/>
  <c r="PC120" i="11"/>
  <c r="OM120" i="11"/>
  <c r="PE115" i="11"/>
  <c r="PD123" i="11"/>
  <c r="PQ95" i="11"/>
  <c r="PQ88" i="11"/>
  <c r="PQ87" i="11"/>
  <c r="PQ94" i="11"/>
  <c r="MH86" i="11"/>
  <c r="PQ91" i="11"/>
  <c r="PQ89" i="11"/>
  <c r="PQ93" i="11"/>
  <c r="PQ98" i="11"/>
  <c r="PQ90" i="11"/>
  <c r="NI101" i="11"/>
  <c r="MQ101" i="11"/>
  <c r="MP105" i="11"/>
  <c r="NJ102" i="11"/>
  <c r="MQ102" i="11"/>
  <c r="NG106" i="11"/>
  <c r="NJ110" i="11"/>
  <c r="MQ110" i="11"/>
  <c r="MP109" i="11"/>
  <c r="MI96" i="11"/>
  <c r="MR95" i="11"/>
  <c r="MI93" i="11"/>
  <c r="MQ103" i="11"/>
  <c r="NG100" i="11"/>
  <c r="NI100" i="11"/>
  <c r="NG104" i="11"/>
  <c r="NH108" i="11"/>
  <c r="MQ108" i="11"/>
  <c r="MQ107" i="11"/>
  <c r="NG111" i="11"/>
  <c r="MP111" i="11"/>
  <c r="MR73" i="11"/>
  <c r="NG86" i="11"/>
  <c r="OT64" i="11"/>
  <c r="PK64" i="11" s="1"/>
  <c r="OM115" i="11"/>
  <c r="PD115" i="11"/>
  <c r="OL123" i="11"/>
  <c r="OD123" i="11"/>
  <c r="ON123" i="11" s="1"/>
  <c r="NG101" i="11"/>
  <c r="NJ101" i="11"/>
  <c r="NG105" i="11"/>
  <c r="NJ105" i="11"/>
  <c r="NH102" i="11"/>
  <c r="MP102" i="11"/>
  <c r="NH106" i="11"/>
  <c r="MP106" i="11"/>
  <c r="NH110" i="11"/>
  <c r="MP110" i="11"/>
  <c r="NG109" i="11"/>
  <c r="NJ109" i="11"/>
  <c r="MI89" i="11"/>
  <c r="OT75" i="11"/>
  <c r="PK75" i="11" s="1"/>
  <c r="PO75" i="11" s="1"/>
  <c r="OT76" i="11"/>
  <c r="PK76" i="11" s="1"/>
  <c r="PO76" i="11" s="1"/>
  <c r="OT82" i="11"/>
  <c r="PK82" i="11" s="1"/>
  <c r="PO82" i="11" s="1"/>
  <c r="PF123" i="11"/>
  <c r="PC123" i="11"/>
  <c r="NZ99" i="11"/>
  <c r="OA99" i="11" s="1"/>
  <c r="MD99" i="11"/>
  <c r="ME99" i="11" s="1"/>
  <c r="OA126" i="11"/>
  <c r="NX126" i="11" s="1"/>
  <c r="ME126" i="11"/>
  <c r="MB126" i="11" s="1"/>
  <c r="ME127" i="11"/>
  <c r="MB127" i="11" s="1"/>
  <c r="OA127" i="11"/>
  <c r="NX127" i="11" s="1"/>
  <c r="OA128" i="11"/>
  <c r="NX128" i="11" s="1"/>
  <c r="ME128" i="11"/>
  <c r="MB128" i="11" s="1"/>
  <c r="ME129" i="11"/>
  <c r="MB129" i="11" s="1"/>
  <c r="OA129" i="11"/>
  <c r="NX129" i="11" s="1"/>
  <c r="ME130" i="11"/>
  <c r="MB130" i="11" s="1"/>
  <c r="OA130" i="11"/>
  <c r="NX130" i="11" s="1"/>
  <c r="OA131" i="11"/>
  <c r="NX131" i="11" s="1"/>
  <c r="ME131" i="11"/>
  <c r="MB131" i="11" s="1"/>
  <c r="ME132" i="11"/>
  <c r="MB132" i="11" s="1"/>
  <c r="OA132" i="11"/>
  <c r="NX132" i="11" s="1"/>
  <c r="OA133" i="11"/>
  <c r="NX133" i="11" s="1"/>
  <c r="ME133" i="11"/>
  <c r="MB133" i="11" s="1"/>
  <c r="OA134" i="11"/>
  <c r="NX134" i="11" s="1"/>
  <c r="ME134" i="11"/>
  <c r="MB134" i="11" s="1"/>
  <c r="OA135" i="11"/>
  <c r="NX135" i="11" s="1"/>
  <c r="ME135" i="11"/>
  <c r="MB135" i="11" s="1"/>
  <c r="OA136" i="11"/>
  <c r="NX136" i="11" s="1"/>
  <c r="ME136" i="11"/>
  <c r="MB136" i="11" s="1"/>
  <c r="OA137" i="11"/>
  <c r="NX137" i="11" s="1"/>
  <c r="ME137" i="11"/>
  <c r="MB137" i="11" s="1"/>
  <c r="NI86" i="11"/>
  <c r="NJ86" i="11"/>
  <c r="OT62" i="11"/>
  <c r="PK62" i="11" s="1"/>
  <c r="PO62" i="11" s="1"/>
  <c r="MG73" i="11"/>
  <c r="OC73" i="11"/>
  <c r="MH101" i="11"/>
  <c r="MR101" i="11" s="1"/>
  <c r="OD101" i="11"/>
  <c r="MH105" i="11"/>
  <c r="MR105" i="11" s="1"/>
  <c r="OD105" i="11"/>
  <c r="MH106" i="11"/>
  <c r="MR106" i="11" s="1"/>
  <c r="OD106" i="11"/>
  <c r="MH109" i="11"/>
  <c r="MR109" i="11" s="1"/>
  <c r="OD109" i="11"/>
  <c r="MH100" i="11"/>
  <c r="MR100" i="11" s="1"/>
  <c r="OD100" i="11"/>
  <c r="MH108" i="11"/>
  <c r="MI108" i="11" s="1"/>
  <c r="OD108" i="11"/>
  <c r="MH111" i="11"/>
  <c r="MI111" i="11" s="1"/>
  <c r="OD111" i="11"/>
  <c r="MG60" i="11"/>
  <c r="OC60" i="11"/>
  <c r="PS27" i="11"/>
  <c r="PS30" i="11"/>
  <c r="PS26" i="11"/>
  <c r="PS29" i="11"/>
  <c r="PS33" i="11"/>
  <c r="PS23" i="11"/>
  <c r="J112" i="11"/>
  <c r="OD113" i="11"/>
  <c r="ON115" i="11"/>
  <c r="OO74" i="11"/>
  <c r="OT74" i="11" s="1"/>
  <c r="OE73" i="11"/>
  <c r="PE86" i="11"/>
  <c r="OL86" i="11"/>
  <c r="PD86" i="11"/>
  <c r="PK40" i="11"/>
  <c r="PO40" i="11" s="1"/>
  <c r="OT47" i="11"/>
  <c r="PK48" i="11"/>
  <c r="PO48" i="11" s="1"/>
  <c r="PQ60" i="11"/>
  <c r="PK45" i="11"/>
  <c r="PO45" i="11" s="1"/>
  <c r="PK37" i="11"/>
  <c r="PO37" i="11" s="1"/>
  <c r="PK43" i="11"/>
  <c r="PO43" i="11" s="1"/>
  <c r="PQ73" i="11"/>
  <c r="OO63" i="11"/>
  <c r="PK36" i="11"/>
  <c r="PO36" i="11" s="1"/>
  <c r="ON73" i="11"/>
  <c r="OO61" i="11"/>
  <c r="OE60" i="11"/>
  <c r="OO69" i="11"/>
  <c r="OO68" i="11"/>
  <c r="OO71" i="11"/>
  <c r="OO65" i="11"/>
  <c r="OT65" i="11" s="1"/>
  <c r="PK65" i="11" s="1"/>
  <c r="OO47" i="11"/>
  <c r="PD101" i="11"/>
  <c r="PC101" i="11"/>
  <c r="PF101" i="11"/>
  <c r="OL101" i="11"/>
  <c r="PE101" i="11"/>
  <c r="OM101" i="11"/>
  <c r="PD105" i="11"/>
  <c r="PC105" i="11"/>
  <c r="PF105" i="11"/>
  <c r="OL105" i="11"/>
  <c r="PE105" i="11"/>
  <c r="OM105" i="11"/>
  <c r="PC102" i="11"/>
  <c r="PF102" i="11"/>
  <c r="PD102" i="11"/>
  <c r="PE102" i="11"/>
  <c r="OM102" i="11"/>
  <c r="OL102" i="11"/>
  <c r="PE106" i="11"/>
  <c r="OM106" i="11"/>
  <c r="OL106" i="11"/>
  <c r="PC106" i="11"/>
  <c r="PF106" i="11"/>
  <c r="PD106" i="11"/>
  <c r="PC110" i="11"/>
  <c r="PF110" i="11"/>
  <c r="PD110" i="11"/>
  <c r="PE110" i="11"/>
  <c r="OM110" i="11"/>
  <c r="OL110" i="11"/>
  <c r="PD109" i="11"/>
  <c r="PC109" i="11"/>
  <c r="PF109" i="11"/>
  <c r="OL109" i="11"/>
  <c r="PE109" i="11"/>
  <c r="OM109" i="11"/>
  <c r="OE96" i="11"/>
  <c r="ON96" i="11"/>
  <c r="OE91" i="11"/>
  <c r="ON91" i="11"/>
  <c r="ON95" i="11"/>
  <c r="OE95" i="11"/>
  <c r="OE89" i="11"/>
  <c r="ON89" i="11"/>
  <c r="OE93" i="11"/>
  <c r="ON93" i="11"/>
  <c r="MH102" i="11"/>
  <c r="MR102" i="11" s="1"/>
  <c r="OD102" i="11"/>
  <c r="MH110" i="11"/>
  <c r="MR110" i="11" s="1"/>
  <c r="OD110" i="11"/>
  <c r="MH103" i="11"/>
  <c r="MR103" i="11" s="1"/>
  <c r="OD103" i="11"/>
  <c r="MH104" i="11"/>
  <c r="MR104" i="11" s="1"/>
  <c r="OD104" i="11"/>
  <c r="MH107" i="11"/>
  <c r="MR107" i="11" s="1"/>
  <c r="OD107" i="11"/>
  <c r="PS25" i="11"/>
  <c r="PS28" i="11"/>
  <c r="PS24" i="11"/>
  <c r="PS31" i="11"/>
  <c r="PS32" i="11"/>
  <c r="MR94" i="11"/>
  <c r="MX94" i="11" s="1"/>
  <c r="NO94" i="11" s="1"/>
  <c r="MI90" i="11"/>
  <c r="MI73" i="11"/>
  <c r="OE121" i="11"/>
  <c r="ON121" i="11"/>
  <c r="ON116" i="11"/>
  <c r="OE116" i="11"/>
  <c r="OE124" i="11"/>
  <c r="NH103" i="11"/>
  <c r="NI103" i="11"/>
  <c r="MQ100" i="11"/>
  <c r="MP100" i="11"/>
  <c r="NJ104" i="11"/>
  <c r="MP104" i="11"/>
  <c r="NJ108" i="11"/>
  <c r="MP108" i="11"/>
  <c r="NH107" i="11"/>
  <c r="NI107" i="11"/>
  <c r="NH111" i="11"/>
  <c r="NI111" i="11"/>
  <c r="MR88" i="11"/>
  <c r="MR98" i="11"/>
  <c r="MI87" i="11"/>
  <c r="MI97" i="11"/>
  <c r="MI92" i="11"/>
  <c r="OO77" i="11"/>
  <c r="OT77" i="11" s="1"/>
  <c r="OT78" i="11"/>
  <c r="PK78" i="11" s="1"/>
  <c r="OO81" i="11"/>
  <c r="OT81" i="11" s="1"/>
  <c r="PK81" i="11" s="1"/>
  <c r="OM86" i="11"/>
  <c r="PF86" i="11"/>
  <c r="PC86" i="11"/>
  <c r="PK44" i="11"/>
  <c r="PO44" i="11" s="1"/>
  <c r="PK41" i="11"/>
  <c r="PO41" i="11" s="1"/>
  <c r="PK46" i="11"/>
  <c r="PO46" i="11" s="1"/>
  <c r="PD103" i="11"/>
  <c r="OM103" i="11"/>
  <c r="PF103" i="11"/>
  <c r="OL103" i="11"/>
  <c r="PC103" i="11"/>
  <c r="PE103" i="11"/>
  <c r="PC100" i="11"/>
  <c r="PD100" i="11"/>
  <c r="PF100" i="11"/>
  <c r="PE100" i="11"/>
  <c r="OM100" i="11"/>
  <c r="OL100" i="11"/>
  <c r="PE104" i="11"/>
  <c r="OM104" i="11"/>
  <c r="OL104" i="11"/>
  <c r="PC104" i="11"/>
  <c r="PD104" i="11"/>
  <c r="PF104" i="11"/>
  <c r="PC108" i="11"/>
  <c r="PD108" i="11"/>
  <c r="PF108" i="11"/>
  <c r="PE108" i="11"/>
  <c r="OM108" i="11"/>
  <c r="OL108" i="11"/>
  <c r="PD107" i="11"/>
  <c r="OM107" i="11"/>
  <c r="PF107" i="11"/>
  <c r="OL107" i="11"/>
  <c r="PC107" i="11"/>
  <c r="PE107" i="11"/>
  <c r="PD111" i="11"/>
  <c r="OM111" i="11"/>
  <c r="PF111" i="11"/>
  <c r="OL111" i="11"/>
  <c r="PC111" i="11"/>
  <c r="PE111" i="11"/>
  <c r="OE88" i="11"/>
  <c r="ON88" i="11"/>
  <c r="ON98" i="11"/>
  <c r="OE98" i="11"/>
  <c r="OE87" i="11"/>
  <c r="ON87" i="11"/>
  <c r="OD86" i="11"/>
  <c r="OE97" i="11"/>
  <c r="ON97" i="11"/>
  <c r="OE92" i="11"/>
  <c r="ON92" i="11"/>
  <c r="ON94" i="11"/>
  <c r="OE94" i="11"/>
  <c r="ON90" i="11"/>
  <c r="OE90" i="11"/>
  <c r="OO72" i="11"/>
  <c r="OT72" i="11" s="1"/>
  <c r="PK72" i="11" s="1"/>
  <c r="OT79" i="11"/>
  <c r="PK79" i="11" s="1"/>
  <c r="OO85" i="11"/>
  <c r="OT85" i="11" s="1"/>
  <c r="OT83" i="11"/>
  <c r="PK83" i="11" s="1"/>
  <c r="PO83" i="11" s="1"/>
  <c r="ON60" i="11"/>
  <c r="OO67" i="11"/>
  <c r="OT67" i="11" s="1"/>
  <c r="PK67" i="11" s="1"/>
  <c r="OO70" i="11"/>
  <c r="OT34" i="11"/>
  <c r="PK35" i="11"/>
  <c r="PO35" i="11" s="1"/>
  <c r="PK39" i="11"/>
  <c r="PO39" i="11" s="1"/>
  <c r="PK38" i="11"/>
  <c r="PO38" i="11" s="1"/>
  <c r="PK42" i="11"/>
  <c r="PO42" i="11" s="1"/>
  <c r="PS22" i="11"/>
  <c r="MH117" i="11"/>
  <c r="MI117" i="11" s="1"/>
  <c r="MH120" i="11"/>
  <c r="MI120" i="11" s="1"/>
  <c r="MX61" i="11"/>
  <c r="NT41" i="11"/>
  <c r="NT43" i="11"/>
  <c r="MX47" i="11"/>
  <c r="NO48" i="11"/>
  <c r="NS48" i="11" s="1"/>
  <c r="NT40" i="11"/>
  <c r="NT36" i="11"/>
  <c r="MH113" i="11"/>
  <c r="MH115" i="11"/>
  <c r="MH119" i="11"/>
  <c r="MH122" i="11"/>
  <c r="MS91" i="11"/>
  <c r="MS95" i="11"/>
  <c r="NO34" i="11"/>
  <c r="MX74" i="11"/>
  <c r="MX64" i="11"/>
  <c r="NT44" i="11"/>
  <c r="NH114" i="11"/>
  <c r="NG117" i="11"/>
  <c r="NH117" i="11"/>
  <c r="NJ117" i="11"/>
  <c r="NI117" i="11"/>
  <c r="MQ117" i="11"/>
  <c r="MP117" i="11"/>
  <c r="NG121" i="11"/>
  <c r="NH116" i="11"/>
  <c r="NH120" i="11"/>
  <c r="MQ120" i="11"/>
  <c r="NJ120" i="11"/>
  <c r="MP120" i="11"/>
  <c r="NG120" i="11"/>
  <c r="NI120" i="11"/>
  <c r="MQ124" i="11"/>
  <c r="MS88" i="11"/>
  <c r="MS98" i="11"/>
  <c r="MX65" i="11"/>
  <c r="NT37" i="11"/>
  <c r="MX63" i="11"/>
  <c r="NT45" i="11"/>
  <c r="NT39" i="11"/>
  <c r="NJ113" i="11"/>
  <c r="MP113" i="11"/>
  <c r="NG113" i="11"/>
  <c r="NI115" i="11"/>
  <c r="MQ115" i="11"/>
  <c r="MP115" i="11"/>
  <c r="NG115" i="11"/>
  <c r="NJ115" i="11"/>
  <c r="NH115" i="11"/>
  <c r="NI119" i="11"/>
  <c r="MQ119" i="11"/>
  <c r="MP119" i="11"/>
  <c r="NG119" i="11"/>
  <c r="NJ119" i="11"/>
  <c r="NH119" i="11"/>
  <c r="NH118" i="11"/>
  <c r="NI118" i="11"/>
  <c r="NH122" i="11"/>
  <c r="NG122" i="11"/>
  <c r="NJ122" i="11"/>
  <c r="MP122" i="11"/>
  <c r="NI122" i="11"/>
  <c r="MQ122" i="11"/>
  <c r="MX62" i="11"/>
  <c r="NT46" i="11"/>
  <c r="NT42" i="11"/>
  <c r="BV34" i="11"/>
  <c r="JF34" i="11"/>
  <c r="CR21" i="11"/>
  <c r="IF21" i="11"/>
  <c r="PR21" i="11"/>
  <c r="LB34" i="11"/>
  <c r="HJ34" i="11"/>
  <c r="J99" i="11"/>
  <c r="EN21" i="11"/>
  <c r="GJ21" i="11"/>
  <c r="KB21" i="11"/>
  <c r="GE41" i="11"/>
  <c r="GI41" i="11" s="1"/>
  <c r="GE40" i="11"/>
  <c r="GI40" i="11" s="1"/>
  <c r="JW40" i="11"/>
  <c r="KA40" i="11" s="1"/>
  <c r="LS40" i="11"/>
  <c r="LW40" i="11" s="1"/>
  <c r="GE38" i="11"/>
  <c r="GI38" i="11" s="1"/>
  <c r="IA37" i="11"/>
  <c r="IE37" i="11" s="1"/>
  <c r="JW37" i="11"/>
  <c r="KA37" i="11" s="1"/>
  <c r="EI42" i="11"/>
  <c r="EM42" i="11" s="1"/>
  <c r="IA46" i="11"/>
  <c r="IE46" i="11" s="1"/>
  <c r="GE44" i="11"/>
  <c r="GI44" i="11" s="1"/>
  <c r="CM44" i="11"/>
  <c r="CQ44" i="11" s="1"/>
  <c r="IA39" i="11"/>
  <c r="IE39" i="11" s="1"/>
  <c r="IA45" i="11"/>
  <c r="IE45" i="11" s="1"/>
  <c r="CM45" i="11"/>
  <c r="CQ45" i="11" s="1"/>
  <c r="IA40" i="11"/>
  <c r="IE40" i="11" s="1"/>
  <c r="EI43" i="11"/>
  <c r="EM43" i="11" s="1"/>
  <c r="GE42" i="11"/>
  <c r="GI42" i="11" s="1"/>
  <c r="IA44" i="11"/>
  <c r="IE44" i="11" s="1"/>
  <c r="JW41" i="11"/>
  <c r="KA41" i="11" s="1"/>
  <c r="GE36" i="11"/>
  <c r="GI36" i="11" s="1"/>
  <c r="LS36" i="11"/>
  <c r="LW36" i="11" s="1"/>
  <c r="JW42" i="11"/>
  <c r="KA42" i="11" s="1"/>
  <c r="CM42" i="11"/>
  <c r="CQ42" i="11" s="1"/>
  <c r="GE46" i="11"/>
  <c r="GI46" i="11" s="1"/>
  <c r="JW45" i="11"/>
  <c r="KA45" i="11" s="1"/>
  <c r="JW36" i="11"/>
  <c r="KA36" i="11" s="1"/>
  <c r="CM38" i="11"/>
  <c r="CQ38" i="11" s="1"/>
  <c r="CM37" i="11"/>
  <c r="CQ37" i="11" s="1"/>
  <c r="LS43" i="11"/>
  <c r="LW43" i="11" s="1"/>
  <c r="CM43" i="11"/>
  <c r="CQ43" i="11" s="1"/>
  <c r="LS44" i="11"/>
  <c r="LW44" i="11" s="1"/>
  <c r="LS39" i="11"/>
  <c r="LW39" i="11" s="1"/>
  <c r="LS45" i="11"/>
  <c r="LW45" i="11" s="1"/>
  <c r="IA41" i="11"/>
  <c r="IE41" i="11" s="1"/>
  <c r="LS41" i="11"/>
  <c r="LW41" i="11" s="1"/>
  <c r="EI36" i="11"/>
  <c r="EM36" i="11" s="1"/>
  <c r="IA38" i="11"/>
  <c r="IE38" i="11" s="1"/>
  <c r="GE43" i="11"/>
  <c r="GI43" i="11" s="1"/>
  <c r="JW46" i="11"/>
  <c r="KA46" i="11" s="1"/>
  <c r="CM39" i="11"/>
  <c r="CQ39" i="11" s="1"/>
  <c r="EI41" i="11"/>
  <c r="EM41" i="11" s="1"/>
  <c r="IA36" i="11"/>
  <c r="IE36" i="11" s="1"/>
  <c r="EI37" i="11"/>
  <c r="EM37" i="11" s="1"/>
  <c r="IA42" i="11"/>
  <c r="IE42" i="11" s="1"/>
  <c r="EI46" i="11"/>
  <c r="EM46" i="11" s="1"/>
  <c r="JW39" i="11"/>
  <c r="KA39" i="11" s="1"/>
  <c r="EI40" i="11"/>
  <c r="EM40" i="11" s="1"/>
  <c r="LS38" i="11"/>
  <c r="LW38" i="11" s="1"/>
  <c r="JW38" i="11"/>
  <c r="KA38" i="11" s="1"/>
  <c r="GE37" i="11"/>
  <c r="GI37" i="11" s="1"/>
  <c r="IA43" i="11"/>
  <c r="IE43" i="11" s="1"/>
  <c r="LS42" i="11"/>
  <c r="LW42" i="11" s="1"/>
  <c r="EI44" i="11"/>
  <c r="EM44" i="11" s="1"/>
  <c r="GE39" i="11"/>
  <c r="GI39" i="11" s="1"/>
  <c r="CM41" i="11"/>
  <c r="CQ41" i="11" s="1"/>
  <c r="CM36" i="11"/>
  <c r="CQ36" i="11" s="1"/>
  <c r="CM40" i="11"/>
  <c r="CQ40" i="11" s="1"/>
  <c r="EI38" i="11"/>
  <c r="EM38" i="11" s="1"/>
  <c r="LS37" i="11"/>
  <c r="LW37" i="11" s="1"/>
  <c r="JW43" i="11"/>
  <c r="KA43" i="11" s="1"/>
  <c r="LS46" i="11"/>
  <c r="LW46" i="11" s="1"/>
  <c r="CM46" i="11"/>
  <c r="CQ46" i="11" s="1"/>
  <c r="JW44" i="11"/>
  <c r="KA44" i="11" s="1"/>
  <c r="EI39" i="11"/>
  <c r="EM39" i="11" s="1"/>
  <c r="EI45" i="11"/>
  <c r="EM45" i="11" s="1"/>
  <c r="GE45" i="11"/>
  <c r="GI45" i="11" s="1"/>
  <c r="KV60" i="11"/>
  <c r="CR58" i="11"/>
  <c r="CR55" i="11"/>
  <c r="JW48" i="11"/>
  <c r="KA48" i="11" s="1"/>
  <c r="JF47" i="11"/>
  <c r="CR51" i="11"/>
  <c r="CR53" i="11"/>
  <c r="CR54" i="11"/>
  <c r="CR52" i="11"/>
  <c r="CR49" i="11"/>
  <c r="FI47" i="11"/>
  <c r="FN48" i="11"/>
  <c r="DM69" i="11"/>
  <c r="DR69" i="11" s="1"/>
  <c r="EI69" i="11" s="1"/>
  <c r="HE64" i="11"/>
  <c r="HJ64" i="11" s="1"/>
  <c r="IA64" i="11" s="1"/>
  <c r="IE64" i="11" s="1"/>
  <c r="KW63" i="11"/>
  <c r="LB63" i="11" s="1"/>
  <c r="LS63" i="11" s="1"/>
  <c r="LW63" i="11" s="1"/>
  <c r="FI63" i="11"/>
  <c r="FN63" i="11" s="1"/>
  <c r="GE63" i="11" s="1"/>
  <c r="IA48" i="11"/>
  <c r="IE48" i="11" s="1"/>
  <c r="HJ47" i="11"/>
  <c r="KW72" i="11"/>
  <c r="LB72" i="11" s="1"/>
  <c r="LS72" i="11" s="1"/>
  <c r="BQ72" i="11"/>
  <c r="BV72" i="11" s="1"/>
  <c r="CM72" i="11" s="1"/>
  <c r="CQ72" i="11" s="1"/>
  <c r="HE72" i="11"/>
  <c r="HJ72" i="11" s="1"/>
  <c r="IA72" i="11" s="1"/>
  <c r="HE47" i="11"/>
  <c r="CR50" i="11"/>
  <c r="CR56" i="11"/>
  <c r="BP60" i="11"/>
  <c r="FH60" i="11"/>
  <c r="HE69" i="11"/>
  <c r="HJ69" i="11" s="1"/>
  <c r="IA69" i="11" s="1"/>
  <c r="KW69" i="11"/>
  <c r="LB69" i="11" s="1"/>
  <c r="LS69" i="11" s="1"/>
  <c r="KW67" i="11"/>
  <c r="LB67" i="11" s="1"/>
  <c r="LS67" i="11" s="1"/>
  <c r="HE70" i="11"/>
  <c r="HJ70" i="11" s="1"/>
  <c r="IA70" i="11" s="1"/>
  <c r="IE70" i="11" s="1"/>
  <c r="FI68" i="11"/>
  <c r="FN68" i="11" s="1"/>
  <c r="GE68" i="11" s="1"/>
  <c r="HE68" i="11"/>
  <c r="HJ68" i="11" s="1"/>
  <c r="IA68" i="11" s="1"/>
  <c r="IE68" i="11" s="1"/>
  <c r="KW71" i="11"/>
  <c r="LB71" i="11" s="1"/>
  <c r="LS71" i="11" s="1"/>
  <c r="CR59" i="11"/>
  <c r="BQ69" i="11"/>
  <c r="BV69" i="11" s="1"/>
  <c r="CM69" i="11" s="1"/>
  <c r="CQ69" i="11" s="1"/>
  <c r="KW64" i="11"/>
  <c r="LB64" i="11" s="1"/>
  <c r="LS64" i="11" s="1"/>
  <c r="BQ64" i="11"/>
  <c r="BV64" i="11" s="1"/>
  <c r="CM64" i="11" s="1"/>
  <c r="CQ64" i="11" s="1"/>
  <c r="JA64" i="11"/>
  <c r="JF64" i="11" s="1"/>
  <c r="JW64" i="11" s="1"/>
  <c r="KA64" i="11" s="1"/>
  <c r="HE63" i="11"/>
  <c r="HJ63" i="11" s="1"/>
  <c r="IA63" i="11" s="1"/>
  <c r="FN34" i="11"/>
  <c r="GE35" i="11"/>
  <c r="GI35" i="11" s="1"/>
  <c r="BQ66" i="11"/>
  <c r="BV66" i="11" s="1"/>
  <c r="CM66" i="11" s="1"/>
  <c r="CQ66" i="11" s="1"/>
  <c r="BQ47" i="11"/>
  <c r="BV48" i="11"/>
  <c r="KW47" i="11"/>
  <c r="LB48" i="11"/>
  <c r="HD60" i="11"/>
  <c r="IZ60" i="11"/>
  <c r="DL60" i="11"/>
  <c r="FI69" i="11"/>
  <c r="FN69" i="11" s="1"/>
  <c r="GE69" i="11" s="1"/>
  <c r="JA67" i="11"/>
  <c r="JF67" i="11" s="1"/>
  <c r="JW67" i="11" s="1"/>
  <c r="KA67" i="11" s="1"/>
  <c r="HE67" i="11"/>
  <c r="HJ67" i="11" s="1"/>
  <c r="IA67" i="11" s="1"/>
  <c r="IE67" i="11" s="1"/>
  <c r="DM70" i="11"/>
  <c r="DR70" i="11" s="1"/>
  <c r="EI70" i="11" s="1"/>
  <c r="KW68" i="11"/>
  <c r="LB68" i="11" s="1"/>
  <c r="LS68" i="11" s="1"/>
  <c r="DM71" i="11"/>
  <c r="DR71" i="11" s="1"/>
  <c r="EI71" i="11" s="1"/>
  <c r="HE71" i="11"/>
  <c r="HJ71" i="11" s="1"/>
  <c r="IA71" i="11" s="1"/>
  <c r="IE71" i="11" s="1"/>
  <c r="DM62" i="11"/>
  <c r="DR62" i="11" s="1"/>
  <c r="EI62" i="11" s="1"/>
  <c r="JA65" i="11"/>
  <c r="JF65" i="11" s="1"/>
  <c r="JW65" i="11" s="1"/>
  <c r="KA65" i="11" s="1"/>
  <c r="BQ65" i="11"/>
  <c r="BV65" i="11" s="1"/>
  <c r="CM65" i="11" s="1"/>
  <c r="CQ65" i="11" s="1"/>
  <c r="DM66" i="11"/>
  <c r="DR66" i="11" s="1"/>
  <c r="EI66" i="11" s="1"/>
  <c r="HE66" i="11"/>
  <c r="HJ66" i="11" s="1"/>
  <c r="IA66" i="11" s="1"/>
  <c r="DM47" i="11"/>
  <c r="DR48" i="11"/>
  <c r="DR34" i="11"/>
  <c r="EI35" i="11"/>
  <c r="EM35" i="11" s="1"/>
  <c r="KW61" i="11"/>
  <c r="LB61" i="11" s="1"/>
  <c r="KM60" i="11"/>
  <c r="DM64" i="11"/>
  <c r="DR64" i="11" s="1"/>
  <c r="EI64" i="11" s="1"/>
  <c r="BQ63" i="11"/>
  <c r="BV63" i="11" s="1"/>
  <c r="CM63" i="11" s="1"/>
  <c r="CQ63" i="11" s="1"/>
  <c r="DM72" i="11"/>
  <c r="DR72" i="11" s="1"/>
  <c r="EI72" i="11" s="1"/>
  <c r="BQ61" i="11"/>
  <c r="BG60" i="11"/>
  <c r="FI61" i="11"/>
  <c r="EY60" i="11"/>
  <c r="JA69" i="11"/>
  <c r="JF69" i="11" s="1"/>
  <c r="JW69" i="11" s="1"/>
  <c r="KA69" i="11" s="1"/>
  <c r="BQ67" i="11"/>
  <c r="BV67" i="11" s="1"/>
  <c r="CM67" i="11" s="1"/>
  <c r="CQ67" i="11" s="1"/>
  <c r="JA70" i="11"/>
  <c r="JF70" i="11" s="1"/>
  <c r="JW70" i="11" s="1"/>
  <c r="KA70" i="11" s="1"/>
  <c r="JA68" i="11"/>
  <c r="JF68" i="11" s="1"/>
  <c r="JW68" i="11" s="1"/>
  <c r="KA68" i="11" s="1"/>
  <c r="BQ71" i="11"/>
  <c r="BV71" i="11" s="1"/>
  <c r="CM71" i="11" s="1"/>
  <c r="CQ71" i="11" s="1"/>
  <c r="HE62" i="11"/>
  <c r="HJ62" i="11" s="1"/>
  <c r="IA62" i="11" s="1"/>
  <c r="BQ62" i="11"/>
  <c r="BV62" i="11" s="1"/>
  <c r="CM62" i="11" s="1"/>
  <c r="CQ62" i="11" s="1"/>
  <c r="FI62" i="11"/>
  <c r="FN62" i="11" s="1"/>
  <c r="GE62" i="11" s="1"/>
  <c r="GI62" i="11" s="1"/>
  <c r="KW62" i="11"/>
  <c r="LB62" i="11" s="1"/>
  <c r="LS62" i="11" s="1"/>
  <c r="LW62" i="11" s="1"/>
  <c r="DM65" i="11"/>
  <c r="DR65" i="11" s="1"/>
  <c r="EI65" i="11" s="1"/>
  <c r="FI65" i="11"/>
  <c r="FN65" i="11" s="1"/>
  <c r="GE65" i="11" s="1"/>
  <c r="HE65" i="11"/>
  <c r="HJ65" i="11" s="1"/>
  <c r="IA65" i="11" s="1"/>
  <c r="JA66" i="11"/>
  <c r="JF66" i="11" s="1"/>
  <c r="JW66" i="11" s="1"/>
  <c r="KA66" i="11" s="1"/>
  <c r="FI66" i="11"/>
  <c r="FN66" i="11" s="1"/>
  <c r="GE66" i="11" s="1"/>
  <c r="KW66" i="11"/>
  <c r="LB66" i="11" s="1"/>
  <c r="LS66" i="11" s="1"/>
  <c r="LW66" i="11" s="1"/>
  <c r="JA47" i="11"/>
  <c r="FI64" i="11"/>
  <c r="FN64" i="11" s="1"/>
  <c r="GE64" i="11" s="1"/>
  <c r="DM63" i="11"/>
  <c r="DR63" i="11" s="1"/>
  <c r="EI63" i="11" s="1"/>
  <c r="JA63" i="11"/>
  <c r="JF63" i="11" s="1"/>
  <c r="JW63" i="11" s="1"/>
  <c r="KA63" i="11" s="1"/>
  <c r="CR57" i="11"/>
  <c r="JA72" i="11"/>
  <c r="JF72" i="11" s="1"/>
  <c r="JW72" i="11" s="1"/>
  <c r="FI72" i="11"/>
  <c r="FN72" i="11" s="1"/>
  <c r="GE72" i="11" s="1"/>
  <c r="HE61" i="11"/>
  <c r="GU60" i="11"/>
  <c r="EW60" i="11"/>
  <c r="IO60" i="11"/>
  <c r="KK60" i="11"/>
  <c r="BE60" i="11"/>
  <c r="DA60" i="11"/>
  <c r="GS60" i="11"/>
  <c r="JA61" i="11"/>
  <c r="IQ60" i="11"/>
  <c r="DM61" i="11"/>
  <c r="DC60" i="11"/>
  <c r="DM67" i="11"/>
  <c r="DR67" i="11" s="1"/>
  <c r="EI67" i="11" s="1"/>
  <c r="FI67" i="11"/>
  <c r="FN67" i="11" s="1"/>
  <c r="GE67" i="11" s="1"/>
  <c r="GI67" i="11" s="1"/>
  <c r="KW70" i="11"/>
  <c r="LB70" i="11" s="1"/>
  <c r="LS70" i="11" s="1"/>
  <c r="FI70" i="11"/>
  <c r="FN70" i="11" s="1"/>
  <c r="GE70" i="11" s="1"/>
  <c r="BQ70" i="11"/>
  <c r="BV70" i="11" s="1"/>
  <c r="CM70" i="11" s="1"/>
  <c r="CQ70" i="11" s="1"/>
  <c r="BQ68" i="11"/>
  <c r="BV68" i="11" s="1"/>
  <c r="CM68" i="11" s="1"/>
  <c r="CQ68" i="11" s="1"/>
  <c r="DM68" i="11"/>
  <c r="DR68" i="11" s="1"/>
  <c r="EI68" i="11" s="1"/>
  <c r="FI71" i="11"/>
  <c r="FN71" i="11" s="1"/>
  <c r="GE71" i="11" s="1"/>
  <c r="GI71" i="11" s="1"/>
  <c r="JA71" i="11"/>
  <c r="JF71" i="11" s="1"/>
  <c r="JW71" i="11" s="1"/>
  <c r="KA71" i="11" s="1"/>
  <c r="JA62" i="11"/>
  <c r="JF62" i="11" s="1"/>
  <c r="JW62" i="11" s="1"/>
  <c r="KA62" i="11" s="1"/>
  <c r="KW65" i="11"/>
  <c r="LB65" i="11" s="1"/>
  <c r="LS65" i="11" s="1"/>
  <c r="LW65" i="11" s="1"/>
  <c r="O36" i="17"/>
  <c r="CX99" i="11"/>
  <c r="CY99" i="11" s="1"/>
  <c r="IM99" i="11"/>
  <c r="EU99" i="11"/>
  <c r="DB113" i="11"/>
  <c r="GT113" i="11"/>
  <c r="KL113" i="11"/>
  <c r="L113" i="11"/>
  <c r="BF113" i="11"/>
  <c r="EX113" i="11"/>
  <c r="IP113" i="11"/>
  <c r="HB113" i="11"/>
  <c r="HT113" i="11"/>
  <c r="HV113" i="11"/>
  <c r="HC113" i="11"/>
  <c r="HS113" i="11"/>
  <c r="HU113" i="11"/>
  <c r="IY113" i="11"/>
  <c r="JO113" i="11"/>
  <c r="JQ113" i="11"/>
  <c r="IX113" i="11"/>
  <c r="JP113" i="11"/>
  <c r="JR113" i="11"/>
  <c r="BO113" i="11"/>
  <c r="CE113" i="11"/>
  <c r="CG113" i="11"/>
  <c r="BN113" i="11"/>
  <c r="CF113" i="11"/>
  <c r="CH113" i="11"/>
  <c r="KT115" i="11"/>
  <c r="LL115" i="11"/>
  <c r="LN115" i="11"/>
  <c r="KU115" i="11"/>
  <c r="LK115" i="11"/>
  <c r="LM115" i="11"/>
  <c r="IY115" i="11"/>
  <c r="JO115" i="11"/>
  <c r="JQ115" i="11"/>
  <c r="IX115" i="11"/>
  <c r="JP115" i="11"/>
  <c r="JR115" i="11"/>
  <c r="BN115" i="11"/>
  <c r="CF115" i="11"/>
  <c r="CH115" i="11"/>
  <c r="BO115" i="11"/>
  <c r="CE115" i="11"/>
  <c r="CG115" i="11"/>
  <c r="KT119" i="11"/>
  <c r="LL119" i="11"/>
  <c r="LN119" i="11"/>
  <c r="KU119" i="11"/>
  <c r="LK119" i="11"/>
  <c r="LM119" i="11"/>
  <c r="DJ119" i="11"/>
  <c r="EB119" i="11"/>
  <c r="ED119" i="11"/>
  <c r="DK119" i="11"/>
  <c r="EA119" i="11"/>
  <c r="EC119" i="11"/>
  <c r="IY119" i="11"/>
  <c r="JO119" i="11"/>
  <c r="JQ119" i="11"/>
  <c r="IX119" i="11"/>
  <c r="JP119" i="11"/>
  <c r="JR119" i="11"/>
  <c r="BO119" i="11"/>
  <c r="CE119" i="11"/>
  <c r="CG119" i="11"/>
  <c r="BN119" i="11"/>
  <c r="CF119" i="11"/>
  <c r="CH119" i="11"/>
  <c r="HB123" i="11"/>
  <c r="HT123" i="11"/>
  <c r="HV123" i="11"/>
  <c r="HC123" i="11"/>
  <c r="HS123" i="11"/>
  <c r="HU123" i="11"/>
  <c r="DB123" i="11"/>
  <c r="GT123" i="11"/>
  <c r="KL123" i="11"/>
  <c r="L123" i="11"/>
  <c r="BF123" i="11"/>
  <c r="EX123" i="11"/>
  <c r="IP123" i="11"/>
  <c r="FG123" i="11"/>
  <c r="FW123" i="11"/>
  <c r="FY123" i="11"/>
  <c r="FF123" i="11"/>
  <c r="FX123" i="11"/>
  <c r="FZ123" i="11"/>
  <c r="L118" i="11"/>
  <c r="BF118" i="11"/>
  <c r="EX118" i="11"/>
  <c r="IP118" i="11"/>
  <c r="DB118" i="11"/>
  <c r="GT118" i="11"/>
  <c r="KL118" i="11"/>
  <c r="FF118" i="11"/>
  <c r="FX118" i="11"/>
  <c r="FZ118" i="11"/>
  <c r="FG118" i="11"/>
  <c r="FW118" i="11"/>
  <c r="FY118" i="11"/>
  <c r="KU118" i="11"/>
  <c r="LK118" i="11"/>
  <c r="LM118" i="11"/>
  <c r="KT118" i="11"/>
  <c r="LL118" i="11"/>
  <c r="LN118" i="11"/>
  <c r="DK118" i="11"/>
  <c r="EA118" i="11"/>
  <c r="EC118" i="11"/>
  <c r="DJ118" i="11"/>
  <c r="EB118" i="11"/>
  <c r="ED118" i="11"/>
  <c r="IX122" i="11"/>
  <c r="JP122" i="11"/>
  <c r="JR122" i="11"/>
  <c r="IY122" i="11"/>
  <c r="JO122" i="11"/>
  <c r="JQ122" i="11"/>
  <c r="BN122" i="11"/>
  <c r="CF122" i="11"/>
  <c r="CH122" i="11"/>
  <c r="BO122" i="11"/>
  <c r="CE122" i="11"/>
  <c r="CG122" i="11"/>
  <c r="HC122" i="11"/>
  <c r="HS122" i="11"/>
  <c r="HU122" i="11"/>
  <c r="HB122" i="11"/>
  <c r="HT122" i="11"/>
  <c r="HV122" i="11"/>
  <c r="BC112" i="11"/>
  <c r="EU112" i="11"/>
  <c r="IM112" i="11"/>
  <c r="KT101" i="11"/>
  <c r="LL101" i="11"/>
  <c r="LN101" i="11"/>
  <c r="KU101" i="11"/>
  <c r="LK101" i="11"/>
  <c r="LM101" i="11"/>
  <c r="DJ101" i="11"/>
  <c r="EB101" i="11"/>
  <c r="ED101" i="11"/>
  <c r="DK101" i="11"/>
  <c r="EA101" i="11"/>
  <c r="EC101" i="11"/>
  <c r="IY101" i="11"/>
  <c r="JO101" i="11"/>
  <c r="JQ101" i="11"/>
  <c r="IX101" i="11"/>
  <c r="JP101" i="11"/>
  <c r="JR101" i="11"/>
  <c r="BO101" i="11"/>
  <c r="CE101" i="11"/>
  <c r="CG101" i="11"/>
  <c r="BN101" i="11"/>
  <c r="CF101" i="11"/>
  <c r="CH101" i="11"/>
  <c r="KT105" i="11"/>
  <c r="LL105" i="11"/>
  <c r="LN105" i="11"/>
  <c r="KU105" i="11"/>
  <c r="LK105" i="11"/>
  <c r="LM105" i="11"/>
  <c r="DJ105" i="11"/>
  <c r="EB105" i="11"/>
  <c r="ED105" i="11"/>
  <c r="DK105" i="11"/>
  <c r="EA105" i="11"/>
  <c r="EC105" i="11"/>
  <c r="FG105" i="11"/>
  <c r="FW105" i="11"/>
  <c r="FY105" i="11"/>
  <c r="FF105" i="11"/>
  <c r="FX105" i="11"/>
  <c r="FZ105" i="11"/>
  <c r="IX102" i="11"/>
  <c r="JP102" i="11"/>
  <c r="JR102" i="11"/>
  <c r="IY102" i="11"/>
  <c r="JO102" i="11"/>
  <c r="JQ102" i="11"/>
  <c r="BN102" i="11"/>
  <c r="CF102" i="11"/>
  <c r="CH102" i="11"/>
  <c r="BO102" i="11"/>
  <c r="CE102" i="11"/>
  <c r="CG102" i="11"/>
  <c r="HC102" i="11"/>
  <c r="HS102" i="11"/>
  <c r="HU102" i="11"/>
  <c r="HB102" i="11"/>
  <c r="HT102" i="11"/>
  <c r="HV102" i="11"/>
  <c r="L102" i="11"/>
  <c r="BF102" i="11"/>
  <c r="EX102" i="11"/>
  <c r="IP102" i="11"/>
  <c r="DB102" i="11"/>
  <c r="GT102" i="11"/>
  <c r="KL102" i="11"/>
  <c r="HB106" i="11"/>
  <c r="HT106" i="11"/>
  <c r="HV106" i="11"/>
  <c r="HU106" i="11"/>
  <c r="HC106" i="11"/>
  <c r="HS106" i="11"/>
  <c r="FG106" i="11"/>
  <c r="FW106" i="11"/>
  <c r="FY106" i="11"/>
  <c r="FX106" i="11"/>
  <c r="FF106" i="11"/>
  <c r="FZ106" i="11"/>
  <c r="DK106" i="11"/>
  <c r="EA106" i="11"/>
  <c r="EC106" i="11"/>
  <c r="DJ106" i="11"/>
  <c r="EB106" i="11"/>
  <c r="ED106" i="11"/>
  <c r="DB110" i="11"/>
  <c r="GT110" i="11"/>
  <c r="KL110" i="11"/>
  <c r="L110" i="11"/>
  <c r="BF110" i="11"/>
  <c r="EX110" i="11"/>
  <c r="IP110" i="11"/>
  <c r="HB110" i="11"/>
  <c r="HT110" i="11"/>
  <c r="HV110" i="11"/>
  <c r="HC110" i="11"/>
  <c r="HS110" i="11"/>
  <c r="HU110" i="11"/>
  <c r="IY110" i="11"/>
  <c r="JO110" i="11"/>
  <c r="JQ110" i="11"/>
  <c r="IX110" i="11"/>
  <c r="JP110" i="11"/>
  <c r="JR110" i="11"/>
  <c r="BO110" i="11"/>
  <c r="CE110" i="11"/>
  <c r="CG110" i="11"/>
  <c r="BN110" i="11"/>
  <c r="CF110" i="11"/>
  <c r="CH110" i="11"/>
  <c r="FF109" i="11"/>
  <c r="FX109" i="11"/>
  <c r="FZ109" i="11"/>
  <c r="FG109" i="11"/>
  <c r="FW109" i="11"/>
  <c r="FY109" i="11"/>
  <c r="KU109" i="11"/>
  <c r="LK109" i="11"/>
  <c r="LM109" i="11"/>
  <c r="KT109" i="11"/>
  <c r="LL109" i="11"/>
  <c r="LN109" i="11"/>
  <c r="DK109" i="11"/>
  <c r="EA109" i="11"/>
  <c r="EC109" i="11"/>
  <c r="DJ109" i="11"/>
  <c r="EB109" i="11"/>
  <c r="ED109" i="11"/>
  <c r="BC99" i="11"/>
  <c r="KT114" i="11"/>
  <c r="LL114" i="11"/>
  <c r="LN114" i="11"/>
  <c r="LM114" i="11"/>
  <c r="KU114" i="11"/>
  <c r="LK114" i="11"/>
  <c r="IY114" i="11"/>
  <c r="JO114" i="11"/>
  <c r="JQ114" i="11"/>
  <c r="JP114" i="11"/>
  <c r="IX114" i="11"/>
  <c r="JR114" i="11"/>
  <c r="BN114" i="11"/>
  <c r="CF114" i="11"/>
  <c r="CH114" i="11"/>
  <c r="BO114" i="11"/>
  <c r="CE114" i="11"/>
  <c r="CG114" i="11"/>
  <c r="L114" i="11"/>
  <c r="BF114" i="11"/>
  <c r="EX114" i="11"/>
  <c r="DB114" i="11"/>
  <c r="GT114" i="11"/>
  <c r="KL114" i="11"/>
  <c r="IP114" i="11"/>
  <c r="HB117" i="11"/>
  <c r="HT117" i="11"/>
  <c r="HV117" i="11"/>
  <c r="HC117" i="11"/>
  <c r="HS117" i="11"/>
  <c r="HU117" i="11"/>
  <c r="DB117" i="11"/>
  <c r="GT117" i="11"/>
  <c r="KL117" i="11"/>
  <c r="L117" i="11"/>
  <c r="BF117" i="11"/>
  <c r="EX117" i="11"/>
  <c r="IP117" i="11"/>
  <c r="FG117" i="11"/>
  <c r="FW117" i="11"/>
  <c r="FY117" i="11"/>
  <c r="FF117" i="11"/>
  <c r="FX117" i="11"/>
  <c r="FZ117" i="11"/>
  <c r="KT121" i="11"/>
  <c r="LL121" i="11"/>
  <c r="LN121" i="11"/>
  <c r="KU121" i="11"/>
  <c r="LK121" i="11"/>
  <c r="LM121" i="11"/>
  <c r="DJ121" i="11"/>
  <c r="EB121" i="11"/>
  <c r="ED121" i="11"/>
  <c r="DK121" i="11"/>
  <c r="EA121" i="11"/>
  <c r="EC121" i="11"/>
  <c r="IY121" i="11"/>
  <c r="JO121" i="11"/>
  <c r="JQ121" i="11"/>
  <c r="IX121" i="11"/>
  <c r="JP121" i="11"/>
  <c r="JR121" i="11"/>
  <c r="BO121" i="11"/>
  <c r="CE121" i="11"/>
  <c r="CG121" i="11"/>
  <c r="BN121" i="11"/>
  <c r="CF121" i="11"/>
  <c r="CH121" i="11"/>
  <c r="IX116" i="11"/>
  <c r="JP116" i="11"/>
  <c r="JR116" i="11"/>
  <c r="IY116" i="11"/>
  <c r="JO116" i="11"/>
  <c r="JQ116" i="11"/>
  <c r="BN116" i="11"/>
  <c r="CF116" i="11"/>
  <c r="CH116" i="11"/>
  <c r="BO116" i="11"/>
  <c r="CE116" i="11"/>
  <c r="CG116" i="11"/>
  <c r="HC116" i="11"/>
  <c r="HS116" i="11"/>
  <c r="HU116" i="11"/>
  <c r="HB116" i="11"/>
  <c r="HT116" i="11"/>
  <c r="HV116" i="11"/>
  <c r="L120" i="11"/>
  <c r="BF120" i="11"/>
  <c r="EX120" i="11"/>
  <c r="IP120" i="11"/>
  <c r="DB120" i="11"/>
  <c r="GT120" i="11"/>
  <c r="KL120" i="11"/>
  <c r="FF120" i="11"/>
  <c r="FX120" i="11"/>
  <c r="FZ120" i="11"/>
  <c r="FG120" i="11"/>
  <c r="FW120" i="11"/>
  <c r="FY120" i="11"/>
  <c r="KU120" i="11"/>
  <c r="LK120" i="11"/>
  <c r="LM120" i="11"/>
  <c r="KT120" i="11"/>
  <c r="LL120" i="11"/>
  <c r="LN120" i="11"/>
  <c r="DK120" i="11"/>
  <c r="EA120" i="11"/>
  <c r="EC120" i="11"/>
  <c r="DJ120" i="11"/>
  <c r="EB120" i="11"/>
  <c r="ED120" i="11"/>
  <c r="IX124" i="11"/>
  <c r="JP124" i="11"/>
  <c r="JR124" i="11"/>
  <c r="IY124" i="11"/>
  <c r="JO124" i="11"/>
  <c r="JQ124" i="11"/>
  <c r="BN124" i="11"/>
  <c r="CF124" i="11"/>
  <c r="CH124" i="11"/>
  <c r="BO124" i="11"/>
  <c r="CE124" i="11"/>
  <c r="CG124" i="11"/>
  <c r="HC124" i="11"/>
  <c r="HS124" i="11"/>
  <c r="HU124" i="11"/>
  <c r="HB124" i="11"/>
  <c r="HT124" i="11"/>
  <c r="HV124" i="11"/>
  <c r="CY112" i="11"/>
  <c r="GQ112" i="11"/>
  <c r="KI112" i="11"/>
  <c r="DB103" i="11"/>
  <c r="GT103" i="11"/>
  <c r="KL103" i="11"/>
  <c r="L103" i="11"/>
  <c r="BF103" i="11"/>
  <c r="EX103" i="11"/>
  <c r="IP103" i="11"/>
  <c r="HB103" i="11"/>
  <c r="HT103" i="11"/>
  <c r="HV103" i="11"/>
  <c r="HC103" i="11"/>
  <c r="HS103" i="11"/>
  <c r="HU103" i="11"/>
  <c r="IY103" i="11"/>
  <c r="JO103" i="11"/>
  <c r="JQ103" i="11"/>
  <c r="IX103" i="11"/>
  <c r="JP103" i="11"/>
  <c r="JR103" i="11"/>
  <c r="BO103" i="11"/>
  <c r="CE103" i="11"/>
  <c r="CG103" i="11"/>
  <c r="BN103" i="11"/>
  <c r="CF103" i="11"/>
  <c r="CH103" i="11"/>
  <c r="FF100" i="11"/>
  <c r="FX100" i="11"/>
  <c r="FZ100" i="11"/>
  <c r="FG100" i="11"/>
  <c r="FW100" i="11"/>
  <c r="FY100" i="11"/>
  <c r="KU100" i="11"/>
  <c r="LK100" i="11"/>
  <c r="LM100" i="11"/>
  <c r="KT100" i="11"/>
  <c r="LL100" i="11"/>
  <c r="LN100" i="11"/>
  <c r="DK100" i="11"/>
  <c r="EA100" i="11"/>
  <c r="EC100" i="11"/>
  <c r="DJ100" i="11"/>
  <c r="EB100" i="11"/>
  <c r="ED100" i="11"/>
  <c r="IX104" i="11"/>
  <c r="JP104" i="11"/>
  <c r="JR104" i="11"/>
  <c r="IY104" i="11"/>
  <c r="JO104" i="11"/>
  <c r="JQ104" i="11"/>
  <c r="BN104" i="11"/>
  <c r="CF104" i="11"/>
  <c r="CH104" i="11"/>
  <c r="BO104" i="11"/>
  <c r="CE104" i="11"/>
  <c r="CG104" i="11"/>
  <c r="HC104" i="11"/>
  <c r="HS104" i="11"/>
  <c r="HU104" i="11"/>
  <c r="HB104" i="11"/>
  <c r="HT104" i="11"/>
  <c r="HV104" i="11"/>
  <c r="L104" i="11"/>
  <c r="BF104" i="11"/>
  <c r="EX104" i="11"/>
  <c r="IP104" i="11"/>
  <c r="DB104" i="11"/>
  <c r="GT104" i="11"/>
  <c r="KL104" i="11"/>
  <c r="KT108" i="11"/>
  <c r="LL108" i="11"/>
  <c r="LN108" i="11"/>
  <c r="KU108" i="11"/>
  <c r="LK108" i="11"/>
  <c r="LM108" i="11"/>
  <c r="DJ108" i="11"/>
  <c r="EB108" i="11"/>
  <c r="ED108" i="11"/>
  <c r="DK108" i="11"/>
  <c r="EA108" i="11"/>
  <c r="EC108" i="11"/>
  <c r="FG108" i="11"/>
  <c r="FW108" i="11"/>
  <c r="FY108" i="11"/>
  <c r="FF108" i="11"/>
  <c r="FX108" i="11"/>
  <c r="FZ108" i="11"/>
  <c r="IX107" i="11"/>
  <c r="JP107" i="11"/>
  <c r="JR107" i="11"/>
  <c r="IY107" i="11"/>
  <c r="JO107" i="11"/>
  <c r="JQ107" i="11"/>
  <c r="BN107" i="11"/>
  <c r="CF107" i="11"/>
  <c r="CH107" i="11"/>
  <c r="BO107" i="11"/>
  <c r="CE107" i="11"/>
  <c r="CG107" i="11"/>
  <c r="HC107" i="11"/>
  <c r="HS107" i="11"/>
  <c r="HU107" i="11"/>
  <c r="HB107" i="11"/>
  <c r="HT107" i="11"/>
  <c r="HV107" i="11"/>
  <c r="L107" i="11"/>
  <c r="BF107" i="11"/>
  <c r="EX107" i="11"/>
  <c r="IP107" i="11"/>
  <c r="DB107" i="11"/>
  <c r="GT107" i="11"/>
  <c r="KL107" i="11"/>
  <c r="FF111" i="11"/>
  <c r="FX111" i="11"/>
  <c r="FZ111" i="11"/>
  <c r="FG111" i="11"/>
  <c r="FW111" i="11"/>
  <c r="FY111" i="11"/>
  <c r="KU111" i="11"/>
  <c r="LK111" i="11"/>
  <c r="LM111" i="11"/>
  <c r="KT111" i="11"/>
  <c r="LL111" i="11"/>
  <c r="LN111" i="11"/>
  <c r="DK111" i="11"/>
  <c r="EA111" i="11"/>
  <c r="EC111" i="11"/>
  <c r="DJ111" i="11"/>
  <c r="EB111" i="11"/>
  <c r="ED111" i="11"/>
  <c r="GQ99" i="11"/>
  <c r="KI99" i="11"/>
  <c r="M126" i="11"/>
  <c r="M128" i="11"/>
  <c r="M130" i="11"/>
  <c r="M127" i="11"/>
  <c r="M129" i="11"/>
  <c r="M132" i="11"/>
  <c r="M134" i="11"/>
  <c r="M136" i="11"/>
  <c r="M131" i="11"/>
  <c r="M133" i="11"/>
  <c r="M135" i="11"/>
  <c r="M137" i="11"/>
  <c r="BC126" i="11"/>
  <c r="AZ126" i="11" s="1"/>
  <c r="CY126" i="11"/>
  <c r="CV126" i="11" s="1"/>
  <c r="EU126" i="11"/>
  <c r="ER126" i="11" s="1"/>
  <c r="BC127" i="11"/>
  <c r="AZ127" i="11" s="1"/>
  <c r="BC128" i="11"/>
  <c r="AZ128" i="11" s="1"/>
  <c r="CY127" i="11"/>
  <c r="CV127" i="11" s="1"/>
  <c r="EU127" i="11"/>
  <c r="ER127" i="11" s="1"/>
  <c r="GQ126" i="11"/>
  <c r="GN126" i="11" s="1"/>
  <c r="CY128" i="11"/>
  <c r="CV128" i="11" s="1"/>
  <c r="BC129" i="11"/>
  <c r="AZ129" i="11" s="1"/>
  <c r="GQ127" i="11"/>
  <c r="GN127" i="11" s="1"/>
  <c r="IM126" i="11"/>
  <c r="IJ126" i="11" s="1"/>
  <c r="EU128" i="11"/>
  <c r="ER128" i="11" s="1"/>
  <c r="BC130" i="11"/>
  <c r="AZ130" i="11" s="1"/>
  <c r="CY129" i="11"/>
  <c r="CV129" i="11" s="1"/>
  <c r="EU129" i="11"/>
  <c r="ER129" i="11" s="1"/>
  <c r="IM127" i="11"/>
  <c r="IJ127" i="11" s="1"/>
  <c r="GQ128" i="11"/>
  <c r="GN128" i="11" s="1"/>
  <c r="KI126" i="11"/>
  <c r="KF126" i="11" s="1"/>
  <c r="CY130" i="11"/>
  <c r="CV130" i="11" s="1"/>
  <c r="KI127" i="11"/>
  <c r="KF127" i="11" s="1"/>
  <c r="GQ129" i="11"/>
  <c r="GN129" i="11" s="1"/>
  <c r="IM128" i="11"/>
  <c r="IJ128" i="11" s="1"/>
  <c r="EU130" i="11"/>
  <c r="ER130" i="11" s="1"/>
  <c r="BC131" i="11"/>
  <c r="AZ131" i="11" s="1"/>
  <c r="IM129" i="11"/>
  <c r="IJ129" i="11" s="1"/>
  <c r="CY131" i="11"/>
  <c r="CV131" i="11" s="1"/>
  <c r="BC132" i="11"/>
  <c r="AZ132" i="11" s="1"/>
  <c r="EU131" i="11"/>
  <c r="ER131" i="11" s="1"/>
  <c r="GQ130" i="11"/>
  <c r="GN130" i="11" s="1"/>
  <c r="KI128" i="11"/>
  <c r="KF128" i="11" s="1"/>
  <c r="IM130" i="11"/>
  <c r="IJ130" i="11" s="1"/>
  <c r="KI129" i="11"/>
  <c r="KF129" i="11" s="1"/>
  <c r="GQ131" i="11"/>
  <c r="GN131" i="11" s="1"/>
  <c r="BC133" i="11"/>
  <c r="AZ133" i="11" s="1"/>
  <c r="CY132" i="11"/>
  <c r="CV132" i="11" s="1"/>
  <c r="EU132" i="11"/>
  <c r="ER132" i="11" s="1"/>
  <c r="CY133" i="11"/>
  <c r="CV133" i="11" s="1"/>
  <c r="BC134" i="11"/>
  <c r="AZ134" i="11" s="1"/>
  <c r="EU133" i="11"/>
  <c r="ER133" i="11" s="1"/>
  <c r="GQ132" i="11"/>
  <c r="GN132" i="11" s="1"/>
  <c r="KI130" i="11"/>
  <c r="KF130" i="11" s="1"/>
  <c r="IM131" i="11"/>
  <c r="IJ131" i="11" s="1"/>
  <c r="IM132" i="11"/>
  <c r="IJ132" i="11" s="1"/>
  <c r="KI131" i="11"/>
  <c r="KF131" i="11" s="1"/>
  <c r="GQ133" i="11"/>
  <c r="GN133" i="11" s="1"/>
  <c r="EU134" i="11"/>
  <c r="ER134" i="11" s="1"/>
  <c r="CY134" i="11"/>
  <c r="CV134" i="11" s="1"/>
  <c r="BC135" i="11"/>
  <c r="AZ135" i="11" s="1"/>
  <c r="BC136" i="11"/>
  <c r="AZ136" i="11" s="1"/>
  <c r="CY135" i="11"/>
  <c r="CV135" i="11" s="1"/>
  <c r="EU135" i="11"/>
  <c r="ER135" i="11" s="1"/>
  <c r="GQ134" i="11"/>
  <c r="GN134" i="11" s="1"/>
  <c r="KI132" i="11"/>
  <c r="KF132" i="11" s="1"/>
  <c r="IM133" i="11"/>
  <c r="IJ133" i="11" s="1"/>
  <c r="BC137" i="11"/>
  <c r="AZ137" i="11" s="1"/>
  <c r="EU136" i="11"/>
  <c r="ER136" i="11" s="1"/>
  <c r="CY136" i="11"/>
  <c r="CV136" i="11" s="1"/>
  <c r="IM134" i="11"/>
  <c r="IJ134" i="11" s="1"/>
  <c r="KI133" i="11"/>
  <c r="KF133" i="11" s="1"/>
  <c r="GQ135" i="11"/>
  <c r="GN135" i="11" s="1"/>
  <c r="EU137" i="11"/>
  <c r="ER137" i="11" s="1"/>
  <c r="GQ136" i="11"/>
  <c r="GN136" i="11" s="1"/>
  <c r="KI134" i="11"/>
  <c r="KF134" i="11" s="1"/>
  <c r="IM135" i="11"/>
  <c r="IJ135" i="11" s="1"/>
  <c r="CY137" i="11"/>
  <c r="CV137" i="11" s="1"/>
  <c r="IM136" i="11"/>
  <c r="IJ136" i="11" s="1"/>
  <c r="KI135" i="11"/>
  <c r="KF135" i="11" s="1"/>
  <c r="GQ137" i="11"/>
  <c r="GN137" i="11" s="1"/>
  <c r="IM137" i="11"/>
  <c r="IJ137" i="11" s="1"/>
  <c r="KI136" i="11"/>
  <c r="KF136" i="11" s="1"/>
  <c r="KI137" i="11"/>
  <c r="KF137" i="11" s="1"/>
  <c r="KT113" i="11"/>
  <c r="LL113" i="11"/>
  <c r="LN113" i="11"/>
  <c r="KU113" i="11"/>
  <c r="LK113" i="11"/>
  <c r="LM113" i="11"/>
  <c r="DJ113" i="11"/>
  <c r="EB113" i="11"/>
  <c r="ED113" i="11"/>
  <c r="DK113" i="11"/>
  <c r="EA113" i="11"/>
  <c r="EC113" i="11"/>
  <c r="FG113" i="11"/>
  <c r="FW113" i="11"/>
  <c r="FY113" i="11"/>
  <c r="FF113" i="11"/>
  <c r="FX113" i="11"/>
  <c r="FZ113" i="11"/>
  <c r="L115" i="11"/>
  <c r="BF115" i="11"/>
  <c r="EX115" i="11"/>
  <c r="GT115" i="11"/>
  <c r="KL115" i="11"/>
  <c r="DB115" i="11"/>
  <c r="IP115" i="11"/>
  <c r="HB115" i="11"/>
  <c r="HT115" i="11"/>
  <c r="HV115" i="11"/>
  <c r="HC115" i="11"/>
  <c r="HS115" i="11"/>
  <c r="HU115" i="11"/>
  <c r="FF115" i="11"/>
  <c r="FX115" i="11"/>
  <c r="FZ115" i="11"/>
  <c r="FG115" i="11"/>
  <c r="FW115" i="11"/>
  <c r="FY115" i="11"/>
  <c r="DK115" i="11"/>
  <c r="EA115" i="11"/>
  <c r="EC115" i="11"/>
  <c r="DJ115" i="11"/>
  <c r="ED115" i="11"/>
  <c r="EB115" i="11"/>
  <c r="HB119" i="11"/>
  <c r="HT119" i="11"/>
  <c r="HV119" i="11"/>
  <c r="HC119" i="11"/>
  <c r="HS119" i="11"/>
  <c r="HU119" i="11"/>
  <c r="DB119" i="11"/>
  <c r="GT119" i="11"/>
  <c r="KL119" i="11"/>
  <c r="L119" i="11"/>
  <c r="BF119" i="11"/>
  <c r="EX119" i="11"/>
  <c r="IP119" i="11"/>
  <c r="FG119" i="11"/>
  <c r="FW119" i="11"/>
  <c r="FY119" i="11"/>
  <c r="FF119" i="11"/>
  <c r="FX119" i="11"/>
  <c r="FZ119" i="11"/>
  <c r="KT123" i="11"/>
  <c r="LL123" i="11"/>
  <c r="LN123" i="11"/>
  <c r="KU123" i="11"/>
  <c r="LK123" i="11"/>
  <c r="LM123" i="11"/>
  <c r="DJ123" i="11"/>
  <c r="EB123" i="11"/>
  <c r="ED123" i="11"/>
  <c r="DK123" i="11"/>
  <c r="EA123" i="11"/>
  <c r="EC123" i="11"/>
  <c r="IY123" i="11"/>
  <c r="JO123" i="11"/>
  <c r="JQ123" i="11"/>
  <c r="IX123" i="11"/>
  <c r="JP123" i="11"/>
  <c r="JR123" i="11"/>
  <c r="BO123" i="11"/>
  <c r="CE123" i="11"/>
  <c r="CG123" i="11"/>
  <c r="BN123" i="11"/>
  <c r="CF123" i="11"/>
  <c r="CH123" i="11"/>
  <c r="IX118" i="11"/>
  <c r="JP118" i="11"/>
  <c r="JR118" i="11"/>
  <c r="IY118" i="11"/>
  <c r="JO118" i="11"/>
  <c r="JQ118" i="11"/>
  <c r="BN118" i="11"/>
  <c r="CF118" i="11"/>
  <c r="CH118" i="11"/>
  <c r="BO118" i="11"/>
  <c r="CE118" i="11"/>
  <c r="CG118" i="11"/>
  <c r="HC118" i="11"/>
  <c r="HS118" i="11"/>
  <c r="HU118" i="11"/>
  <c r="HB118" i="11"/>
  <c r="HT118" i="11"/>
  <c r="HV118" i="11"/>
  <c r="L122" i="11"/>
  <c r="BF122" i="11"/>
  <c r="EX122" i="11"/>
  <c r="IP122" i="11"/>
  <c r="DB122" i="11"/>
  <c r="GT122" i="11"/>
  <c r="KL122" i="11"/>
  <c r="FF122" i="11"/>
  <c r="FX122" i="11"/>
  <c r="FZ122" i="11"/>
  <c r="FG122" i="11"/>
  <c r="FW122" i="11"/>
  <c r="FY122" i="11"/>
  <c r="KU122" i="11"/>
  <c r="LK122" i="11"/>
  <c r="LM122" i="11"/>
  <c r="KT122" i="11"/>
  <c r="LL122" i="11"/>
  <c r="LN122" i="11"/>
  <c r="DK122" i="11"/>
  <c r="EA122" i="11"/>
  <c r="EC122" i="11"/>
  <c r="DJ122" i="11"/>
  <c r="EB122" i="11"/>
  <c r="ED122" i="11"/>
  <c r="HB101" i="11"/>
  <c r="HT101" i="11"/>
  <c r="HV101" i="11"/>
  <c r="HC101" i="11"/>
  <c r="HS101" i="11"/>
  <c r="HU101" i="11"/>
  <c r="DB101" i="11"/>
  <c r="GT101" i="11"/>
  <c r="KL101" i="11"/>
  <c r="L101" i="11"/>
  <c r="BF101" i="11"/>
  <c r="EX101" i="11"/>
  <c r="IP101" i="11"/>
  <c r="FG101" i="11"/>
  <c r="FW101" i="11"/>
  <c r="FY101" i="11"/>
  <c r="FF101" i="11"/>
  <c r="FX101" i="11"/>
  <c r="FZ101" i="11"/>
  <c r="DB105" i="11"/>
  <c r="GT105" i="11"/>
  <c r="KL105" i="11"/>
  <c r="L105" i="11"/>
  <c r="BF105" i="11"/>
  <c r="EX105" i="11"/>
  <c r="IP105" i="11"/>
  <c r="HB105" i="11"/>
  <c r="HT105" i="11"/>
  <c r="HV105" i="11"/>
  <c r="HC105" i="11"/>
  <c r="HS105" i="11"/>
  <c r="HU105" i="11"/>
  <c r="IY105" i="11"/>
  <c r="JO105" i="11"/>
  <c r="JQ105" i="11"/>
  <c r="IX105" i="11"/>
  <c r="JP105" i="11"/>
  <c r="JR105" i="11"/>
  <c r="BO105" i="11"/>
  <c r="CE105" i="11"/>
  <c r="CG105" i="11"/>
  <c r="BN105" i="11"/>
  <c r="CF105" i="11"/>
  <c r="CH105" i="11"/>
  <c r="FF102" i="11"/>
  <c r="FX102" i="11"/>
  <c r="FZ102" i="11"/>
  <c r="FG102" i="11"/>
  <c r="FW102" i="11"/>
  <c r="FY102" i="11"/>
  <c r="KU102" i="11"/>
  <c r="LK102" i="11"/>
  <c r="LM102" i="11"/>
  <c r="KT102" i="11"/>
  <c r="LL102" i="11"/>
  <c r="LN102" i="11"/>
  <c r="DK102" i="11"/>
  <c r="EA102" i="11"/>
  <c r="EC102" i="11"/>
  <c r="DJ102" i="11"/>
  <c r="EB102" i="11"/>
  <c r="ED102" i="11"/>
  <c r="KT106" i="11"/>
  <c r="LL106" i="11"/>
  <c r="LN106" i="11"/>
  <c r="KU106" i="11"/>
  <c r="LK106" i="11"/>
  <c r="LM106" i="11"/>
  <c r="IY106" i="11"/>
  <c r="JO106" i="11"/>
  <c r="JQ106" i="11"/>
  <c r="JP106" i="11"/>
  <c r="IX106" i="11"/>
  <c r="JR106" i="11"/>
  <c r="BN106" i="11"/>
  <c r="CF106" i="11"/>
  <c r="CH106" i="11"/>
  <c r="BO106" i="11"/>
  <c r="CE106" i="11"/>
  <c r="CG106" i="11"/>
  <c r="L106" i="11"/>
  <c r="BF106" i="11"/>
  <c r="DB106" i="11"/>
  <c r="GT106" i="11"/>
  <c r="KL106" i="11"/>
  <c r="EX106" i="11"/>
  <c r="IP106" i="11"/>
  <c r="KT110" i="11"/>
  <c r="LL110" i="11"/>
  <c r="LN110" i="11"/>
  <c r="KU110" i="11"/>
  <c r="LK110" i="11"/>
  <c r="LM110" i="11"/>
  <c r="DJ110" i="11"/>
  <c r="EB110" i="11"/>
  <c r="ED110" i="11"/>
  <c r="DK110" i="11"/>
  <c r="EA110" i="11"/>
  <c r="EC110" i="11"/>
  <c r="FG110" i="11"/>
  <c r="FW110" i="11"/>
  <c r="FY110" i="11"/>
  <c r="FF110" i="11"/>
  <c r="FX110" i="11"/>
  <c r="FZ110" i="11"/>
  <c r="IX109" i="11"/>
  <c r="JP109" i="11"/>
  <c r="JR109" i="11"/>
  <c r="IY109" i="11"/>
  <c r="JO109" i="11"/>
  <c r="JQ109" i="11"/>
  <c r="BN109" i="11"/>
  <c r="CF109" i="11"/>
  <c r="CH109" i="11"/>
  <c r="BO109" i="11"/>
  <c r="CE109" i="11"/>
  <c r="CG109" i="11"/>
  <c r="HC109" i="11"/>
  <c r="HS109" i="11"/>
  <c r="HU109" i="11"/>
  <c r="HB109" i="11"/>
  <c r="HT109" i="11"/>
  <c r="HV109" i="11"/>
  <c r="L109" i="11"/>
  <c r="BF109" i="11"/>
  <c r="EX109" i="11"/>
  <c r="IP109" i="11"/>
  <c r="DB109" i="11"/>
  <c r="GT109" i="11"/>
  <c r="KL109" i="11"/>
  <c r="HB114" i="11"/>
  <c r="HT114" i="11"/>
  <c r="HV114" i="11"/>
  <c r="HU114" i="11"/>
  <c r="HC114" i="11"/>
  <c r="HS114" i="11"/>
  <c r="FF114" i="11"/>
  <c r="FX114" i="11"/>
  <c r="FG114" i="11"/>
  <c r="FW114" i="11"/>
  <c r="FY114" i="11"/>
  <c r="FZ114" i="11"/>
  <c r="DK114" i="11"/>
  <c r="EA114" i="11"/>
  <c r="EC114" i="11"/>
  <c r="DJ114" i="11"/>
  <c r="EB114" i="11"/>
  <c r="ED114" i="11"/>
  <c r="KT117" i="11"/>
  <c r="LL117" i="11"/>
  <c r="LN117" i="11"/>
  <c r="KU117" i="11"/>
  <c r="LK117" i="11"/>
  <c r="LM117" i="11"/>
  <c r="DJ117" i="11"/>
  <c r="EB117" i="11"/>
  <c r="ED117" i="11"/>
  <c r="DK117" i="11"/>
  <c r="EA117" i="11"/>
  <c r="EC117" i="11"/>
  <c r="IY117" i="11"/>
  <c r="JO117" i="11"/>
  <c r="JQ117" i="11"/>
  <c r="IX117" i="11"/>
  <c r="JP117" i="11"/>
  <c r="JR117" i="11"/>
  <c r="BO117" i="11"/>
  <c r="CE117" i="11"/>
  <c r="CG117" i="11"/>
  <c r="BN117" i="11"/>
  <c r="CF117" i="11"/>
  <c r="CH117" i="11"/>
  <c r="HB121" i="11"/>
  <c r="HT121" i="11"/>
  <c r="HV121" i="11"/>
  <c r="HC121" i="11"/>
  <c r="HS121" i="11"/>
  <c r="HU121" i="11"/>
  <c r="DB121" i="11"/>
  <c r="GT121" i="11"/>
  <c r="KL121" i="11"/>
  <c r="L121" i="11"/>
  <c r="BF121" i="11"/>
  <c r="EX121" i="11"/>
  <c r="IP121" i="11"/>
  <c r="FG121" i="11"/>
  <c r="FW121" i="11"/>
  <c r="FY121" i="11"/>
  <c r="FF121" i="11"/>
  <c r="FX121" i="11"/>
  <c r="FZ121" i="11"/>
  <c r="L116" i="11"/>
  <c r="BF116" i="11"/>
  <c r="EX116" i="11"/>
  <c r="IP116" i="11"/>
  <c r="DB116" i="11"/>
  <c r="GT116" i="11"/>
  <c r="KL116" i="11"/>
  <c r="FF116" i="11"/>
  <c r="FX116" i="11"/>
  <c r="FZ116" i="11"/>
  <c r="FG116" i="11"/>
  <c r="FW116" i="11"/>
  <c r="FY116" i="11"/>
  <c r="KU116" i="11"/>
  <c r="LK116" i="11"/>
  <c r="LM116" i="11"/>
  <c r="KT116" i="11"/>
  <c r="LL116" i="11"/>
  <c r="LN116" i="11"/>
  <c r="DK116" i="11"/>
  <c r="EA116" i="11"/>
  <c r="EC116" i="11"/>
  <c r="DJ116" i="11"/>
  <c r="EB116" i="11"/>
  <c r="ED116" i="11"/>
  <c r="IX120" i="11"/>
  <c r="JP120" i="11"/>
  <c r="JR120" i="11"/>
  <c r="IY120" i="11"/>
  <c r="JO120" i="11"/>
  <c r="JQ120" i="11"/>
  <c r="BN120" i="11"/>
  <c r="CF120" i="11"/>
  <c r="CH120" i="11"/>
  <c r="BO120" i="11"/>
  <c r="CE120" i="11"/>
  <c r="CG120" i="11"/>
  <c r="HC120" i="11"/>
  <c r="HS120" i="11"/>
  <c r="HU120" i="11"/>
  <c r="HB120" i="11"/>
  <c r="HT120" i="11"/>
  <c r="HV120" i="11"/>
  <c r="L124" i="11"/>
  <c r="BF124" i="11"/>
  <c r="EX124" i="11"/>
  <c r="IP124" i="11"/>
  <c r="DB124" i="11"/>
  <c r="GT124" i="11"/>
  <c r="KL124" i="11"/>
  <c r="FF124" i="11"/>
  <c r="FX124" i="11"/>
  <c r="FZ124" i="11"/>
  <c r="FG124" i="11"/>
  <c r="FW124" i="11"/>
  <c r="FY124" i="11"/>
  <c r="KU124" i="11"/>
  <c r="LK124" i="11"/>
  <c r="LM124" i="11"/>
  <c r="KT124" i="11"/>
  <c r="LL124" i="11"/>
  <c r="LN124" i="11"/>
  <c r="DK124" i="11"/>
  <c r="EA124" i="11"/>
  <c r="EC124" i="11"/>
  <c r="DJ124" i="11"/>
  <c r="EB124" i="11"/>
  <c r="ED124" i="11"/>
  <c r="KT103" i="11"/>
  <c r="LL103" i="11"/>
  <c r="LN103" i="11"/>
  <c r="KU103" i="11"/>
  <c r="LK103" i="11"/>
  <c r="LM103" i="11"/>
  <c r="DJ103" i="11"/>
  <c r="EB103" i="11"/>
  <c r="ED103" i="11"/>
  <c r="DK103" i="11"/>
  <c r="EA103" i="11"/>
  <c r="EC103" i="11"/>
  <c r="FG103" i="11"/>
  <c r="FW103" i="11"/>
  <c r="FY103" i="11"/>
  <c r="FF103" i="11"/>
  <c r="FX103" i="11"/>
  <c r="FZ103" i="11"/>
  <c r="IX100" i="11"/>
  <c r="JP100" i="11"/>
  <c r="JR100" i="11"/>
  <c r="IY100" i="11"/>
  <c r="JO100" i="11"/>
  <c r="JQ100" i="11"/>
  <c r="BN100" i="11"/>
  <c r="CF100" i="11"/>
  <c r="CH100" i="11"/>
  <c r="BO100" i="11"/>
  <c r="CE100" i="11"/>
  <c r="CG100" i="11"/>
  <c r="HC100" i="11"/>
  <c r="HS100" i="11"/>
  <c r="HU100" i="11"/>
  <c r="HB100" i="11"/>
  <c r="HT100" i="11"/>
  <c r="HV100" i="11"/>
  <c r="L100" i="11"/>
  <c r="BF100" i="11"/>
  <c r="EX100" i="11"/>
  <c r="IP100" i="11"/>
  <c r="DB100" i="11"/>
  <c r="GT100" i="11"/>
  <c r="KL100" i="11"/>
  <c r="FF104" i="11"/>
  <c r="FX104" i="11"/>
  <c r="FZ104" i="11"/>
  <c r="FG104" i="11"/>
  <c r="FW104" i="11"/>
  <c r="FY104" i="11"/>
  <c r="KU104" i="11"/>
  <c r="LK104" i="11"/>
  <c r="LM104" i="11"/>
  <c r="KT104" i="11"/>
  <c r="LL104" i="11"/>
  <c r="LN104" i="11"/>
  <c r="DK104" i="11"/>
  <c r="EA104" i="11"/>
  <c r="EC104" i="11"/>
  <c r="DJ104" i="11"/>
  <c r="EB104" i="11"/>
  <c r="ED104" i="11"/>
  <c r="DB108" i="11"/>
  <c r="GT108" i="11"/>
  <c r="KL108" i="11"/>
  <c r="L108" i="11"/>
  <c r="BF108" i="11"/>
  <c r="EX108" i="11"/>
  <c r="IP108" i="11"/>
  <c r="HB108" i="11"/>
  <c r="HT108" i="11"/>
  <c r="HV108" i="11"/>
  <c r="HC108" i="11"/>
  <c r="HS108" i="11"/>
  <c r="HU108" i="11"/>
  <c r="IY108" i="11"/>
  <c r="JO108" i="11"/>
  <c r="JQ108" i="11"/>
  <c r="IX108" i="11"/>
  <c r="JP108" i="11"/>
  <c r="JR108" i="11"/>
  <c r="BO108" i="11"/>
  <c r="CE108" i="11"/>
  <c r="CG108" i="11"/>
  <c r="BN108" i="11"/>
  <c r="CF108" i="11"/>
  <c r="CH108" i="11"/>
  <c r="FF107" i="11"/>
  <c r="FX107" i="11"/>
  <c r="FZ107" i="11"/>
  <c r="FG107" i="11"/>
  <c r="FW107" i="11"/>
  <c r="FY107" i="11"/>
  <c r="KU107" i="11"/>
  <c r="LK107" i="11"/>
  <c r="LM107" i="11"/>
  <c r="KT107" i="11"/>
  <c r="LL107" i="11"/>
  <c r="LN107" i="11"/>
  <c r="DK107" i="11"/>
  <c r="EA107" i="11"/>
  <c r="EC107" i="11"/>
  <c r="DJ107" i="11"/>
  <c r="EB107" i="11"/>
  <c r="ED107" i="11"/>
  <c r="IX111" i="11"/>
  <c r="JP111" i="11"/>
  <c r="JR111" i="11"/>
  <c r="IY111" i="11"/>
  <c r="JO111" i="11"/>
  <c r="JQ111" i="11"/>
  <c r="BN111" i="11"/>
  <c r="CF111" i="11"/>
  <c r="CH111" i="11"/>
  <c r="BO111" i="11"/>
  <c r="CE111" i="11"/>
  <c r="CG111" i="11"/>
  <c r="HC111" i="11"/>
  <c r="HS111" i="11"/>
  <c r="HU111" i="11"/>
  <c r="HB111" i="11"/>
  <c r="HT111" i="11"/>
  <c r="HV111" i="11"/>
  <c r="L111" i="11"/>
  <c r="BF111" i="11"/>
  <c r="EX111" i="11"/>
  <c r="IP111" i="11"/>
  <c r="DB111" i="11"/>
  <c r="GT111" i="11"/>
  <c r="KL111" i="11"/>
  <c r="KW75" i="11"/>
  <c r="KW85" i="11"/>
  <c r="KW76" i="11"/>
  <c r="KW83" i="11"/>
  <c r="KW81" i="11"/>
  <c r="KW84" i="11"/>
  <c r="LB84" i="11" s="1"/>
  <c r="KW79" i="11"/>
  <c r="KW80" i="11"/>
  <c r="KW82" i="11"/>
  <c r="LB82" i="11" s="1"/>
  <c r="JA77" i="11"/>
  <c r="JA84" i="11"/>
  <c r="JA76" i="11"/>
  <c r="JA83" i="11"/>
  <c r="JA82" i="11"/>
  <c r="JA78" i="11"/>
  <c r="JA81" i="11"/>
  <c r="JA85" i="11"/>
  <c r="JA80" i="11"/>
  <c r="HE76" i="11"/>
  <c r="HE82" i="11"/>
  <c r="HE81" i="11"/>
  <c r="HE75" i="11"/>
  <c r="HE80" i="11"/>
  <c r="HE77" i="11"/>
  <c r="HE78" i="11"/>
  <c r="HE83" i="11"/>
  <c r="FI81" i="11"/>
  <c r="FI85" i="11"/>
  <c r="FI82" i="11"/>
  <c r="FI77" i="11"/>
  <c r="FI78" i="11"/>
  <c r="FI75" i="11"/>
  <c r="FI83" i="11"/>
  <c r="FI84" i="11"/>
  <c r="DM85" i="11"/>
  <c r="DM80" i="11"/>
  <c r="DM75" i="11"/>
  <c r="DM83" i="11"/>
  <c r="DM81" i="11"/>
  <c r="DM84" i="11"/>
  <c r="DM76" i="11"/>
  <c r="DM77" i="11"/>
  <c r="BQ80" i="11"/>
  <c r="BQ79" i="11"/>
  <c r="BQ78" i="11"/>
  <c r="BQ85" i="11"/>
  <c r="BQ83" i="11"/>
  <c r="HD73" i="11"/>
  <c r="KW78" i="11"/>
  <c r="IQ96" i="11"/>
  <c r="IZ96" i="11"/>
  <c r="FH96" i="11"/>
  <c r="EY96" i="11"/>
  <c r="GU96" i="11"/>
  <c r="HD96" i="11"/>
  <c r="DL96" i="11"/>
  <c r="DC96" i="11"/>
  <c r="DM74" i="11"/>
  <c r="DC73" i="11"/>
  <c r="FH73" i="11"/>
  <c r="GU73" i="11"/>
  <c r="HE74" i="11"/>
  <c r="BP91" i="11"/>
  <c r="BG91" i="11"/>
  <c r="KV91" i="11"/>
  <c r="KM91" i="11"/>
  <c r="GU91" i="11"/>
  <c r="HD91" i="11"/>
  <c r="HU86" i="11"/>
  <c r="HB86" i="11"/>
  <c r="HT86" i="11"/>
  <c r="LM86" i="11"/>
  <c r="KU86" i="11"/>
  <c r="LL86" i="11"/>
  <c r="BN86" i="11"/>
  <c r="CG86" i="11"/>
  <c r="CH86" i="11"/>
  <c r="GU95" i="11"/>
  <c r="HD95" i="11"/>
  <c r="KV95" i="11"/>
  <c r="KM95" i="11"/>
  <c r="BP95" i="11"/>
  <c r="BG95" i="11"/>
  <c r="KM89" i="11"/>
  <c r="KV89" i="11"/>
  <c r="IQ89" i="11"/>
  <c r="IZ89" i="11"/>
  <c r="DL89" i="11"/>
  <c r="DC89" i="11"/>
  <c r="DC93" i="11"/>
  <c r="DL93" i="11"/>
  <c r="KM93" i="11"/>
  <c r="KV93" i="11"/>
  <c r="DM79" i="11"/>
  <c r="BQ77" i="11"/>
  <c r="BQ81" i="11"/>
  <c r="EY88" i="11"/>
  <c r="FH88" i="11"/>
  <c r="BP88" i="11"/>
  <c r="BG88" i="11"/>
  <c r="KM88" i="11"/>
  <c r="KV88" i="11"/>
  <c r="IQ88" i="11"/>
  <c r="IZ88" i="11"/>
  <c r="BG73" i="11"/>
  <c r="BQ74" i="11"/>
  <c r="BP73" i="11"/>
  <c r="KV73" i="11"/>
  <c r="IZ73" i="11"/>
  <c r="EY98" i="11"/>
  <c r="FH98" i="11"/>
  <c r="DL98" i="11"/>
  <c r="DC98" i="11"/>
  <c r="IQ98" i="11"/>
  <c r="IZ98" i="11"/>
  <c r="GU98" i="11"/>
  <c r="HD98" i="11"/>
  <c r="EB86" i="11"/>
  <c r="DK86" i="11"/>
  <c r="DJ86" i="11"/>
  <c r="EY87" i="11"/>
  <c r="EX86" i="11"/>
  <c r="FH87" i="11"/>
  <c r="BF86" i="11"/>
  <c r="BG87" i="11"/>
  <c r="BP87" i="11"/>
  <c r="IQ87" i="11"/>
  <c r="IZ87" i="11"/>
  <c r="IP86" i="11"/>
  <c r="JO86" i="11"/>
  <c r="JQ86" i="11"/>
  <c r="JP86" i="11"/>
  <c r="FW86" i="11"/>
  <c r="FF86" i="11"/>
  <c r="FX86" i="11"/>
  <c r="BG97" i="11"/>
  <c r="BP97" i="11"/>
  <c r="EY97" i="11"/>
  <c r="FH97" i="11"/>
  <c r="DL97" i="11"/>
  <c r="DC97" i="11"/>
  <c r="KV97" i="11"/>
  <c r="KM97" i="11"/>
  <c r="JA75" i="11"/>
  <c r="FH92" i="11"/>
  <c r="EY92" i="11"/>
  <c r="GU92" i="11"/>
  <c r="HD92" i="11"/>
  <c r="DC92" i="11"/>
  <c r="DL92" i="11"/>
  <c r="HE79" i="11"/>
  <c r="JA79" i="11"/>
  <c r="BQ76" i="11"/>
  <c r="HE85" i="11"/>
  <c r="DM82" i="11"/>
  <c r="DL94" i="11"/>
  <c r="DC94" i="11"/>
  <c r="EY94" i="11"/>
  <c r="FH94" i="11"/>
  <c r="KM90" i="11"/>
  <c r="KV90" i="11"/>
  <c r="BP90" i="11"/>
  <c r="BG90" i="11"/>
  <c r="DL90" i="11"/>
  <c r="DC90" i="11"/>
  <c r="IZ90" i="11"/>
  <c r="IQ90" i="11"/>
  <c r="BG96" i="11"/>
  <c r="BP96" i="11"/>
  <c r="KV96" i="11"/>
  <c r="KM96" i="11"/>
  <c r="DL73" i="11"/>
  <c r="FI74" i="11"/>
  <c r="EY73" i="11"/>
  <c r="KK73" i="11"/>
  <c r="IO73" i="11"/>
  <c r="BE73" i="11"/>
  <c r="GS73" i="11"/>
  <c r="DA73" i="11"/>
  <c r="EW73" i="11"/>
  <c r="FH91" i="11"/>
  <c r="EY91" i="11"/>
  <c r="IQ91" i="11"/>
  <c r="IZ91" i="11"/>
  <c r="DL91" i="11"/>
  <c r="DC91" i="11"/>
  <c r="HV86" i="11"/>
  <c r="HC86" i="11"/>
  <c r="HS86" i="11"/>
  <c r="LK86" i="11"/>
  <c r="LN86" i="11"/>
  <c r="KT86" i="11"/>
  <c r="CF86" i="11"/>
  <c r="CE86" i="11"/>
  <c r="BO86" i="11"/>
  <c r="BQ75" i="11"/>
  <c r="HE84" i="11"/>
  <c r="DC95" i="11"/>
  <c r="DL95" i="11"/>
  <c r="IZ95" i="11"/>
  <c r="IQ95" i="11"/>
  <c r="FH95" i="11"/>
  <c r="EY95" i="11"/>
  <c r="BG89" i="11"/>
  <c r="BP89" i="11"/>
  <c r="HD89" i="11"/>
  <c r="GU89" i="11"/>
  <c r="EY89" i="11"/>
  <c r="FH89" i="11"/>
  <c r="BP93" i="11"/>
  <c r="BG93" i="11"/>
  <c r="IQ93" i="11"/>
  <c r="IZ93" i="11"/>
  <c r="HD93" i="11"/>
  <c r="GU93" i="11"/>
  <c r="EY93" i="11"/>
  <c r="FH93" i="11"/>
  <c r="FI79" i="11"/>
  <c r="FI76" i="11"/>
  <c r="BQ82" i="11"/>
  <c r="KW77" i="11"/>
  <c r="DM78" i="11"/>
  <c r="GU88" i="11"/>
  <c r="HD88" i="11"/>
  <c r="DL88" i="11"/>
  <c r="DC88" i="11"/>
  <c r="KM73" i="11"/>
  <c r="KW74" i="11"/>
  <c r="JA74" i="11"/>
  <c r="IQ73" i="11"/>
  <c r="KV98" i="11"/>
  <c r="KM98" i="11"/>
  <c r="BG98" i="11"/>
  <c r="BP98" i="11"/>
  <c r="EA86" i="11"/>
  <c r="EC86" i="11"/>
  <c r="ED86" i="11"/>
  <c r="HD87" i="11"/>
  <c r="GT86" i="11"/>
  <c r="GU87" i="11"/>
  <c r="DB86" i="11"/>
  <c r="DL87" i="11"/>
  <c r="DC87" i="11"/>
  <c r="KM87" i="11"/>
  <c r="KL86" i="11"/>
  <c r="KV87" i="11"/>
  <c r="L86" i="11"/>
  <c r="M86" i="11" s="1"/>
  <c r="IY86" i="11"/>
  <c r="IX86" i="11"/>
  <c r="JR86" i="11"/>
  <c r="FG86" i="11"/>
  <c r="FZ86" i="11"/>
  <c r="FY86" i="11"/>
  <c r="IQ97" i="11"/>
  <c r="IZ97" i="11"/>
  <c r="HD97" i="11"/>
  <c r="GU97" i="11"/>
  <c r="BQ84" i="11"/>
  <c r="BG92" i="11"/>
  <c r="BP92" i="11"/>
  <c r="KM92" i="11"/>
  <c r="KV92" i="11"/>
  <c r="IQ92" i="11"/>
  <c r="IZ92" i="11"/>
  <c r="FI80" i="11"/>
  <c r="KV94" i="11"/>
  <c r="KM94" i="11"/>
  <c r="BP94" i="11"/>
  <c r="BG94" i="11"/>
  <c r="HD94" i="11"/>
  <c r="GU94" i="11"/>
  <c r="IZ94" i="11"/>
  <c r="IQ94" i="11"/>
  <c r="GU90" i="11"/>
  <c r="HD90" i="11"/>
  <c r="FH90" i="11"/>
  <c r="EY90" i="11"/>
  <c r="K37" i="17"/>
  <c r="O37" i="17" s="1"/>
  <c r="M37" i="17"/>
  <c r="L37" i="17"/>
  <c r="I37" i="17"/>
  <c r="N37" i="17"/>
  <c r="J37" i="17"/>
  <c r="Y30" i="19"/>
  <c r="X32" i="19"/>
  <c r="OO116" i="11" l="1"/>
  <c r="OO120" i="11"/>
  <c r="OO114" i="11"/>
  <c r="OO121" i="11"/>
  <c r="OO115" i="11"/>
  <c r="OO118" i="11"/>
  <c r="OO92" i="11"/>
  <c r="OO97" i="11"/>
  <c r="OT97" i="11" s="1"/>
  <c r="PK97" i="11" s="1"/>
  <c r="PO97" i="11" s="1"/>
  <c r="OO93" i="11"/>
  <c r="OO91" i="11"/>
  <c r="OT91" i="11" s="1"/>
  <c r="PK91" i="11" s="1"/>
  <c r="PO91" i="11" s="1"/>
  <c r="OO94" i="11"/>
  <c r="OO88" i="11"/>
  <c r="OO95" i="11"/>
  <c r="PO80" i="11"/>
  <c r="PP80" i="11" s="1"/>
  <c r="PO84" i="11"/>
  <c r="PP84" i="11" s="1"/>
  <c r="PO81" i="11"/>
  <c r="PP81" i="11" s="1"/>
  <c r="PP83" i="11"/>
  <c r="PP82" i="11"/>
  <c r="PP76" i="11"/>
  <c r="PP75" i="11"/>
  <c r="PO79" i="11"/>
  <c r="PP79" i="11" s="1"/>
  <c r="PO78" i="11"/>
  <c r="PP78" i="11" s="1"/>
  <c r="PP62" i="11"/>
  <c r="PO65" i="11"/>
  <c r="PP65" i="11" s="1"/>
  <c r="PO67" i="11"/>
  <c r="PP67" i="11" s="1"/>
  <c r="PO72" i="11"/>
  <c r="PP72" i="11" s="1"/>
  <c r="PO64" i="11"/>
  <c r="PP64" i="11" s="1"/>
  <c r="PO66" i="11"/>
  <c r="PP66" i="11" s="1"/>
  <c r="MS120" i="11"/>
  <c r="MS117" i="11"/>
  <c r="MS108" i="11"/>
  <c r="MS92" i="11"/>
  <c r="MX92" i="11" s="1"/>
  <c r="NO92" i="11" s="1"/>
  <c r="NS92" i="11" s="1"/>
  <c r="MS87" i="11"/>
  <c r="MS93" i="11"/>
  <c r="MX93" i="11" s="1"/>
  <c r="MS96" i="11"/>
  <c r="MX96" i="11" s="1"/>
  <c r="NO96" i="11" s="1"/>
  <c r="NS96" i="11" s="1"/>
  <c r="NS94" i="11"/>
  <c r="NT94" i="11" s="1"/>
  <c r="MS97" i="11"/>
  <c r="MX97" i="11" s="1"/>
  <c r="NO97" i="11" s="1"/>
  <c r="NS97" i="11" s="1"/>
  <c r="MS90" i="11"/>
  <c r="MX90" i="11" s="1"/>
  <c r="NO90" i="11" s="1"/>
  <c r="NS90" i="11" s="1"/>
  <c r="MS89" i="11"/>
  <c r="MX89" i="11" s="1"/>
  <c r="NO89" i="11" s="1"/>
  <c r="NS89" i="11" s="1"/>
  <c r="NS81" i="11"/>
  <c r="NT81" i="11" s="1"/>
  <c r="NS85" i="11"/>
  <c r="NT85" i="11" s="1"/>
  <c r="MS73" i="11"/>
  <c r="MS60" i="11"/>
  <c r="NT76" i="11"/>
  <c r="NT83" i="11"/>
  <c r="NT84" i="11"/>
  <c r="NT80" i="11"/>
  <c r="NT79" i="11"/>
  <c r="NT77" i="11"/>
  <c r="NS82" i="11"/>
  <c r="NT82" i="11" s="1"/>
  <c r="NS75" i="11"/>
  <c r="NT75" i="11" s="1"/>
  <c r="NT71" i="11"/>
  <c r="NT69" i="11"/>
  <c r="NT66" i="11"/>
  <c r="NT68" i="11"/>
  <c r="NT72" i="11"/>
  <c r="NT67" i="11"/>
  <c r="LW68" i="11"/>
  <c r="LX68" i="11" s="1"/>
  <c r="LW69" i="11"/>
  <c r="LX69" i="11" s="1"/>
  <c r="LX65" i="11"/>
  <c r="LX66" i="11"/>
  <c r="LX63" i="11"/>
  <c r="LW70" i="11"/>
  <c r="LX70" i="11" s="1"/>
  <c r="LW67" i="11"/>
  <c r="LX67" i="11" s="1"/>
  <c r="LW72" i="11"/>
  <c r="LX72" i="11" s="1"/>
  <c r="LW64" i="11"/>
  <c r="LX64" i="11" s="1"/>
  <c r="LW71" i="11"/>
  <c r="LX71" i="11" s="1"/>
  <c r="NJ123" i="11"/>
  <c r="MQ113" i="11"/>
  <c r="NH113" i="11"/>
  <c r="NJ121" i="11"/>
  <c r="MQ121" i="11"/>
  <c r="PR49" i="11"/>
  <c r="KA72" i="11"/>
  <c r="KB72" i="11" s="1"/>
  <c r="KB70" i="11"/>
  <c r="KB62" i="11"/>
  <c r="KB67" i="11"/>
  <c r="KB71" i="11"/>
  <c r="KB66" i="11"/>
  <c r="KB69" i="11"/>
  <c r="PR53" i="11"/>
  <c r="PR59" i="11"/>
  <c r="PR57" i="11"/>
  <c r="PR58" i="11"/>
  <c r="PR52" i="11"/>
  <c r="PR50" i="11"/>
  <c r="PR55" i="11"/>
  <c r="IE65" i="11"/>
  <c r="IF65" i="11" s="1"/>
  <c r="IF71" i="11"/>
  <c r="IF67" i="11"/>
  <c r="IF68" i="11"/>
  <c r="IF70" i="11"/>
  <c r="IF64" i="11"/>
  <c r="IE72" i="11"/>
  <c r="IF72" i="11" s="1"/>
  <c r="IE66" i="11"/>
  <c r="IF66" i="11" s="1"/>
  <c r="IE63" i="11"/>
  <c r="IF63" i="11" s="1"/>
  <c r="IE62" i="11"/>
  <c r="IF62" i="11" s="1"/>
  <c r="IE69" i="11"/>
  <c r="IF69" i="11" s="1"/>
  <c r="PS59" i="11"/>
  <c r="PS49" i="11"/>
  <c r="PR54" i="11"/>
  <c r="PR56" i="11"/>
  <c r="PR51" i="11"/>
  <c r="EM62" i="11"/>
  <c r="EN62" i="11" s="1"/>
  <c r="EM70" i="11"/>
  <c r="EN70" i="11" s="1"/>
  <c r="EM63" i="11"/>
  <c r="EN63" i="11" s="1"/>
  <c r="EM71" i="11"/>
  <c r="EN71" i="11" s="1"/>
  <c r="EM65" i="11"/>
  <c r="EN65" i="11" s="1"/>
  <c r="EM64" i="11"/>
  <c r="EN64" i="11" s="1"/>
  <c r="EM68" i="11"/>
  <c r="EN68" i="11" s="1"/>
  <c r="EM66" i="11"/>
  <c r="EN66" i="11" s="1"/>
  <c r="EM67" i="11"/>
  <c r="EN67" i="11" s="1"/>
  <c r="EM72" i="11"/>
  <c r="EN72" i="11" s="1"/>
  <c r="EM69" i="11"/>
  <c r="EN69" i="11" s="1"/>
  <c r="PS57" i="11"/>
  <c r="PS53" i="11"/>
  <c r="GI64" i="11"/>
  <c r="GJ64" i="11" s="1"/>
  <c r="GI65" i="11"/>
  <c r="GJ65" i="11" s="1"/>
  <c r="GJ71" i="11"/>
  <c r="GJ67" i="11"/>
  <c r="GJ62" i="11"/>
  <c r="GI72" i="11"/>
  <c r="GJ72" i="11" s="1"/>
  <c r="GI66" i="11"/>
  <c r="GJ66" i="11" s="1"/>
  <c r="GI68" i="11"/>
  <c r="GJ68" i="11" s="1"/>
  <c r="GI70" i="11"/>
  <c r="GJ70" i="11" s="1"/>
  <c r="GI69" i="11"/>
  <c r="GJ69" i="11" s="1"/>
  <c r="GI63" i="11"/>
  <c r="GJ63" i="11" s="1"/>
  <c r="PS50" i="11"/>
  <c r="PS52" i="11"/>
  <c r="PS55" i="11"/>
  <c r="PS56" i="11"/>
  <c r="PS54" i="11"/>
  <c r="PS51" i="11"/>
  <c r="PS58" i="11"/>
  <c r="ON114" i="11"/>
  <c r="OL119" i="11"/>
  <c r="OD119" i="11"/>
  <c r="OE119" i="11" s="1"/>
  <c r="MP123" i="11"/>
  <c r="NH121" i="11"/>
  <c r="MP121" i="11"/>
  <c r="NI121" i="11"/>
  <c r="PC119" i="11"/>
  <c r="PE119" i="11"/>
  <c r="NI123" i="11"/>
  <c r="MQ123" i="11"/>
  <c r="NH123" i="11"/>
  <c r="NG123" i="11"/>
  <c r="NI124" i="11"/>
  <c r="NJ114" i="11"/>
  <c r="MX91" i="11"/>
  <c r="NO91" i="11" s="1"/>
  <c r="OC137" i="11"/>
  <c r="OL137" i="11" s="1"/>
  <c r="OC133" i="11"/>
  <c r="OL133" i="11" s="1"/>
  <c r="OC136" i="11"/>
  <c r="OM136" i="11" s="1"/>
  <c r="OC128" i="11"/>
  <c r="PE128" i="11" s="1"/>
  <c r="NJ118" i="11"/>
  <c r="MP124" i="11"/>
  <c r="NI114" i="11"/>
  <c r="NG124" i="11"/>
  <c r="NJ124" i="11"/>
  <c r="NH124" i="11"/>
  <c r="NG114" i="11"/>
  <c r="MQ114" i="11"/>
  <c r="MP114" i="11"/>
  <c r="MQ118" i="11"/>
  <c r="MP118" i="11"/>
  <c r="NG118" i="11"/>
  <c r="MH116" i="11"/>
  <c r="MI116" i="11" s="1"/>
  <c r="ON120" i="11"/>
  <c r="OT120" i="11" s="1"/>
  <c r="PK120" i="11" s="1"/>
  <c r="OE123" i="11"/>
  <c r="ME112" i="11"/>
  <c r="NJ116" i="11"/>
  <c r="ON117" i="11"/>
  <c r="ON118" i="11"/>
  <c r="NG116" i="11"/>
  <c r="MI109" i="11"/>
  <c r="OM122" i="11"/>
  <c r="OM112" i="11" s="1"/>
  <c r="OL122" i="11"/>
  <c r="PE122" i="11"/>
  <c r="PE112" i="11" s="1"/>
  <c r="PD122" i="11"/>
  <c r="PD112" i="11" s="1"/>
  <c r="PF122" i="11"/>
  <c r="PF112" i="11" s="1"/>
  <c r="PC122" i="11"/>
  <c r="MQ116" i="11"/>
  <c r="NI116" i="11"/>
  <c r="MR108" i="11"/>
  <c r="MX108" i="11" s="1"/>
  <c r="NO108" i="11" s="1"/>
  <c r="MI105" i="11"/>
  <c r="OD122" i="11"/>
  <c r="OC132" i="11"/>
  <c r="PD132" i="11" s="1"/>
  <c r="OC127" i="11"/>
  <c r="OL127" i="11" s="1"/>
  <c r="MR111" i="11"/>
  <c r="MI100" i="11"/>
  <c r="MI106" i="11"/>
  <c r="MI101" i="11"/>
  <c r="MX88" i="11"/>
  <c r="NO88" i="11" s="1"/>
  <c r="PE99" i="11"/>
  <c r="MP99" i="11"/>
  <c r="NJ99" i="11"/>
  <c r="PQ111" i="11"/>
  <c r="PQ108" i="11"/>
  <c r="PQ100" i="11"/>
  <c r="PQ116" i="11"/>
  <c r="PQ121" i="11"/>
  <c r="PQ109" i="11"/>
  <c r="PQ101" i="11"/>
  <c r="PQ122" i="11"/>
  <c r="PQ119" i="11"/>
  <c r="PQ115" i="11"/>
  <c r="PQ104" i="11"/>
  <c r="PQ103" i="11"/>
  <c r="PQ110" i="11"/>
  <c r="PQ102" i="11"/>
  <c r="PQ118" i="11"/>
  <c r="PQ123" i="11"/>
  <c r="NI99" i="11"/>
  <c r="PQ124" i="11"/>
  <c r="PQ106" i="11"/>
  <c r="PQ105" i="11"/>
  <c r="OC129" i="11"/>
  <c r="PF129" i="11" s="1"/>
  <c r="OC130" i="11"/>
  <c r="PC130" i="11" s="1"/>
  <c r="PQ107" i="11"/>
  <c r="PQ120" i="11"/>
  <c r="PQ117" i="11"/>
  <c r="PQ114" i="11"/>
  <c r="PQ113" i="11"/>
  <c r="MX98" i="11"/>
  <c r="NO98" i="11" s="1"/>
  <c r="MQ99" i="11"/>
  <c r="OT115" i="11"/>
  <c r="PK115" i="11" s="1"/>
  <c r="NG99" i="11"/>
  <c r="OC135" i="11"/>
  <c r="OL135" i="11" s="1"/>
  <c r="OC131" i="11"/>
  <c r="PF131" i="11" s="1"/>
  <c r="OC134" i="11"/>
  <c r="PE134" i="11" s="1"/>
  <c r="OC126" i="11"/>
  <c r="PE126" i="11" s="1"/>
  <c r="NZ137" i="11"/>
  <c r="NZ136" i="11"/>
  <c r="NZ135" i="11"/>
  <c r="NZ134" i="11"/>
  <c r="NZ133" i="11"/>
  <c r="MD132" i="11"/>
  <c r="NZ131" i="11"/>
  <c r="MD130" i="11"/>
  <c r="MD129" i="11"/>
  <c r="NZ128" i="11"/>
  <c r="MD127" i="11"/>
  <c r="NZ126" i="11"/>
  <c r="NX125" i="11"/>
  <c r="OA139" i="11"/>
  <c r="NX139" i="11" s="1"/>
  <c r="ME139" i="11"/>
  <c r="MB139" i="11" s="1"/>
  <c r="OA140" i="11"/>
  <c r="NX140" i="11" s="1"/>
  <c r="NZ140" i="11" s="1"/>
  <c r="ME140" i="11"/>
  <c r="MB140" i="11" s="1"/>
  <c r="MD140" i="11" s="1"/>
  <c r="OA141" i="11"/>
  <c r="NX141" i="11" s="1"/>
  <c r="NZ141" i="11" s="1"/>
  <c r="ME141" i="11"/>
  <c r="MB141" i="11" s="1"/>
  <c r="MD141" i="11" s="1"/>
  <c r="ME142" i="11"/>
  <c r="MB142" i="11" s="1"/>
  <c r="MD142" i="11" s="1"/>
  <c r="OA142" i="11"/>
  <c r="NX142" i="11" s="1"/>
  <c r="NZ142" i="11" s="1"/>
  <c r="ME143" i="11"/>
  <c r="MB143" i="11" s="1"/>
  <c r="MD143" i="11" s="1"/>
  <c r="OA143" i="11"/>
  <c r="NX143" i="11" s="1"/>
  <c r="NZ143" i="11" s="1"/>
  <c r="ME144" i="11"/>
  <c r="MB144" i="11" s="1"/>
  <c r="MD144" i="11" s="1"/>
  <c r="OA144" i="11"/>
  <c r="NX144" i="11" s="1"/>
  <c r="NZ144" i="11" s="1"/>
  <c r="ME145" i="11"/>
  <c r="MB145" i="11" s="1"/>
  <c r="MD145" i="11" s="1"/>
  <c r="OA145" i="11"/>
  <c r="NX145" i="11" s="1"/>
  <c r="NZ145" i="11" s="1"/>
  <c r="OA146" i="11"/>
  <c r="NX146" i="11" s="1"/>
  <c r="NZ146" i="11" s="1"/>
  <c r="ME146" i="11"/>
  <c r="MB146" i="11" s="1"/>
  <c r="MD146" i="11" s="1"/>
  <c r="OA147" i="11"/>
  <c r="NX147" i="11" s="1"/>
  <c r="NZ147" i="11" s="1"/>
  <c r="ME147" i="11"/>
  <c r="MB147" i="11" s="1"/>
  <c r="MD147" i="11" s="1"/>
  <c r="OA148" i="11"/>
  <c r="NX148" i="11" s="1"/>
  <c r="NZ148" i="11" s="1"/>
  <c r="ME148" i="11"/>
  <c r="MB148" i="11" s="1"/>
  <c r="MD148" i="11" s="1"/>
  <c r="ME149" i="11"/>
  <c r="MB149" i="11" s="1"/>
  <c r="MD149" i="11" s="1"/>
  <c r="OA149" i="11"/>
  <c r="NX149" i="11" s="1"/>
  <c r="NZ149" i="11" s="1"/>
  <c r="OA150" i="11"/>
  <c r="NX150" i="11" s="1"/>
  <c r="NZ150" i="11" s="1"/>
  <c r="ME150" i="11"/>
  <c r="MB150" i="11" s="1"/>
  <c r="MD150" i="11" s="1"/>
  <c r="MR86" i="11"/>
  <c r="MD137" i="11"/>
  <c r="MD136" i="11"/>
  <c r="MD135" i="11"/>
  <c r="MD134" i="11"/>
  <c r="MD133" i="11"/>
  <c r="NZ132" i="11"/>
  <c r="MD131" i="11"/>
  <c r="NZ130" i="11"/>
  <c r="NZ129" i="11"/>
  <c r="MD128" i="11"/>
  <c r="NZ127" i="11"/>
  <c r="MD126" i="11"/>
  <c r="MB125" i="11"/>
  <c r="NH99" i="11"/>
  <c r="OT121" i="11"/>
  <c r="PK121" i="11" s="1"/>
  <c r="OT92" i="11"/>
  <c r="PK92" i="11" s="1"/>
  <c r="OM99" i="11"/>
  <c r="MI86" i="11"/>
  <c r="PK85" i="11"/>
  <c r="PK77" i="11"/>
  <c r="PF135" i="11"/>
  <c r="OM131" i="11"/>
  <c r="PR66" i="11"/>
  <c r="MR124" i="11"/>
  <c r="MR117" i="11"/>
  <c r="MX117" i="11" s="1"/>
  <c r="NO117" i="11" s="1"/>
  <c r="PK34" i="11"/>
  <c r="OT70" i="11"/>
  <c r="OO98" i="11"/>
  <c r="OT98" i="11" s="1"/>
  <c r="PK98" i="11" s="1"/>
  <c r="OL99" i="11"/>
  <c r="PP41" i="11"/>
  <c r="OO124" i="11"/>
  <c r="OT124" i="11" s="1"/>
  <c r="PK124" i="11" s="1"/>
  <c r="OO89" i="11"/>
  <c r="OT89" i="11" s="1"/>
  <c r="PK89" i="11" s="1"/>
  <c r="PO89" i="11" s="1"/>
  <c r="OO96" i="11"/>
  <c r="OT96" i="11" s="1"/>
  <c r="PK96" i="11" s="1"/>
  <c r="OT68" i="11"/>
  <c r="OT61" i="11"/>
  <c r="OO60" i="11"/>
  <c r="PP36" i="11"/>
  <c r="OT63" i="11"/>
  <c r="PQ86" i="11"/>
  <c r="PP43" i="11"/>
  <c r="PP37" i="11"/>
  <c r="PP40" i="11"/>
  <c r="ON113" i="11"/>
  <c r="OE113" i="11"/>
  <c r="OE111" i="11"/>
  <c r="ON111" i="11"/>
  <c r="ON108" i="11"/>
  <c r="OE108" i="11"/>
  <c r="ON100" i="11"/>
  <c r="OE100" i="11"/>
  <c r="OD99" i="11"/>
  <c r="OE109" i="11"/>
  <c r="ON109" i="11"/>
  <c r="OE106" i="11"/>
  <c r="ON106" i="11"/>
  <c r="OE105" i="11"/>
  <c r="ON105" i="11"/>
  <c r="OE101" i="11"/>
  <c r="ON101" i="11"/>
  <c r="OT73" i="11"/>
  <c r="PK74" i="11"/>
  <c r="PO74" i="11" s="1"/>
  <c r="MG86" i="11"/>
  <c r="OC86" i="11"/>
  <c r="PF137" i="11"/>
  <c r="PE137" i="11"/>
  <c r="PD137" i="11"/>
  <c r="PF133" i="11"/>
  <c r="PE136" i="11"/>
  <c r="OL136" i="11"/>
  <c r="PD136" i="11"/>
  <c r="PF132" i="11"/>
  <c r="CR65" i="11"/>
  <c r="CR64" i="11"/>
  <c r="PR64" i="11"/>
  <c r="MI107" i="11"/>
  <c r="MI104" i="11"/>
  <c r="MI103" i="11"/>
  <c r="MI110" i="11"/>
  <c r="MI102" i="11"/>
  <c r="MH99" i="11"/>
  <c r="MR120" i="11"/>
  <c r="MX120" i="11" s="1"/>
  <c r="NO120" i="11" s="1"/>
  <c r="MR121" i="11"/>
  <c r="MI114" i="11"/>
  <c r="PP42" i="11"/>
  <c r="PP38" i="11"/>
  <c r="PP39" i="11"/>
  <c r="OO90" i="11"/>
  <c r="OT90" i="11" s="1"/>
  <c r="PK90" i="11" s="1"/>
  <c r="PO90" i="11" s="1"/>
  <c r="OT94" i="11"/>
  <c r="PK94" i="11" s="1"/>
  <c r="OO87" i="11"/>
  <c r="OE86" i="11"/>
  <c r="ON86" i="11"/>
  <c r="OT88" i="11"/>
  <c r="PD99" i="11"/>
  <c r="PF99" i="11"/>
  <c r="PC99" i="11"/>
  <c r="PP46" i="11"/>
  <c r="PP44" i="11"/>
  <c r="OT116" i="11"/>
  <c r="PK116" i="11" s="1"/>
  <c r="OO117" i="11"/>
  <c r="OT114" i="11"/>
  <c r="PK114" i="11" s="1"/>
  <c r="ON107" i="11"/>
  <c r="OE107" i="11"/>
  <c r="OE104" i="11"/>
  <c r="ON104" i="11"/>
  <c r="ON103" i="11"/>
  <c r="OE103" i="11"/>
  <c r="ON110" i="11"/>
  <c r="OE110" i="11"/>
  <c r="OE102" i="11"/>
  <c r="ON102" i="11"/>
  <c r="OT93" i="11"/>
  <c r="PK93" i="11" s="1"/>
  <c r="OT95" i="11"/>
  <c r="PK95" i="11" s="1"/>
  <c r="OT71" i="11"/>
  <c r="OT69" i="11"/>
  <c r="PP45" i="11"/>
  <c r="PK47" i="11"/>
  <c r="OO73" i="11"/>
  <c r="MI124" i="11"/>
  <c r="MR116" i="11"/>
  <c r="MI121" i="11"/>
  <c r="J135" i="11"/>
  <c r="MG135" i="11"/>
  <c r="J131" i="11"/>
  <c r="MG131" i="11"/>
  <c r="J134" i="11"/>
  <c r="MG134" i="11"/>
  <c r="J129" i="11"/>
  <c r="MG129" i="11"/>
  <c r="J130" i="11"/>
  <c r="MG130" i="11"/>
  <c r="J126" i="11"/>
  <c r="MG126" i="11"/>
  <c r="NO64" i="11"/>
  <c r="NS64" i="11" s="1"/>
  <c r="NT35" i="11"/>
  <c r="NS34" i="11"/>
  <c r="MX95" i="11"/>
  <c r="MR122" i="11"/>
  <c r="MI122" i="11"/>
  <c r="MI123" i="11"/>
  <c r="MR123" i="11"/>
  <c r="MR115" i="11"/>
  <c r="MI115" i="11"/>
  <c r="NO47" i="11"/>
  <c r="MX60" i="11"/>
  <c r="NO61" i="11"/>
  <c r="NS61" i="11" s="1"/>
  <c r="MS111" i="11"/>
  <c r="J137" i="11"/>
  <c r="OD137" i="11" s="1"/>
  <c r="MG137" i="11"/>
  <c r="J133" i="11"/>
  <c r="MG133" i="11"/>
  <c r="J136" i="11"/>
  <c r="OD136" i="11" s="1"/>
  <c r="MG136" i="11"/>
  <c r="J132" i="11"/>
  <c r="MG132" i="11"/>
  <c r="J127" i="11"/>
  <c r="MG127" i="11"/>
  <c r="J128" i="11"/>
  <c r="MG128" i="11"/>
  <c r="MX87" i="11"/>
  <c r="NO62" i="11"/>
  <c r="NS62" i="11" s="1"/>
  <c r="NO63" i="11"/>
  <c r="NS63" i="11" s="1"/>
  <c r="NO65" i="11"/>
  <c r="NS65" i="11" s="1"/>
  <c r="MX73" i="11"/>
  <c r="NO74" i="11"/>
  <c r="NS74" i="11" s="1"/>
  <c r="MI118" i="11"/>
  <c r="MR118" i="11"/>
  <c r="MI119" i="11"/>
  <c r="MR119" i="11"/>
  <c r="MI113" i="11"/>
  <c r="MR113" i="11"/>
  <c r="NO70" i="11"/>
  <c r="NS70" i="11" s="1"/>
  <c r="LS34" i="11"/>
  <c r="IA34" i="11"/>
  <c r="CM34" i="11"/>
  <c r="JW34" i="11"/>
  <c r="PS21" i="11"/>
  <c r="LX42" i="11"/>
  <c r="LX38" i="11"/>
  <c r="LX36" i="11"/>
  <c r="LX46" i="11"/>
  <c r="LX37" i="11"/>
  <c r="LX41" i="11"/>
  <c r="LX45" i="11"/>
  <c r="LX39" i="11"/>
  <c r="LX44" i="11"/>
  <c r="LX43" i="11"/>
  <c r="LX40" i="11"/>
  <c r="KB63" i="11"/>
  <c r="KB68" i="11"/>
  <c r="CR67" i="11"/>
  <c r="CR63" i="11"/>
  <c r="CR66" i="11"/>
  <c r="KB64" i="11"/>
  <c r="CR72" i="11"/>
  <c r="LX62" i="11"/>
  <c r="CR62" i="11"/>
  <c r="CR71" i="11"/>
  <c r="JA60" i="11"/>
  <c r="JF61" i="11"/>
  <c r="LB60" i="11"/>
  <c r="LS61" i="11"/>
  <c r="LW61" i="11" s="1"/>
  <c r="FI60" i="11"/>
  <c r="FN61" i="11"/>
  <c r="EI34" i="11"/>
  <c r="DR47" i="11"/>
  <c r="EI48" i="11"/>
  <c r="EM48" i="11" s="1"/>
  <c r="LX35" i="11"/>
  <c r="KB65" i="11"/>
  <c r="FN47" i="11"/>
  <c r="GE48" i="11"/>
  <c r="GI48" i="11" s="1"/>
  <c r="IF35" i="11"/>
  <c r="KB35" i="11"/>
  <c r="CR68" i="11"/>
  <c r="CR70" i="11"/>
  <c r="DM60" i="11"/>
  <c r="DR61" i="11"/>
  <c r="HE60" i="11"/>
  <c r="HJ61" i="11"/>
  <c r="BQ60" i="11"/>
  <c r="BV61" i="11"/>
  <c r="KW60" i="11"/>
  <c r="LS48" i="11"/>
  <c r="LW48" i="11" s="1"/>
  <c r="LB47" i="11"/>
  <c r="BV47" i="11"/>
  <c r="CM48" i="11"/>
  <c r="CQ48" i="11" s="1"/>
  <c r="GE34" i="11"/>
  <c r="CR69" i="11"/>
  <c r="CR35" i="11"/>
  <c r="IA47" i="11"/>
  <c r="JW47" i="11"/>
  <c r="O22" i="17"/>
  <c r="KH136" i="11"/>
  <c r="GP137" i="11"/>
  <c r="IL136" i="11"/>
  <c r="IL135" i="11"/>
  <c r="GP136" i="11"/>
  <c r="GP135" i="11"/>
  <c r="IL134" i="11"/>
  <c r="ET136" i="11"/>
  <c r="IL133" i="11"/>
  <c r="GP134" i="11"/>
  <c r="CX135" i="11"/>
  <c r="BB135" i="11"/>
  <c r="ET134" i="11"/>
  <c r="KH131" i="11"/>
  <c r="IL131" i="11"/>
  <c r="GP132" i="11"/>
  <c r="BB134" i="11"/>
  <c r="ET132" i="11"/>
  <c r="BB133" i="11"/>
  <c r="KH129" i="11"/>
  <c r="KH128" i="11"/>
  <c r="ET131" i="11"/>
  <c r="CX131" i="11"/>
  <c r="BB131" i="11"/>
  <c r="IL128" i="11"/>
  <c r="KH127" i="11"/>
  <c r="IL127" i="11"/>
  <c r="CX129" i="11"/>
  <c r="ET128" i="11"/>
  <c r="GP127" i="11"/>
  <c r="CX128" i="11"/>
  <c r="ET127" i="11"/>
  <c r="BB128" i="11"/>
  <c r="KH137" i="11"/>
  <c r="IL137" i="11"/>
  <c r="KH135" i="11"/>
  <c r="CX137" i="11"/>
  <c r="KH134" i="11"/>
  <c r="ET137" i="11"/>
  <c r="KH133" i="11"/>
  <c r="CX136" i="11"/>
  <c r="BB137" i="11"/>
  <c r="KH132" i="11"/>
  <c r="ET135" i="11"/>
  <c r="BB136" i="11"/>
  <c r="CX134" i="11"/>
  <c r="GP133" i="11"/>
  <c r="IL132" i="11"/>
  <c r="KH130" i="11"/>
  <c r="ET133" i="11"/>
  <c r="CX133" i="11"/>
  <c r="CX132" i="11"/>
  <c r="GP131" i="11"/>
  <c r="IL130" i="11"/>
  <c r="GP130" i="11"/>
  <c r="BB132" i="11"/>
  <c r="IL129" i="11"/>
  <c r="ET130" i="11"/>
  <c r="GP129" i="11"/>
  <c r="CX130" i="11"/>
  <c r="GP128" i="11"/>
  <c r="ET129" i="11"/>
  <c r="BB130" i="11"/>
  <c r="BB129" i="11"/>
  <c r="CX127" i="11"/>
  <c r="BB127" i="11"/>
  <c r="FN76" i="11"/>
  <c r="FN74" i="11"/>
  <c r="GE74" i="11" s="1"/>
  <c r="GI74" i="11" s="1"/>
  <c r="HJ79" i="11"/>
  <c r="DR79" i="11"/>
  <c r="BV85" i="11"/>
  <c r="DR77" i="11"/>
  <c r="DR83" i="11"/>
  <c r="FN84" i="11"/>
  <c r="FN75" i="11"/>
  <c r="FN85" i="11"/>
  <c r="HJ77" i="11"/>
  <c r="HJ75" i="11"/>
  <c r="JF80" i="11"/>
  <c r="JF81" i="11"/>
  <c r="JF82" i="11"/>
  <c r="JF76" i="11"/>
  <c r="JF77" i="11"/>
  <c r="LB80" i="11"/>
  <c r="LB83" i="11"/>
  <c r="LB77" i="11"/>
  <c r="HJ84" i="11"/>
  <c r="DR82" i="11"/>
  <c r="BV76" i="11"/>
  <c r="BV81" i="11"/>
  <c r="DR74" i="11"/>
  <c r="EI74" i="11" s="1"/>
  <c r="EM74" i="11" s="1"/>
  <c r="LS84" i="11"/>
  <c r="LW84" i="11" s="1"/>
  <c r="BV79" i="11"/>
  <c r="DR84" i="11"/>
  <c r="DR80" i="11"/>
  <c r="FN77" i="11"/>
  <c r="HJ83" i="11"/>
  <c r="HJ82" i="11"/>
  <c r="LB85" i="11"/>
  <c r="FN80" i="11"/>
  <c r="BV84" i="11"/>
  <c r="DR78" i="11"/>
  <c r="BV82" i="11"/>
  <c r="FN79" i="11"/>
  <c r="BV75" i="11"/>
  <c r="HJ85" i="11"/>
  <c r="JF79" i="11"/>
  <c r="JF75" i="11"/>
  <c r="BV77" i="11"/>
  <c r="LB78" i="11"/>
  <c r="LS82" i="11"/>
  <c r="LW82" i="11" s="1"/>
  <c r="BV83" i="11"/>
  <c r="BV78" i="11"/>
  <c r="BV80" i="11"/>
  <c r="DR76" i="11"/>
  <c r="DR81" i="11"/>
  <c r="DR75" i="11"/>
  <c r="DR85" i="11"/>
  <c r="FN83" i="11"/>
  <c r="FN78" i="11"/>
  <c r="FN82" i="11"/>
  <c r="FN81" i="11"/>
  <c r="HJ78" i="11"/>
  <c r="HJ80" i="11"/>
  <c r="HJ81" i="11"/>
  <c r="HJ76" i="11"/>
  <c r="JF85" i="11"/>
  <c r="JF78" i="11"/>
  <c r="JF83" i="11"/>
  <c r="JF84" i="11"/>
  <c r="LB79" i="11"/>
  <c r="LB81" i="11"/>
  <c r="LB76" i="11"/>
  <c r="LB75" i="11"/>
  <c r="L99" i="11"/>
  <c r="M99" i="11" s="1"/>
  <c r="OC99" i="11" s="1"/>
  <c r="HV99" i="11"/>
  <c r="CG99" i="11"/>
  <c r="BO99" i="11"/>
  <c r="CF99" i="11"/>
  <c r="JQ99" i="11"/>
  <c r="IY99" i="11"/>
  <c r="JP99" i="11"/>
  <c r="FZ112" i="11"/>
  <c r="EC112" i="11"/>
  <c r="DK112" i="11"/>
  <c r="EB112" i="11"/>
  <c r="LM112" i="11"/>
  <c r="KU112" i="11"/>
  <c r="LL112" i="11"/>
  <c r="ED99" i="11"/>
  <c r="LN99" i="11"/>
  <c r="FY99" i="11"/>
  <c r="FG99" i="11"/>
  <c r="FX99" i="11"/>
  <c r="CH112" i="11"/>
  <c r="JR112" i="11"/>
  <c r="HU112" i="11"/>
  <c r="HC112" i="11"/>
  <c r="HT112" i="11"/>
  <c r="HT99" i="11"/>
  <c r="HU99" i="11"/>
  <c r="HC99" i="11"/>
  <c r="CH99" i="11"/>
  <c r="JR99" i="11"/>
  <c r="FX112" i="11"/>
  <c r="FY112" i="11"/>
  <c r="FG112" i="11"/>
  <c r="ED112" i="11"/>
  <c r="LN112" i="11"/>
  <c r="EB99" i="11"/>
  <c r="EC99" i="11"/>
  <c r="DK99" i="11"/>
  <c r="LL99" i="11"/>
  <c r="LM99" i="11"/>
  <c r="KU99" i="11"/>
  <c r="FZ99" i="11"/>
  <c r="CF112" i="11"/>
  <c r="CG112" i="11"/>
  <c r="BO112" i="11"/>
  <c r="JP112" i="11"/>
  <c r="JQ112" i="11"/>
  <c r="IY112" i="11"/>
  <c r="HV112" i="11"/>
  <c r="L112" i="11"/>
  <c r="M112" i="11" s="1"/>
  <c r="M139" i="11"/>
  <c r="M140" i="11"/>
  <c r="M141" i="11"/>
  <c r="M142" i="11"/>
  <c r="M143" i="11"/>
  <c r="M144" i="11"/>
  <c r="M145" i="11"/>
  <c r="M146" i="11"/>
  <c r="M147" i="11"/>
  <c r="M148" i="11"/>
  <c r="M149" i="11"/>
  <c r="M150" i="11"/>
  <c r="BC139" i="11"/>
  <c r="AZ139" i="11" s="1"/>
  <c r="CY139" i="11"/>
  <c r="CV139" i="11" s="1"/>
  <c r="BC140" i="11"/>
  <c r="AZ140" i="11" s="1"/>
  <c r="BB140" i="11" s="1"/>
  <c r="EU139" i="11"/>
  <c r="ER139" i="11" s="1"/>
  <c r="BC141" i="11"/>
  <c r="AZ141" i="11" s="1"/>
  <c r="BB141" i="11" s="1"/>
  <c r="CY140" i="11"/>
  <c r="CV140" i="11" s="1"/>
  <c r="CX140" i="11" s="1"/>
  <c r="GQ139" i="11"/>
  <c r="GN139" i="11" s="1"/>
  <c r="EU140" i="11"/>
  <c r="ER140" i="11" s="1"/>
  <c r="ET140" i="11" s="1"/>
  <c r="GQ140" i="11"/>
  <c r="GN140" i="11" s="1"/>
  <c r="GP140" i="11" s="1"/>
  <c r="CY141" i="11"/>
  <c r="CV141" i="11" s="1"/>
  <c r="CX141" i="11" s="1"/>
  <c r="BC142" i="11"/>
  <c r="AZ142" i="11" s="1"/>
  <c r="BB142" i="11" s="1"/>
  <c r="EU141" i="11"/>
  <c r="ER141" i="11" s="1"/>
  <c r="ET141" i="11" s="1"/>
  <c r="IM139" i="11"/>
  <c r="IJ139" i="11" s="1"/>
  <c r="BC143" i="11"/>
  <c r="AZ143" i="11" s="1"/>
  <c r="BB143" i="11" s="1"/>
  <c r="CY142" i="11"/>
  <c r="CV142" i="11" s="1"/>
  <c r="CX142" i="11" s="1"/>
  <c r="KI139" i="11"/>
  <c r="KF139" i="11" s="1"/>
  <c r="GQ141" i="11"/>
  <c r="GN141" i="11" s="1"/>
  <c r="GP141" i="11" s="1"/>
  <c r="IM140" i="11"/>
  <c r="IJ140" i="11" s="1"/>
  <c r="IL140" i="11" s="1"/>
  <c r="EU142" i="11"/>
  <c r="ER142" i="11" s="1"/>
  <c r="ET142" i="11" s="1"/>
  <c r="CY143" i="11"/>
  <c r="CV143" i="11" s="1"/>
  <c r="CX143" i="11" s="1"/>
  <c r="BC144" i="11"/>
  <c r="AZ144" i="11" s="1"/>
  <c r="BB144" i="11" s="1"/>
  <c r="EU143" i="11"/>
  <c r="ER143" i="11" s="1"/>
  <c r="ET143" i="11" s="1"/>
  <c r="IM141" i="11"/>
  <c r="IJ141" i="11" s="1"/>
  <c r="IL141" i="11" s="1"/>
  <c r="GQ142" i="11"/>
  <c r="GN142" i="11" s="1"/>
  <c r="GP142" i="11" s="1"/>
  <c r="KI140" i="11"/>
  <c r="KF140" i="11" s="1"/>
  <c r="KH140" i="11" s="1"/>
  <c r="GQ143" i="11"/>
  <c r="GN143" i="11" s="1"/>
  <c r="GP143" i="11" s="1"/>
  <c r="EU144" i="11"/>
  <c r="ER144" i="11" s="1"/>
  <c r="ET144" i="11" s="1"/>
  <c r="BC145" i="11"/>
  <c r="AZ145" i="11" s="1"/>
  <c r="BB145" i="11" s="1"/>
  <c r="KI141" i="11"/>
  <c r="KF141" i="11" s="1"/>
  <c r="KH141" i="11" s="1"/>
  <c r="IM142" i="11"/>
  <c r="IJ142" i="11" s="1"/>
  <c r="IL142" i="11" s="1"/>
  <c r="CY144" i="11"/>
  <c r="CV144" i="11" s="1"/>
  <c r="CX144" i="11" s="1"/>
  <c r="BC146" i="11"/>
  <c r="AZ146" i="11" s="1"/>
  <c r="BB146" i="11" s="1"/>
  <c r="EU145" i="11"/>
  <c r="ER145" i="11" s="1"/>
  <c r="ET145" i="11" s="1"/>
  <c r="CY145" i="11"/>
  <c r="CV145" i="11" s="1"/>
  <c r="CX145" i="11" s="1"/>
  <c r="IM143" i="11"/>
  <c r="IJ143" i="11" s="1"/>
  <c r="IL143" i="11" s="1"/>
  <c r="KI142" i="11"/>
  <c r="KF142" i="11" s="1"/>
  <c r="KH142" i="11" s="1"/>
  <c r="GQ144" i="11"/>
  <c r="GN144" i="11" s="1"/>
  <c r="GP144" i="11" s="1"/>
  <c r="KI143" i="11"/>
  <c r="KF143" i="11" s="1"/>
  <c r="KH143" i="11" s="1"/>
  <c r="IM144" i="11"/>
  <c r="IJ144" i="11" s="1"/>
  <c r="IL144" i="11" s="1"/>
  <c r="EU146" i="11"/>
  <c r="ER146" i="11" s="1"/>
  <c r="ET146" i="11" s="1"/>
  <c r="GQ145" i="11"/>
  <c r="GN145" i="11" s="1"/>
  <c r="GP145" i="11" s="1"/>
  <c r="CY146" i="11"/>
  <c r="CV146" i="11" s="1"/>
  <c r="CX146" i="11" s="1"/>
  <c r="BC147" i="11"/>
  <c r="AZ147" i="11" s="1"/>
  <c r="BB147" i="11" s="1"/>
  <c r="BC148" i="11"/>
  <c r="AZ148" i="11" s="1"/>
  <c r="BB148" i="11" s="1"/>
  <c r="CY147" i="11"/>
  <c r="CV147" i="11" s="1"/>
  <c r="CX147" i="11" s="1"/>
  <c r="GQ146" i="11"/>
  <c r="GN146" i="11" s="1"/>
  <c r="GP146" i="11" s="1"/>
  <c r="EU147" i="11"/>
  <c r="ER147" i="11" s="1"/>
  <c r="ET147" i="11" s="1"/>
  <c r="IM145" i="11"/>
  <c r="IJ145" i="11" s="1"/>
  <c r="IL145" i="11" s="1"/>
  <c r="KI144" i="11"/>
  <c r="KF144" i="11" s="1"/>
  <c r="KH144" i="11" s="1"/>
  <c r="KI145" i="11"/>
  <c r="KF145" i="11" s="1"/>
  <c r="KH145" i="11" s="1"/>
  <c r="IM146" i="11"/>
  <c r="IJ146" i="11" s="1"/>
  <c r="IL146" i="11" s="1"/>
  <c r="EU148" i="11"/>
  <c r="ER148" i="11" s="1"/>
  <c r="ET148" i="11" s="1"/>
  <c r="GQ147" i="11"/>
  <c r="GN147" i="11" s="1"/>
  <c r="GP147" i="11" s="1"/>
  <c r="CY148" i="11"/>
  <c r="CV148" i="11" s="1"/>
  <c r="CX148" i="11" s="1"/>
  <c r="BC149" i="11"/>
  <c r="AZ149" i="11" s="1"/>
  <c r="BB149" i="11" s="1"/>
  <c r="EU149" i="11"/>
  <c r="ER149" i="11" s="1"/>
  <c r="ET149" i="11" s="1"/>
  <c r="BC150" i="11"/>
  <c r="AZ150" i="11" s="1"/>
  <c r="BB150" i="11" s="1"/>
  <c r="CY149" i="11"/>
  <c r="CV149" i="11" s="1"/>
  <c r="CX149" i="11" s="1"/>
  <c r="GQ148" i="11"/>
  <c r="GN148" i="11" s="1"/>
  <c r="GP148" i="11" s="1"/>
  <c r="IM147" i="11"/>
  <c r="IJ147" i="11" s="1"/>
  <c r="IL147" i="11" s="1"/>
  <c r="KI146" i="11"/>
  <c r="KF146" i="11" s="1"/>
  <c r="KH146" i="11" s="1"/>
  <c r="EU150" i="11"/>
  <c r="ER150" i="11" s="1"/>
  <c r="ET150" i="11" s="1"/>
  <c r="IM148" i="11"/>
  <c r="IJ148" i="11" s="1"/>
  <c r="IL148" i="11" s="1"/>
  <c r="GQ149" i="11"/>
  <c r="GN149" i="11" s="1"/>
  <c r="GP149" i="11" s="1"/>
  <c r="CY150" i="11"/>
  <c r="CV150" i="11" s="1"/>
  <c r="CX150" i="11" s="1"/>
  <c r="KI147" i="11"/>
  <c r="KF147" i="11" s="1"/>
  <c r="KH147" i="11" s="1"/>
  <c r="GQ150" i="11"/>
  <c r="GN150" i="11" s="1"/>
  <c r="GP150" i="11" s="1"/>
  <c r="KI148" i="11"/>
  <c r="KF148" i="11" s="1"/>
  <c r="KH148" i="11" s="1"/>
  <c r="IM149" i="11"/>
  <c r="IJ149" i="11" s="1"/>
  <c r="IL149" i="11" s="1"/>
  <c r="KI149" i="11"/>
  <c r="KF149" i="11" s="1"/>
  <c r="KH149" i="11" s="1"/>
  <c r="IM150" i="11"/>
  <c r="IJ150" i="11" s="1"/>
  <c r="IL150" i="11" s="1"/>
  <c r="KI150" i="11"/>
  <c r="KF150" i="11" s="1"/>
  <c r="KH150" i="11" s="1"/>
  <c r="KM111" i="11"/>
  <c r="KV111" i="11"/>
  <c r="DC111" i="11"/>
  <c r="DL111" i="11"/>
  <c r="FH111" i="11"/>
  <c r="EY111" i="11"/>
  <c r="EY108" i="11"/>
  <c r="FH108" i="11"/>
  <c r="HD108" i="11"/>
  <c r="GU108" i="11"/>
  <c r="KL99" i="11"/>
  <c r="KV100" i="11"/>
  <c r="KM100" i="11"/>
  <c r="DB99" i="11"/>
  <c r="DL100" i="11"/>
  <c r="DC100" i="11"/>
  <c r="EX99" i="11"/>
  <c r="FH100" i="11"/>
  <c r="EY100" i="11"/>
  <c r="HB99" i="11"/>
  <c r="HS99" i="11"/>
  <c r="KV124" i="11"/>
  <c r="KM124" i="11"/>
  <c r="DL124" i="11"/>
  <c r="DC124" i="11"/>
  <c r="FH124" i="11"/>
  <c r="EY124" i="11"/>
  <c r="HD116" i="11"/>
  <c r="GU116" i="11"/>
  <c r="IZ116" i="11"/>
  <c r="IQ116" i="11"/>
  <c r="BP116" i="11"/>
  <c r="BG116" i="11"/>
  <c r="IZ121" i="11"/>
  <c r="IQ121" i="11"/>
  <c r="BP121" i="11"/>
  <c r="BG121" i="11"/>
  <c r="KV121" i="11"/>
  <c r="KM121" i="11"/>
  <c r="DL121" i="11"/>
  <c r="DC121" i="11"/>
  <c r="GU109" i="11"/>
  <c r="HD109" i="11"/>
  <c r="IZ109" i="11"/>
  <c r="IQ109" i="11"/>
  <c r="BP109" i="11"/>
  <c r="BG109" i="11"/>
  <c r="IZ106" i="11"/>
  <c r="IQ106" i="11"/>
  <c r="KM106" i="11"/>
  <c r="KV106" i="11"/>
  <c r="DC106" i="11"/>
  <c r="DL106" i="11"/>
  <c r="EY105" i="11"/>
  <c r="FH105" i="11"/>
  <c r="HD105" i="11"/>
  <c r="GU105" i="11"/>
  <c r="IQ101" i="11"/>
  <c r="IZ101" i="11"/>
  <c r="BG101" i="11"/>
  <c r="BP101" i="11"/>
  <c r="KV101" i="11"/>
  <c r="KM101" i="11"/>
  <c r="DL101" i="11"/>
  <c r="DC101" i="11"/>
  <c r="HD122" i="11"/>
  <c r="GU122" i="11"/>
  <c r="IZ122" i="11"/>
  <c r="IQ122" i="11"/>
  <c r="BP122" i="11"/>
  <c r="BG122" i="11"/>
  <c r="IZ119" i="11"/>
  <c r="IQ119" i="11"/>
  <c r="BP119" i="11"/>
  <c r="BG119" i="11"/>
  <c r="KV119" i="11"/>
  <c r="KM119" i="11"/>
  <c r="DL119" i="11"/>
  <c r="DC119" i="11"/>
  <c r="DL115" i="11"/>
  <c r="DC115" i="11"/>
  <c r="HD115" i="11"/>
  <c r="GU115" i="11"/>
  <c r="BP115" i="11"/>
  <c r="BG115" i="11"/>
  <c r="FF112" i="11"/>
  <c r="FW112" i="11"/>
  <c r="IJ125" i="11"/>
  <c r="IL126" i="11"/>
  <c r="GN125" i="11"/>
  <c r="GP126" i="11"/>
  <c r="CV125" i="11"/>
  <c r="CX126" i="11"/>
  <c r="DA137" i="11"/>
  <c r="GS137" i="11"/>
  <c r="KK137" i="11"/>
  <c r="BE137" i="11"/>
  <c r="EW137" i="11"/>
  <c r="IO137" i="11"/>
  <c r="DA133" i="11"/>
  <c r="GS133" i="11"/>
  <c r="KK133" i="11"/>
  <c r="BE133" i="11"/>
  <c r="EW133" i="11"/>
  <c r="IO133" i="11"/>
  <c r="BE136" i="11"/>
  <c r="EW136" i="11"/>
  <c r="IO136" i="11"/>
  <c r="DA136" i="11"/>
  <c r="GS136" i="11"/>
  <c r="KK136" i="11"/>
  <c r="BE132" i="11"/>
  <c r="EW132" i="11"/>
  <c r="IO132" i="11"/>
  <c r="DA132" i="11"/>
  <c r="GS132" i="11"/>
  <c r="KK132" i="11"/>
  <c r="DA127" i="11"/>
  <c r="GS127" i="11"/>
  <c r="KK127" i="11"/>
  <c r="BE127" i="11"/>
  <c r="EW127" i="11"/>
  <c r="IO127" i="11"/>
  <c r="BE128" i="11"/>
  <c r="EW128" i="11"/>
  <c r="IO128" i="11"/>
  <c r="DA128" i="11"/>
  <c r="GS128" i="11"/>
  <c r="KK128" i="11"/>
  <c r="KM107" i="11"/>
  <c r="KV107" i="11"/>
  <c r="DC107" i="11"/>
  <c r="DL107" i="11"/>
  <c r="FH107" i="11"/>
  <c r="EY107" i="11"/>
  <c r="GU104" i="11"/>
  <c r="HD104" i="11"/>
  <c r="IZ104" i="11"/>
  <c r="IQ104" i="11"/>
  <c r="BP104" i="11"/>
  <c r="BG104" i="11"/>
  <c r="DJ99" i="11"/>
  <c r="EA99" i="11"/>
  <c r="KT99" i="11"/>
  <c r="LK99" i="11"/>
  <c r="IQ103" i="11"/>
  <c r="IZ103" i="11"/>
  <c r="BG103" i="11"/>
  <c r="BP103" i="11"/>
  <c r="KV103" i="11"/>
  <c r="KM103" i="11"/>
  <c r="DL103" i="11"/>
  <c r="DC103" i="11"/>
  <c r="KV120" i="11"/>
  <c r="KM120" i="11"/>
  <c r="DL120" i="11"/>
  <c r="DC120" i="11"/>
  <c r="FH120" i="11"/>
  <c r="EY120" i="11"/>
  <c r="FH117" i="11"/>
  <c r="EY117" i="11"/>
  <c r="HD117" i="11"/>
  <c r="GU117" i="11"/>
  <c r="IZ114" i="11"/>
  <c r="IQ114" i="11"/>
  <c r="HD114" i="11"/>
  <c r="GU114" i="11"/>
  <c r="FH114" i="11"/>
  <c r="EY114" i="11"/>
  <c r="EY110" i="11"/>
  <c r="FH110" i="11"/>
  <c r="HD110" i="11"/>
  <c r="GU110" i="11"/>
  <c r="KM102" i="11"/>
  <c r="KV102" i="11"/>
  <c r="DC102" i="11"/>
  <c r="DL102" i="11"/>
  <c r="FH102" i="11"/>
  <c r="EY102" i="11"/>
  <c r="KV118" i="11"/>
  <c r="KM118" i="11"/>
  <c r="DL118" i="11"/>
  <c r="DC118" i="11"/>
  <c r="FH118" i="11"/>
  <c r="EY118" i="11"/>
  <c r="FH123" i="11"/>
  <c r="EY123" i="11"/>
  <c r="HD123" i="11"/>
  <c r="GU123" i="11"/>
  <c r="BN112" i="11"/>
  <c r="CE112" i="11"/>
  <c r="IX112" i="11"/>
  <c r="JO112" i="11"/>
  <c r="IQ113" i="11"/>
  <c r="IP112" i="11"/>
  <c r="IZ113" i="11"/>
  <c r="BG113" i="11"/>
  <c r="BF112" i="11"/>
  <c r="BP113" i="11"/>
  <c r="HD113" i="11"/>
  <c r="GT112" i="11"/>
  <c r="GU113" i="11"/>
  <c r="GU111" i="11"/>
  <c r="HD111" i="11"/>
  <c r="IZ111" i="11"/>
  <c r="IQ111" i="11"/>
  <c r="BP111" i="11"/>
  <c r="BG111" i="11"/>
  <c r="IQ108" i="11"/>
  <c r="IZ108" i="11"/>
  <c r="BG108" i="11"/>
  <c r="BP108" i="11"/>
  <c r="KV108" i="11"/>
  <c r="KM108" i="11"/>
  <c r="DL108" i="11"/>
  <c r="DC108" i="11"/>
  <c r="GT99" i="11"/>
  <c r="HD100" i="11"/>
  <c r="GU100" i="11"/>
  <c r="IP99" i="11"/>
  <c r="IZ100" i="11"/>
  <c r="IQ100" i="11"/>
  <c r="BF99" i="11"/>
  <c r="BP100" i="11"/>
  <c r="BG100" i="11"/>
  <c r="CE99" i="11"/>
  <c r="BN99" i="11"/>
  <c r="JO99" i="11"/>
  <c r="IX99" i="11"/>
  <c r="HD124" i="11"/>
  <c r="GU124" i="11"/>
  <c r="IZ124" i="11"/>
  <c r="IQ124" i="11"/>
  <c r="BP124" i="11"/>
  <c r="BG124" i="11"/>
  <c r="KV116" i="11"/>
  <c r="KM116" i="11"/>
  <c r="DL116" i="11"/>
  <c r="DC116" i="11"/>
  <c r="FH116" i="11"/>
  <c r="EY116" i="11"/>
  <c r="FH121" i="11"/>
  <c r="EY121" i="11"/>
  <c r="HD121" i="11"/>
  <c r="GU121" i="11"/>
  <c r="KM109" i="11"/>
  <c r="KV109" i="11"/>
  <c r="DC109" i="11"/>
  <c r="DL109" i="11"/>
  <c r="FH109" i="11"/>
  <c r="EY109" i="11"/>
  <c r="FH106" i="11"/>
  <c r="EY106" i="11"/>
  <c r="HD106" i="11"/>
  <c r="GU106" i="11"/>
  <c r="BP106" i="11"/>
  <c r="BG106" i="11"/>
  <c r="IQ105" i="11"/>
  <c r="IZ105" i="11"/>
  <c r="BG105" i="11"/>
  <c r="BP105" i="11"/>
  <c r="KV105" i="11"/>
  <c r="KM105" i="11"/>
  <c r="DL105" i="11"/>
  <c r="DC105" i="11"/>
  <c r="EY101" i="11"/>
  <c r="FH101" i="11"/>
  <c r="HD101" i="11"/>
  <c r="GU101" i="11"/>
  <c r="KV122" i="11"/>
  <c r="KM122" i="11"/>
  <c r="DL122" i="11"/>
  <c r="DC122" i="11"/>
  <c r="FH122" i="11"/>
  <c r="EY122" i="11"/>
  <c r="FH119" i="11"/>
  <c r="EY119" i="11"/>
  <c r="HD119" i="11"/>
  <c r="GU119" i="11"/>
  <c r="IZ115" i="11"/>
  <c r="IQ115" i="11"/>
  <c r="KV115" i="11"/>
  <c r="KM115" i="11"/>
  <c r="FH115" i="11"/>
  <c r="EY115" i="11"/>
  <c r="EA112" i="11"/>
  <c r="DJ112" i="11"/>
  <c r="LK112" i="11"/>
  <c r="KT112" i="11"/>
  <c r="KF125" i="11"/>
  <c r="KH126" i="11"/>
  <c r="ER125" i="11"/>
  <c r="ET126" i="11"/>
  <c r="AZ125" i="11"/>
  <c r="BB126" i="11"/>
  <c r="DA135" i="11"/>
  <c r="GS135" i="11"/>
  <c r="KK135" i="11"/>
  <c r="BE135" i="11"/>
  <c r="EW135" i="11"/>
  <c r="IO135" i="11"/>
  <c r="DA131" i="11"/>
  <c r="GS131" i="11"/>
  <c r="KK131" i="11"/>
  <c r="BE131" i="11"/>
  <c r="EW131" i="11"/>
  <c r="IO131" i="11"/>
  <c r="BE134" i="11"/>
  <c r="EW134" i="11"/>
  <c r="IO134" i="11"/>
  <c r="DA134" i="11"/>
  <c r="GS134" i="11"/>
  <c r="KK134" i="11"/>
  <c r="DA129" i="11"/>
  <c r="GS129" i="11"/>
  <c r="KK129" i="11"/>
  <c r="BE129" i="11"/>
  <c r="EW129" i="11"/>
  <c r="IO129" i="11"/>
  <c r="BE130" i="11"/>
  <c r="EW130" i="11"/>
  <c r="DA130" i="11"/>
  <c r="IO130" i="11"/>
  <c r="GS130" i="11"/>
  <c r="KK130" i="11"/>
  <c r="BE126" i="11"/>
  <c r="EW126" i="11"/>
  <c r="IO126" i="11"/>
  <c r="DA126" i="11"/>
  <c r="GS126" i="11"/>
  <c r="KK126" i="11"/>
  <c r="GU107" i="11"/>
  <c r="HD107" i="11"/>
  <c r="IZ107" i="11"/>
  <c r="IQ107" i="11"/>
  <c r="BP107" i="11"/>
  <c r="BG107" i="11"/>
  <c r="KM104" i="11"/>
  <c r="KV104" i="11"/>
  <c r="DC104" i="11"/>
  <c r="DL104" i="11"/>
  <c r="FH104" i="11"/>
  <c r="EY104" i="11"/>
  <c r="FW99" i="11"/>
  <c r="FF99" i="11"/>
  <c r="EY103" i="11"/>
  <c r="FH103" i="11"/>
  <c r="HD103" i="11"/>
  <c r="GU103" i="11"/>
  <c r="HD120" i="11"/>
  <c r="GU120" i="11"/>
  <c r="IZ120" i="11"/>
  <c r="IQ120" i="11"/>
  <c r="BP120" i="11"/>
  <c r="BG120" i="11"/>
  <c r="IZ117" i="11"/>
  <c r="IQ117" i="11"/>
  <c r="BP117" i="11"/>
  <c r="BG117" i="11"/>
  <c r="KV117" i="11"/>
  <c r="KM117" i="11"/>
  <c r="DL117" i="11"/>
  <c r="DC117" i="11"/>
  <c r="KV114" i="11"/>
  <c r="KM114" i="11"/>
  <c r="DC114" i="11"/>
  <c r="DL114" i="11"/>
  <c r="BP114" i="11"/>
  <c r="BG114" i="11"/>
  <c r="IQ110" i="11"/>
  <c r="IZ110" i="11"/>
  <c r="BG110" i="11"/>
  <c r="BP110" i="11"/>
  <c r="KV110" i="11"/>
  <c r="KM110" i="11"/>
  <c r="DL110" i="11"/>
  <c r="DC110" i="11"/>
  <c r="GU102" i="11"/>
  <c r="HD102" i="11"/>
  <c r="IZ102" i="11"/>
  <c r="IQ102" i="11"/>
  <c r="BP102" i="11"/>
  <c r="BG102" i="11"/>
  <c r="HD118" i="11"/>
  <c r="GU118" i="11"/>
  <c r="IZ118" i="11"/>
  <c r="IQ118" i="11"/>
  <c r="BP118" i="11"/>
  <c r="BG118" i="11"/>
  <c r="IZ123" i="11"/>
  <c r="IQ123" i="11"/>
  <c r="BP123" i="11"/>
  <c r="BG123" i="11"/>
  <c r="KV123" i="11"/>
  <c r="KM123" i="11"/>
  <c r="DL123" i="11"/>
  <c r="DC123" i="11"/>
  <c r="HS112" i="11"/>
  <c r="HB112" i="11"/>
  <c r="EY113" i="11"/>
  <c r="EX112" i="11"/>
  <c r="FH113" i="11"/>
  <c r="KV113" i="11"/>
  <c r="KL112" i="11"/>
  <c r="KM113" i="11"/>
  <c r="DL113" i="11"/>
  <c r="DB112" i="11"/>
  <c r="DC113" i="11"/>
  <c r="KW94" i="11"/>
  <c r="LB94" i="11" s="1"/>
  <c r="LS94" i="11" s="1"/>
  <c r="LW94" i="11" s="1"/>
  <c r="KW98" i="11"/>
  <c r="LB98" i="11" s="1"/>
  <c r="LS98" i="11" s="1"/>
  <c r="LW98" i="11" s="1"/>
  <c r="KW90" i="11"/>
  <c r="LB90" i="11" s="1"/>
  <c r="LS90" i="11" s="1"/>
  <c r="LW90" i="11" s="1"/>
  <c r="KW97" i="11"/>
  <c r="LB97" i="11" s="1"/>
  <c r="LS97" i="11" s="1"/>
  <c r="LW97" i="11" s="1"/>
  <c r="KW91" i="11"/>
  <c r="LB91" i="11" s="1"/>
  <c r="LS91" i="11" s="1"/>
  <c r="LW91" i="11" s="1"/>
  <c r="KW92" i="11"/>
  <c r="LB92" i="11" s="1"/>
  <c r="LS92" i="11" s="1"/>
  <c r="LW92" i="11" s="1"/>
  <c r="KW93" i="11"/>
  <c r="LB93" i="11" s="1"/>
  <c r="LS93" i="11" s="1"/>
  <c r="LW93" i="11" s="1"/>
  <c r="KW89" i="11"/>
  <c r="LB89" i="11" s="1"/>
  <c r="LS89" i="11" s="1"/>
  <c r="LW89" i="11" s="1"/>
  <c r="KW95" i="11"/>
  <c r="LB95" i="11" s="1"/>
  <c r="LS95" i="11" s="1"/>
  <c r="LW95" i="11" s="1"/>
  <c r="JA97" i="11"/>
  <c r="JF97" i="11" s="1"/>
  <c r="JW97" i="11" s="1"/>
  <c r="KA97" i="11" s="1"/>
  <c r="JA98" i="11"/>
  <c r="JF98" i="11" s="1"/>
  <c r="JW98" i="11" s="1"/>
  <c r="KA98" i="11" s="1"/>
  <c r="JA89" i="11"/>
  <c r="JF89" i="11" s="1"/>
  <c r="JW89" i="11" s="1"/>
  <c r="KA89" i="11" s="1"/>
  <c r="JA96" i="11"/>
  <c r="JF96" i="11" s="1"/>
  <c r="JW96" i="11" s="1"/>
  <c r="KA96" i="11" s="1"/>
  <c r="JA93" i="11"/>
  <c r="JF93" i="11" s="1"/>
  <c r="JW93" i="11" s="1"/>
  <c r="KA93" i="11" s="1"/>
  <c r="JA90" i="11"/>
  <c r="JF90" i="11" s="1"/>
  <c r="JW90" i="11" s="1"/>
  <c r="KA90" i="11" s="1"/>
  <c r="HE97" i="11"/>
  <c r="HJ97" i="11" s="1"/>
  <c r="IA97" i="11" s="1"/>
  <c r="IE97" i="11" s="1"/>
  <c r="HE88" i="11"/>
  <c r="HJ88" i="11" s="1"/>
  <c r="IA88" i="11" s="1"/>
  <c r="IE88" i="11" s="1"/>
  <c r="HE91" i="11"/>
  <c r="HJ91" i="11" s="1"/>
  <c r="IA91" i="11" s="1"/>
  <c r="IE91" i="11" s="1"/>
  <c r="HE96" i="11"/>
  <c r="HJ96" i="11" s="1"/>
  <c r="IA96" i="11" s="1"/>
  <c r="IE96" i="11" s="1"/>
  <c r="HE90" i="11"/>
  <c r="HJ90" i="11" s="1"/>
  <c r="IA90" i="11" s="1"/>
  <c r="IE90" i="11" s="1"/>
  <c r="HE93" i="11"/>
  <c r="HJ93" i="11" s="1"/>
  <c r="IA93" i="11" s="1"/>
  <c r="IE93" i="11" s="1"/>
  <c r="FI90" i="11"/>
  <c r="FN90" i="11" s="1"/>
  <c r="GE90" i="11" s="1"/>
  <c r="GI90" i="11" s="1"/>
  <c r="FI89" i="11"/>
  <c r="FN89" i="11" s="1"/>
  <c r="GE89" i="11" s="1"/>
  <c r="GI89" i="11" s="1"/>
  <c r="FI95" i="11"/>
  <c r="FN95" i="11" s="1"/>
  <c r="GE95" i="11" s="1"/>
  <c r="GI95" i="11" s="1"/>
  <c r="FI92" i="11"/>
  <c r="FN92" i="11" s="1"/>
  <c r="GE92" i="11" s="1"/>
  <c r="GI92" i="11" s="1"/>
  <c r="FI97" i="11"/>
  <c r="FN97" i="11" s="1"/>
  <c r="GE97" i="11" s="1"/>
  <c r="GI97" i="11" s="1"/>
  <c r="FI98" i="11"/>
  <c r="FN98" i="11" s="1"/>
  <c r="GE98" i="11" s="1"/>
  <c r="GI98" i="11" s="1"/>
  <c r="FI88" i="11"/>
  <c r="FN88" i="11" s="1"/>
  <c r="GE88" i="11" s="1"/>
  <c r="GI88" i="11" s="1"/>
  <c r="FI94" i="11"/>
  <c r="FN94" i="11" s="1"/>
  <c r="GE94" i="11" s="1"/>
  <c r="GI94" i="11" s="1"/>
  <c r="FI96" i="11"/>
  <c r="FN96" i="11" s="1"/>
  <c r="GE96" i="11" s="1"/>
  <c r="GI96" i="11" s="1"/>
  <c r="DM91" i="11"/>
  <c r="DR91" i="11" s="1"/>
  <c r="EI91" i="11" s="1"/>
  <c r="EM91" i="11" s="1"/>
  <c r="DM94" i="11"/>
  <c r="DR94" i="11" s="1"/>
  <c r="EI94" i="11" s="1"/>
  <c r="EM94" i="11" s="1"/>
  <c r="DM93" i="11"/>
  <c r="DR93" i="11" s="1"/>
  <c r="EI93" i="11" s="1"/>
  <c r="EM93" i="11" s="1"/>
  <c r="DM88" i="11"/>
  <c r="DR88" i="11" s="1"/>
  <c r="EI88" i="11" s="1"/>
  <c r="EM88" i="11" s="1"/>
  <c r="DM95" i="11"/>
  <c r="DR95" i="11" s="1"/>
  <c r="EI95" i="11" s="1"/>
  <c r="EM95" i="11" s="1"/>
  <c r="DM90" i="11"/>
  <c r="DR90" i="11" s="1"/>
  <c r="EI90" i="11" s="1"/>
  <c r="EM90" i="11" s="1"/>
  <c r="DM92" i="11"/>
  <c r="DR92" i="11" s="1"/>
  <c r="EI92" i="11" s="1"/>
  <c r="EM92" i="11" s="1"/>
  <c r="DM97" i="11"/>
  <c r="DR97" i="11" s="1"/>
  <c r="EI97" i="11" s="1"/>
  <c r="EM97" i="11" s="1"/>
  <c r="DM98" i="11"/>
  <c r="DR98" i="11" s="1"/>
  <c r="EI98" i="11" s="1"/>
  <c r="EM98" i="11" s="1"/>
  <c r="DM89" i="11"/>
  <c r="DR89" i="11" s="1"/>
  <c r="EI89" i="11" s="1"/>
  <c r="EM89" i="11" s="1"/>
  <c r="DM96" i="11"/>
  <c r="DR96" i="11" s="1"/>
  <c r="EI96" i="11" s="1"/>
  <c r="EM96" i="11" s="1"/>
  <c r="BQ94" i="11"/>
  <c r="BV94" i="11" s="1"/>
  <c r="CM94" i="11" s="1"/>
  <c r="CQ94" i="11" s="1"/>
  <c r="BQ93" i="11"/>
  <c r="BV93" i="11" s="1"/>
  <c r="CM93" i="11" s="1"/>
  <c r="CQ93" i="11" s="1"/>
  <c r="BQ89" i="11"/>
  <c r="BV89" i="11" s="1"/>
  <c r="CM89" i="11" s="1"/>
  <c r="CQ89" i="11" s="1"/>
  <c r="BQ97" i="11"/>
  <c r="BV97" i="11" s="1"/>
  <c r="CM97" i="11" s="1"/>
  <c r="CQ97" i="11" s="1"/>
  <c r="BQ95" i="11"/>
  <c r="BV95" i="11" s="1"/>
  <c r="CM95" i="11" s="1"/>
  <c r="CQ95" i="11" s="1"/>
  <c r="BQ91" i="11"/>
  <c r="BV91" i="11" s="1"/>
  <c r="CM91" i="11" s="1"/>
  <c r="CQ91" i="11" s="1"/>
  <c r="BQ98" i="11"/>
  <c r="BV98" i="11" s="1"/>
  <c r="CM98" i="11" s="1"/>
  <c r="CQ98" i="11" s="1"/>
  <c r="BQ90" i="11"/>
  <c r="BV90" i="11" s="1"/>
  <c r="CM90" i="11" s="1"/>
  <c r="CQ90" i="11" s="1"/>
  <c r="BQ88" i="11"/>
  <c r="BV88" i="11" s="1"/>
  <c r="CM88" i="11" s="1"/>
  <c r="CQ88" i="11" s="1"/>
  <c r="K38" i="17"/>
  <c r="I38" i="17"/>
  <c r="N38" i="17"/>
  <c r="J38" i="17"/>
  <c r="L38" i="17"/>
  <c r="M38" i="17"/>
  <c r="BQ92" i="11"/>
  <c r="BV92" i="11" s="1"/>
  <c r="CM92" i="11" s="1"/>
  <c r="CQ92" i="11" s="1"/>
  <c r="BE86" i="11"/>
  <c r="GS86" i="11"/>
  <c r="DA86" i="11"/>
  <c r="IO86" i="11"/>
  <c r="EW86" i="11"/>
  <c r="KK86" i="11"/>
  <c r="DC86" i="11"/>
  <c r="DM87" i="11"/>
  <c r="LB74" i="11"/>
  <c r="KW73" i="11"/>
  <c r="FI93" i="11"/>
  <c r="FN93" i="11" s="1"/>
  <c r="GE93" i="11" s="1"/>
  <c r="GI93" i="11" s="1"/>
  <c r="HE89" i="11"/>
  <c r="HJ89" i="11" s="1"/>
  <c r="IA89" i="11" s="1"/>
  <c r="IE89" i="11" s="1"/>
  <c r="FI91" i="11"/>
  <c r="FN91" i="11" s="1"/>
  <c r="GE91" i="11" s="1"/>
  <c r="GI91" i="11" s="1"/>
  <c r="KW96" i="11"/>
  <c r="LB96" i="11" s="1"/>
  <c r="LS96" i="11" s="1"/>
  <c r="LW96" i="11" s="1"/>
  <c r="HE92" i="11"/>
  <c r="HJ92" i="11" s="1"/>
  <c r="IA92" i="11" s="1"/>
  <c r="IE92" i="11" s="1"/>
  <c r="JA87" i="11"/>
  <c r="JF87" i="11" s="1"/>
  <c r="IQ86" i="11"/>
  <c r="BQ87" i="11"/>
  <c r="BG86" i="11"/>
  <c r="HE98" i="11"/>
  <c r="HJ98" i="11" s="1"/>
  <c r="IA98" i="11" s="1"/>
  <c r="IE98" i="11" s="1"/>
  <c r="BV74" i="11"/>
  <c r="BQ73" i="11"/>
  <c r="HE95" i="11"/>
  <c r="HJ95" i="11" s="1"/>
  <c r="IA95" i="11" s="1"/>
  <c r="IE95" i="11" s="1"/>
  <c r="HE73" i="11"/>
  <c r="HJ74" i="11"/>
  <c r="JA94" i="11"/>
  <c r="JF94" i="11" s="1"/>
  <c r="JW94" i="11" s="1"/>
  <c r="KA94" i="11" s="1"/>
  <c r="HE94" i="11"/>
  <c r="HJ94" i="11" s="1"/>
  <c r="IA94" i="11" s="1"/>
  <c r="IE94" i="11" s="1"/>
  <c r="JA92" i="11"/>
  <c r="JF92" i="11" s="1"/>
  <c r="JW92" i="11" s="1"/>
  <c r="KA92" i="11" s="1"/>
  <c r="KV86" i="11"/>
  <c r="KM86" i="11"/>
  <c r="KW87" i="11"/>
  <c r="LB87" i="11" s="1"/>
  <c r="DL86" i="11"/>
  <c r="HE87" i="11"/>
  <c r="GU86" i="11"/>
  <c r="HD86" i="11"/>
  <c r="JF74" i="11"/>
  <c r="JA73" i="11"/>
  <c r="JA95" i="11"/>
  <c r="JF95" i="11" s="1"/>
  <c r="JW95" i="11" s="1"/>
  <c r="KA95" i="11" s="1"/>
  <c r="JA91" i="11"/>
  <c r="JF91" i="11" s="1"/>
  <c r="JW91" i="11" s="1"/>
  <c r="KA91" i="11" s="1"/>
  <c r="FI73" i="11"/>
  <c r="BQ96" i="11"/>
  <c r="BV96" i="11" s="1"/>
  <c r="CM96" i="11" s="1"/>
  <c r="CQ96" i="11" s="1"/>
  <c r="IZ86" i="11"/>
  <c r="BP86" i="11"/>
  <c r="FH86" i="11"/>
  <c r="FI87" i="11"/>
  <c r="EY86" i="11"/>
  <c r="JA88" i="11"/>
  <c r="JF88" i="11" s="1"/>
  <c r="JW88" i="11" s="1"/>
  <c r="KA88" i="11" s="1"/>
  <c r="KW88" i="11"/>
  <c r="LB88" i="11" s="1"/>
  <c r="LS88" i="11" s="1"/>
  <c r="LW88" i="11" s="1"/>
  <c r="DM73" i="11"/>
  <c r="OM128" i="11" l="1"/>
  <c r="OT118" i="11"/>
  <c r="PK118" i="11" s="1"/>
  <c r="PO118" i="11" s="1"/>
  <c r="PO114" i="11"/>
  <c r="PP114" i="11" s="1"/>
  <c r="PO120" i="11"/>
  <c r="PP120" i="11" s="1"/>
  <c r="PO116" i="11"/>
  <c r="PP116" i="11" s="1"/>
  <c r="PP118" i="11"/>
  <c r="OO123" i="11"/>
  <c r="OT123" i="11" s="1"/>
  <c r="PK123" i="11" s="1"/>
  <c r="OO119" i="11"/>
  <c r="PO115" i="11"/>
  <c r="PP115" i="11" s="1"/>
  <c r="PO121" i="11"/>
  <c r="PP121" i="11" s="1"/>
  <c r="PO124" i="11"/>
  <c r="PP124" i="11" s="1"/>
  <c r="OO110" i="11"/>
  <c r="OT110" i="11" s="1"/>
  <c r="PK110" i="11" s="1"/>
  <c r="OO102" i="11"/>
  <c r="OO104" i="11"/>
  <c r="OT104" i="11" s="1"/>
  <c r="OO105" i="11"/>
  <c r="OO109" i="11"/>
  <c r="PO94" i="11"/>
  <c r="PP94" i="11" s="1"/>
  <c r="PO92" i="11"/>
  <c r="PP92" i="11" s="1"/>
  <c r="PP90" i="11"/>
  <c r="PP89" i="11"/>
  <c r="PP97" i="11"/>
  <c r="PP91" i="11"/>
  <c r="PO95" i="11"/>
  <c r="PP95" i="11" s="1"/>
  <c r="PO96" i="11"/>
  <c r="PP96" i="11" s="1"/>
  <c r="PO93" i="11"/>
  <c r="PP93" i="11" s="1"/>
  <c r="PO98" i="11"/>
  <c r="PP98" i="11" s="1"/>
  <c r="PO85" i="11"/>
  <c r="PP85" i="11" s="1"/>
  <c r="PO77" i="11"/>
  <c r="PP77" i="11" s="1"/>
  <c r="MS86" i="11"/>
  <c r="MS123" i="11"/>
  <c r="MS121" i="11"/>
  <c r="MS124" i="11"/>
  <c r="MS114" i="11"/>
  <c r="MX114" i="11" s="1"/>
  <c r="NO114" i="11" s="1"/>
  <c r="NS114" i="11" s="1"/>
  <c r="NS117" i="11"/>
  <c r="NT117" i="11" s="1"/>
  <c r="NS120" i="11"/>
  <c r="NT120" i="11" s="1"/>
  <c r="MS118" i="11"/>
  <c r="MS115" i="11"/>
  <c r="MS122" i="11"/>
  <c r="MS116" i="11"/>
  <c r="MS102" i="11"/>
  <c r="MS103" i="11"/>
  <c r="MX103" i="11" s="1"/>
  <c r="NO103" i="11" s="1"/>
  <c r="NS103" i="11" s="1"/>
  <c r="MS107" i="11"/>
  <c r="MS101" i="11"/>
  <c r="MS100" i="11"/>
  <c r="MS110" i="11"/>
  <c r="MS104" i="11"/>
  <c r="MS106" i="11"/>
  <c r="MX106" i="11" s="1"/>
  <c r="NO106" i="11" s="1"/>
  <c r="NS106" i="11" s="1"/>
  <c r="MS105" i="11"/>
  <c r="MS109" i="11"/>
  <c r="NS108" i="11"/>
  <c r="NT108" i="11" s="1"/>
  <c r="NS88" i="11"/>
  <c r="NT88" i="11" s="1"/>
  <c r="NT96" i="11"/>
  <c r="NS98" i="11"/>
  <c r="NT98" i="11" s="1"/>
  <c r="NS91" i="11"/>
  <c r="NT91" i="11" s="1"/>
  <c r="NT89" i="11"/>
  <c r="NT90" i="11"/>
  <c r="NT97" i="11"/>
  <c r="NT92" i="11"/>
  <c r="PR72" i="11"/>
  <c r="PR67" i="11"/>
  <c r="PS67" i="11"/>
  <c r="PR65" i="11"/>
  <c r="OL129" i="11"/>
  <c r="PS72" i="11"/>
  <c r="PS66" i="11"/>
  <c r="PF128" i="11"/>
  <c r="PD133" i="11"/>
  <c r="PF130" i="11"/>
  <c r="PC112" i="11"/>
  <c r="OL112" i="11"/>
  <c r="MQ112" i="11"/>
  <c r="OD112" i="11"/>
  <c r="ON119" i="11"/>
  <c r="MH112" i="11"/>
  <c r="PC128" i="11"/>
  <c r="PC127" i="11"/>
  <c r="PE133" i="11"/>
  <c r="NJ112" i="11"/>
  <c r="OD128" i="11"/>
  <c r="OE128" i="11" s="1"/>
  <c r="OD133" i="11"/>
  <c r="OE133" i="11" s="1"/>
  <c r="PD128" i="11"/>
  <c r="OL128" i="11"/>
  <c r="PC133" i="11"/>
  <c r="OM133" i="11"/>
  <c r="PF136" i="11"/>
  <c r="PC136" i="11"/>
  <c r="PC137" i="11"/>
  <c r="OM137" i="11"/>
  <c r="NH112" i="11"/>
  <c r="NI112" i="11"/>
  <c r="MP112" i="11"/>
  <c r="NG112" i="11"/>
  <c r="MR99" i="11"/>
  <c r="OD129" i="11"/>
  <c r="ON129" i="11" s="1"/>
  <c r="OD134" i="11"/>
  <c r="OE134" i="11" s="1"/>
  <c r="OD135" i="11"/>
  <c r="OE135" i="11" s="1"/>
  <c r="OT117" i="11"/>
  <c r="PK117" i="11" s="1"/>
  <c r="PD127" i="11"/>
  <c r="PF127" i="11"/>
  <c r="OL130" i="11"/>
  <c r="OM132" i="11"/>
  <c r="PC132" i="11"/>
  <c r="OD132" i="11"/>
  <c r="OE132" i="11" s="1"/>
  <c r="OL132" i="11"/>
  <c r="PE132" i="11"/>
  <c r="PC129" i="11"/>
  <c r="PC134" i="11"/>
  <c r="PD135" i="11"/>
  <c r="OE122" i="11"/>
  <c r="ON122" i="11"/>
  <c r="OD127" i="11"/>
  <c r="OE127" i="11" s="1"/>
  <c r="OM127" i="11"/>
  <c r="PE127" i="11"/>
  <c r="PC126" i="11"/>
  <c r="PE130" i="11"/>
  <c r="OL131" i="11"/>
  <c r="OC149" i="11"/>
  <c r="PC149" i="11" s="1"/>
  <c r="OC145" i="11"/>
  <c r="PE145" i="11" s="1"/>
  <c r="OC143" i="11"/>
  <c r="OM143" i="11" s="1"/>
  <c r="MX121" i="11"/>
  <c r="NO121" i="11" s="1"/>
  <c r="MX124" i="11"/>
  <c r="NO124" i="11" s="1"/>
  <c r="NS124" i="11" s="1"/>
  <c r="OO86" i="11"/>
  <c r="OM129" i="11"/>
  <c r="PD134" i="11"/>
  <c r="OM134" i="11"/>
  <c r="PC135" i="11"/>
  <c r="OC147" i="11"/>
  <c r="PE147" i="11" s="1"/>
  <c r="OC141" i="11"/>
  <c r="PE141" i="11" s="1"/>
  <c r="OC139" i="11"/>
  <c r="OL139" i="11" s="1"/>
  <c r="OD130" i="11"/>
  <c r="ON130" i="11" s="1"/>
  <c r="PD126" i="11"/>
  <c r="OM126" i="11"/>
  <c r="OM130" i="11"/>
  <c r="PD130" i="11"/>
  <c r="PE131" i="11"/>
  <c r="OC144" i="11"/>
  <c r="OM144" i="11" s="1"/>
  <c r="OC142" i="11"/>
  <c r="PD142" i="11" s="1"/>
  <c r="PD129" i="11"/>
  <c r="PE129" i="11"/>
  <c r="PF134" i="11"/>
  <c r="OL134" i="11"/>
  <c r="OM135" i="11"/>
  <c r="PE135" i="11"/>
  <c r="GS99" i="11"/>
  <c r="OD126" i="11"/>
  <c r="OE126" i="11" s="1"/>
  <c r="OD131" i="11"/>
  <c r="PF126" i="11"/>
  <c r="OL126" i="11"/>
  <c r="PD131" i="11"/>
  <c r="PC131" i="11"/>
  <c r="OC150" i="11"/>
  <c r="OL150" i="11" s="1"/>
  <c r="OC148" i="11"/>
  <c r="PF148" i="11" s="1"/>
  <c r="OC146" i="11"/>
  <c r="PC146" i="11" s="1"/>
  <c r="OC140" i="11"/>
  <c r="OM140" i="11" s="1"/>
  <c r="MR112" i="11"/>
  <c r="ME152" i="11"/>
  <c r="MB152" i="11" s="1"/>
  <c r="OA152" i="11"/>
  <c r="NX152" i="11" s="1"/>
  <c r="ME153" i="11"/>
  <c r="MB153" i="11" s="1"/>
  <c r="MD153" i="11" s="1"/>
  <c r="OA153" i="11"/>
  <c r="NX153" i="11" s="1"/>
  <c r="OA154" i="11"/>
  <c r="NX154" i="11" s="1"/>
  <c r="NZ154" i="11" s="1"/>
  <c r="ME154" i="11"/>
  <c r="MB154" i="11" s="1"/>
  <c r="ME155" i="11"/>
  <c r="MB155" i="11" s="1"/>
  <c r="MD155" i="11" s="1"/>
  <c r="OA155" i="11"/>
  <c r="NX155" i="11" s="1"/>
  <c r="ME156" i="11"/>
  <c r="MB156" i="11" s="1"/>
  <c r="MD156" i="11" s="1"/>
  <c r="OA156" i="11"/>
  <c r="NX156" i="11" s="1"/>
  <c r="OA157" i="11"/>
  <c r="NX157" i="11" s="1"/>
  <c r="NZ157" i="11" s="1"/>
  <c r="ME157" i="11"/>
  <c r="MB157" i="11" s="1"/>
  <c r="OA158" i="11"/>
  <c r="NX158" i="11" s="1"/>
  <c r="ME158" i="11"/>
  <c r="MB158" i="11" s="1"/>
  <c r="MD158" i="11" s="1"/>
  <c r="ME159" i="11"/>
  <c r="MB159" i="11" s="1"/>
  <c r="OA159" i="11"/>
  <c r="NX159" i="11" s="1"/>
  <c r="NZ159" i="11" s="1"/>
  <c r="OA160" i="11"/>
  <c r="NX160" i="11" s="1"/>
  <c r="NZ160" i="11" s="1"/>
  <c r="ME160" i="11"/>
  <c r="MB160" i="11" s="1"/>
  <c r="OA161" i="11"/>
  <c r="NX161" i="11" s="1"/>
  <c r="NZ161" i="11" s="1"/>
  <c r="ME161" i="11"/>
  <c r="MB161" i="11" s="1"/>
  <c r="OA162" i="11"/>
  <c r="NX162" i="11" s="1"/>
  <c r="NZ162" i="11" s="1"/>
  <c r="ME162" i="11"/>
  <c r="MB162" i="11" s="1"/>
  <c r="ME163" i="11"/>
  <c r="MB163" i="11" s="1"/>
  <c r="OA163" i="11"/>
  <c r="NX163" i="11" s="1"/>
  <c r="NZ163" i="11" s="1"/>
  <c r="NZ139" i="11"/>
  <c r="NZ138" i="11" s="1"/>
  <c r="NX138" i="11"/>
  <c r="MD125" i="11"/>
  <c r="ME125" i="11" s="1"/>
  <c r="MD139" i="11"/>
  <c r="MB138" i="11"/>
  <c r="NZ125" i="11"/>
  <c r="OA125" i="11" s="1"/>
  <c r="PQ112" i="11"/>
  <c r="PR44" i="11"/>
  <c r="PR40" i="11"/>
  <c r="PR35" i="11"/>
  <c r="CR90" i="11"/>
  <c r="PF150" i="11"/>
  <c r="PD140" i="11"/>
  <c r="MG112" i="11"/>
  <c r="OC112" i="11"/>
  <c r="PR38" i="11"/>
  <c r="PR41" i="11"/>
  <c r="PQ99" i="11"/>
  <c r="PK69" i="11"/>
  <c r="PO69" i="11" s="1"/>
  <c r="PK71" i="11"/>
  <c r="PO71" i="11" s="1"/>
  <c r="PK88" i="11"/>
  <c r="PO88" i="11" s="1"/>
  <c r="OO101" i="11"/>
  <c r="OO100" i="11"/>
  <c r="OT100" i="11" s="1"/>
  <c r="OE99" i="11"/>
  <c r="PK63" i="11"/>
  <c r="PO63" i="11" s="1"/>
  <c r="PK70" i="11"/>
  <c r="PO70" i="11" s="1"/>
  <c r="PR62" i="11"/>
  <c r="CR88" i="11"/>
  <c r="CR95" i="11"/>
  <c r="CR89" i="11"/>
  <c r="PS62" i="11"/>
  <c r="PR45" i="11"/>
  <c r="PR42" i="11"/>
  <c r="PR37" i="11"/>
  <c r="PR43" i="11"/>
  <c r="PR46" i="11"/>
  <c r="PR39" i="11"/>
  <c r="PR36" i="11"/>
  <c r="ON128" i="11"/>
  <c r="ON136" i="11"/>
  <c r="OE136" i="11"/>
  <c r="ON137" i="11"/>
  <c r="OE137" i="11"/>
  <c r="MI99" i="11"/>
  <c r="PP48" i="11"/>
  <c r="PP47" i="11" s="1"/>
  <c r="PO47" i="11"/>
  <c r="OT102" i="11"/>
  <c r="PK102" i="11" s="1"/>
  <c r="OO103" i="11"/>
  <c r="OO107" i="11"/>
  <c r="PS64" i="11"/>
  <c r="PS65" i="11"/>
  <c r="PK73" i="11"/>
  <c r="OT105" i="11"/>
  <c r="OO106" i="11"/>
  <c r="OT109" i="11"/>
  <c r="PK109" i="11" s="1"/>
  <c r="ON99" i="11"/>
  <c r="OO108" i="11"/>
  <c r="OO111" i="11"/>
  <c r="OO113" i="11"/>
  <c r="OT60" i="11"/>
  <c r="PK61" i="11"/>
  <c r="PO61" i="11" s="1"/>
  <c r="PK68" i="11"/>
  <c r="PO68" i="11" s="1"/>
  <c r="PP35" i="11"/>
  <c r="PP34" i="11" s="1"/>
  <c r="PO34" i="11"/>
  <c r="OT87" i="11"/>
  <c r="J125" i="11"/>
  <c r="MX116" i="11"/>
  <c r="NO116" i="11" s="1"/>
  <c r="NS116" i="11" s="1"/>
  <c r="MH126" i="11"/>
  <c r="MI126" i="11" s="1"/>
  <c r="MH130" i="11"/>
  <c r="MR130" i="11" s="1"/>
  <c r="MH129" i="11"/>
  <c r="MI129" i="11" s="1"/>
  <c r="MH134" i="11"/>
  <c r="MH131" i="11"/>
  <c r="MR131" i="11" s="1"/>
  <c r="MH135" i="11"/>
  <c r="MR135" i="11" s="1"/>
  <c r="MX118" i="11"/>
  <c r="NO118" i="11" s="1"/>
  <c r="MX115" i="11"/>
  <c r="NO115" i="11" s="1"/>
  <c r="NS115" i="11" s="1"/>
  <c r="MX122" i="11"/>
  <c r="NO122" i="11" s="1"/>
  <c r="J149" i="11"/>
  <c r="MG149" i="11"/>
  <c r="J147" i="11"/>
  <c r="MG147" i="11"/>
  <c r="J145" i="11"/>
  <c r="MG145" i="11"/>
  <c r="J143" i="11"/>
  <c r="MG143" i="11"/>
  <c r="J141" i="11"/>
  <c r="MG141" i="11"/>
  <c r="J139" i="11"/>
  <c r="L139" i="11" s="1"/>
  <c r="MG139" i="11"/>
  <c r="BE99" i="11"/>
  <c r="MG99" i="11"/>
  <c r="MS113" i="11"/>
  <c r="MX113" i="11" s="1"/>
  <c r="MI112" i="11"/>
  <c r="MS119" i="11"/>
  <c r="NT65" i="11"/>
  <c r="NT63" i="11"/>
  <c r="MH128" i="11"/>
  <c r="MH127" i="11"/>
  <c r="MH132" i="11"/>
  <c r="MH136" i="11"/>
  <c r="MH133" i="11"/>
  <c r="MH137" i="11"/>
  <c r="MX101" i="11"/>
  <c r="MX105" i="11"/>
  <c r="MX109" i="11"/>
  <c r="MX111" i="11"/>
  <c r="MX123" i="11"/>
  <c r="NO123" i="11" s="1"/>
  <c r="NO95" i="11"/>
  <c r="NS95" i="11" s="1"/>
  <c r="NT64" i="11"/>
  <c r="MX104" i="11"/>
  <c r="MX107" i="11"/>
  <c r="NO93" i="11"/>
  <c r="NS93" i="11" s="1"/>
  <c r="NI126" i="11"/>
  <c r="NJ126" i="11"/>
  <c r="MP126" i="11"/>
  <c r="NG126" i="11"/>
  <c r="NH126" i="11"/>
  <c r="MQ126" i="11"/>
  <c r="NI130" i="11"/>
  <c r="MQ130" i="11"/>
  <c r="MP130" i="11"/>
  <c r="NG130" i="11"/>
  <c r="NJ130" i="11"/>
  <c r="NH130" i="11"/>
  <c r="NH129" i="11"/>
  <c r="NG129" i="11"/>
  <c r="NJ129" i="11"/>
  <c r="MP129" i="11"/>
  <c r="NI129" i="11"/>
  <c r="MQ129" i="11"/>
  <c r="NG134" i="11"/>
  <c r="NJ134" i="11"/>
  <c r="NH134" i="11"/>
  <c r="NI134" i="11"/>
  <c r="MQ134" i="11"/>
  <c r="MP134" i="11"/>
  <c r="NJ131" i="11"/>
  <c r="MP131" i="11"/>
  <c r="NG131" i="11"/>
  <c r="NI131" i="11"/>
  <c r="NH131" i="11"/>
  <c r="MQ131" i="11"/>
  <c r="NJ135" i="11"/>
  <c r="MP135" i="11"/>
  <c r="NG135" i="11"/>
  <c r="NI135" i="11"/>
  <c r="NH135" i="11"/>
  <c r="MQ135" i="11"/>
  <c r="J150" i="11"/>
  <c r="L150" i="11" s="1"/>
  <c r="MG150" i="11"/>
  <c r="J148" i="11"/>
  <c r="MG148" i="11"/>
  <c r="J146" i="11"/>
  <c r="MG146" i="11"/>
  <c r="J144" i="11"/>
  <c r="MG144" i="11"/>
  <c r="J142" i="11"/>
  <c r="MG142" i="11"/>
  <c r="J140" i="11"/>
  <c r="MG140" i="11"/>
  <c r="NT70" i="11"/>
  <c r="NO73" i="11"/>
  <c r="NT62" i="11"/>
  <c r="MX86" i="11"/>
  <c r="NO87" i="11"/>
  <c r="NS87" i="11" s="1"/>
  <c r="NG128" i="11"/>
  <c r="NH128" i="11"/>
  <c r="NJ128" i="11"/>
  <c r="NI128" i="11"/>
  <c r="MQ128" i="11"/>
  <c r="MP128" i="11"/>
  <c r="NJ127" i="11"/>
  <c r="MP127" i="11"/>
  <c r="NG127" i="11"/>
  <c r="NI127" i="11"/>
  <c r="NH127" i="11"/>
  <c r="MQ127" i="11"/>
  <c r="NG132" i="11"/>
  <c r="NH132" i="11"/>
  <c r="NJ132" i="11"/>
  <c r="NI132" i="11"/>
  <c r="MQ132" i="11"/>
  <c r="MP132" i="11"/>
  <c r="NG136" i="11"/>
  <c r="NH136" i="11"/>
  <c r="NJ136" i="11"/>
  <c r="NI136" i="11"/>
  <c r="MQ136" i="11"/>
  <c r="MP136" i="11"/>
  <c r="NH133" i="11"/>
  <c r="NG133" i="11"/>
  <c r="NJ133" i="11"/>
  <c r="MP133" i="11"/>
  <c r="NI133" i="11"/>
  <c r="MQ133" i="11"/>
  <c r="NH137" i="11"/>
  <c r="NG137" i="11"/>
  <c r="NJ137" i="11"/>
  <c r="MP137" i="11"/>
  <c r="NI137" i="11"/>
  <c r="MQ137" i="11"/>
  <c r="MS99" i="11"/>
  <c r="MX100" i="11"/>
  <c r="NO60" i="11"/>
  <c r="NT48" i="11"/>
  <c r="NT47" i="11" s="1"/>
  <c r="NS47" i="11"/>
  <c r="MX102" i="11"/>
  <c r="MX110" i="11"/>
  <c r="NT34" i="11"/>
  <c r="IE34" i="11"/>
  <c r="KK99" i="11"/>
  <c r="DA99" i="11"/>
  <c r="LW34" i="11"/>
  <c r="CQ34" i="11"/>
  <c r="KA34" i="11"/>
  <c r="LX34" i="11"/>
  <c r="GJ41" i="11"/>
  <c r="CR38" i="11"/>
  <c r="CR37" i="11"/>
  <c r="CR43" i="11"/>
  <c r="IF41" i="11"/>
  <c r="EN36" i="11"/>
  <c r="GJ40" i="11"/>
  <c r="IF40" i="11"/>
  <c r="EN43" i="11"/>
  <c r="GJ42" i="11"/>
  <c r="IF44" i="11"/>
  <c r="KB41" i="11"/>
  <c r="GJ36" i="11"/>
  <c r="IF38" i="11"/>
  <c r="GJ43" i="11"/>
  <c r="KB46" i="11"/>
  <c r="CR39" i="11"/>
  <c r="EN41" i="11"/>
  <c r="IF36" i="11"/>
  <c r="EN40" i="11"/>
  <c r="KB38" i="11"/>
  <c r="GJ37" i="11"/>
  <c r="IF43" i="11"/>
  <c r="EN44" i="11"/>
  <c r="GJ39" i="11"/>
  <c r="CR41" i="11"/>
  <c r="CR36" i="11"/>
  <c r="GJ38" i="11"/>
  <c r="IF37" i="11"/>
  <c r="KB37" i="11"/>
  <c r="EN42" i="11"/>
  <c r="IF46" i="11"/>
  <c r="GJ44" i="11"/>
  <c r="CR44" i="11"/>
  <c r="IF39" i="11"/>
  <c r="IF45" i="11"/>
  <c r="CR45" i="11"/>
  <c r="KB42" i="11"/>
  <c r="CR42" i="11"/>
  <c r="GJ46" i="11"/>
  <c r="KB45" i="11"/>
  <c r="EN37" i="11"/>
  <c r="IF42" i="11"/>
  <c r="EN46" i="11"/>
  <c r="KB39" i="11"/>
  <c r="CR40" i="11"/>
  <c r="EN38" i="11"/>
  <c r="KB43" i="11"/>
  <c r="CR46" i="11"/>
  <c r="KB44" i="11"/>
  <c r="EN39" i="11"/>
  <c r="EN45" i="11"/>
  <c r="GJ45" i="11"/>
  <c r="KB40" i="11"/>
  <c r="KB36" i="11"/>
  <c r="IF48" i="11"/>
  <c r="IF47" i="11" s="1"/>
  <c r="IE47" i="11"/>
  <c r="GJ35" i="11"/>
  <c r="GI34" i="11"/>
  <c r="CM47" i="11"/>
  <c r="LS60" i="11"/>
  <c r="KB48" i="11"/>
  <c r="KB47" i="11" s="1"/>
  <c r="KA47" i="11"/>
  <c r="LS47" i="11"/>
  <c r="BV60" i="11"/>
  <c r="CM61" i="11"/>
  <c r="CQ61" i="11" s="1"/>
  <c r="HJ60" i="11"/>
  <c r="IA61" i="11"/>
  <c r="IE61" i="11" s="1"/>
  <c r="DR60" i="11"/>
  <c r="EI61" i="11"/>
  <c r="EM61" i="11" s="1"/>
  <c r="GE47" i="11"/>
  <c r="EI47" i="11"/>
  <c r="EN35" i="11"/>
  <c r="EM34" i="11"/>
  <c r="FN60" i="11"/>
  <c r="GE61" i="11"/>
  <c r="GI61" i="11" s="1"/>
  <c r="LX61" i="11"/>
  <c r="LX60" i="11" s="1"/>
  <c r="LW60" i="11"/>
  <c r="JF60" i="11"/>
  <c r="JW61" i="11"/>
  <c r="O23" i="17"/>
  <c r="O38" i="17"/>
  <c r="FN73" i="11"/>
  <c r="Y31" i="19"/>
  <c r="I39" i="17" s="1"/>
  <c r="DR73" i="11"/>
  <c r="BB125" i="11"/>
  <c r="BC125" i="11" s="1"/>
  <c r="ET125" i="11"/>
  <c r="EU125" i="11" s="1"/>
  <c r="KH125" i="11"/>
  <c r="KI125" i="11" s="1"/>
  <c r="CX125" i="11"/>
  <c r="CY125" i="11" s="1"/>
  <c r="GP125" i="11"/>
  <c r="IL125" i="11"/>
  <c r="IM125" i="11" s="1"/>
  <c r="LS75" i="11"/>
  <c r="LW75" i="11" s="1"/>
  <c r="LS76" i="11"/>
  <c r="LW76" i="11" s="1"/>
  <c r="LS81" i="11"/>
  <c r="LW81" i="11" s="1"/>
  <c r="LS79" i="11"/>
  <c r="LW79" i="11" s="1"/>
  <c r="JW75" i="11"/>
  <c r="KA75" i="11" s="1"/>
  <c r="JW79" i="11"/>
  <c r="KA79" i="11" s="1"/>
  <c r="IA85" i="11"/>
  <c r="IE85" i="11" s="1"/>
  <c r="CM75" i="11"/>
  <c r="CQ75" i="11" s="1"/>
  <c r="GE79" i="11"/>
  <c r="GI79" i="11" s="1"/>
  <c r="CM82" i="11"/>
  <c r="CQ82" i="11" s="1"/>
  <c r="EI78" i="11"/>
  <c r="EM78" i="11" s="1"/>
  <c r="IA82" i="11"/>
  <c r="IE82" i="11" s="1"/>
  <c r="IA83" i="11"/>
  <c r="IE83" i="11" s="1"/>
  <c r="GE77" i="11"/>
  <c r="GI77" i="11" s="1"/>
  <c r="EI80" i="11"/>
  <c r="EM80" i="11" s="1"/>
  <c r="EI84" i="11"/>
  <c r="EM84" i="11" s="1"/>
  <c r="CM79" i="11"/>
  <c r="CQ79" i="11" s="1"/>
  <c r="CM81" i="11"/>
  <c r="CQ81" i="11" s="1"/>
  <c r="CM76" i="11"/>
  <c r="CQ76" i="11" s="1"/>
  <c r="EI82" i="11"/>
  <c r="EM82" i="11" s="1"/>
  <c r="IA84" i="11"/>
  <c r="IE84" i="11" s="1"/>
  <c r="LS77" i="11"/>
  <c r="LW77" i="11" s="1"/>
  <c r="LS83" i="11"/>
  <c r="LW83" i="11" s="1"/>
  <c r="LS80" i="11"/>
  <c r="LW80" i="11" s="1"/>
  <c r="JW77" i="11"/>
  <c r="KA77" i="11" s="1"/>
  <c r="JW76" i="11"/>
  <c r="KA76" i="11" s="1"/>
  <c r="JW82" i="11"/>
  <c r="KA82" i="11" s="1"/>
  <c r="JW81" i="11"/>
  <c r="KA81" i="11" s="1"/>
  <c r="JW80" i="11"/>
  <c r="KA80" i="11" s="1"/>
  <c r="IA75" i="11"/>
  <c r="IE75" i="11" s="1"/>
  <c r="IA77" i="11"/>
  <c r="IE77" i="11" s="1"/>
  <c r="GE85" i="11"/>
  <c r="GI85" i="11" s="1"/>
  <c r="GE75" i="11"/>
  <c r="GI75" i="11" s="1"/>
  <c r="GE84" i="11"/>
  <c r="GI84" i="11" s="1"/>
  <c r="EI83" i="11"/>
  <c r="EM83" i="11" s="1"/>
  <c r="EI77" i="11"/>
  <c r="EM77" i="11" s="1"/>
  <c r="CM85" i="11"/>
  <c r="CQ85" i="11" s="1"/>
  <c r="JW84" i="11"/>
  <c r="KA84" i="11" s="1"/>
  <c r="JW83" i="11"/>
  <c r="KA83" i="11" s="1"/>
  <c r="JW78" i="11"/>
  <c r="KA78" i="11" s="1"/>
  <c r="JW85" i="11"/>
  <c r="KA85" i="11" s="1"/>
  <c r="IA76" i="11"/>
  <c r="IE76" i="11" s="1"/>
  <c r="IA81" i="11"/>
  <c r="IE81" i="11" s="1"/>
  <c r="IA80" i="11"/>
  <c r="IE80" i="11" s="1"/>
  <c r="IA78" i="11"/>
  <c r="IE78" i="11" s="1"/>
  <c r="GE81" i="11"/>
  <c r="GI81" i="11" s="1"/>
  <c r="GE82" i="11"/>
  <c r="GI82" i="11" s="1"/>
  <c r="GE78" i="11"/>
  <c r="GI78" i="11" s="1"/>
  <c r="GE83" i="11"/>
  <c r="GI83" i="11" s="1"/>
  <c r="EI85" i="11"/>
  <c r="EM85" i="11" s="1"/>
  <c r="EI75" i="11"/>
  <c r="EM75" i="11" s="1"/>
  <c r="EI81" i="11"/>
  <c r="EM81" i="11" s="1"/>
  <c r="EI76" i="11"/>
  <c r="EM76" i="11" s="1"/>
  <c r="CM80" i="11"/>
  <c r="CQ80" i="11" s="1"/>
  <c r="CM78" i="11"/>
  <c r="CQ78" i="11" s="1"/>
  <c r="CM83" i="11"/>
  <c r="CQ83" i="11" s="1"/>
  <c r="LS78" i="11"/>
  <c r="LW78" i="11" s="1"/>
  <c r="CM77" i="11"/>
  <c r="CQ77" i="11" s="1"/>
  <c r="CM84" i="11"/>
  <c r="CQ84" i="11" s="1"/>
  <c r="GE80" i="11"/>
  <c r="GI80" i="11" s="1"/>
  <c r="LS85" i="11"/>
  <c r="LW85" i="11" s="1"/>
  <c r="EI79" i="11"/>
  <c r="EM79" i="11" s="1"/>
  <c r="IA79" i="11"/>
  <c r="IE79" i="11" s="1"/>
  <c r="GE76" i="11"/>
  <c r="GI76" i="11" s="1"/>
  <c r="IO99" i="11"/>
  <c r="EW99" i="11"/>
  <c r="DL112" i="11"/>
  <c r="FH112" i="11"/>
  <c r="DA112" i="11"/>
  <c r="GS112" i="11"/>
  <c r="KK112" i="11"/>
  <c r="BE112" i="11"/>
  <c r="EW112" i="11"/>
  <c r="IO112" i="11"/>
  <c r="KV112" i="11"/>
  <c r="IZ99" i="11"/>
  <c r="BP112" i="11"/>
  <c r="IZ112" i="11"/>
  <c r="DL99" i="11"/>
  <c r="BP99" i="11"/>
  <c r="HD99" i="11"/>
  <c r="HD112" i="11"/>
  <c r="FH99" i="11"/>
  <c r="KV99" i="11"/>
  <c r="GQ125" i="11"/>
  <c r="DC112" i="11"/>
  <c r="DM113" i="11"/>
  <c r="DR113" i="11" s="1"/>
  <c r="EY112" i="11"/>
  <c r="FI113" i="11"/>
  <c r="FN113" i="11" s="1"/>
  <c r="JA123" i="11"/>
  <c r="JF123" i="11" s="1"/>
  <c r="JW123" i="11" s="1"/>
  <c r="JA102" i="11"/>
  <c r="DM110" i="11"/>
  <c r="KW110" i="11"/>
  <c r="BQ110" i="11"/>
  <c r="JA110" i="11"/>
  <c r="KW114" i="11"/>
  <c r="LB114" i="11" s="1"/>
  <c r="LS114" i="11" s="1"/>
  <c r="DM117" i="11"/>
  <c r="DR117" i="11" s="1"/>
  <c r="EI117" i="11" s="1"/>
  <c r="EM117" i="11" s="1"/>
  <c r="KW117" i="11"/>
  <c r="LB117" i="11" s="1"/>
  <c r="LS117" i="11" s="1"/>
  <c r="LW117" i="11" s="1"/>
  <c r="BQ117" i="11"/>
  <c r="BV117" i="11" s="1"/>
  <c r="CM117" i="11" s="1"/>
  <c r="CQ117" i="11" s="1"/>
  <c r="BQ120" i="11"/>
  <c r="BV120" i="11" s="1"/>
  <c r="CM120" i="11" s="1"/>
  <c r="CQ120" i="11" s="1"/>
  <c r="JA120" i="11"/>
  <c r="JF120" i="11" s="1"/>
  <c r="JW120" i="11" s="1"/>
  <c r="HE120" i="11"/>
  <c r="HJ120" i="11" s="1"/>
  <c r="IA120" i="11" s="1"/>
  <c r="HE103" i="11"/>
  <c r="FI104" i="11"/>
  <c r="BQ107" i="11"/>
  <c r="HE107" i="11"/>
  <c r="HB126" i="11"/>
  <c r="HT126" i="11"/>
  <c r="HV126" i="11"/>
  <c r="HC126" i="11"/>
  <c r="HS126" i="11"/>
  <c r="HU126" i="11"/>
  <c r="DB126" i="11"/>
  <c r="GT126" i="11"/>
  <c r="KL126" i="11"/>
  <c r="L126" i="11"/>
  <c r="BF126" i="11"/>
  <c r="EX126" i="11"/>
  <c r="IP126" i="11"/>
  <c r="FG126" i="11"/>
  <c r="FW126" i="11"/>
  <c r="FY126" i="11"/>
  <c r="FF126" i="11"/>
  <c r="FX126" i="11"/>
  <c r="FZ126" i="11"/>
  <c r="KT130" i="11"/>
  <c r="LL130" i="11"/>
  <c r="LN130" i="11"/>
  <c r="KU130" i="11"/>
  <c r="LK130" i="11"/>
  <c r="LM130" i="11"/>
  <c r="IY130" i="11"/>
  <c r="JO130" i="11"/>
  <c r="JQ130" i="11"/>
  <c r="IX130" i="11"/>
  <c r="JP130" i="11"/>
  <c r="JR130" i="11"/>
  <c r="DB130" i="11"/>
  <c r="L130" i="11"/>
  <c r="GT130" i="11"/>
  <c r="KL130" i="11"/>
  <c r="BF130" i="11"/>
  <c r="EX130" i="11"/>
  <c r="IP130" i="11"/>
  <c r="BO130" i="11"/>
  <c r="CE130" i="11"/>
  <c r="CG130" i="11"/>
  <c r="BN130" i="11"/>
  <c r="CH130" i="11"/>
  <c r="CF130" i="11"/>
  <c r="IX129" i="11"/>
  <c r="JP129" i="11"/>
  <c r="JR129" i="11"/>
  <c r="IY129" i="11"/>
  <c r="JO129" i="11"/>
  <c r="JQ129" i="11"/>
  <c r="BN129" i="11"/>
  <c r="CF129" i="11"/>
  <c r="CH129" i="11"/>
  <c r="BO129" i="11"/>
  <c r="CE129" i="11"/>
  <c r="CG129" i="11"/>
  <c r="HC129" i="11"/>
  <c r="HS129" i="11"/>
  <c r="HU129" i="11"/>
  <c r="HB129" i="11"/>
  <c r="HT129" i="11"/>
  <c r="HV129" i="11"/>
  <c r="DB134" i="11"/>
  <c r="GT134" i="11"/>
  <c r="KL134" i="11"/>
  <c r="L134" i="11"/>
  <c r="BF134" i="11"/>
  <c r="EX134" i="11"/>
  <c r="IP134" i="11"/>
  <c r="HB134" i="11"/>
  <c r="HT134" i="11"/>
  <c r="HV134" i="11"/>
  <c r="HC134" i="11"/>
  <c r="HS134" i="11"/>
  <c r="HU134" i="11"/>
  <c r="IY134" i="11"/>
  <c r="JO134" i="11"/>
  <c r="JQ134" i="11"/>
  <c r="IX134" i="11"/>
  <c r="JP134" i="11"/>
  <c r="JR134" i="11"/>
  <c r="BO134" i="11"/>
  <c r="CE134" i="11"/>
  <c r="CG134" i="11"/>
  <c r="BN134" i="11"/>
  <c r="CF134" i="11"/>
  <c r="CH134" i="11"/>
  <c r="FF131" i="11"/>
  <c r="FX131" i="11"/>
  <c r="FZ131" i="11"/>
  <c r="FG131" i="11"/>
  <c r="FW131" i="11"/>
  <c r="FY131" i="11"/>
  <c r="KU131" i="11"/>
  <c r="LK131" i="11"/>
  <c r="LM131" i="11"/>
  <c r="KT131" i="11"/>
  <c r="LL131" i="11"/>
  <c r="LN131" i="11"/>
  <c r="DK131" i="11"/>
  <c r="EA131" i="11"/>
  <c r="EC131" i="11"/>
  <c r="DJ131" i="11"/>
  <c r="EB131" i="11"/>
  <c r="ED131" i="11"/>
  <c r="IX135" i="11"/>
  <c r="JP135" i="11"/>
  <c r="JR135" i="11"/>
  <c r="IY135" i="11"/>
  <c r="JO135" i="11"/>
  <c r="JQ135" i="11"/>
  <c r="BN135" i="11"/>
  <c r="CF135" i="11"/>
  <c r="CH135" i="11"/>
  <c r="BO135" i="11"/>
  <c r="CE135" i="11"/>
  <c r="CG135" i="11"/>
  <c r="HC135" i="11"/>
  <c r="HS135" i="11"/>
  <c r="HU135" i="11"/>
  <c r="HB135" i="11"/>
  <c r="HT135" i="11"/>
  <c r="HV135" i="11"/>
  <c r="L135" i="11"/>
  <c r="BF135" i="11"/>
  <c r="EX135" i="11"/>
  <c r="IP135" i="11"/>
  <c r="DB135" i="11"/>
  <c r="GT135" i="11"/>
  <c r="KL135" i="11"/>
  <c r="FI101" i="11"/>
  <c r="HE106" i="11"/>
  <c r="FI106" i="11"/>
  <c r="FI109" i="11"/>
  <c r="HE121" i="11"/>
  <c r="HJ121" i="11" s="1"/>
  <c r="IA121" i="11" s="1"/>
  <c r="IE121" i="11" s="1"/>
  <c r="FI121" i="11"/>
  <c r="FN121" i="11" s="1"/>
  <c r="GE121" i="11" s="1"/>
  <c r="FI116" i="11"/>
  <c r="FN116" i="11" s="1"/>
  <c r="GE116" i="11" s="1"/>
  <c r="DM116" i="11"/>
  <c r="DR116" i="11" s="1"/>
  <c r="EI116" i="11" s="1"/>
  <c r="KW116" i="11"/>
  <c r="LB116" i="11" s="1"/>
  <c r="LS116" i="11" s="1"/>
  <c r="BG99" i="11"/>
  <c r="BQ100" i="11"/>
  <c r="HE100" i="11"/>
  <c r="GU99" i="11"/>
  <c r="BQ111" i="11"/>
  <c r="HE111" i="11"/>
  <c r="IQ112" i="11"/>
  <c r="JA113" i="11"/>
  <c r="DM102" i="11"/>
  <c r="KW102" i="11"/>
  <c r="FI110" i="11"/>
  <c r="BQ104" i="11"/>
  <c r="HE104" i="11"/>
  <c r="DM107" i="11"/>
  <c r="KW107" i="11"/>
  <c r="HB128" i="11"/>
  <c r="HT128" i="11"/>
  <c r="HV128" i="11"/>
  <c r="HC128" i="11"/>
  <c r="HS128" i="11"/>
  <c r="HU128" i="11"/>
  <c r="DB128" i="11"/>
  <c r="GT128" i="11"/>
  <c r="KL128" i="11"/>
  <c r="L128" i="11"/>
  <c r="BF128" i="11"/>
  <c r="EX128" i="11"/>
  <c r="IP128" i="11"/>
  <c r="FG128" i="11"/>
  <c r="FW128" i="11"/>
  <c r="FY128" i="11"/>
  <c r="FF128" i="11"/>
  <c r="FX128" i="11"/>
  <c r="FZ128" i="11"/>
  <c r="L127" i="11"/>
  <c r="BF127" i="11"/>
  <c r="EX127" i="11"/>
  <c r="IP127" i="11"/>
  <c r="DB127" i="11"/>
  <c r="GT127" i="11"/>
  <c r="KL127" i="11"/>
  <c r="FF127" i="11"/>
  <c r="FX127" i="11"/>
  <c r="FZ127" i="11"/>
  <c r="FG127" i="11"/>
  <c r="FW127" i="11"/>
  <c r="FY127" i="11"/>
  <c r="KU127" i="11"/>
  <c r="LK127" i="11"/>
  <c r="LM127" i="11"/>
  <c r="KT127" i="11"/>
  <c r="LL127" i="11"/>
  <c r="LN127" i="11"/>
  <c r="DK127" i="11"/>
  <c r="EA127" i="11"/>
  <c r="EC127" i="11"/>
  <c r="DJ127" i="11"/>
  <c r="EB127" i="11"/>
  <c r="ED127" i="11"/>
  <c r="KT132" i="11"/>
  <c r="LL132" i="11"/>
  <c r="LN132" i="11"/>
  <c r="KU132" i="11"/>
  <c r="LK132" i="11"/>
  <c r="LM132" i="11"/>
  <c r="DJ132" i="11"/>
  <c r="EB132" i="11"/>
  <c r="ED132" i="11"/>
  <c r="DK132" i="11"/>
  <c r="EA132" i="11"/>
  <c r="EC132" i="11"/>
  <c r="FG132" i="11"/>
  <c r="FW132" i="11"/>
  <c r="FY132" i="11"/>
  <c r="FF132" i="11"/>
  <c r="FX132" i="11"/>
  <c r="FZ132" i="11"/>
  <c r="DB136" i="11"/>
  <c r="GT136" i="11"/>
  <c r="KL136" i="11"/>
  <c r="L136" i="11"/>
  <c r="BF136" i="11"/>
  <c r="EX136" i="11"/>
  <c r="IP136" i="11"/>
  <c r="HB136" i="11"/>
  <c r="HT136" i="11"/>
  <c r="HV136" i="11"/>
  <c r="HC136" i="11"/>
  <c r="HS136" i="11"/>
  <c r="HU136" i="11"/>
  <c r="IY136" i="11"/>
  <c r="JO136" i="11"/>
  <c r="JQ136" i="11"/>
  <c r="IX136" i="11"/>
  <c r="JP136" i="11"/>
  <c r="JR136" i="11"/>
  <c r="BO136" i="11"/>
  <c r="CE136" i="11"/>
  <c r="CG136" i="11"/>
  <c r="BN136" i="11"/>
  <c r="CF136" i="11"/>
  <c r="CH136" i="11"/>
  <c r="FF133" i="11"/>
  <c r="FX133" i="11"/>
  <c r="FZ133" i="11"/>
  <c r="FG133" i="11"/>
  <c r="FW133" i="11"/>
  <c r="FY133" i="11"/>
  <c r="KU133" i="11"/>
  <c r="LK133" i="11"/>
  <c r="LM133" i="11"/>
  <c r="KT133" i="11"/>
  <c r="LL133" i="11"/>
  <c r="LN133" i="11"/>
  <c r="DK133" i="11"/>
  <c r="EA133" i="11"/>
  <c r="EC133" i="11"/>
  <c r="DJ133" i="11"/>
  <c r="EB133" i="11"/>
  <c r="ED133" i="11"/>
  <c r="IX137" i="11"/>
  <c r="JP137" i="11"/>
  <c r="JR137" i="11"/>
  <c r="IY137" i="11"/>
  <c r="JO137" i="11"/>
  <c r="JQ137" i="11"/>
  <c r="BN137" i="11"/>
  <c r="CF137" i="11"/>
  <c r="CH137" i="11"/>
  <c r="BO137" i="11"/>
  <c r="CE137" i="11"/>
  <c r="CG137" i="11"/>
  <c r="HC137" i="11"/>
  <c r="HS137" i="11"/>
  <c r="HU137" i="11"/>
  <c r="HB137" i="11"/>
  <c r="HT137" i="11"/>
  <c r="HV137" i="11"/>
  <c r="L137" i="11"/>
  <c r="BF137" i="11"/>
  <c r="EX137" i="11"/>
  <c r="IP137" i="11"/>
  <c r="DB137" i="11"/>
  <c r="GT137" i="11"/>
  <c r="KL137" i="11"/>
  <c r="HE115" i="11"/>
  <c r="HJ115" i="11" s="1"/>
  <c r="IA115" i="11" s="1"/>
  <c r="DM115" i="11"/>
  <c r="DR115" i="11" s="1"/>
  <c r="EI115" i="11" s="1"/>
  <c r="DM119" i="11"/>
  <c r="DR119" i="11" s="1"/>
  <c r="EI119" i="11" s="1"/>
  <c r="EM119" i="11" s="1"/>
  <c r="KW119" i="11"/>
  <c r="LB119" i="11" s="1"/>
  <c r="LS119" i="11" s="1"/>
  <c r="LW119" i="11" s="1"/>
  <c r="BQ119" i="11"/>
  <c r="BV119" i="11" s="1"/>
  <c r="CM119" i="11" s="1"/>
  <c r="CQ119" i="11" s="1"/>
  <c r="BQ122" i="11"/>
  <c r="BV122" i="11" s="1"/>
  <c r="CM122" i="11" s="1"/>
  <c r="CQ122" i="11" s="1"/>
  <c r="JA122" i="11"/>
  <c r="JF122" i="11" s="1"/>
  <c r="JW122" i="11" s="1"/>
  <c r="KA122" i="11" s="1"/>
  <c r="HE122" i="11"/>
  <c r="HJ122" i="11" s="1"/>
  <c r="IA122" i="11" s="1"/>
  <c r="DM101" i="11"/>
  <c r="KW101" i="11"/>
  <c r="BQ101" i="11"/>
  <c r="JA101" i="11"/>
  <c r="FI105" i="11"/>
  <c r="JA106" i="11"/>
  <c r="BQ109" i="11"/>
  <c r="HE109" i="11"/>
  <c r="JA121" i="11"/>
  <c r="JF121" i="11" s="1"/>
  <c r="JW121" i="11" s="1"/>
  <c r="DM100" i="11"/>
  <c r="DC99" i="11"/>
  <c r="HE108" i="11"/>
  <c r="FI111" i="11"/>
  <c r="KF138" i="11"/>
  <c r="KH139" i="11"/>
  <c r="KH138" i="11" s="1"/>
  <c r="ER138" i="11"/>
  <c r="ET139" i="11"/>
  <c r="ET138" i="11" s="1"/>
  <c r="CV138" i="11"/>
  <c r="CX139" i="11"/>
  <c r="CX138" i="11" s="1"/>
  <c r="BE150" i="11"/>
  <c r="EW150" i="11"/>
  <c r="IO150" i="11"/>
  <c r="DA150" i="11"/>
  <c r="GS150" i="11"/>
  <c r="KK150" i="11"/>
  <c r="BE148" i="11"/>
  <c r="EW148" i="11"/>
  <c r="IO148" i="11"/>
  <c r="DA148" i="11"/>
  <c r="GS148" i="11"/>
  <c r="KK148" i="11"/>
  <c r="BE146" i="11"/>
  <c r="EW146" i="11"/>
  <c r="IO146" i="11"/>
  <c r="DA146" i="11"/>
  <c r="GS146" i="11"/>
  <c r="KK146" i="11"/>
  <c r="L146" i="11"/>
  <c r="BE144" i="11"/>
  <c r="EW144" i="11"/>
  <c r="IO144" i="11"/>
  <c r="L144" i="11"/>
  <c r="DA144" i="11"/>
  <c r="GS144" i="11"/>
  <c r="KK144" i="11"/>
  <c r="L142" i="11"/>
  <c r="DA142" i="11"/>
  <c r="GS142" i="11"/>
  <c r="KK142" i="11"/>
  <c r="BE142" i="11"/>
  <c r="EW142" i="11"/>
  <c r="IO142" i="11"/>
  <c r="DA140" i="11"/>
  <c r="GS140" i="11"/>
  <c r="KK140" i="11"/>
  <c r="BE140" i="11"/>
  <c r="EW140" i="11"/>
  <c r="IO140" i="11"/>
  <c r="M153" i="11"/>
  <c r="M155" i="11"/>
  <c r="M157" i="11"/>
  <c r="M152" i="11"/>
  <c r="M154" i="11"/>
  <c r="M156" i="11"/>
  <c r="M158" i="11"/>
  <c r="M159" i="11"/>
  <c r="M160" i="11"/>
  <c r="M161" i="11"/>
  <c r="M162" i="11"/>
  <c r="M163" i="11"/>
  <c r="BC152" i="11"/>
  <c r="AZ152" i="11" s="1"/>
  <c r="EU152" i="11"/>
  <c r="ER152" i="11" s="1"/>
  <c r="BC153" i="11"/>
  <c r="AZ153" i="11" s="1"/>
  <c r="BB153" i="11" s="1"/>
  <c r="CY152" i="11"/>
  <c r="CV152" i="11" s="1"/>
  <c r="EU153" i="11"/>
  <c r="ER153" i="11" s="1"/>
  <c r="ET153" i="11" s="1"/>
  <c r="CY153" i="11"/>
  <c r="CV153" i="11" s="1"/>
  <c r="BC154" i="11"/>
  <c r="AZ154" i="11" s="1"/>
  <c r="BB154" i="11" s="1"/>
  <c r="GQ152" i="11"/>
  <c r="GN152" i="11" s="1"/>
  <c r="EU154" i="11"/>
  <c r="ER154" i="11" s="1"/>
  <c r="ET154" i="11" s="1"/>
  <c r="GQ153" i="11"/>
  <c r="GN153" i="11" s="1"/>
  <c r="GP153" i="11" s="1"/>
  <c r="IM152" i="11"/>
  <c r="IJ152" i="11" s="1"/>
  <c r="BC155" i="11"/>
  <c r="AZ155" i="11" s="1"/>
  <c r="BB155" i="11" s="1"/>
  <c r="CY154" i="11"/>
  <c r="CV154" i="11" s="1"/>
  <c r="CX154" i="11" s="1"/>
  <c r="GQ154" i="11"/>
  <c r="GN154" i="11" s="1"/>
  <c r="GP154" i="11" s="1"/>
  <c r="EU155" i="11"/>
  <c r="ER155" i="11" s="1"/>
  <c r="ET155" i="11" s="1"/>
  <c r="KI152" i="11"/>
  <c r="KF152" i="11" s="1"/>
  <c r="IM153" i="11"/>
  <c r="IJ153" i="11" s="1"/>
  <c r="IL153" i="11" s="1"/>
  <c r="CY155" i="11"/>
  <c r="CV155" i="11" s="1"/>
  <c r="CX155" i="11" s="1"/>
  <c r="BC156" i="11"/>
  <c r="AZ156" i="11" s="1"/>
  <c r="BB156" i="11" s="1"/>
  <c r="BC157" i="11"/>
  <c r="AZ157" i="11" s="1"/>
  <c r="BB157" i="11" s="1"/>
  <c r="CY156" i="11"/>
  <c r="CV156" i="11" s="1"/>
  <c r="CX156" i="11" s="1"/>
  <c r="IM154" i="11"/>
  <c r="IJ154" i="11" s="1"/>
  <c r="IL154" i="11" s="1"/>
  <c r="KI153" i="11"/>
  <c r="KF153" i="11" s="1"/>
  <c r="KH153" i="11" s="1"/>
  <c r="EU156" i="11"/>
  <c r="ER156" i="11" s="1"/>
  <c r="ET156" i="11" s="1"/>
  <c r="GQ155" i="11"/>
  <c r="GN155" i="11" s="1"/>
  <c r="GP155" i="11" s="1"/>
  <c r="GQ156" i="11"/>
  <c r="GN156" i="11" s="1"/>
  <c r="GP156" i="11" s="1"/>
  <c r="EU157" i="11"/>
  <c r="ER157" i="11" s="1"/>
  <c r="ET157" i="11" s="1"/>
  <c r="KI154" i="11"/>
  <c r="KF154" i="11" s="1"/>
  <c r="KH154" i="11" s="1"/>
  <c r="IM155" i="11"/>
  <c r="IJ155" i="11" s="1"/>
  <c r="IL155" i="11" s="1"/>
  <c r="CY157" i="11"/>
  <c r="CV157" i="11" s="1"/>
  <c r="CX157" i="11" s="1"/>
  <c r="BC158" i="11"/>
  <c r="AZ158" i="11" s="1"/>
  <c r="BB158" i="11" s="1"/>
  <c r="BC159" i="11"/>
  <c r="AZ159" i="11" s="1"/>
  <c r="BB159" i="11" s="1"/>
  <c r="CY158" i="11"/>
  <c r="CV158" i="11" s="1"/>
  <c r="CX158" i="11" s="1"/>
  <c r="GQ157" i="11"/>
  <c r="GN157" i="11" s="1"/>
  <c r="GP157" i="11" s="1"/>
  <c r="IM156" i="11"/>
  <c r="IJ156" i="11" s="1"/>
  <c r="IL156" i="11" s="1"/>
  <c r="KI155" i="11"/>
  <c r="KF155" i="11" s="1"/>
  <c r="KH155" i="11" s="1"/>
  <c r="EU158" i="11"/>
  <c r="ER158" i="11" s="1"/>
  <c r="ET158" i="11" s="1"/>
  <c r="EU159" i="11"/>
  <c r="ER159" i="11" s="1"/>
  <c r="ET159" i="11" s="1"/>
  <c r="KI156" i="11"/>
  <c r="KF156" i="11" s="1"/>
  <c r="KH156" i="11" s="1"/>
  <c r="IM157" i="11"/>
  <c r="IJ157" i="11" s="1"/>
  <c r="IL157" i="11" s="1"/>
  <c r="GQ158" i="11"/>
  <c r="GN158" i="11" s="1"/>
  <c r="GP158" i="11" s="1"/>
  <c r="CY159" i="11"/>
  <c r="CV159" i="11" s="1"/>
  <c r="CX159" i="11" s="1"/>
  <c r="BC160" i="11"/>
  <c r="AZ160" i="11" s="1"/>
  <c r="BB160" i="11" s="1"/>
  <c r="BC161" i="11"/>
  <c r="AZ161" i="11" s="1"/>
  <c r="BB161" i="11" s="1"/>
  <c r="CY160" i="11"/>
  <c r="CV160" i="11" s="1"/>
  <c r="CX160" i="11" s="1"/>
  <c r="KI157" i="11"/>
  <c r="KF157" i="11" s="1"/>
  <c r="KH157" i="11" s="1"/>
  <c r="EU160" i="11"/>
  <c r="ER160" i="11" s="1"/>
  <c r="ET160" i="11" s="1"/>
  <c r="GQ159" i="11"/>
  <c r="GN159" i="11" s="1"/>
  <c r="GP159" i="11" s="1"/>
  <c r="IM158" i="11"/>
  <c r="IJ158" i="11" s="1"/>
  <c r="IL158" i="11" s="1"/>
  <c r="IM159" i="11"/>
  <c r="IJ159" i="11" s="1"/>
  <c r="IL159" i="11" s="1"/>
  <c r="GQ160" i="11"/>
  <c r="GN160" i="11" s="1"/>
  <c r="GP160" i="11" s="1"/>
  <c r="EU161" i="11"/>
  <c r="ER161" i="11" s="1"/>
  <c r="ET161" i="11" s="1"/>
  <c r="KI158" i="11"/>
  <c r="KF158" i="11" s="1"/>
  <c r="KH158" i="11" s="1"/>
  <c r="CY161" i="11"/>
  <c r="CV161" i="11" s="1"/>
  <c r="CX161" i="11" s="1"/>
  <c r="BC162" i="11"/>
  <c r="AZ162" i="11" s="1"/>
  <c r="BB162" i="11" s="1"/>
  <c r="EU162" i="11"/>
  <c r="ER162" i="11" s="1"/>
  <c r="ET162" i="11" s="1"/>
  <c r="GQ161" i="11"/>
  <c r="GN161" i="11" s="1"/>
  <c r="GP161" i="11" s="1"/>
  <c r="CY162" i="11"/>
  <c r="CV162" i="11" s="1"/>
  <c r="CX162" i="11" s="1"/>
  <c r="KI159" i="11"/>
  <c r="KF159" i="11" s="1"/>
  <c r="KH159" i="11" s="1"/>
  <c r="IM160" i="11"/>
  <c r="IJ160" i="11" s="1"/>
  <c r="IL160" i="11" s="1"/>
  <c r="BC163" i="11"/>
  <c r="AZ163" i="11" s="1"/>
  <c r="BB163" i="11" s="1"/>
  <c r="GQ162" i="11"/>
  <c r="GN162" i="11" s="1"/>
  <c r="GP162" i="11" s="1"/>
  <c r="KI160" i="11"/>
  <c r="KF160" i="11" s="1"/>
  <c r="KH160" i="11" s="1"/>
  <c r="CY163" i="11"/>
  <c r="CV163" i="11" s="1"/>
  <c r="CX163" i="11" s="1"/>
  <c r="EU163" i="11"/>
  <c r="ER163" i="11" s="1"/>
  <c r="ET163" i="11" s="1"/>
  <c r="IM161" i="11"/>
  <c r="IJ161" i="11" s="1"/>
  <c r="IL161" i="11" s="1"/>
  <c r="GQ163" i="11"/>
  <c r="GN163" i="11" s="1"/>
  <c r="GP163" i="11" s="1"/>
  <c r="IM162" i="11"/>
  <c r="IJ162" i="11" s="1"/>
  <c r="IL162" i="11" s="1"/>
  <c r="KI161" i="11"/>
  <c r="KF161" i="11" s="1"/>
  <c r="KH161" i="11" s="1"/>
  <c r="KI162" i="11"/>
  <c r="KF162" i="11" s="1"/>
  <c r="KH162" i="11" s="1"/>
  <c r="IM163" i="11"/>
  <c r="IJ163" i="11" s="1"/>
  <c r="IL163" i="11" s="1"/>
  <c r="KI163" i="11"/>
  <c r="KF163" i="11" s="1"/>
  <c r="KH163" i="11" s="1"/>
  <c r="KM112" i="11"/>
  <c r="KW113" i="11"/>
  <c r="DM123" i="11"/>
  <c r="DR123" i="11" s="1"/>
  <c r="EI123" i="11" s="1"/>
  <c r="KW123" i="11"/>
  <c r="LB123" i="11" s="1"/>
  <c r="LS123" i="11" s="1"/>
  <c r="LW123" i="11" s="1"/>
  <c r="BQ123" i="11"/>
  <c r="BV123" i="11" s="1"/>
  <c r="CM123" i="11" s="1"/>
  <c r="CQ123" i="11" s="1"/>
  <c r="BQ118" i="11"/>
  <c r="BV118" i="11" s="1"/>
  <c r="CM118" i="11" s="1"/>
  <c r="CQ118" i="11" s="1"/>
  <c r="JA118" i="11"/>
  <c r="JF118" i="11" s="1"/>
  <c r="JW118" i="11" s="1"/>
  <c r="HE118" i="11"/>
  <c r="HJ118" i="11" s="1"/>
  <c r="IA118" i="11" s="1"/>
  <c r="BQ102" i="11"/>
  <c r="HE102" i="11"/>
  <c r="BQ114" i="11"/>
  <c r="BV114" i="11" s="1"/>
  <c r="CM114" i="11" s="1"/>
  <c r="CQ114" i="11" s="1"/>
  <c r="DM114" i="11"/>
  <c r="DR114" i="11" s="1"/>
  <c r="EI114" i="11" s="1"/>
  <c r="JA117" i="11"/>
  <c r="JF117" i="11" s="1"/>
  <c r="JW117" i="11" s="1"/>
  <c r="KA117" i="11" s="1"/>
  <c r="FI103" i="11"/>
  <c r="DM104" i="11"/>
  <c r="KW104" i="11"/>
  <c r="JA107" i="11"/>
  <c r="KT126" i="11"/>
  <c r="LL126" i="11"/>
  <c r="LN126" i="11"/>
  <c r="KU126" i="11"/>
  <c r="LK126" i="11"/>
  <c r="LM126" i="11"/>
  <c r="DJ126" i="11"/>
  <c r="EB126" i="11"/>
  <c r="ED126" i="11"/>
  <c r="DK126" i="11"/>
  <c r="EA126" i="11"/>
  <c r="EC126" i="11"/>
  <c r="IY126" i="11"/>
  <c r="JO126" i="11"/>
  <c r="JQ126" i="11"/>
  <c r="IX126" i="11"/>
  <c r="JP126" i="11"/>
  <c r="JR126" i="11"/>
  <c r="BO126" i="11"/>
  <c r="CE126" i="11"/>
  <c r="CG126" i="11"/>
  <c r="BN126" i="11"/>
  <c r="CF126" i="11"/>
  <c r="CH126" i="11"/>
  <c r="HB130" i="11"/>
  <c r="HT130" i="11"/>
  <c r="HV130" i="11"/>
  <c r="HC130" i="11"/>
  <c r="HS130" i="11"/>
  <c r="HU130" i="11"/>
  <c r="DJ130" i="11"/>
  <c r="EB130" i="11"/>
  <c r="ED130" i="11"/>
  <c r="DK130" i="11"/>
  <c r="EA130" i="11"/>
  <c r="EC130" i="11"/>
  <c r="FG130" i="11"/>
  <c r="FW130" i="11"/>
  <c r="FF130" i="11"/>
  <c r="FY130" i="11"/>
  <c r="FX130" i="11"/>
  <c r="FZ130" i="11"/>
  <c r="L129" i="11"/>
  <c r="BF129" i="11"/>
  <c r="EX129" i="11"/>
  <c r="IP129" i="11"/>
  <c r="DB129" i="11"/>
  <c r="GT129" i="11"/>
  <c r="KL129" i="11"/>
  <c r="FF129" i="11"/>
  <c r="FX129" i="11"/>
  <c r="FZ129" i="11"/>
  <c r="FG129" i="11"/>
  <c r="FW129" i="11"/>
  <c r="FY129" i="11"/>
  <c r="KU129" i="11"/>
  <c r="LK129" i="11"/>
  <c r="LM129" i="11"/>
  <c r="KT129" i="11"/>
  <c r="LL129" i="11"/>
  <c r="LN129" i="11"/>
  <c r="DK129" i="11"/>
  <c r="EA129" i="11"/>
  <c r="EC129" i="11"/>
  <c r="DJ129" i="11"/>
  <c r="EB129" i="11"/>
  <c r="ED129" i="11"/>
  <c r="KT134" i="11"/>
  <c r="LL134" i="11"/>
  <c r="LN134" i="11"/>
  <c r="KU134" i="11"/>
  <c r="LK134" i="11"/>
  <c r="LM134" i="11"/>
  <c r="DJ134" i="11"/>
  <c r="EB134" i="11"/>
  <c r="ED134" i="11"/>
  <c r="DK134" i="11"/>
  <c r="EA134" i="11"/>
  <c r="EC134" i="11"/>
  <c r="FG134" i="11"/>
  <c r="FW134" i="11"/>
  <c r="FY134" i="11"/>
  <c r="FF134" i="11"/>
  <c r="FX134" i="11"/>
  <c r="FZ134" i="11"/>
  <c r="IX131" i="11"/>
  <c r="JP131" i="11"/>
  <c r="JR131" i="11"/>
  <c r="IY131" i="11"/>
  <c r="JO131" i="11"/>
  <c r="JQ131" i="11"/>
  <c r="BN131" i="11"/>
  <c r="CF131" i="11"/>
  <c r="CH131" i="11"/>
  <c r="BO131" i="11"/>
  <c r="CE131" i="11"/>
  <c r="CG131" i="11"/>
  <c r="HC131" i="11"/>
  <c r="HS131" i="11"/>
  <c r="HU131" i="11"/>
  <c r="HB131" i="11"/>
  <c r="HT131" i="11"/>
  <c r="HV131" i="11"/>
  <c r="L131" i="11"/>
  <c r="BF131" i="11"/>
  <c r="EX131" i="11"/>
  <c r="IP131" i="11"/>
  <c r="DB131" i="11"/>
  <c r="GT131" i="11"/>
  <c r="KL131" i="11"/>
  <c r="FF135" i="11"/>
  <c r="FX135" i="11"/>
  <c r="FZ135" i="11"/>
  <c r="FG135" i="11"/>
  <c r="FW135" i="11"/>
  <c r="FY135" i="11"/>
  <c r="KU135" i="11"/>
  <c r="LK135" i="11"/>
  <c r="LM135" i="11"/>
  <c r="KT135" i="11"/>
  <c r="LL135" i="11"/>
  <c r="LN135" i="11"/>
  <c r="DK135" i="11"/>
  <c r="EA135" i="11"/>
  <c r="EC135" i="11"/>
  <c r="DJ135" i="11"/>
  <c r="EB135" i="11"/>
  <c r="ED135" i="11"/>
  <c r="FI115" i="11"/>
  <c r="FN115" i="11" s="1"/>
  <c r="GE115" i="11" s="1"/>
  <c r="GI115" i="11" s="1"/>
  <c r="KW115" i="11"/>
  <c r="LB115" i="11" s="1"/>
  <c r="LS115" i="11" s="1"/>
  <c r="JA115" i="11"/>
  <c r="JF115" i="11" s="1"/>
  <c r="JW115" i="11" s="1"/>
  <c r="HE119" i="11"/>
  <c r="HJ119" i="11" s="1"/>
  <c r="IA119" i="11" s="1"/>
  <c r="FI119" i="11"/>
  <c r="FN119" i="11" s="1"/>
  <c r="GE119" i="11" s="1"/>
  <c r="FI122" i="11"/>
  <c r="FN122" i="11" s="1"/>
  <c r="GE122" i="11" s="1"/>
  <c r="DM122" i="11"/>
  <c r="DR122" i="11" s="1"/>
  <c r="EI122" i="11" s="1"/>
  <c r="KW122" i="11"/>
  <c r="LB122" i="11" s="1"/>
  <c r="LS122" i="11" s="1"/>
  <c r="HE101" i="11"/>
  <c r="DM105" i="11"/>
  <c r="KW105" i="11"/>
  <c r="BQ105" i="11"/>
  <c r="JA105" i="11"/>
  <c r="BQ106" i="11"/>
  <c r="DM109" i="11"/>
  <c r="KW109" i="11"/>
  <c r="BQ124" i="11"/>
  <c r="BV124" i="11" s="1"/>
  <c r="CM124" i="11" s="1"/>
  <c r="CQ124" i="11" s="1"/>
  <c r="JA124" i="11"/>
  <c r="JF124" i="11" s="1"/>
  <c r="JW124" i="11" s="1"/>
  <c r="HE124" i="11"/>
  <c r="HJ124" i="11" s="1"/>
  <c r="IA124" i="11" s="1"/>
  <c r="IQ99" i="11"/>
  <c r="JA100" i="11"/>
  <c r="DM108" i="11"/>
  <c r="KW108" i="11"/>
  <c r="BQ108" i="11"/>
  <c r="JA108" i="11"/>
  <c r="JA111" i="11"/>
  <c r="GU112" i="11"/>
  <c r="HE113" i="11"/>
  <c r="BG112" i="11"/>
  <c r="BQ113" i="11"/>
  <c r="HE123" i="11"/>
  <c r="HJ123" i="11" s="1"/>
  <c r="IA123" i="11" s="1"/>
  <c r="FI123" i="11"/>
  <c r="FN123" i="11" s="1"/>
  <c r="GE123" i="11" s="1"/>
  <c r="FI118" i="11"/>
  <c r="FN118" i="11" s="1"/>
  <c r="GE118" i="11" s="1"/>
  <c r="GI118" i="11" s="1"/>
  <c r="DM118" i="11"/>
  <c r="DR118" i="11" s="1"/>
  <c r="EI118" i="11" s="1"/>
  <c r="KW118" i="11"/>
  <c r="LB118" i="11" s="1"/>
  <c r="LS118" i="11" s="1"/>
  <c r="LW118" i="11" s="1"/>
  <c r="FI102" i="11"/>
  <c r="HE110" i="11"/>
  <c r="FI114" i="11"/>
  <c r="FN114" i="11" s="1"/>
  <c r="GE114" i="11" s="1"/>
  <c r="HE114" i="11"/>
  <c r="HJ114" i="11" s="1"/>
  <c r="IA114" i="11" s="1"/>
  <c r="JA114" i="11"/>
  <c r="JF114" i="11" s="1"/>
  <c r="JW114" i="11" s="1"/>
  <c r="KA114" i="11" s="1"/>
  <c r="HE117" i="11"/>
  <c r="HJ117" i="11" s="1"/>
  <c r="IA117" i="11" s="1"/>
  <c r="FI117" i="11"/>
  <c r="FN117" i="11" s="1"/>
  <c r="GE117" i="11" s="1"/>
  <c r="FI120" i="11"/>
  <c r="FN120" i="11" s="1"/>
  <c r="GE120" i="11" s="1"/>
  <c r="DM120" i="11"/>
  <c r="DR120" i="11" s="1"/>
  <c r="EI120" i="11" s="1"/>
  <c r="EM120" i="11" s="1"/>
  <c r="KW120" i="11"/>
  <c r="LB120" i="11" s="1"/>
  <c r="LS120" i="11" s="1"/>
  <c r="DM103" i="11"/>
  <c r="KW103" i="11"/>
  <c r="BQ103" i="11"/>
  <c r="JA103" i="11"/>
  <c r="JA104" i="11"/>
  <c r="FI107" i="11"/>
  <c r="KT128" i="11"/>
  <c r="LL128" i="11"/>
  <c r="LN128" i="11"/>
  <c r="KU128" i="11"/>
  <c r="LK128" i="11"/>
  <c r="LM128" i="11"/>
  <c r="DJ128" i="11"/>
  <c r="EB128" i="11"/>
  <c r="ED128" i="11"/>
  <c r="DK128" i="11"/>
  <c r="EA128" i="11"/>
  <c r="EC128" i="11"/>
  <c r="IY128" i="11"/>
  <c r="JO128" i="11"/>
  <c r="JQ128" i="11"/>
  <c r="IX128" i="11"/>
  <c r="JP128" i="11"/>
  <c r="JR128" i="11"/>
  <c r="BO128" i="11"/>
  <c r="CE128" i="11"/>
  <c r="CG128" i="11"/>
  <c r="BN128" i="11"/>
  <c r="CF128" i="11"/>
  <c r="CH128" i="11"/>
  <c r="IX127" i="11"/>
  <c r="JP127" i="11"/>
  <c r="JR127" i="11"/>
  <c r="IY127" i="11"/>
  <c r="JO127" i="11"/>
  <c r="JQ127" i="11"/>
  <c r="BN127" i="11"/>
  <c r="CF127" i="11"/>
  <c r="CH127" i="11"/>
  <c r="BO127" i="11"/>
  <c r="CE127" i="11"/>
  <c r="CG127" i="11"/>
  <c r="HC127" i="11"/>
  <c r="HS127" i="11"/>
  <c r="HU127" i="11"/>
  <c r="HB127" i="11"/>
  <c r="HT127" i="11"/>
  <c r="HV127" i="11"/>
  <c r="DB132" i="11"/>
  <c r="GT132" i="11"/>
  <c r="KL132" i="11"/>
  <c r="L132" i="11"/>
  <c r="BF132" i="11"/>
  <c r="EX132" i="11"/>
  <c r="IP132" i="11"/>
  <c r="HB132" i="11"/>
  <c r="HT132" i="11"/>
  <c r="HV132" i="11"/>
  <c r="HC132" i="11"/>
  <c r="HS132" i="11"/>
  <c r="HU132" i="11"/>
  <c r="IY132" i="11"/>
  <c r="JO132" i="11"/>
  <c r="JQ132" i="11"/>
  <c r="IX132" i="11"/>
  <c r="JP132" i="11"/>
  <c r="JR132" i="11"/>
  <c r="BO132" i="11"/>
  <c r="CE132" i="11"/>
  <c r="CG132" i="11"/>
  <c r="BN132" i="11"/>
  <c r="CF132" i="11"/>
  <c r="CH132" i="11"/>
  <c r="KT136" i="11"/>
  <c r="LL136" i="11"/>
  <c r="LN136" i="11"/>
  <c r="KU136" i="11"/>
  <c r="LK136" i="11"/>
  <c r="LM136" i="11"/>
  <c r="DJ136" i="11"/>
  <c r="EB136" i="11"/>
  <c r="ED136" i="11"/>
  <c r="DK136" i="11"/>
  <c r="EA136" i="11"/>
  <c r="EC136" i="11"/>
  <c r="FG136" i="11"/>
  <c r="FW136" i="11"/>
  <c r="FY136" i="11"/>
  <c r="FF136" i="11"/>
  <c r="FX136" i="11"/>
  <c r="FZ136" i="11"/>
  <c r="IX133" i="11"/>
  <c r="JP133" i="11"/>
  <c r="JR133" i="11"/>
  <c r="IY133" i="11"/>
  <c r="JO133" i="11"/>
  <c r="JQ133" i="11"/>
  <c r="BN133" i="11"/>
  <c r="CF133" i="11"/>
  <c r="CH133" i="11"/>
  <c r="BO133" i="11"/>
  <c r="CE133" i="11"/>
  <c r="CG133" i="11"/>
  <c r="HC133" i="11"/>
  <c r="HS133" i="11"/>
  <c r="HU133" i="11"/>
  <c r="HB133" i="11"/>
  <c r="HT133" i="11"/>
  <c r="HV133" i="11"/>
  <c r="L133" i="11"/>
  <c r="BF133" i="11"/>
  <c r="EX133" i="11"/>
  <c r="IP133" i="11"/>
  <c r="DB133" i="11"/>
  <c r="GT133" i="11"/>
  <c r="KL133" i="11"/>
  <c r="FF137" i="11"/>
  <c r="FX137" i="11"/>
  <c r="FZ137" i="11"/>
  <c r="FG137" i="11"/>
  <c r="FW137" i="11"/>
  <c r="FY137" i="11"/>
  <c r="KU137" i="11"/>
  <c r="LK137" i="11"/>
  <c r="LM137" i="11"/>
  <c r="KT137" i="11"/>
  <c r="LL137" i="11"/>
  <c r="LN137" i="11"/>
  <c r="DK137" i="11"/>
  <c r="EA137" i="11"/>
  <c r="EC137" i="11"/>
  <c r="DJ137" i="11"/>
  <c r="EB137" i="11"/>
  <c r="ED137" i="11"/>
  <c r="BQ115" i="11"/>
  <c r="BV115" i="11" s="1"/>
  <c r="CM115" i="11" s="1"/>
  <c r="CQ115" i="11" s="1"/>
  <c r="JA119" i="11"/>
  <c r="JF119" i="11" s="1"/>
  <c r="JW119" i="11" s="1"/>
  <c r="HE105" i="11"/>
  <c r="DM106" i="11"/>
  <c r="KW106" i="11"/>
  <c r="JA109" i="11"/>
  <c r="DM121" i="11"/>
  <c r="DR121" i="11" s="1"/>
  <c r="EI121" i="11" s="1"/>
  <c r="KW121" i="11"/>
  <c r="LB121" i="11" s="1"/>
  <c r="LS121" i="11" s="1"/>
  <c r="BQ121" i="11"/>
  <c r="BV121" i="11" s="1"/>
  <c r="CM121" i="11" s="1"/>
  <c r="CQ121" i="11" s="1"/>
  <c r="BQ116" i="11"/>
  <c r="BV116" i="11" s="1"/>
  <c r="CM116" i="11" s="1"/>
  <c r="CQ116" i="11" s="1"/>
  <c r="JA116" i="11"/>
  <c r="JF116" i="11" s="1"/>
  <c r="JW116" i="11" s="1"/>
  <c r="KA116" i="11" s="1"/>
  <c r="HE116" i="11"/>
  <c r="HJ116" i="11" s="1"/>
  <c r="IA116" i="11" s="1"/>
  <c r="FI124" i="11"/>
  <c r="FN124" i="11" s="1"/>
  <c r="GE124" i="11" s="1"/>
  <c r="DM124" i="11"/>
  <c r="DR124" i="11" s="1"/>
  <c r="EI124" i="11" s="1"/>
  <c r="KW124" i="11"/>
  <c r="LB124" i="11" s="1"/>
  <c r="LS124" i="11" s="1"/>
  <c r="EY99" i="11"/>
  <c r="FI100" i="11"/>
  <c r="KW100" i="11"/>
  <c r="KM99" i="11"/>
  <c r="FI108" i="11"/>
  <c r="DM111" i="11"/>
  <c r="KW111" i="11"/>
  <c r="IJ138" i="11"/>
  <c r="IL139" i="11"/>
  <c r="IL138" i="11" s="1"/>
  <c r="GN138" i="11"/>
  <c r="GP139" i="11"/>
  <c r="GP138" i="11" s="1"/>
  <c r="AZ138" i="11"/>
  <c r="BB139" i="11"/>
  <c r="BB138" i="11" s="1"/>
  <c r="DA149" i="11"/>
  <c r="GS149" i="11"/>
  <c r="KK149" i="11"/>
  <c r="BE149" i="11"/>
  <c r="EW149" i="11"/>
  <c r="IO149" i="11"/>
  <c r="DA147" i="11"/>
  <c r="GS147" i="11"/>
  <c r="KK147" i="11"/>
  <c r="BE147" i="11"/>
  <c r="EW147" i="11"/>
  <c r="IO147" i="11"/>
  <c r="DA145" i="11"/>
  <c r="BE145" i="11"/>
  <c r="EW145" i="11"/>
  <c r="GS145" i="11"/>
  <c r="KK145" i="11"/>
  <c r="IO145" i="11"/>
  <c r="BE143" i="11"/>
  <c r="EW143" i="11"/>
  <c r="IO143" i="11"/>
  <c r="DA143" i="11"/>
  <c r="GS143" i="11"/>
  <c r="KK143" i="11"/>
  <c r="BE141" i="11"/>
  <c r="EW141" i="11"/>
  <c r="IO141" i="11"/>
  <c r="DA141" i="11"/>
  <c r="GS141" i="11"/>
  <c r="KK141" i="11"/>
  <c r="L141" i="11"/>
  <c r="BE139" i="11"/>
  <c r="EW139" i="11"/>
  <c r="IO139" i="11"/>
  <c r="DA139" i="11"/>
  <c r="GS139" i="11"/>
  <c r="KK139" i="11"/>
  <c r="LX84" i="11"/>
  <c r="LX82" i="11"/>
  <c r="LX97" i="11"/>
  <c r="LX90" i="11"/>
  <c r="LX94" i="11"/>
  <c r="LX95" i="11"/>
  <c r="LX93" i="11"/>
  <c r="LX96" i="11"/>
  <c r="LX92" i="11"/>
  <c r="LX91" i="11"/>
  <c r="LX88" i="11"/>
  <c r="KB91" i="11"/>
  <c r="KB92" i="11"/>
  <c r="KB88" i="11"/>
  <c r="KB97" i="11"/>
  <c r="KB90" i="11"/>
  <c r="KB93" i="11"/>
  <c r="KB96" i="11"/>
  <c r="KB89" i="11"/>
  <c r="KB98" i="11"/>
  <c r="KB95" i="11"/>
  <c r="KB94" i="11"/>
  <c r="IF93" i="11"/>
  <c r="IF92" i="11"/>
  <c r="IF90" i="11"/>
  <c r="IF96" i="11"/>
  <c r="IF91" i="11"/>
  <c r="IF98" i="11"/>
  <c r="IF88" i="11"/>
  <c r="IF97" i="11"/>
  <c r="IF94" i="11"/>
  <c r="HE86" i="11"/>
  <c r="GJ96" i="11"/>
  <c r="GJ98" i="11"/>
  <c r="GJ94" i="11"/>
  <c r="GJ89" i="11"/>
  <c r="GJ93" i="11"/>
  <c r="DM86" i="11"/>
  <c r="GJ95" i="11"/>
  <c r="GJ90" i="11"/>
  <c r="GJ88" i="11"/>
  <c r="GJ97" i="11"/>
  <c r="GJ92" i="11"/>
  <c r="EN96" i="11"/>
  <c r="EN89" i="11"/>
  <c r="EN98" i="11"/>
  <c r="EN97" i="11"/>
  <c r="EN92" i="11"/>
  <c r="EN90" i="11"/>
  <c r="EN95" i="11"/>
  <c r="EN88" i="11"/>
  <c r="EN93" i="11"/>
  <c r="EN94" i="11"/>
  <c r="EN91" i="11"/>
  <c r="FI86" i="11"/>
  <c r="DR87" i="11"/>
  <c r="IF95" i="11"/>
  <c r="GJ91" i="11"/>
  <c r="IF89" i="11"/>
  <c r="FN87" i="11"/>
  <c r="JF86" i="11"/>
  <c r="JW87" i="11"/>
  <c r="KA87" i="11" s="1"/>
  <c r="JF73" i="11"/>
  <c r="JW74" i="11"/>
  <c r="KA74" i="11" s="1"/>
  <c r="BV73" i="11"/>
  <c r="CM74" i="11"/>
  <c r="CQ74" i="11" s="1"/>
  <c r="BQ86" i="11"/>
  <c r="JA86" i="11"/>
  <c r="CR94" i="11"/>
  <c r="HJ87" i="11"/>
  <c r="CR96" i="11"/>
  <c r="LB86" i="11"/>
  <c r="LS87" i="11"/>
  <c r="LW87" i="11" s="1"/>
  <c r="KW86" i="11"/>
  <c r="HJ73" i="11"/>
  <c r="IA74" i="11"/>
  <c r="IE74" i="11" s="1"/>
  <c r="CR93" i="11"/>
  <c r="LB73" i="11"/>
  <c r="LS74" i="11"/>
  <c r="LW74" i="11" s="1"/>
  <c r="CR98" i="11"/>
  <c r="CR92" i="11"/>
  <c r="J39" i="17"/>
  <c r="M39" i="17"/>
  <c r="K39" i="17"/>
  <c r="L39" i="17"/>
  <c r="N39" i="17"/>
  <c r="BV87" i="11"/>
  <c r="OT119" i="11" l="1"/>
  <c r="PK119" i="11" s="1"/>
  <c r="OO135" i="11"/>
  <c r="OO133" i="11"/>
  <c r="OO127" i="11"/>
  <c r="OO122" i="11"/>
  <c r="PO117" i="11"/>
  <c r="PP117" i="11" s="1"/>
  <c r="PO119" i="11"/>
  <c r="PP119" i="11" s="1"/>
  <c r="PO123" i="11"/>
  <c r="PP123" i="11" s="1"/>
  <c r="PO110" i="11"/>
  <c r="PP110" i="11" s="1"/>
  <c r="PO109" i="11"/>
  <c r="PP109" i="11" s="1"/>
  <c r="PO102" i="11"/>
  <c r="PP102" i="11" s="1"/>
  <c r="NS122" i="11"/>
  <c r="NT122" i="11" s="1"/>
  <c r="NS118" i="11"/>
  <c r="NT118" i="11" s="1"/>
  <c r="NS121" i="11"/>
  <c r="NT121" i="11" s="1"/>
  <c r="NS123" i="11"/>
  <c r="NT123" i="11" s="1"/>
  <c r="NT115" i="11"/>
  <c r="NT116" i="11"/>
  <c r="NT124" i="11"/>
  <c r="NT114" i="11"/>
  <c r="NT106" i="11"/>
  <c r="NT103" i="11"/>
  <c r="LW124" i="11"/>
  <c r="LX124" i="11" s="1"/>
  <c r="LW122" i="11"/>
  <c r="LX122" i="11" s="1"/>
  <c r="LX118" i="11"/>
  <c r="LX123" i="11"/>
  <c r="LX119" i="11"/>
  <c r="LX117" i="11"/>
  <c r="LW121" i="11"/>
  <c r="LX121" i="11" s="1"/>
  <c r="LW120" i="11"/>
  <c r="LX120" i="11" s="1"/>
  <c r="LW116" i="11"/>
  <c r="LX116" i="11" s="1"/>
  <c r="LW115" i="11"/>
  <c r="LX115" i="11" s="1"/>
  <c r="LW114" i="11"/>
  <c r="LX114" i="11" s="1"/>
  <c r="KA115" i="11"/>
  <c r="KB115" i="11" s="1"/>
  <c r="KA123" i="11"/>
  <c r="KB123" i="11" s="1"/>
  <c r="KB116" i="11"/>
  <c r="KB114" i="11"/>
  <c r="KB117" i="11"/>
  <c r="KB122" i="11"/>
  <c r="KA121" i="11"/>
  <c r="KB121" i="11" s="1"/>
  <c r="KA119" i="11"/>
  <c r="KB119" i="11" s="1"/>
  <c r="KA124" i="11"/>
  <c r="KB124" i="11" s="1"/>
  <c r="KA120" i="11"/>
  <c r="KB120" i="11" s="1"/>
  <c r="KA118" i="11"/>
  <c r="KB118" i="11" s="1"/>
  <c r="KA61" i="11"/>
  <c r="KA60" i="11" s="1"/>
  <c r="IE122" i="11"/>
  <c r="IF122" i="11" s="1"/>
  <c r="IE117" i="11"/>
  <c r="IF117" i="11" s="1"/>
  <c r="IE123" i="11"/>
  <c r="IF123" i="11" s="1"/>
  <c r="IE120" i="11"/>
  <c r="IF120" i="11" s="1"/>
  <c r="IF121" i="11"/>
  <c r="IE116" i="11"/>
  <c r="IF116" i="11" s="1"/>
  <c r="IE115" i="11"/>
  <c r="IF115" i="11" s="1"/>
  <c r="IE114" i="11"/>
  <c r="IF114" i="11" s="1"/>
  <c r="IE124" i="11"/>
  <c r="IF124" i="11" s="1"/>
  <c r="IE119" i="11"/>
  <c r="IF119" i="11" s="1"/>
  <c r="IE118" i="11"/>
  <c r="IF118" i="11" s="1"/>
  <c r="EM114" i="11"/>
  <c r="EN114" i="11" s="1"/>
  <c r="EM124" i="11"/>
  <c r="EN124" i="11" s="1"/>
  <c r="EM116" i="11"/>
  <c r="EN116" i="11" s="1"/>
  <c r="EN120" i="11"/>
  <c r="EN119" i="11"/>
  <c r="EN117" i="11"/>
  <c r="EM121" i="11"/>
  <c r="EN121" i="11" s="1"/>
  <c r="EM115" i="11"/>
  <c r="EN115" i="11" s="1"/>
  <c r="EM118" i="11"/>
  <c r="EN118" i="11" s="1"/>
  <c r="EM122" i="11"/>
  <c r="EN122" i="11" s="1"/>
  <c r="EM123" i="11"/>
  <c r="EN123" i="11" s="1"/>
  <c r="GI124" i="11"/>
  <c r="GJ124" i="11" s="1"/>
  <c r="GI117" i="11"/>
  <c r="GJ117" i="11" s="1"/>
  <c r="GI116" i="11"/>
  <c r="GJ116" i="11" s="1"/>
  <c r="GI122" i="11"/>
  <c r="GJ122" i="11" s="1"/>
  <c r="GJ118" i="11"/>
  <c r="GJ115" i="11"/>
  <c r="GI120" i="11"/>
  <c r="GJ120" i="11" s="1"/>
  <c r="GI114" i="11"/>
  <c r="GJ114" i="11" s="1"/>
  <c r="GI123" i="11"/>
  <c r="GJ123" i="11" s="1"/>
  <c r="GI121" i="11"/>
  <c r="GJ121" i="11" s="1"/>
  <c r="GI119" i="11"/>
  <c r="GJ119" i="11" s="1"/>
  <c r="ON133" i="11"/>
  <c r="OE129" i="11"/>
  <c r="OD141" i="11"/>
  <c r="OE141" i="11" s="1"/>
  <c r="OD145" i="11"/>
  <c r="ON145" i="11" s="1"/>
  <c r="ON135" i="11"/>
  <c r="OT135" i="11" s="1"/>
  <c r="PK135" i="11" s="1"/>
  <c r="OE130" i="11"/>
  <c r="PF143" i="11"/>
  <c r="OM147" i="11"/>
  <c r="OM145" i="11"/>
  <c r="ON127" i="11"/>
  <c r="OM142" i="11"/>
  <c r="ON134" i="11"/>
  <c r="PC139" i="11"/>
  <c r="PE143" i="11"/>
  <c r="PD147" i="11"/>
  <c r="PE149" i="11"/>
  <c r="PC142" i="11"/>
  <c r="PE125" i="11"/>
  <c r="OD149" i="11"/>
  <c r="ON149" i="11" s="1"/>
  <c r="OE112" i="11"/>
  <c r="ON132" i="11"/>
  <c r="PE139" i="11"/>
  <c r="OM139" i="11"/>
  <c r="OL143" i="11"/>
  <c r="PC147" i="11"/>
  <c r="OL149" i="11"/>
  <c r="PD149" i="11"/>
  <c r="OL142" i="11"/>
  <c r="PF146" i="11"/>
  <c r="OD142" i="11"/>
  <c r="ON142" i="11" s="1"/>
  <c r="ON126" i="11"/>
  <c r="PF139" i="11"/>
  <c r="PD139" i="11"/>
  <c r="PD143" i="11"/>
  <c r="PC143" i="11"/>
  <c r="PF147" i="11"/>
  <c r="OL147" i="11"/>
  <c r="OM149" i="11"/>
  <c r="PF149" i="11"/>
  <c r="PE142" i="11"/>
  <c r="PF142" i="11"/>
  <c r="PD150" i="11"/>
  <c r="PC125" i="11"/>
  <c r="OL125" i="11"/>
  <c r="OD125" i="11"/>
  <c r="PF125" i="11"/>
  <c r="PD125" i="11"/>
  <c r="OT122" i="11"/>
  <c r="PK122" i="11" s="1"/>
  <c r="PO122" i="11" s="1"/>
  <c r="ON112" i="11"/>
  <c r="PF145" i="11"/>
  <c r="PC141" i="11"/>
  <c r="PC145" i="11"/>
  <c r="PF141" i="11"/>
  <c r="OM141" i="11"/>
  <c r="PD145" i="11"/>
  <c r="OL145" i="11"/>
  <c r="PC140" i="11"/>
  <c r="PF144" i="11"/>
  <c r="PE148" i="11"/>
  <c r="OM125" i="11"/>
  <c r="OD140" i="11"/>
  <c r="ON140" i="11" s="1"/>
  <c r="OD144" i="11"/>
  <c r="ON144" i="11" s="1"/>
  <c r="OD148" i="11"/>
  <c r="ON148" i="11" s="1"/>
  <c r="OE131" i="11"/>
  <c r="PD141" i="11"/>
  <c r="OL141" i="11"/>
  <c r="PF140" i="11"/>
  <c r="PC144" i="11"/>
  <c r="PD144" i="11"/>
  <c r="OM148" i="11"/>
  <c r="OL148" i="11"/>
  <c r="PQ130" i="11"/>
  <c r="ON131" i="11"/>
  <c r="PE140" i="11"/>
  <c r="OL140" i="11"/>
  <c r="PE144" i="11"/>
  <c r="OL144" i="11"/>
  <c r="PD148" i="11"/>
  <c r="PC148" i="11"/>
  <c r="PQ133" i="11"/>
  <c r="PQ132" i="11"/>
  <c r="PQ129" i="11"/>
  <c r="PQ131" i="11"/>
  <c r="PQ137" i="11"/>
  <c r="PQ136" i="11"/>
  <c r="PQ127" i="11"/>
  <c r="PQ128" i="11"/>
  <c r="PQ135" i="11"/>
  <c r="PQ134" i="11"/>
  <c r="PQ126" i="11"/>
  <c r="PR48" i="11"/>
  <c r="PR47" i="11" s="1"/>
  <c r="L149" i="11"/>
  <c r="PE146" i="11"/>
  <c r="PD146" i="11"/>
  <c r="PE150" i="11"/>
  <c r="L145" i="11"/>
  <c r="OD146" i="11"/>
  <c r="OE146" i="11" s="1"/>
  <c r="OD150" i="11"/>
  <c r="OE150" i="11" s="1"/>
  <c r="OM146" i="11"/>
  <c r="OL146" i="11"/>
  <c r="PC150" i="11"/>
  <c r="OM150" i="11"/>
  <c r="OA138" i="11"/>
  <c r="OA165" i="11"/>
  <c r="NX165" i="11" s="1"/>
  <c r="ME165" i="11"/>
  <c r="MB165" i="11" s="1"/>
  <c r="OA166" i="11"/>
  <c r="NX166" i="11" s="1"/>
  <c r="NZ166" i="11" s="1"/>
  <c r="ME166" i="11"/>
  <c r="MB166" i="11" s="1"/>
  <c r="OA167" i="11"/>
  <c r="NX167" i="11" s="1"/>
  <c r="ME167" i="11"/>
  <c r="MB167" i="11" s="1"/>
  <c r="MD167" i="11" s="1"/>
  <c r="OA168" i="11"/>
  <c r="NX168" i="11" s="1"/>
  <c r="NZ168" i="11" s="1"/>
  <c r="ME168" i="11"/>
  <c r="MB168" i="11" s="1"/>
  <c r="OA169" i="11"/>
  <c r="NX169" i="11" s="1"/>
  <c r="NZ169" i="11" s="1"/>
  <c r="ME169" i="11"/>
  <c r="MB169" i="11" s="1"/>
  <c r="OA170" i="11"/>
  <c r="NX170" i="11" s="1"/>
  <c r="ME170" i="11"/>
  <c r="MB170" i="11" s="1"/>
  <c r="MD170" i="11" s="1"/>
  <c r="ME171" i="11"/>
  <c r="MB171" i="11" s="1"/>
  <c r="OA171" i="11"/>
  <c r="NX171" i="11" s="1"/>
  <c r="NZ171" i="11" s="1"/>
  <c r="OA172" i="11"/>
  <c r="NX172" i="11" s="1"/>
  <c r="ME172" i="11"/>
  <c r="MB172" i="11" s="1"/>
  <c r="MD172" i="11" s="1"/>
  <c r="OA173" i="11"/>
  <c r="NX173" i="11" s="1"/>
  <c r="ME173" i="11"/>
  <c r="MB173" i="11" s="1"/>
  <c r="MD173" i="11" s="1"/>
  <c r="OA174" i="11"/>
  <c r="NX174" i="11" s="1"/>
  <c r="ME174" i="11"/>
  <c r="MB174" i="11" s="1"/>
  <c r="MD174" i="11" s="1"/>
  <c r="ME175" i="11"/>
  <c r="MB175" i="11" s="1"/>
  <c r="MD175" i="11" s="1"/>
  <c r="OA175" i="11"/>
  <c r="NX175" i="11" s="1"/>
  <c r="OA176" i="11"/>
  <c r="NX176" i="11" s="1"/>
  <c r="ME176" i="11"/>
  <c r="MB176" i="11" s="1"/>
  <c r="MD176" i="11" s="1"/>
  <c r="MD138" i="11"/>
  <c r="ME138" i="11" s="1"/>
  <c r="MD162" i="11"/>
  <c r="MD161" i="11"/>
  <c r="MD160" i="11"/>
  <c r="MD157" i="11"/>
  <c r="NZ156" i="11"/>
  <c r="NZ155" i="11"/>
  <c r="MD154" i="11"/>
  <c r="NZ153" i="11"/>
  <c r="NZ152" i="11"/>
  <c r="NX151" i="11"/>
  <c r="MD163" i="11"/>
  <c r="MD159" i="11"/>
  <c r="NZ158" i="11"/>
  <c r="MD152" i="11"/>
  <c r="MB151" i="11"/>
  <c r="PR97" i="11"/>
  <c r="PS35" i="11"/>
  <c r="PR34" i="11"/>
  <c r="PS46" i="11"/>
  <c r="MG162" i="11"/>
  <c r="NJ162" i="11" s="1"/>
  <c r="OC162" i="11"/>
  <c r="MG160" i="11"/>
  <c r="NH160" i="11" s="1"/>
  <c r="OC160" i="11"/>
  <c r="MG158" i="11"/>
  <c r="NJ158" i="11" s="1"/>
  <c r="OC158" i="11"/>
  <c r="MG154" i="11"/>
  <c r="NG154" i="11" s="1"/>
  <c r="OC154" i="11"/>
  <c r="MG157" i="11"/>
  <c r="NI157" i="11" s="1"/>
  <c r="OC157" i="11"/>
  <c r="MG153" i="11"/>
  <c r="NJ153" i="11" s="1"/>
  <c r="OC153" i="11"/>
  <c r="PS42" i="11"/>
  <c r="PS45" i="11"/>
  <c r="PS36" i="11"/>
  <c r="PS39" i="11"/>
  <c r="PS37" i="11"/>
  <c r="OE140" i="11"/>
  <c r="OT86" i="11"/>
  <c r="PK87" i="11"/>
  <c r="PO87" i="11" s="1"/>
  <c r="PK60" i="11"/>
  <c r="OT113" i="11"/>
  <c r="OO112" i="11"/>
  <c r="OT108" i="11"/>
  <c r="PK105" i="11"/>
  <c r="PO105" i="11" s="1"/>
  <c r="PP74" i="11"/>
  <c r="PP73" i="11" s="1"/>
  <c r="PO73" i="11"/>
  <c r="OT107" i="11"/>
  <c r="OO134" i="11"/>
  <c r="OO126" i="11"/>
  <c r="PR94" i="11"/>
  <c r="PS95" i="11"/>
  <c r="PR92" i="11"/>
  <c r="OT103" i="11"/>
  <c r="OT101" i="11"/>
  <c r="PR93" i="11"/>
  <c r="PS90" i="11"/>
  <c r="PS92" i="11"/>
  <c r="PS93" i="11"/>
  <c r="PS96" i="11"/>
  <c r="PS94" i="11"/>
  <c r="CR91" i="11"/>
  <c r="PS91" i="11" s="1"/>
  <c r="PR91" i="11"/>
  <c r="MG163" i="11"/>
  <c r="MQ163" i="11" s="1"/>
  <c r="OC163" i="11"/>
  <c r="MG161" i="11"/>
  <c r="NH161" i="11" s="1"/>
  <c r="OC161" i="11"/>
  <c r="MG159" i="11"/>
  <c r="NJ159" i="11" s="1"/>
  <c r="OC159" i="11"/>
  <c r="MG156" i="11"/>
  <c r="NJ156" i="11" s="1"/>
  <c r="OC156" i="11"/>
  <c r="MG152" i="11"/>
  <c r="MQ152" i="11" s="1"/>
  <c r="OC152" i="11"/>
  <c r="MG155" i="11"/>
  <c r="MP155" i="11" s="1"/>
  <c r="OC155" i="11"/>
  <c r="L140" i="11"/>
  <c r="L148" i="11"/>
  <c r="PS40" i="11"/>
  <c r="PS44" i="11"/>
  <c r="PS41" i="11"/>
  <c r="PS43" i="11"/>
  <c r="PS38" i="11"/>
  <c r="MI131" i="11"/>
  <c r="MR129" i="11"/>
  <c r="MR126" i="11"/>
  <c r="L143" i="11"/>
  <c r="OD143" i="11"/>
  <c r="OE145" i="11"/>
  <c r="L147" i="11"/>
  <c r="OD147" i="11"/>
  <c r="MI135" i="11"/>
  <c r="MI134" i="11"/>
  <c r="MI130" i="11"/>
  <c r="PK100" i="11"/>
  <c r="PO100" i="11" s="1"/>
  <c r="OT106" i="11"/>
  <c r="PK104" i="11"/>
  <c r="PO104" i="11" s="1"/>
  <c r="OO137" i="11"/>
  <c r="OT137" i="11" s="1"/>
  <c r="PK137" i="11" s="1"/>
  <c r="OT133" i="11"/>
  <c r="PK133" i="11" s="1"/>
  <c r="OO136" i="11"/>
  <c r="OO132" i="11"/>
  <c r="OO128" i="11"/>
  <c r="OD139" i="11"/>
  <c r="PR89" i="11"/>
  <c r="PR95" i="11"/>
  <c r="PR98" i="11"/>
  <c r="PR96" i="11"/>
  <c r="OO99" i="11"/>
  <c r="PR90" i="11"/>
  <c r="OT111" i="11"/>
  <c r="J138" i="11"/>
  <c r="MR134" i="11"/>
  <c r="MH125" i="11"/>
  <c r="MH139" i="11"/>
  <c r="MH141" i="11"/>
  <c r="MH143" i="11"/>
  <c r="MI143" i="11" s="1"/>
  <c r="NO113" i="11"/>
  <c r="NS113" i="11" s="1"/>
  <c r="NO110" i="11"/>
  <c r="NS110" i="11" s="1"/>
  <c r="NO102" i="11"/>
  <c r="NS102" i="11" s="1"/>
  <c r="NT61" i="11"/>
  <c r="NT60" i="11" s="1"/>
  <c r="NS60" i="11"/>
  <c r="MX99" i="11"/>
  <c r="NO100" i="11"/>
  <c r="NS100" i="11" s="1"/>
  <c r="NI125" i="11"/>
  <c r="NJ125" i="11"/>
  <c r="NH125" i="11"/>
  <c r="NO86" i="11"/>
  <c r="NT74" i="11"/>
  <c r="NT73" i="11" s="1"/>
  <c r="NS73" i="11"/>
  <c r="NJ140" i="11"/>
  <c r="MP140" i="11"/>
  <c r="NI140" i="11"/>
  <c r="MQ140" i="11"/>
  <c r="NH140" i="11"/>
  <c r="NG140" i="11"/>
  <c r="NJ142" i="11"/>
  <c r="MP142" i="11"/>
  <c r="NG142" i="11"/>
  <c r="NI142" i="11"/>
  <c r="NH142" i="11"/>
  <c r="MQ142" i="11"/>
  <c r="NH144" i="11"/>
  <c r="NG144" i="11"/>
  <c r="NJ144" i="11"/>
  <c r="MP144" i="11"/>
  <c r="NI144" i="11"/>
  <c r="MQ144" i="11"/>
  <c r="NH146" i="11"/>
  <c r="MQ146" i="11"/>
  <c r="NJ146" i="11"/>
  <c r="MP146" i="11"/>
  <c r="NG146" i="11"/>
  <c r="NI146" i="11"/>
  <c r="NH148" i="11"/>
  <c r="NG148" i="11"/>
  <c r="NJ148" i="11"/>
  <c r="MP148" i="11"/>
  <c r="NI148" i="11"/>
  <c r="MQ148" i="11"/>
  <c r="NH150" i="11"/>
  <c r="MQ150" i="11"/>
  <c r="NJ150" i="11"/>
  <c r="MP150" i="11"/>
  <c r="NG150" i="11"/>
  <c r="NI150" i="11"/>
  <c r="NG125" i="11"/>
  <c r="NT95" i="11"/>
  <c r="MI137" i="11"/>
  <c r="MR137" i="11"/>
  <c r="MR136" i="11"/>
  <c r="MI136" i="11"/>
  <c r="MR127" i="11"/>
  <c r="MI127" i="11"/>
  <c r="MX119" i="11"/>
  <c r="MS112" i="11"/>
  <c r="MH145" i="11"/>
  <c r="MH147" i="11"/>
  <c r="MH149" i="11"/>
  <c r="MS129" i="11"/>
  <c r="MS126" i="11"/>
  <c r="MQ125" i="11"/>
  <c r="MH140" i="11"/>
  <c r="MH142" i="11"/>
  <c r="MH144" i="11"/>
  <c r="MH146" i="11"/>
  <c r="MH148" i="11"/>
  <c r="MH150" i="11"/>
  <c r="MP125" i="11"/>
  <c r="NT93" i="11"/>
  <c r="NO107" i="11"/>
  <c r="NS107" i="11" s="1"/>
  <c r="NO104" i="11"/>
  <c r="NS104" i="11" s="1"/>
  <c r="NO111" i="11"/>
  <c r="NS111" i="11" s="1"/>
  <c r="NO109" i="11"/>
  <c r="NS109" i="11" s="1"/>
  <c r="NO105" i="11"/>
  <c r="NS105" i="11" s="1"/>
  <c r="NO101" i="11"/>
  <c r="NS101" i="11" s="1"/>
  <c r="MR133" i="11"/>
  <c r="MI133" i="11"/>
  <c r="MR132" i="11"/>
  <c r="MI132" i="11"/>
  <c r="MR128" i="11"/>
  <c r="MI128" i="11"/>
  <c r="NG139" i="11"/>
  <c r="NH139" i="11"/>
  <c r="NJ139" i="11"/>
  <c r="NI139" i="11"/>
  <c r="MQ139" i="11"/>
  <c r="MP139" i="11"/>
  <c r="NG141" i="11"/>
  <c r="NJ141" i="11"/>
  <c r="NH141" i="11"/>
  <c r="NI141" i="11"/>
  <c r="MQ141" i="11"/>
  <c r="MP141" i="11"/>
  <c r="NG143" i="11"/>
  <c r="NH143" i="11"/>
  <c r="NJ143" i="11"/>
  <c r="NI143" i="11"/>
  <c r="MQ143" i="11"/>
  <c r="MP143" i="11"/>
  <c r="NG145" i="11"/>
  <c r="NJ145" i="11"/>
  <c r="NH145" i="11"/>
  <c r="NI145" i="11"/>
  <c r="MQ145" i="11"/>
  <c r="MP145" i="11"/>
  <c r="NG147" i="11"/>
  <c r="NH147" i="11"/>
  <c r="NJ147" i="11"/>
  <c r="NI147" i="11"/>
  <c r="MQ147" i="11"/>
  <c r="MP147" i="11"/>
  <c r="NI149" i="11"/>
  <c r="MQ149" i="11"/>
  <c r="MP149" i="11"/>
  <c r="NG149" i="11"/>
  <c r="NJ149" i="11"/>
  <c r="NH149" i="11"/>
  <c r="CR34" i="11"/>
  <c r="GJ34" i="11"/>
  <c r="EN34" i="11"/>
  <c r="KB34" i="11"/>
  <c r="IF34" i="11"/>
  <c r="DR86" i="11"/>
  <c r="LB111" i="11"/>
  <c r="FN108" i="11"/>
  <c r="JF109" i="11"/>
  <c r="DR106" i="11"/>
  <c r="FN107" i="11"/>
  <c r="JF103" i="11"/>
  <c r="LB103" i="11"/>
  <c r="HJ110" i="11"/>
  <c r="JF108" i="11"/>
  <c r="LB108" i="11"/>
  <c r="DR109" i="11"/>
  <c r="JF105" i="11"/>
  <c r="LB105" i="11"/>
  <c r="HJ101" i="11"/>
  <c r="LB104" i="11"/>
  <c r="FN103" i="11"/>
  <c r="HJ102" i="11"/>
  <c r="FN111" i="11"/>
  <c r="BV109" i="11"/>
  <c r="FN105" i="11"/>
  <c r="BV101" i="11"/>
  <c r="DR101" i="11"/>
  <c r="DR107" i="11"/>
  <c r="BV104" i="11"/>
  <c r="LB102" i="11"/>
  <c r="HJ111" i="11"/>
  <c r="FN106" i="11"/>
  <c r="FN101" i="11"/>
  <c r="BV107" i="11"/>
  <c r="HJ103" i="11"/>
  <c r="JF110" i="11"/>
  <c r="LB110" i="11"/>
  <c r="JF102" i="11"/>
  <c r="DR111" i="11"/>
  <c r="LB106" i="11"/>
  <c r="HJ105" i="11"/>
  <c r="JF104" i="11"/>
  <c r="BV103" i="11"/>
  <c r="DR103" i="11"/>
  <c r="FN102" i="11"/>
  <c r="JF111" i="11"/>
  <c r="BV108" i="11"/>
  <c r="DR108" i="11"/>
  <c r="LB109" i="11"/>
  <c r="BV106" i="11"/>
  <c r="BV105" i="11"/>
  <c r="DR105" i="11"/>
  <c r="JF107" i="11"/>
  <c r="DR104" i="11"/>
  <c r="BV102" i="11"/>
  <c r="HJ108" i="11"/>
  <c r="HJ109" i="11"/>
  <c r="JF106" i="11"/>
  <c r="JF101" i="11"/>
  <c r="LB101" i="11"/>
  <c r="LB107" i="11"/>
  <c r="HJ104" i="11"/>
  <c r="FN110" i="11"/>
  <c r="DR102" i="11"/>
  <c r="BV111" i="11"/>
  <c r="HJ100" i="11"/>
  <c r="FN109" i="11"/>
  <c r="HJ106" i="11"/>
  <c r="HJ107" i="11"/>
  <c r="FN104" i="11"/>
  <c r="BV110" i="11"/>
  <c r="DR110" i="11"/>
  <c r="GE73" i="11"/>
  <c r="J163" i="11"/>
  <c r="J161" i="11"/>
  <c r="J159" i="11"/>
  <c r="J156" i="11"/>
  <c r="J152" i="11"/>
  <c r="J155" i="11"/>
  <c r="J162" i="11"/>
  <c r="J160" i="11"/>
  <c r="J158" i="11"/>
  <c r="J154" i="11"/>
  <c r="J157" i="11"/>
  <c r="J153" i="11"/>
  <c r="JW60" i="11"/>
  <c r="GE60" i="11"/>
  <c r="GI47" i="11"/>
  <c r="GJ48" i="11"/>
  <c r="GJ47" i="11" s="1"/>
  <c r="EI60" i="11"/>
  <c r="IA60" i="11"/>
  <c r="CM60" i="11"/>
  <c r="EN48" i="11"/>
  <c r="EN47" i="11" s="1"/>
  <c r="EM47" i="11"/>
  <c r="LX48" i="11"/>
  <c r="LX47" i="11" s="1"/>
  <c r="LW47" i="11"/>
  <c r="CR48" i="11"/>
  <c r="CQ47" i="11"/>
  <c r="O24" i="17"/>
  <c r="O39" i="17"/>
  <c r="EI73" i="11"/>
  <c r="Y32" i="19"/>
  <c r="I40" i="17" s="1"/>
  <c r="O21" i="17"/>
  <c r="CX153" i="11"/>
  <c r="LX85" i="11"/>
  <c r="LX78" i="11"/>
  <c r="LX80" i="11"/>
  <c r="LX83" i="11"/>
  <c r="LX77" i="11"/>
  <c r="LX79" i="11"/>
  <c r="LX81" i="11"/>
  <c r="LX76" i="11"/>
  <c r="LX75" i="11"/>
  <c r="CF125" i="11"/>
  <c r="CG125" i="11"/>
  <c r="BO125" i="11"/>
  <c r="JP125" i="11"/>
  <c r="JQ125" i="11"/>
  <c r="IY125" i="11"/>
  <c r="ED125" i="11"/>
  <c r="LN125" i="11"/>
  <c r="KW112" i="11"/>
  <c r="HE99" i="11"/>
  <c r="FZ125" i="11"/>
  <c r="HU125" i="11"/>
  <c r="HC125" i="11"/>
  <c r="HT125" i="11"/>
  <c r="CH125" i="11"/>
  <c r="JR125" i="11"/>
  <c r="EC125" i="11"/>
  <c r="DK125" i="11"/>
  <c r="EB125" i="11"/>
  <c r="LM125" i="11"/>
  <c r="KU125" i="11"/>
  <c r="LL125" i="11"/>
  <c r="FX125" i="11"/>
  <c r="FY125" i="11"/>
  <c r="FG125" i="11"/>
  <c r="L125" i="11"/>
  <c r="M125" i="11" s="1"/>
  <c r="HV125" i="11"/>
  <c r="FI112" i="11"/>
  <c r="DM112" i="11"/>
  <c r="CR116" i="11"/>
  <c r="CR115" i="11"/>
  <c r="CR123" i="11"/>
  <c r="CR122" i="11"/>
  <c r="CR117" i="11"/>
  <c r="CR124" i="11"/>
  <c r="CR114" i="11"/>
  <c r="CR118" i="11"/>
  <c r="CR120" i="11"/>
  <c r="DB139" i="11"/>
  <c r="GT139" i="11"/>
  <c r="KL139" i="11"/>
  <c r="BF139" i="11"/>
  <c r="EX139" i="11"/>
  <c r="IP139" i="11"/>
  <c r="HB139" i="11"/>
  <c r="HT139" i="11"/>
  <c r="HV139" i="11"/>
  <c r="HC139" i="11"/>
  <c r="HC6" i="11" s="1"/>
  <c r="HS139" i="11"/>
  <c r="HU139" i="11"/>
  <c r="IY139" i="11"/>
  <c r="JO139" i="11"/>
  <c r="JQ139" i="11"/>
  <c r="IX139" i="11"/>
  <c r="JP139" i="11"/>
  <c r="JR139" i="11"/>
  <c r="BO139" i="11"/>
  <c r="CE139" i="11"/>
  <c r="CG139" i="11"/>
  <c r="BN139" i="11"/>
  <c r="CF139" i="11"/>
  <c r="CH139" i="11"/>
  <c r="KT141" i="11"/>
  <c r="LL141" i="11"/>
  <c r="LN141" i="11"/>
  <c r="KU141" i="11"/>
  <c r="LK141" i="11"/>
  <c r="LM141" i="11"/>
  <c r="DJ141" i="11"/>
  <c r="EB141" i="11"/>
  <c r="ED141" i="11"/>
  <c r="DK141" i="11"/>
  <c r="EA141" i="11"/>
  <c r="EC141" i="11"/>
  <c r="FG141" i="11"/>
  <c r="FW141" i="11"/>
  <c r="FY141" i="11"/>
  <c r="FF141" i="11"/>
  <c r="FX141" i="11"/>
  <c r="FZ141" i="11"/>
  <c r="DB143" i="11"/>
  <c r="GT143" i="11"/>
  <c r="BF143" i="11"/>
  <c r="EX143" i="11"/>
  <c r="IP143" i="11"/>
  <c r="KL143" i="11"/>
  <c r="HB143" i="11"/>
  <c r="HT143" i="11"/>
  <c r="HV143" i="11"/>
  <c r="HC143" i="11"/>
  <c r="HC10" i="11" s="1"/>
  <c r="HS143" i="11"/>
  <c r="HU143" i="11"/>
  <c r="IY143" i="11"/>
  <c r="IX143" i="11"/>
  <c r="JP143" i="11"/>
  <c r="JR143" i="11"/>
  <c r="JQ143" i="11"/>
  <c r="JO143" i="11"/>
  <c r="BO143" i="11"/>
  <c r="CE143" i="11"/>
  <c r="CG143" i="11"/>
  <c r="BN143" i="11"/>
  <c r="CF143" i="11"/>
  <c r="CH143" i="11"/>
  <c r="IX145" i="11"/>
  <c r="JP145" i="11"/>
  <c r="JR145" i="11"/>
  <c r="IY145" i="11"/>
  <c r="JO145" i="11"/>
  <c r="JQ145" i="11"/>
  <c r="HC145" i="11"/>
  <c r="HC12" i="11" s="1"/>
  <c r="HS145" i="11"/>
  <c r="HU145" i="11"/>
  <c r="HB145" i="11"/>
  <c r="HT145" i="11"/>
  <c r="HV145" i="11"/>
  <c r="BN145" i="11"/>
  <c r="CF145" i="11"/>
  <c r="CH145" i="11"/>
  <c r="BO145" i="11"/>
  <c r="CE145" i="11"/>
  <c r="CG145" i="11"/>
  <c r="IX147" i="11"/>
  <c r="JP147" i="11"/>
  <c r="JR147" i="11"/>
  <c r="IY147" i="11"/>
  <c r="JO147" i="11"/>
  <c r="JQ147" i="11"/>
  <c r="BN147" i="11"/>
  <c r="CF147" i="11"/>
  <c r="CH147" i="11"/>
  <c r="BO147" i="11"/>
  <c r="CE147" i="11"/>
  <c r="CG147" i="11"/>
  <c r="HC147" i="11"/>
  <c r="HC14" i="11" s="1"/>
  <c r="HS147" i="11"/>
  <c r="HU147" i="11"/>
  <c r="HB147" i="11"/>
  <c r="HT147" i="11"/>
  <c r="HV147" i="11"/>
  <c r="BF147" i="11"/>
  <c r="EX147" i="11"/>
  <c r="IP147" i="11"/>
  <c r="DB147" i="11"/>
  <c r="GT147" i="11"/>
  <c r="KL147" i="11"/>
  <c r="FF149" i="11"/>
  <c r="FX149" i="11"/>
  <c r="FZ149" i="11"/>
  <c r="FG149" i="11"/>
  <c r="FW149" i="11"/>
  <c r="FY149" i="11"/>
  <c r="KU149" i="11"/>
  <c r="LK149" i="11"/>
  <c r="LM149" i="11"/>
  <c r="KT149" i="11"/>
  <c r="LL149" i="11"/>
  <c r="LN149" i="11"/>
  <c r="DK149" i="11"/>
  <c r="EA149" i="11"/>
  <c r="EC149" i="11"/>
  <c r="DJ149" i="11"/>
  <c r="EB149" i="11"/>
  <c r="ED149" i="11"/>
  <c r="BC138" i="11"/>
  <c r="GQ138" i="11"/>
  <c r="IM138" i="11"/>
  <c r="KW99" i="11"/>
  <c r="LB100" i="11"/>
  <c r="KM133" i="11"/>
  <c r="KV133" i="11"/>
  <c r="DC133" i="11"/>
  <c r="DL133" i="11"/>
  <c r="FH133" i="11"/>
  <c r="EY133" i="11"/>
  <c r="EY132" i="11"/>
  <c r="FH132" i="11"/>
  <c r="HD132" i="11"/>
  <c r="GU132" i="11"/>
  <c r="JA99" i="11"/>
  <c r="JF100" i="11"/>
  <c r="GU131" i="11"/>
  <c r="HD131" i="11"/>
  <c r="IZ131" i="11"/>
  <c r="IQ131" i="11"/>
  <c r="BP131" i="11"/>
  <c r="BG131" i="11"/>
  <c r="KV129" i="11"/>
  <c r="KM129" i="11"/>
  <c r="DL129" i="11"/>
  <c r="DC129" i="11"/>
  <c r="FH129" i="11"/>
  <c r="EY129" i="11"/>
  <c r="EA125" i="11"/>
  <c r="DJ125" i="11"/>
  <c r="LK125" i="11"/>
  <c r="KT125" i="11"/>
  <c r="KF151" i="11"/>
  <c r="KH152" i="11"/>
  <c r="KH151" i="11" s="1"/>
  <c r="GN151" i="11"/>
  <c r="GP152" i="11"/>
  <c r="GP151" i="11" s="1"/>
  <c r="CV151" i="11"/>
  <c r="CX152" i="11"/>
  <c r="ET152" i="11"/>
  <c r="ET151" i="11" s="1"/>
  <c r="ER151" i="11"/>
  <c r="BE163" i="11"/>
  <c r="EW163" i="11"/>
  <c r="IO163" i="11"/>
  <c r="DA163" i="11"/>
  <c r="GS163" i="11"/>
  <c r="KK163" i="11"/>
  <c r="BE161" i="11"/>
  <c r="EW161" i="11"/>
  <c r="IO161" i="11"/>
  <c r="DA161" i="11"/>
  <c r="GS161" i="11"/>
  <c r="KK161" i="11"/>
  <c r="BE159" i="11"/>
  <c r="EW159" i="11"/>
  <c r="IO159" i="11"/>
  <c r="DA159" i="11"/>
  <c r="GS159" i="11"/>
  <c r="KK159" i="11"/>
  <c r="DA156" i="11"/>
  <c r="GS156" i="11"/>
  <c r="KK156" i="11"/>
  <c r="BE156" i="11"/>
  <c r="EW156" i="11"/>
  <c r="IO156" i="11"/>
  <c r="DA152" i="11"/>
  <c r="GS152" i="11"/>
  <c r="KK152" i="11"/>
  <c r="BE152" i="11"/>
  <c r="EW152" i="11"/>
  <c r="IO152" i="11"/>
  <c r="BE155" i="11"/>
  <c r="EW155" i="11"/>
  <c r="IO155" i="11"/>
  <c r="DA155" i="11"/>
  <c r="GS155" i="11"/>
  <c r="KK155" i="11"/>
  <c r="IX140" i="11"/>
  <c r="JP140" i="11"/>
  <c r="JR140" i="11"/>
  <c r="IY140" i="11"/>
  <c r="JO140" i="11"/>
  <c r="JQ140" i="11"/>
  <c r="BN140" i="11"/>
  <c r="CF140" i="11"/>
  <c r="CH140" i="11"/>
  <c r="BO140" i="11"/>
  <c r="CE140" i="11"/>
  <c r="CG140" i="11"/>
  <c r="HC140" i="11"/>
  <c r="HC7" i="11" s="1"/>
  <c r="HS140" i="11"/>
  <c r="HU140" i="11"/>
  <c r="HB140" i="11"/>
  <c r="HT140" i="11"/>
  <c r="HV140" i="11"/>
  <c r="BF140" i="11"/>
  <c r="EX140" i="11"/>
  <c r="IP140" i="11"/>
  <c r="DB140" i="11"/>
  <c r="GT140" i="11"/>
  <c r="KL140" i="11"/>
  <c r="FF142" i="11"/>
  <c r="FX142" i="11"/>
  <c r="FZ142" i="11"/>
  <c r="FG142" i="11"/>
  <c r="FW142" i="11"/>
  <c r="FY142" i="11"/>
  <c r="KU142" i="11"/>
  <c r="LK142" i="11"/>
  <c r="LM142" i="11"/>
  <c r="KT142" i="11"/>
  <c r="LL142" i="11"/>
  <c r="LN142" i="11"/>
  <c r="DK142" i="11"/>
  <c r="EA142" i="11"/>
  <c r="EC142" i="11"/>
  <c r="DJ142" i="11"/>
  <c r="EB142" i="11"/>
  <c r="ED142" i="11"/>
  <c r="KT144" i="11"/>
  <c r="LL144" i="11"/>
  <c r="LN144" i="11"/>
  <c r="LM144" i="11"/>
  <c r="KU144" i="11"/>
  <c r="LK144" i="11"/>
  <c r="DJ144" i="11"/>
  <c r="EB144" i="11"/>
  <c r="ED144" i="11"/>
  <c r="EC144" i="11"/>
  <c r="DK144" i="11"/>
  <c r="EA144" i="11"/>
  <c r="IY144" i="11"/>
  <c r="JO144" i="11"/>
  <c r="JQ144" i="11"/>
  <c r="JP144" i="11"/>
  <c r="IX144" i="11"/>
  <c r="JR144" i="11"/>
  <c r="BO144" i="11"/>
  <c r="CE144" i="11"/>
  <c r="CG144" i="11"/>
  <c r="CF144" i="11"/>
  <c r="BN144" i="11"/>
  <c r="CH144" i="11"/>
  <c r="KT146" i="11"/>
  <c r="LL146" i="11"/>
  <c r="LN146" i="11"/>
  <c r="KU146" i="11"/>
  <c r="LK146" i="11"/>
  <c r="LM146" i="11"/>
  <c r="DJ146" i="11"/>
  <c r="EB146" i="11"/>
  <c r="ED146" i="11"/>
  <c r="DK146" i="11"/>
  <c r="EA146" i="11"/>
  <c r="EC146" i="11"/>
  <c r="FG146" i="11"/>
  <c r="FW146" i="11"/>
  <c r="FY146" i="11"/>
  <c r="FF146" i="11"/>
  <c r="FX146" i="11"/>
  <c r="FZ146" i="11"/>
  <c r="DB148" i="11"/>
  <c r="GT148" i="11"/>
  <c r="KL148" i="11"/>
  <c r="BF148" i="11"/>
  <c r="EX148" i="11"/>
  <c r="IP148" i="11"/>
  <c r="HB148" i="11"/>
  <c r="HT148" i="11"/>
  <c r="HV148" i="11"/>
  <c r="HC148" i="11"/>
  <c r="HC15" i="11" s="1"/>
  <c r="HS148" i="11"/>
  <c r="HU148" i="11"/>
  <c r="IY148" i="11"/>
  <c r="JO148" i="11"/>
  <c r="JQ148" i="11"/>
  <c r="IX148" i="11"/>
  <c r="JP148" i="11"/>
  <c r="JR148" i="11"/>
  <c r="BO148" i="11"/>
  <c r="CE148" i="11"/>
  <c r="CG148" i="11"/>
  <c r="BN148" i="11"/>
  <c r="CF148" i="11"/>
  <c r="CH148" i="11"/>
  <c r="KT150" i="11"/>
  <c r="LL150" i="11"/>
  <c r="LN150" i="11"/>
  <c r="KU150" i="11"/>
  <c r="LK150" i="11"/>
  <c r="LM150" i="11"/>
  <c r="DJ150" i="11"/>
  <c r="EB150" i="11"/>
  <c r="ED150" i="11"/>
  <c r="DK150" i="11"/>
  <c r="EA150" i="11"/>
  <c r="EC150" i="11"/>
  <c r="FG150" i="11"/>
  <c r="FW150" i="11"/>
  <c r="FY150" i="11"/>
  <c r="FF150" i="11"/>
  <c r="FX150" i="11"/>
  <c r="FZ150" i="11"/>
  <c r="CY138" i="11"/>
  <c r="EU138" i="11"/>
  <c r="KI138" i="11"/>
  <c r="DM99" i="11"/>
  <c r="DR100" i="11"/>
  <c r="GU137" i="11"/>
  <c r="HD137" i="11"/>
  <c r="IZ137" i="11"/>
  <c r="IQ137" i="11"/>
  <c r="BP137" i="11"/>
  <c r="BG137" i="11"/>
  <c r="IQ136" i="11"/>
  <c r="IZ136" i="11"/>
  <c r="BG136" i="11"/>
  <c r="BP136" i="11"/>
  <c r="KV136" i="11"/>
  <c r="KM136" i="11"/>
  <c r="DL136" i="11"/>
  <c r="DC136" i="11"/>
  <c r="HD127" i="11"/>
  <c r="GU127" i="11"/>
  <c r="IZ127" i="11"/>
  <c r="IQ127" i="11"/>
  <c r="BP127" i="11"/>
  <c r="BG127" i="11"/>
  <c r="IZ128" i="11"/>
  <c r="IQ128" i="11"/>
  <c r="BP128" i="11"/>
  <c r="BG128" i="11"/>
  <c r="KV128" i="11"/>
  <c r="KM128" i="11"/>
  <c r="DL128" i="11"/>
  <c r="DC128" i="11"/>
  <c r="JA112" i="11"/>
  <c r="JF113" i="11"/>
  <c r="DR112" i="11"/>
  <c r="EI113" i="11"/>
  <c r="EM113" i="11" s="1"/>
  <c r="KM135" i="11"/>
  <c r="KV135" i="11"/>
  <c r="DC135" i="11"/>
  <c r="DL135" i="11"/>
  <c r="FH135" i="11"/>
  <c r="EY135" i="11"/>
  <c r="EY134" i="11"/>
  <c r="FH134" i="11"/>
  <c r="HD134" i="11"/>
  <c r="GU134" i="11"/>
  <c r="IQ130" i="11"/>
  <c r="IZ130" i="11"/>
  <c r="BP130" i="11"/>
  <c r="BG130" i="11"/>
  <c r="HD130" i="11"/>
  <c r="GU130" i="11"/>
  <c r="DL130" i="11"/>
  <c r="DC130" i="11"/>
  <c r="EX125" i="11"/>
  <c r="FH126" i="11"/>
  <c r="EY126" i="11"/>
  <c r="KV126" i="11"/>
  <c r="KL125" i="11"/>
  <c r="KM126" i="11"/>
  <c r="DL126" i="11"/>
  <c r="DB125" i="11"/>
  <c r="DC126" i="11"/>
  <c r="HS125" i="11"/>
  <c r="HB125" i="11"/>
  <c r="KT139" i="11"/>
  <c r="LL139" i="11"/>
  <c r="LN139" i="11"/>
  <c r="KU139" i="11"/>
  <c r="LK139" i="11"/>
  <c r="LM139" i="11"/>
  <c r="DJ139" i="11"/>
  <c r="EB139" i="11"/>
  <c r="ED139" i="11"/>
  <c r="DK139" i="11"/>
  <c r="EA139" i="11"/>
  <c r="EC139" i="11"/>
  <c r="FG139" i="11"/>
  <c r="FW139" i="11"/>
  <c r="FY139" i="11"/>
  <c r="FF139" i="11"/>
  <c r="FX139" i="11"/>
  <c r="FZ139" i="11"/>
  <c r="DB141" i="11"/>
  <c r="GT141" i="11"/>
  <c r="KL141" i="11"/>
  <c r="BF141" i="11"/>
  <c r="EX141" i="11"/>
  <c r="IP141" i="11"/>
  <c r="HB141" i="11"/>
  <c r="HT141" i="11"/>
  <c r="HV141" i="11"/>
  <c r="HC141" i="11"/>
  <c r="HC8" i="11" s="1"/>
  <c r="HS141" i="11"/>
  <c r="HU141" i="11"/>
  <c r="IY141" i="11"/>
  <c r="JO141" i="11"/>
  <c r="JQ141" i="11"/>
  <c r="IX141" i="11"/>
  <c r="JP141" i="11"/>
  <c r="JR141" i="11"/>
  <c r="BO141" i="11"/>
  <c r="CE141" i="11"/>
  <c r="CG141" i="11"/>
  <c r="BN141" i="11"/>
  <c r="CF141" i="11"/>
  <c r="CH141" i="11"/>
  <c r="KU143" i="11"/>
  <c r="LK143" i="11"/>
  <c r="LM143" i="11"/>
  <c r="LL143" i="11"/>
  <c r="KT143" i="11"/>
  <c r="LN143" i="11"/>
  <c r="DJ143" i="11"/>
  <c r="EB143" i="11"/>
  <c r="ED143" i="11"/>
  <c r="DK143" i="11"/>
  <c r="EA143" i="11"/>
  <c r="EC143" i="11"/>
  <c r="FG143" i="11"/>
  <c r="FW143" i="11"/>
  <c r="FY143" i="11"/>
  <c r="FF143" i="11"/>
  <c r="FX143" i="11"/>
  <c r="FZ143" i="11"/>
  <c r="BF145" i="11"/>
  <c r="EX145" i="11"/>
  <c r="IP145" i="11"/>
  <c r="DB145" i="11"/>
  <c r="GT145" i="11"/>
  <c r="KL145" i="11"/>
  <c r="KU145" i="11"/>
  <c r="LK145" i="11"/>
  <c r="LM145" i="11"/>
  <c r="KT145" i="11"/>
  <c r="LL145" i="11"/>
  <c r="LN145" i="11"/>
  <c r="FF145" i="11"/>
  <c r="FG145" i="11"/>
  <c r="FX145" i="11"/>
  <c r="FZ145" i="11"/>
  <c r="FW145" i="11"/>
  <c r="FY145" i="11"/>
  <c r="DK145" i="11"/>
  <c r="EA145" i="11"/>
  <c r="EC145" i="11"/>
  <c r="DJ145" i="11"/>
  <c r="ED145" i="11"/>
  <c r="EB145" i="11"/>
  <c r="FF147" i="11"/>
  <c r="FX147" i="11"/>
  <c r="FZ147" i="11"/>
  <c r="FG147" i="11"/>
  <c r="FW147" i="11"/>
  <c r="FY147" i="11"/>
  <c r="KU147" i="11"/>
  <c r="LK147" i="11"/>
  <c r="LM147" i="11"/>
  <c r="KT147" i="11"/>
  <c r="LL147" i="11"/>
  <c r="LN147" i="11"/>
  <c r="DK147" i="11"/>
  <c r="EA147" i="11"/>
  <c r="EC147" i="11"/>
  <c r="DJ147" i="11"/>
  <c r="EB147" i="11"/>
  <c r="ED147" i="11"/>
  <c r="IX149" i="11"/>
  <c r="JP149" i="11"/>
  <c r="JR149" i="11"/>
  <c r="IY149" i="11"/>
  <c r="JO149" i="11"/>
  <c r="JQ149" i="11"/>
  <c r="BN149" i="11"/>
  <c r="CF149" i="11"/>
  <c r="CH149" i="11"/>
  <c r="BO149" i="11"/>
  <c r="CE149" i="11"/>
  <c r="CG149" i="11"/>
  <c r="HC149" i="11"/>
  <c r="HC16" i="11" s="1"/>
  <c r="HS149" i="11"/>
  <c r="HU149" i="11"/>
  <c r="HB149" i="11"/>
  <c r="HT149" i="11"/>
  <c r="HV149" i="11"/>
  <c r="BF149" i="11"/>
  <c r="EX149" i="11"/>
  <c r="IP149" i="11"/>
  <c r="DB149" i="11"/>
  <c r="GT149" i="11"/>
  <c r="KL149" i="11"/>
  <c r="FI99" i="11"/>
  <c r="FN100" i="11"/>
  <c r="CR121" i="11"/>
  <c r="FN112" i="11"/>
  <c r="GE113" i="11"/>
  <c r="GI113" i="11" s="1"/>
  <c r="GU133" i="11"/>
  <c r="HD133" i="11"/>
  <c r="IZ133" i="11"/>
  <c r="IQ133" i="11"/>
  <c r="BP133" i="11"/>
  <c r="BG133" i="11"/>
  <c r="IQ132" i="11"/>
  <c r="IZ132" i="11"/>
  <c r="BG132" i="11"/>
  <c r="BP132" i="11"/>
  <c r="KV132" i="11"/>
  <c r="KM132" i="11"/>
  <c r="DL132" i="11"/>
  <c r="DC132" i="11"/>
  <c r="BQ112" i="11"/>
  <c r="BV113" i="11"/>
  <c r="HE112" i="11"/>
  <c r="HJ113" i="11"/>
  <c r="KM131" i="11"/>
  <c r="KV131" i="11"/>
  <c r="DC131" i="11"/>
  <c r="DL131" i="11"/>
  <c r="FH131" i="11"/>
  <c r="EY131" i="11"/>
  <c r="HD129" i="11"/>
  <c r="GU129" i="11"/>
  <c r="IZ129" i="11"/>
  <c r="IQ129" i="11"/>
  <c r="BP129" i="11"/>
  <c r="BG129" i="11"/>
  <c r="BN125" i="11"/>
  <c r="CE125" i="11"/>
  <c r="IX125" i="11"/>
  <c r="JO125" i="11"/>
  <c r="IL152" i="11"/>
  <c r="IL151" i="11" s="1"/>
  <c r="IJ151" i="11"/>
  <c r="BB152" i="11"/>
  <c r="BB151" i="11" s="1"/>
  <c r="AZ151" i="11"/>
  <c r="DA162" i="11"/>
  <c r="GS162" i="11"/>
  <c r="KK162" i="11"/>
  <c r="BE162" i="11"/>
  <c r="EW162" i="11"/>
  <c r="IO162" i="11"/>
  <c r="DA160" i="11"/>
  <c r="GS160" i="11"/>
  <c r="KK160" i="11"/>
  <c r="BE160" i="11"/>
  <c r="EW160" i="11"/>
  <c r="IO160" i="11"/>
  <c r="DA158" i="11"/>
  <c r="GS158" i="11"/>
  <c r="KK158" i="11"/>
  <c r="BE158" i="11"/>
  <c r="EW158" i="11"/>
  <c r="IO158" i="11"/>
  <c r="DA154" i="11"/>
  <c r="GS154" i="11"/>
  <c r="KK154" i="11"/>
  <c r="BE154" i="11"/>
  <c r="EW154" i="11"/>
  <c r="IO154" i="11"/>
  <c r="BE157" i="11"/>
  <c r="EW157" i="11"/>
  <c r="IO157" i="11"/>
  <c r="DA157" i="11"/>
  <c r="GS157" i="11"/>
  <c r="KK157" i="11"/>
  <c r="BE153" i="11"/>
  <c r="EW153" i="11"/>
  <c r="IO153" i="11"/>
  <c r="DA153" i="11"/>
  <c r="GS153" i="11"/>
  <c r="KK153" i="11"/>
  <c r="FF140" i="11"/>
  <c r="FX140" i="11"/>
  <c r="FZ140" i="11"/>
  <c r="FG140" i="11"/>
  <c r="FW140" i="11"/>
  <c r="FY140" i="11"/>
  <c r="KU140" i="11"/>
  <c r="LK140" i="11"/>
  <c r="LM140" i="11"/>
  <c r="KT140" i="11"/>
  <c r="LL140" i="11"/>
  <c r="LN140" i="11"/>
  <c r="DK140" i="11"/>
  <c r="EA140" i="11"/>
  <c r="EC140" i="11"/>
  <c r="DJ140" i="11"/>
  <c r="EB140" i="11"/>
  <c r="ED140" i="11"/>
  <c r="IX142" i="11"/>
  <c r="JP142" i="11"/>
  <c r="JR142" i="11"/>
  <c r="IY142" i="11"/>
  <c r="JO142" i="11"/>
  <c r="JQ142" i="11"/>
  <c r="BN142" i="11"/>
  <c r="CF142" i="11"/>
  <c r="CH142" i="11"/>
  <c r="BO142" i="11"/>
  <c r="CE142" i="11"/>
  <c r="CG142" i="11"/>
  <c r="HC142" i="11"/>
  <c r="HC9" i="11" s="1"/>
  <c r="HS142" i="11"/>
  <c r="HU142" i="11"/>
  <c r="HB142" i="11"/>
  <c r="HT142" i="11"/>
  <c r="HV142" i="11"/>
  <c r="BF142" i="11"/>
  <c r="EX142" i="11"/>
  <c r="IP142" i="11"/>
  <c r="DB142" i="11"/>
  <c r="GT142" i="11"/>
  <c r="KL142" i="11"/>
  <c r="HB144" i="11"/>
  <c r="HT144" i="11"/>
  <c r="HV144" i="11"/>
  <c r="HU144" i="11"/>
  <c r="HC144" i="11"/>
  <c r="HC11" i="11" s="1"/>
  <c r="HS144" i="11"/>
  <c r="DB144" i="11"/>
  <c r="GT144" i="11"/>
  <c r="KL144" i="11"/>
  <c r="BF144" i="11"/>
  <c r="EX144" i="11"/>
  <c r="IP144" i="11"/>
  <c r="FG144" i="11"/>
  <c r="FW144" i="11"/>
  <c r="FY144" i="11"/>
  <c r="FX144" i="11"/>
  <c r="FF144" i="11"/>
  <c r="FZ144" i="11"/>
  <c r="DB146" i="11"/>
  <c r="GT146" i="11"/>
  <c r="KL146" i="11"/>
  <c r="BF146" i="11"/>
  <c r="EX146" i="11"/>
  <c r="IP146" i="11"/>
  <c r="HB146" i="11"/>
  <c r="HT146" i="11"/>
  <c r="HV146" i="11"/>
  <c r="HC146" i="11"/>
  <c r="HC13" i="11" s="1"/>
  <c r="HS146" i="11"/>
  <c r="HU146" i="11"/>
  <c r="IY146" i="11"/>
  <c r="JO146" i="11"/>
  <c r="JQ146" i="11"/>
  <c r="IX146" i="11"/>
  <c r="JP146" i="11"/>
  <c r="JR146" i="11"/>
  <c r="BO146" i="11"/>
  <c r="CE146" i="11"/>
  <c r="CG146" i="11"/>
  <c r="BN146" i="11"/>
  <c r="CF146" i="11"/>
  <c r="CH146" i="11"/>
  <c r="KT148" i="11"/>
  <c r="LL148" i="11"/>
  <c r="LN148" i="11"/>
  <c r="KU148" i="11"/>
  <c r="LK148" i="11"/>
  <c r="LM148" i="11"/>
  <c r="DJ148" i="11"/>
  <c r="EB148" i="11"/>
  <c r="ED148" i="11"/>
  <c r="DK148" i="11"/>
  <c r="EA148" i="11"/>
  <c r="EC148" i="11"/>
  <c r="FG148" i="11"/>
  <c r="FW148" i="11"/>
  <c r="FY148" i="11"/>
  <c r="FF148" i="11"/>
  <c r="FX148" i="11"/>
  <c r="FZ148" i="11"/>
  <c r="DB150" i="11"/>
  <c r="GT150" i="11"/>
  <c r="KL150" i="11"/>
  <c r="BF150" i="11"/>
  <c r="EX150" i="11"/>
  <c r="IP150" i="11"/>
  <c r="HB150" i="11"/>
  <c r="HT150" i="11"/>
  <c r="HV150" i="11"/>
  <c r="HC150" i="11"/>
  <c r="HC17" i="11" s="1"/>
  <c r="HS150" i="11"/>
  <c r="HU150" i="11"/>
  <c r="IY150" i="11"/>
  <c r="JO150" i="11"/>
  <c r="JQ150" i="11"/>
  <c r="IX150" i="11"/>
  <c r="JP150" i="11"/>
  <c r="JR150" i="11"/>
  <c r="BO150" i="11"/>
  <c r="CE150" i="11"/>
  <c r="CG150" i="11"/>
  <c r="BN150" i="11"/>
  <c r="CF150" i="11"/>
  <c r="CH150" i="11"/>
  <c r="CR119" i="11"/>
  <c r="KM137" i="11"/>
  <c r="KV137" i="11"/>
  <c r="DC137" i="11"/>
  <c r="DL137" i="11"/>
  <c r="FH137" i="11"/>
  <c r="EY137" i="11"/>
  <c r="EY136" i="11"/>
  <c r="FH136" i="11"/>
  <c r="HD136" i="11"/>
  <c r="GU136" i="11"/>
  <c r="KV127" i="11"/>
  <c r="KM127" i="11"/>
  <c r="DL127" i="11"/>
  <c r="DC127" i="11"/>
  <c r="FH127" i="11"/>
  <c r="EY127" i="11"/>
  <c r="FH128" i="11"/>
  <c r="EY128" i="11"/>
  <c r="HD128" i="11"/>
  <c r="GU128" i="11"/>
  <c r="BQ99" i="11"/>
  <c r="BV100" i="11"/>
  <c r="LB113" i="11"/>
  <c r="GU135" i="11"/>
  <c r="HD135" i="11"/>
  <c r="IZ135" i="11"/>
  <c r="IQ135" i="11"/>
  <c r="BP135" i="11"/>
  <c r="BG135" i="11"/>
  <c r="IQ134" i="11"/>
  <c r="IZ134" i="11"/>
  <c r="BG134" i="11"/>
  <c r="BP134" i="11"/>
  <c r="KV134" i="11"/>
  <c r="KM134" i="11"/>
  <c r="DL134" i="11"/>
  <c r="DC134" i="11"/>
  <c r="FH130" i="11"/>
  <c r="EY130" i="11"/>
  <c r="KV130" i="11"/>
  <c r="KM130" i="11"/>
  <c r="FF125" i="11"/>
  <c r="FW125" i="11"/>
  <c r="IP125" i="11"/>
  <c r="IZ126" i="11"/>
  <c r="IQ126" i="11"/>
  <c r="BF125" i="11"/>
  <c r="BP126" i="11"/>
  <c r="BG126" i="11"/>
  <c r="HD126" i="11"/>
  <c r="GT125" i="11"/>
  <c r="GU126" i="11"/>
  <c r="LX89" i="11"/>
  <c r="PS89" i="11" s="1"/>
  <c r="LX98" i="11"/>
  <c r="PS98" i="11" s="1"/>
  <c r="EI87" i="11"/>
  <c r="EM87" i="11" s="1"/>
  <c r="CR97" i="11"/>
  <c r="PS97" i="11" s="1"/>
  <c r="BV86" i="11"/>
  <c r="CM87" i="11"/>
  <c r="CQ87" i="11" s="1"/>
  <c r="LS73" i="11"/>
  <c r="IA73" i="11"/>
  <c r="LS86" i="11"/>
  <c r="IA87" i="11"/>
  <c r="IE87" i="11" s="1"/>
  <c r="HJ86" i="11"/>
  <c r="CM73" i="11"/>
  <c r="JW73" i="11"/>
  <c r="GJ74" i="11"/>
  <c r="EN74" i="11"/>
  <c r="JW86" i="11"/>
  <c r="GE87" i="11"/>
  <c r="GI87" i="11" s="1"/>
  <c r="FN86" i="11"/>
  <c r="OO140" i="11" l="1"/>
  <c r="PO133" i="11"/>
  <c r="PP133" i="11" s="1"/>
  <c r="PO135" i="11"/>
  <c r="PP135" i="11" s="1"/>
  <c r="OT127" i="11"/>
  <c r="PK127" i="11" s="1"/>
  <c r="OO130" i="11"/>
  <c r="OO129" i="11"/>
  <c r="OT129" i="11" s="1"/>
  <c r="PK129" i="11" s="1"/>
  <c r="PO137" i="11"/>
  <c r="PP137" i="11" s="1"/>
  <c r="PP122" i="11"/>
  <c r="PR115" i="11"/>
  <c r="MS134" i="11"/>
  <c r="MS130" i="11"/>
  <c r="MS135" i="11"/>
  <c r="MX135" i="11" s="1"/>
  <c r="MS131" i="11"/>
  <c r="PR124" i="11"/>
  <c r="PR121" i="11"/>
  <c r="PR118" i="11"/>
  <c r="PR119" i="11"/>
  <c r="PR123" i="11"/>
  <c r="PR116" i="11"/>
  <c r="PR120" i="11"/>
  <c r="PS118" i="11"/>
  <c r="PS115" i="11"/>
  <c r="PR117" i="11"/>
  <c r="PR114" i="11"/>
  <c r="PS121" i="11"/>
  <c r="PS120" i="11"/>
  <c r="PS114" i="11"/>
  <c r="PS117" i="11"/>
  <c r="PS123" i="11"/>
  <c r="PS116" i="11"/>
  <c r="PS119" i="11"/>
  <c r="PS124" i="11"/>
  <c r="OE125" i="11"/>
  <c r="ON141" i="11"/>
  <c r="NG157" i="11"/>
  <c r="NJ163" i="11"/>
  <c r="OE149" i="11"/>
  <c r="NI160" i="11"/>
  <c r="OE148" i="11"/>
  <c r="PS122" i="11"/>
  <c r="OT134" i="11"/>
  <c r="PK134" i="11" s="1"/>
  <c r="ON125" i="11"/>
  <c r="MQ153" i="11"/>
  <c r="NH154" i="11"/>
  <c r="MQ162" i="11"/>
  <c r="OT132" i="11"/>
  <c r="PK132" i="11" s="1"/>
  <c r="NH156" i="11"/>
  <c r="OE142" i="11"/>
  <c r="NJ152" i="11"/>
  <c r="NG159" i="11"/>
  <c r="PD138" i="11"/>
  <c r="NI155" i="11"/>
  <c r="NH152" i="11"/>
  <c r="MQ159" i="11"/>
  <c r="NJ161" i="11"/>
  <c r="NI163" i="11"/>
  <c r="OE144" i="11"/>
  <c r="PF138" i="11"/>
  <c r="PR122" i="11"/>
  <c r="NH155" i="11"/>
  <c r="NJ155" i="11"/>
  <c r="MP152" i="11"/>
  <c r="MQ156" i="11"/>
  <c r="NG156" i="11"/>
  <c r="NH159" i="11"/>
  <c r="MQ161" i="11"/>
  <c r="NG161" i="11"/>
  <c r="MP163" i="11"/>
  <c r="OO131" i="11"/>
  <c r="OO125" i="11" s="1"/>
  <c r="ON146" i="11"/>
  <c r="MX126" i="11"/>
  <c r="NO126" i="11" s="1"/>
  <c r="NS126" i="11" s="1"/>
  <c r="OM138" i="11"/>
  <c r="OL138" i="11"/>
  <c r="PC138" i="11"/>
  <c r="PQ150" i="11"/>
  <c r="PQ146" i="11"/>
  <c r="PQ144" i="11"/>
  <c r="PQ149" i="11"/>
  <c r="PQ145" i="11"/>
  <c r="PQ140" i="11"/>
  <c r="PQ139" i="11"/>
  <c r="PE138" i="11"/>
  <c r="PQ142" i="11"/>
  <c r="PQ141" i="11"/>
  <c r="PQ148" i="11"/>
  <c r="PQ147" i="11"/>
  <c r="PQ143" i="11"/>
  <c r="MP153" i="11"/>
  <c r="MP154" i="11"/>
  <c r="MQ158" i="11"/>
  <c r="MQ160" i="11"/>
  <c r="ON150" i="11"/>
  <c r="NI153" i="11"/>
  <c r="MQ157" i="11"/>
  <c r="NH157" i="11"/>
  <c r="NI154" i="11"/>
  <c r="NG158" i="11"/>
  <c r="MP158" i="11"/>
  <c r="MP160" i="11"/>
  <c r="NG162" i="11"/>
  <c r="MP162" i="11"/>
  <c r="NG155" i="11"/>
  <c r="MQ155" i="11"/>
  <c r="NG152" i="11"/>
  <c r="NI152" i="11"/>
  <c r="MP156" i="11"/>
  <c r="NI156" i="11"/>
  <c r="MP159" i="11"/>
  <c r="NI159" i="11"/>
  <c r="MP161" i="11"/>
  <c r="NI161" i="11"/>
  <c r="NH163" i="11"/>
  <c r="NG163" i="11"/>
  <c r="MD151" i="11"/>
  <c r="ME151" i="11" s="1"/>
  <c r="NZ176" i="11"/>
  <c r="NZ174" i="11"/>
  <c r="NZ173" i="11"/>
  <c r="NZ172" i="11"/>
  <c r="MD171" i="11"/>
  <c r="NZ170" i="11"/>
  <c r="NZ167" i="11"/>
  <c r="NZ165" i="11"/>
  <c r="NX164" i="11"/>
  <c r="NZ151" i="11"/>
  <c r="OA151" i="11" s="1"/>
  <c r="NZ175" i="11"/>
  <c r="MD169" i="11"/>
  <c r="MD168" i="11"/>
  <c r="MD166" i="11"/>
  <c r="MD165" i="11"/>
  <c r="MB164" i="11"/>
  <c r="PR85" i="11"/>
  <c r="PR74" i="11"/>
  <c r="PS48" i="11"/>
  <c r="PS47" i="11" s="1"/>
  <c r="PS34" i="11"/>
  <c r="PR79" i="11"/>
  <c r="PR76" i="11"/>
  <c r="PR78" i="11"/>
  <c r="PR75" i="11"/>
  <c r="PR82" i="11"/>
  <c r="PR84" i="11"/>
  <c r="MH157" i="11"/>
  <c r="MR157" i="11" s="1"/>
  <c r="OD157" i="11"/>
  <c r="MH158" i="11"/>
  <c r="MR158" i="11" s="1"/>
  <c r="OD158" i="11"/>
  <c r="MH162" i="11"/>
  <c r="MR162" i="11" s="1"/>
  <c r="OD162" i="11"/>
  <c r="MH152" i="11"/>
  <c r="MR152" i="11" s="1"/>
  <c r="OD152" i="11"/>
  <c r="MH159" i="11"/>
  <c r="MR159" i="11" s="1"/>
  <c r="OD159" i="11"/>
  <c r="MH163" i="11"/>
  <c r="MR163" i="11" s="1"/>
  <c r="OD163" i="11"/>
  <c r="MR141" i="11"/>
  <c r="PP88" i="11"/>
  <c r="PS88" i="11" s="1"/>
  <c r="PR88" i="11"/>
  <c r="OE139" i="11"/>
  <c r="ON139" i="11"/>
  <c r="OD138" i="11"/>
  <c r="OT136" i="11"/>
  <c r="OT130" i="11"/>
  <c r="OT131" i="11"/>
  <c r="PP104" i="11"/>
  <c r="PK106" i="11"/>
  <c r="PO106" i="11" s="1"/>
  <c r="OT99" i="11"/>
  <c r="ON147" i="11"/>
  <c r="OE147" i="11"/>
  <c r="OE143" i="11"/>
  <c r="ON143" i="11"/>
  <c r="PD155" i="11"/>
  <c r="PC155" i="11"/>
  <c r="PF155" i="11"/>
  <c r="OL155" i="11"/>
  <c r="PE155" i="11"/>
  <c r="OM155" i="11"/>
  <c r="PC152" i="11"/>
  <c r="PF152" i="11"/>
  <c r="PD152" i="11"/>
  <c r="PE152" i="11"/>
  <c r="OM152" i="11"/>
  <c r="OL152" i="11"/>
  <c r="PE156" i="11"/>
  <c r="OM156" i="11"/>
  <c r="OL156" i="11"/>
  <c r="PC156" i="11"/>
  <c r="PF156" i="11"/>
  <c r="PD156" i="11"/>
  <c r="PE159" i="11"/>
  <c r="OM159" i="11"/>
  <c r="OL159" i="11"/>
  <c r="PC159" i="11"/>
  <c r="PD159" i="11"/>
  <c r="PF159" i="11"/>
  <c r="PE161" i="11"/>
  <c r="OM161" i="11"/>
  <c r="OL161" i="11"/>
  <c r="PC161" i="11"/>
  <c r="PF161" i="11"/>
  <c r="PD161" i="11"/>
  <c r="PC163" i="11"/>
  <c r="PD163" i="11"/>
  <c r="PF163" i="11"/>
  <c r="PE163" i="11"/>
  <c r="OM163" i="11"/>
  <c r="OL163" i="11"/>
  <c r="PK103" i="11"/>
  <c r="PO103" i="11" s="1"/>
  <c r="PP70" i="11"/>
  <c r="PS70" i="11" s="1"/>
  <c r="PR70" i="11"/>
  <c r="OT126" i="11"/>
  <c r="PK107" i="11"/>
  <c r="PO107" i="11" s="1"/>
  <c r="OT112" i="11"/>
  <c r="PK113" i="11"/>
  <c r="PO113" i="11" s="1"/>
  <c r="PP68" i="11"/>
  <c r="PS68" i="11" s="1"/>
  <c r="PR68" i="11"/>
  <c r="OO150" i="11"/>
  <c r="OO148" i="11"/>
  <c r="OO146" i="11"/>
  <c r="MG125" i="11"/>
  <c r="OC125" i="11"/>
  <c r="PR81" i="11"/>
  <c r="PR80" i="11"/>
  <c r="PR83" i="11"/>
  <c r="PR77" i="11"/>
  <c r="PR61" i="11"/>
  <c r="MH153" i="11"/>
  <c r="MR153" i="11" s="1"/>
  <c r="OD153" i="11"/>
  <c r="MH154" i="11"/>
  <c r="MI154" i="11" s="1"/>
  <c r="OD154" i="11"/>
  <c r="MH160" i="11"/>
  <c r="MI160" i="11" s="1"/>
  <c r="OD160" i="11"/>
  <c r="MH155" i="11"/>
  <c r="MI155" i="11" s="1"/>
  <c r="OD155" i="11"/>
  <c r="MH156" i="11"/>
  <c r="MI156" i="11" s="1"/>
  <c r="OD156" i="11"/>
  <c r="MH161" i="11"/>
  <c r="MR161" i="11" s="1"/>
  <c r="OD161" i="11"/>
  <c r="NH153" i="11"/>
  <c r="NG153" i="11"/>
  <c r="MP157" i="11"/>
  <c r="NJ157" i="11"/>
  <c r="MQ154" i="11"/>
  <c r="NJ154" i="11"/>
  <c r="NH158" i="11"/>
  <c r="NI158" i="11"/>
  <c r="NG160" i="11"/>
  <c r="NJ160" i="11"/>
  <c r="NH162" i="11"/>
  <c r="NI162" i="11"/>
  <c r="MR143" i="11"/>
  <c r="MR139" i="11"/>
  <c r="PK111" i="11"/>
  <c r="PO111" i="11" s="1"/>
  <c r="OT128" i="11"/>
  <c r="OO145" i="11"/>
  <c r="OT145" i="11" s="1"/>
  <c r="PK145" i="11" s="1"/>
  <c r="OO141" i="11"/>
  <c r="PP69" i="11"/>
  <c r="PS69" i="11" s="1"/>
  <c r="PR69" i="11"/>
  <c r="PP71" i="11"/>
  <c r="PS71" i="11" s="1"/>
  <c r="PR71" i="11"/>
  <c r="PK101" i="11"/>
  <c r="PO101" i="11" s="1"/>
  <c r="PP63" i="11"/>
  <c r="PS63" i="11" s="1"/>
  <c r="PR63" i="11"/>
  <c r="PP105" i="11"/>
  <c r="PK108" i="11"/>
  <c r="PO108" i="11" s="1"/>
  <c r="PP61" i="11"/>
  <c r="PO60" i="11"/>
  <c r="PK86" i="11"/>
  <c r="PQ125" i="11"/>
  <c r="OT140" i="11"/>
  <c r="PK140" i="11" s="1"/>
  <c r="PO140" i="11" s="1"/>
  <c r="PD153" i="11"/>
  <c r="OM153" i="11"/>
  <c r="PF153" i="11"/>
  <c r="OL153" i="11"/>
  <c r="PC153" i="11"/>
  <c r="PE153" i="11"/>
  <c r="PC157" i="11"/>
  <c r="OL157" i="11"/>
  <c r="OM157" i="11"/>
  <c r="PE157" i="11"/>
  <c r="PF157" i="11"/>
  <c r="PD157" i="11"/>
  <c r="PC154" i="11"/>
  <c r="PD154" i="11"/>
  <c r="PF154" i="11"/>
  <c r="PE154" i="11"/>
  <c r="OM154" i="11"/>
  <c r="OL154" i="11"/>
  <c r="PF158" i="11"/>
  <c r="OL158" i="11"/>
  <c r="PC158" i="11"/>
  <c r="PE158" i="11"/>
  <c r="PD158" i="11"/>
  <c r="OM158" i="11"/>
  <c r="PD160" i="11"/>
  <c r="PC160" i="11"/>
  <c r="PF160" i="11"/>
  <c r="OL160" i="11"/>
  <c r="PE160" i="11"/>
  <c r="OM160" i="11"/>
  <c r="PF162" i="11"/>
  <c r="OL162" i="11"/>
  <c r="PC162" i="11"/>
  <c r="PE162" i="11"/>
  <c r="PD162" i="11"/>
  <c r="OM162" i="11"/>
  <c r="MI141" i="11"/>
  <c r="MI139" i="11"/>
  <c r="MH138" i="11"/>
  <c r="MP138" i="11"/>
  <c r="NI138" i="11"/>
  <c r="MS128" i="11"/>
  <c r="MS133" i="11"/>
  <c r="MI150" i="11"/>
  <c r="MR150" i="11"/>
  <c r="MI146" i="11"/>
  <c r="MR146" i="11"/>
  <c r="MI142" i="11"/>
  <c r="MR142" i="11"/>
  <c r="MX134" i="11"/>
  <c r="MI147" i="11"/>
  <c r="MR147" i="11"/>
  <c r="MS143" i="11"/>
  <c r="NO119" i="11"/>
  <c r="MS127" i="11"/>
  <c r="MR125" i="11"/>
  <c r="NH138" i="11"/>
  <c r="NO99" i="11"/>
  <c r="MQ138" i="11"/>
  <c r="NJ138" i="11"/>
  <c r="NG138" i="11"/>
  <c r="MS132" i="11"/>
  <c r="NT101" i="11"/>
  <c r="NT105" i="11"/>
  <c r="NT109" i="11"/>
  <c r="NT111" i="11"/>
  <c r="NT104" i="11"/>
  <c r="NT107" i="11"/>
  <c r="MR148" i="11"/>
  <c r="MI148" i="11"/>
  <c r="MI144" i="11"/>
  <c r="MR144" i="11"/>
  <c r="MR140" i="11"/>
  <c r="MI140" i="11"/>
  <c r="MI125" i="11"/>
  <c r="MX130" i="11"/>
  <c r="MX129" i="11"/>
  <c r="MI149" i="11"/>
  <c r="MR149" i="11"/>
  <c r="MI145" i="11"/>
  <c r="MR145" i="11"/>
  <c r="MS136" i="11"/>
  <c r="MS137" i="11"/>
  <c r="NT87" i="11"/>
  <c r="NS86" i="11"/>
  <c r="NT102" i="11"/>
  <c r="NT110" i="11"/>
  <c r="MX112" i="11"/>
  <c r="MX131" i="11"/>
  <c r="HJ99" i="11"/>
  <c r="IA100" i="11"/>
  <c r="IE100" i="11" s="1"/>
  <c r="CX151" i="11"/>
  <c r="CY151" i="11" s="1"/>
  <c r="L157" i="11"/>
  <c r="L158" i="11"/>
  <c r="L162" i="11"/>
  <c r="J151" i="11"/>
  <c r="L159" i="11"/>
  <c r="L163" i="11"/>
  <c r="L153" i="11"/>
  <c r="L154" i="11"/>
  <c r="L160" i="11"/>
  <c r="L155" i="11"/>
  <c r="L156" i="11"/>
  <c r="L161" i="11"/>
  <c r="IA108" i="11"/>
  <c r="IE108" i="11" s="1"/>
  <c r="CM102" i="11"/>
  <c r="CQ102" i="11" s="1"/>
  <c r="EI104" i="11"/>
  <c r="EM104" i="11" s="1"/>
  <c r="JW107" i="11"/>
  <c r="KA107" i="11" s="1"/>
  <c r="EI105" i="11"/>
  <c r="EM105" i="11" s="1"/>
  <c r="CM105" i="11"/>
  <c r="CQ105" i="11" s="1"/>
  <c r="CM106" i="11"/>
  <c r="CQ106" i="11" s="1"/>
  <c r="LS109" i="11"/>
  <c r="LW109" i="11" s="1"/>
  <c r="EI108" i="11"/>
  <c r="EM108" i="11" s="1"/>
  <c r="CM108" i="11"/>
  <c r="CQ108" i="11" s="1"/>
  <c r="JW111" i="11"/>
  <c r="KA111" i="11" s="1"/>
  <c r="GE102" i="11"/>
  <c r="GI102" i="11" s="1"/>
  <c r="EI103" i="11"/>
  <c r="EM103" i="11" s="1"/>
  <c r="CM103" i="11"/>
  <c r="CQ103" i="11" s="1"/>
  <c r="JW104" i="11"/>
  <c r="KA104" i="11" s="1"/>
  <c r="IA105" i="11"/>
  <c r="IE105" i="11" s="1"/>
  <c r="LS106" i="11"/>
  <c r="LW106" i="11" s="1"/>
  <c r="JW102" i="11"/>
  <c r="KA102" i="11" s="1"/>
  <c r="LS110" i="11"/>
  <c r="LW110" i="11" s="1"/>
  <c r="JW110" i="11"/>
  <c r="KA110" i="11" s="1"/>
  <c r="IA103" i="11"/>
  <c r="IE103" i="11" s="1"/>
  <c r="CM107" i="11"/>
  <c r="CQ107" i="11" s="1"/>
  <c r="GE101" i="11"/>
  <c r="GI101" i="11" s="1"/>
  <c r="GE106" i="11"/>
  <c r="GI106" i="11" s="1"/>
  <c r="LS108" i="11"/>
  <c r="LW108" i="11" s="1"/>
  <c r="JW108" i="11"/>
  <c r="KA108" i="11" s="1"/>
  <c r="IA110" i="11"/>
  <c r="IE110" i="11" s="1"/>
  <c r="LS103" i="11"/>
  <c r="LW103" i="11" s="1"/>
  <c r="JW103" i="11"/>
  <c r="KA103" i="11" s="1"/>
  <c r="GE107" i="11"/>
  <c r="GI107" i="11" s="1"/>
  <c r="EI106" i="11"/>
  <c r="EM106" i="11" s="1"/>
  <c r="JW109" i="11"/>
  <c r="KA109" i="11" s="1"/>
  <c r="EI110" i="11"/>
  <c r="EM110" i="11" s="1"/>
  <c r="CM110" i="11"/>
  <c r="CQ110" i="11" s="1"/>
  <c r="GE104" i="11"/>
  <c r="GI104" i="11" s="1"/>
  <c r="IA107" i="11"/>
  <c r="IE107" i="11" s="1"/>
  <c r="IA106" i="11"/>
  <c r="IE106" i="11" s="1"/>
  <c r="GE109" i="11"/>
  <c r="GI109" i="11" s="1"/>
  <c r="CM111" i="11"/>
  <c r="CQ111" i="11" s="1"/>
  <c r="EI102" i="11"/>
  <c r="EM102" i="11" s="1"/>
  <c r="GE110" i="11"/>
  <c r="GI110" i="11" s="1"/>
  <c r="IA104" i="11"/>
  <c r="IE104" i="11" s="1"/>
  <c r="LS107" i="11"/>
  <c r="LW107" i="11" s="1"/>
  <c r="LS101" i="11"/>
  <c r="LW101" i="11" s="1"/>
  <c r="JW101" i="11"/>
  <c r="KA101" i="11" s="1"/>
  <c r="JW106" i="11"/>
  <c r="KA106" i="11" s="1"/>
  <c r="IA109" i="11"/>
  <c r="IE109" i="11" s="1"/>
  <c r="EI111" i="11"/>
  <c r="EM111" i="11" s="1"/>
  <c r="IA111" i="11"/>
  <c r="IE111" i="11" s="1"/>
  <c r="LS102" i="11"/>
  <c r="LW102" i="11" s="1"/>
  <c r="CM104" i="11"/>
  <c r="CQ104" i="11" s="1"/>
  <c r="EI107" i="11"/>
  <c r="EM107" i="11" s="1"/>
  <c r="EI101" i="11"/>
  <c r="EM101" i="11" s="1"/>
  <c r="CM101" i="11"/>
  <c r="CQ101" i="11" s="1"/>
  <c r="GE105" i="11"/>
  <c r="GI105" i="11" s="1"/>
  <c r="CM109" i="11"/>
  <c r="CQ109" i="11" s="1"/>
  <c r="GE111" i="11"/>
  <c r="GI111" i="11" s="1"/>
  <c r="IA102" i="11"/>
  <c r="IE102" i="11" s="1"/>
  <c r="GE103" i="11"/>
  <c r="GI103" i="11" s="1"/>
  <c r="LS104" i="11"/>
  <c r="LW104" i="11" s="1"/>
  <c r="IA101" i="11"/>
  <c r="IE101" i="11" s="1"/>
  <c r="LS105" i="11"/>
  <c r="LW105" i="11" s="1"/>
  <c r="JW105" i="11"/>
  <c r="KA105" i="11" s="1"/>
  <c r="EI109" i="11"/>
  <c r="EM109" i="11" s="1"/>
  <c r="GE108" i="11"/>
  <c r="GI108" i="11" s="1"/>
  <c r="LS111" i="11"/>
  <c r="LW111" i="11" s="1"/>
  <c r="L152" i="11"/>
  <c r="GI60" i="11"/>
  <c r="GJ61" i="11"/>
  <c r="GJ60" i="11" s="1"/>
  <c r="CR47" i="11"/>
  <c r="CR61" i="11"/>
  <c r="CQ60" i="11"/>
  <c r="IE60" i="11"/>
  <c r="IF61" i="11"/>
  <c r="IF60" i="11" s="1"/>
  <c r="EM60" i="11"/>
  <c r="EN61" i="11"/>
  <c r="EN60" i="11" s="1"/>
  <c r="KB61" i="11"/>
  <c r="KB60" i="11" s="1"/>
  <c r="EM73" i="11"/>
  <c r="K40" i="17"/>
  <c r="J40" i="17"/>
  <c r="D13" i="17" s="1"/>
  <c r="M40" i="17"/>
  <c r="N40" i="17"/>
  <c r="L40" i="17"/>
  <c r="GI73" i="11"/>
  <c r="IF82" i="11"/>
  <c r="EN80" i="11"/>
  <c r="EN84" i="11"/>
  <c r="CR79" i="11"/>
  <c r="EN82" i="11"/>
  <c r="KB76" i="11"/>
  <c r="KB82" i="11"/>
  <c r="KB81" i="11"/>
  <c r="KB80" i="11"/>
  <c r="GJ75" i="11"/>
  <c r="CR85" i="11"/>
  <c r="KB84" i="11"/>
  <c r="KB83" i="11"/>
  <c r="KB78" i="11"/>
  <c r="KB85" i="11"/>
  <c r="IF76" i="11"/>
  <c r="GJ81" i="11"/>
  <c r="GJ78" i="11"/>
  <c r="GJ83" i="11"/>
  <c r="EN85" i="11"/>
  <c r="CR80" i="11"/>
  <c r="GJ76" i="11"/>
  <c r="IF85" i="11"/>
  <c r="CR75" i="11"/>
  <c r="CR82" i="11"/>
  <c r="GJ80" i="11"/>
  <c r="EN79" i="11"/>
  <c r="LW73" i="11"/>
  <c r="EN87" i="11"/>
  <c r="EN86" i="11" s="1"/>
  <c r="IF83" i="11"/>
  <c r="GJ77" i="11"/>
  <c r="CR81" i="11"/>
  <c r="CR76" i="11"/>
  <c r="IF84" i="11"/>
  <c r="KB77" i="11"/>
  <c r="IF75" i="11"/>
  <c r="IF77" i="11"/>
  <c r="GJ85" i="11"/>
  <c r="GJ84" i="11"/>
  <c r="EN83" i="11"/>
  <c r="EN77" i="11"/>
  <c r="IF81" i="11"/>
  <c r="IF80" i="11"/>
  <c r="IF78" i="11"/>
  <c r="GJ82" i="11"/>
  <c r="EN75" i="11"/>
  <c r="EN81" i="11"/>
  <c r="EN76" i="11"/>
  <c r="CR78" i="11"/>
  <c r="CR83" i="11"/>
  <c r="KB75" i="11"/>
  <c r="KB79" i="11"/>
  <c r="GJ79" i="11"/>
  <c r="EN78" i="11"/>
  <c r="CR77" i="11"/>
  <c r="CR84" i="11"/>
  <c r="IF79" i="11"/>
  <c r="HD125" i="11"/>
  <c r="BP125" i="11"/>
  <c r="IZ125" i="11"/>
  <c r="FX138" i="11"/>
  <c r="FY138" i="11"/>
  <c r="FG138" i="11"/>
  <c r="ED138" i="11"/>
  <c r="LN138" i="11"/>
  <c r="KV125" i="11"/>
  <c r="CF138" i="11"/>
  <c r="CG138" i="11"/>
  <c r="BO138" i="11"/>
  <c r="JP138" i="11"/>
  <c r="JQ138" i="11"/>
  <c r="IY138" i="11"/>
  <c r="HV138" i="11"/>
  <c r="FZ138" i="11"/>
  <c r="EC138" i="11"/>
  <c r="DK138" i="11"/>
  <c r="EB138" i="11"/>
  <c r="LM138" i="11"/>
  <c r="KU138" i="11"/>
  <c r="LL138" i="11"/>
  <c r="DL125" i="11"/>
  <c r="FH125" i="11"/>
  <c r="CH138" i="11"/>
  <c r="JR138" i="11"/>
  <c r="HU138" i="11"/>
  <c r="HC138" i="11"/>
  <c r="HT138" i="11"/>
  <c r="GQ151" i="11"/>
  <c r="KI151" i="11"/>
  <c r="BC151" i="11"/>
  <c r="IM151" i="11"/>
  <c r="BG125" i="11"/>
  <c r="BQ126" i="11"/>
  <c r="IQ125" i="11"/>
  <c r="JA126" i="11"/>
  <c r="BQ135" i="11"/>
  <c r="HE135" i="11"/>
  <c r="BV99" i="11"/>
  <c r="CM100" i="11"/>
  <c r="CQ100" i="11" s="1"/>
  <c r="HE128" i="11"/>
  <c r="FI128" i="11"/>
  <c r="FI127" i="11"/>
  <c r="DM127" i="11"/>
  <c r="KW127" i="11"/>
  <c r="HE136" i="11"/>
  <c r="FI137" i="11"/>
  <c r="IQ150" i="11"/>
  <c r="IZ150" i="11"/>
  <c r="BG150" i="11"/>
  <c r="BP150" i="11"/>
  <c r="KV150" i="11"/>
  <c r="KM150" i="11"/>
  <c r="DL150" i="11"/>
  <c r="DC150" i="11"/>
  <c r="EY146" i="11"/>
  <c r="FH146" i="11"/>
  <c r="HD146" i="11"/>
  <c r="GU146" i="11"/>
  <c r="FH144" i="11"/>
  <c r="EY144" i="11"/>
  <c r="KV144" i="11"/>
  <c r="KM144" i="11"/>
  <c r="DL144" i="11"/>
  <c r="DC144" i="11"/>
  <c r="GU142" i="11"/>
  <c r="HD142" i="11"/>
  <c r="IZ142" i="11"/>
  <c r="IQ142" i="11"/>
  <c r="BP142" i="11"/>
  <c r="BG142" i="11"/>
  <c r="HT153" i="11"/>
  <c r="HV153" i="11"/>
  <c r="HS153" i="11"/>
  <c r="HU153" i="11"/>
  <c r="IY153" i="11"/>
  <c r="JO153" i="11"/>
  <c r="JQ153" i="11"/>
  <c r="IX153" i="11"/>
  <c r="JP153" i="11"/>
  <c r="JR153" i="11"/>
  <c r="BO153" i="11"/>
  <c r="CE153" i="11"/>
  <c r="CG153" i="11"/>
  <c r="BN153" i="11"/>
  <c r="CF153" i="11"/>
  <c r="CH153" i="11"/>
  <c r="KT157" i="11"/>
  <c r="LL157" i="11"/>
  <c r="LN157" i="11"/>
  <c r="KU157" i="11"/>
  <c r="LK157" i="11"/>
  <c r="LM157" i="11"/>
  <c r="DJ157" i="11"/>
  <c r="EB157" i="11"/>
  <c r="ED157" i="11"/>
  <c r="DK157" i="11"/>
  <c r="EA157" i="11"/>
  <c r="EC157" i="11"/>
  <c r="FG157" i="11"/>
  <c r="FW157" i="11"/>
  <c r="FY157" i="11"/>
  <c r="FF157" i="11"/>
  <c r="FX157" i="11"/>
  <c r="FZ157" i="11"/>
  <c r="IX154" i="11"/>
  <c r="JP154" i="11"/>
  <c r="JR154" i="11"/>
  <c r="IY154" i="11"/>
  <c r="JO154" i="11"/>
  <c r="JQ154" i="11"/>
  <c r="BN154" i="11"/>
  <c r="CF154" i="11"/>
  <c r="CH154" i="11"/>
  <c r="BO154" i="11"/>
  <c r="CE154" i="11"/>
  <c r="CG154" i="11"/>
  <c r="HS154" i="11"/>
  <c r="HU154" i="11"/>
  <c r="HT154" i="11"/>
  <c r="HV154" i="11"/>
  <c r="FF158" i="11"/>
  <c r="FX158" i="11"/>
  <c r="FZ158" i="11"/>
  <c r="FG158" i="11"/>
  <c r="FW158" i="11"/>
  <c r="FY158" i="11"/>
  <c r="KU158" i="11"/>
  <c r="LK158" i="11"/>
  <c r="LM158" i="11"/>
  <c r="KT158" i="11"/>
  <c r="LL158" i="11"/>
  <c r="LN158" i="11"/>
  <c r="DK158" i="11"/>
  <c r="EA158" i="11"/>
  <c r="EC158" i="11"/>
  <c r="DJ158" i="11"/>
  <c r="EB158" i="11"/>
  <c r="ED158" i="11"/>
  <c r="IX160" i="11"/>
  <c r="JP160" i="11"/>
  <c r="JR160" i="11"/>
  <c r="IY160" i="11"/>
  <c r="JO160" i="11"/>
  <c r="JQ160" i="11"/>
  <c r="BN160" i="11"/>
  <c r="CF160" i="11"/>
  <c r="CH160" i="11"/>
  <c r="BO160" i="11"/>
  <c r="CE160" i="11"/>
  <c r="CG160" i="11"/>
  <c r="HS160" i="11"/>
  <c r="HU160" i="11"/>
  <c r="HT160" i="11"/>
  <c r="HV160" i="11"/>
  <c r="FF162" i="11"/>
  <c r="FX162" i="11"/>
  <c r="FZ162" i="11"/>
  <c r="FG162" i="11"/>
  <c r="FW162" i="11"/>
  <c r="FY162" i="11"/>
  <c r="KU162" i="11"/>
  <c r="LK162" i="11"/>
  <c r="LM162" i="11"/>
  <c r="KT162" i="11"/>
  <c r="LL162" i="11"/>
  <c r="LN162" i="11"/>
  <c r="DK162" i="11"/>
  <c r="EA162" i="11"/>
  <c r="EC162" i="11"/>
  <c r="DJ162" i="11"/>
  <c r="EB162" i="11"/>
  <c r="ED162" i="11"/>
  <c r="BQ129" i="11"/>
  <c r="JA129" i="11"/>
  <c r="HE129" i="11"/>
  <c r="FI131" i="11"/>
  <c r="HJ112" i="11"/>
  <c r="IA113" i="11"/>
  <c r="IE113" i="11" s="1"/>
  <c r="BV112" i="11"/>
  <c r="CM113" i="11"/>
  <c r="CQ113" i="11" s="1"/>
  <c r="DM132" i="11"/>
  <c r="KW132" i="11"/>
  <c r="BQ132" i="11"/>
  <c r="JA132" i="11"/>
  <c r="JA133" i="11"/>
  <c r="GE112" i="11"/>
  <c r="FN99" i="11"/>
  <c r="GE100" i="11"/>
  <c r="GI100" i="11" s="1"/>
  <c r="KM149" i="11"/>
  <c r="KV149" i="11"/>
  <c r="DC149" i="11"/>
  <c r="DL149" i="11"/>
  <c r="FH149" i="11"/>
  <c r="EY149" i="11"/>
  <c r="GU145" i="11"/>
  <c r="HD145" i="11"/>
  <c r="IZ145" i="11"/>
  <c r="IQ145" i="11"/>
  <c r="BP145" i="11"/>
  <c r="BG145" i="11"/>
  <c r="IQ141" i="11"/>
  <c r="IZ141" i="11"/>
  <c r="BG141" i="11"/>
  <c r="BP141" i="11"/>
  <c r="KV141" i="11"/>
  <c r="KM141" i="11"/>
  <c r="DL141" i="11"/>
  <c r="DC141" i="11"/>
  <c r="EA138" i="11"/>
  <c r="DJ138" i="11"/>
  <c r="LK138" i="11"/>
  <c r="KT138" i="11"/>
  <c r="KM125" i="11"/>
  <c r="KW126" i="11"/>
  <c r="EY125" i="11"/>
  <c r="FI126" i="11"/>
  <c r="HE134" i="11"/>
  <c r="FI135" i="11"/>
  <c r="EI112" i="11"/>
  <c r="JF112" i="11"/>
  <c r="JW113" i="11"/>
  <c r="KA113" i="11" s="1"/>
  <c r="DM128" i="11"/>
  <c r="KW128" i="11"/>
  <c r="BQ128" i="11"/>
  <c r="BQ127" i="11"/>
  <c r="JA127" i="11"/>
  <c r="HE127" i="11"/>
  <c r="DM136" i="11"/>
  <c r="KW136" i="11"/>
  <c r="BQ136" i="11"/>
  <c r="JA136" i="11"/>
  <c r="JA137" i="11"/>
  <c r="DR99" i="11"/>
  <c r="EI100" i="11"/>
  <c r="EM100" i="11" s="1"/>
  <c r="EY148" i="11"/>
  <c r="FH148" i="11"/>
  <c r="HD148" i="11"/>
  <c r="GU148" i="11"/>
  <c r="KM140" i="11"/>
  <c r="KV140" i="11"/>
  <c r="DC140" i="11"/>
  <c r="DL140" i="11"/>
  <c r="FH140" i="11"/>
  <c r="EY140" i="11"/>
  <c r="KT155" i="11"/>
  <c r="LL155" i="11"/>
  <c r="LN155" i="11"/>
  <c r="KU155" i="11"/>
  <c r="LK155" i="11"/>
  <c r="LM155" i="11"/>
  <c r="DJ155" i="11"/>
  <c r="EB155" i="11"/>
  <c r="ED155" i="11"/>
  <c r="DK155" i="11"/>
  <c r="EA155" i="11"/>
  <c r="EC155" i="11"/>
  <c r="FG155" i="11"/>
  <c r="FW155" i="11"/>
  <c r="FY155" i="11"/>
  <c r="FF155" i="11"/>
  <c r="FX155" i="11"/>
  <c r="FZ155" i="11"/>
  <c r="IX152" i="11"/>
  <c r="JP152" i="11"/>
  <c r="JR152" i="11"/>
  <c r="IY152" i="11"/>
  <c r="JO152" i="11"/>
  <c r="JQ152" i="11"/>
  <c r="BN152" i="11"/>
  <c r="CF152" i="11"/>
  <c r="CH152" i="11"/>
  <c r="BO152" i="11"/>
  <c r="CE152" i="11"/>
  <c r="CG152" i="11"/>
  <c r="HS152" i="11"/>
  <c r="HU152" i="11"/>
  <c r="HT152" i="11"/>
  <c r="HV152" i="11"/>
  <c r="FF156" i="11"/>
  <c r="FX156" i="11"/>
  <c r="FZ156" i="11"/>
  <c r="FG156" i="11"/>
  <c r="FW156" i="11"/>
  <c r="FY156" i="11"/>
  <c r="KU156" i="11"/>
  <c r="LK156" i="11"/>
  <c r="LM156" i="11"/>
  <c r="KT156" i="11"/>
  <c r="LL156" i="11"/>
  <c r="LN156" i="11"/>
  <c r="DK156" i="11"/>
  <c r="EA156" i="11"/>
  <c r="EC156" i="11"/>
  <c r="DJ156" i="11"/>
  <c r="EB156" i="11"/>
  <c r="ED156" i="11"/>
  <c r="HT159" i="11"/>
  <c r="HV159" i="11"/>
  <c r="HS159" i="11"/>
  <c r="HU159" i="11"/>
  <c r="IY159" i="11"/>
  <c r="JO159" i="11"/>
  <c r="JQ159" i="11"/>
  <c r="IX159" i="11"/>
  <c r="JP159" i="11"/>
  <c r="JR159" i="11"/>
  <c r="BO159" i="11"/>
  <c r="CE159" i="11"/>
  <c r="CG159" i="11"/>
  <c r="BN159" i="11"/>
  <c r="CF159" i="11"/>
  <c r="CH159" i="11"/>
  <c r="KT161" i="11"/>
  <c r="LL161" i="11"/>
  <c r="LN161" i="11"/>
  <c r="KU161" i="11"/>
  <c r="LK161" i="11"/>
  <c r="LM161" i="11"/>
  <c r="DJ161" i="11"/>
  <c r="EB161" i="11"/>
  <c r="ED161" i="11"/>
  <c r="DK161" i="11"/>
  <c r="EA161" i="11"/>
  <c r="EC161" i="11"/>
  <c r="FG161" i="11"/>
  <c r="FW161" i="11"/>
  <c r="FY161" i="11"/>
  <c r="FF161" i="11"/>
  <c r="FX161" i="11"/>
  <c r="FZ161" i="11"/>
  <c r="HT163" i="11"/>
  <c r="HV163" i="11"/>
  <c r="HS163" i="11"/>
  <c r="HU163" i="11"/>
  <c r="IY163" i="11"/>
  <c r="JO163" i="11"/>
  <c r="JQ163" i="11"/>
  <c r="IX163" i="11"/>
  <c r="JP163" i="11"/>
  <c r="JR163" i="11"/>
  <c r="BO163" i="11"/>
  <c r="CE163" i="11"/>
  <c r="CG163" i="11"/>
  <c r="BN163" i="11"/>
  <c r="CF163" i="11"/>
  <c r="CH163" i="11"/>
  <c r="EU151" i="11"/>
  <c r="FI129" i="11"/>
  <c r="DM129" i="11"/>
  <c r="KW129" i="11"/>
  <c r="BQ131" i="11"/>
  <c r="HE131" i="11"/>
  <c r="FI132" i="11"/>
  <c r="DM133" i="11"/>
  <c r="KW133" i="11"/>
  <c r="KM147" i="11"/>
  <c r="KV147" i="11"/>
  <c r="DC147" i="11"/>
  <c r="DL147" i="11"/>
  <c r="FH147" i="11"/>
  <c r="EY147" i="11"/>
  <c r="IQ143" i="11"/>
  <c r="IZ143" i="11"/>
  <c r="BG143" i="11"/>
  <c r="BP143" i="11"/>
  <c r="HD143" i="11"/>
  <c r="GU143" i="11"/>
  <c r="BN138" i="11"/>
  <c r="CE138" i="11"/>
  <c r="IX138" i="11"/>
  <c r="JO138" i="11"/>
  <c r="IQ139" i="11"/>
  <c r="IP138" i="11"/>
  <c r="IZ139" i="11"/>
  <c r="BG139" i="11"/>
  <c r="BF138" i="11"/>
  <c r="BP139" i="11"/>
  <c r="HD139" i="11"/>
  <c r="GT138" i="11"/>
  <c r="GU139" i="11"/>
  <c r="GU125" i="11"/>
  <c r="HE126" i="11"/>
  <c r="KW130" i="11"/>
  <c r="FI130" i="11"/>
  <c r="DM134" i="11"/>
  <c r="KW134" i="11"/>
  <c r="BQ134" i="11"/>
  <c r="JA134" i="11"/>
  <c r="JA135" i="11"/>
  <c r="LB112" i="11"/>
  <c r="LS113" i="11"/>
  <c r="LW113" i="11" s="1"/>
  <c r="FI136" i="11"/>
  <c r="DM137" i="11"/>
  <c r="KW137" i="11"/>
  <c r="EY150" i="11"/>
  <c r="FH150" i="11"/>
  <c r="HD150" i="11"/>
  <c r="GU150" i="11"/>
  <c r="IQ146" i="11"/>
  <c r="IZ146" i="11"/>
  <c r="BG146" i="11"/>
  <c r="BP146" i="11"/>
  <c r="KV146" i="11"/>
  <c r="KM146" i="11"/>
  <c r="DL146" i="11"/>
  <c r="DC146" i="11"/>
  <c r="IZ144" i="11"/>
  <c r="IQ144" i="11"/>
  <c r="BP144" i="11"/>
  <c r="BG144" i="11"/>
  <c r="HD144" i="11"/>
  <c r="GU144" i="11"/>
  <c r="KM142" i="11"/>
  <c r="KV142" i="11"/>
  <c r="DC142" i="11"/>
  <c r="DL142" i="11"/>
  <c r="FH142" i="11"/>
  <c r="EY142" i="11"/>
  <c r="KT153" i="11"/>
  <c r="LL153" i="11"/>
  <c r="LN153" i="11"/>
  <c r="KU153" i="11"/>
  <c r="LK153" i="11"/>
  <c r="LM153" i="11"/>
  <c r="DJ153" i="11"/>
  <c r="EB153" i="11"/>
  <c r="ED153" i="11"/>
  <c r="DK153" i="11"/>
  <c r="EA153" i="11"/>
  <c r="EC153" i="11"/>
  <c r="FG153" i="11"/>
  <c r="FW153" i="11"/>
  <c r="FY153" i="11"/>
  <c r="FF153" i="11"/>
  <c r="FX153" i="11"/>
  <c r="FZ153" i="11"/>
  <c r="HT157" i="11"/>
  <c r="HV157" i="11"/>
  <c r="HS157" i="11"/>
  <c r="HU157" i="11"/>
  <c r="IY157" i="11"/>
  <c r="JO157" i="11"/>
  <c r="JQ157" i="11"/>
  <c r="IX157" i="11"/>
  <c r="JP157" i="11"/>
  <c r="JR157" i="11"/>
  <c r="BO157" i="11"/>
  <c r="CE157" i="11"/>
  <c r="CG157" i="11"/>
  <c r="BN157" i="11"/>
  <c r="CF157" i="11"/>
  <c r="CH157" i="11"/>
  <c r="FF154" i="11"/>
  <c r="FX154" i="11"/>
  <c r="FZ154" i="11"/>
  <c r="FG154" i="11"/>
  <c r="FW154" i="11"/>
  <c r="FY154" i="11"/>
  <c r="KU154" i="11"/>
  <c r="LK154" i="11"/>
  <c r="LM154" i="11"/>
  <c r="KT154" i="11"/>
  <c r="LL154" i="11"/>
  <c r="LN154" i="11"/>
  <c r="DK154" i="11"/>
  <c r="EA154" i="11"/>
  <c r="EC154" i="11"/>
  <c r="DJ154" i="11"/>
  <c r="EB154" i="11"/>
  <c r="ED154" i="11"/>
  <c r="IX158" i="11"/>
  <c r="JP158" i="11"/>
  <c r="JR158" i="11"/>
  <c r="IY158" i="11"/>
  <c r="JO158" i="11"/>
  <c r="JQ158" i="11"/>
  <c r="BN158" i="11"/>
  <c r="CF158" i="11"/>
  <c r="CH158" i="11"/>
  <c r="BO158" i="11"/>
  <c r="CE158" i="11"/>
  <c r="CG158" i="11"/>
  <c r="HS158" i="11"/>
  <c r="HU158" i="11"/>
  <c r="HT158" i="11"/>
  <c r="HV158" i="11"/>
  <c r="FF160" i="11"/>
  <c r="FX160" i="11"/>
  <c r="FZ160" i="11"/>
  <c r="FG160" i="11"/>
  <c r="FW160" i="11"/>
  <c r="FY160" i="11"/>
  <c r="KU160" i="11"/>
  <c r="LK160" i="11"/>
  <c r="LM160" i="11"/>
  <c r="KT160" i="11"/>
  <c r="LL160" i="11"/>
  <c r="LN160" i="11"/>
  <c r="DK160" i="11"/>
  <c r="EA160" i="11"/>
  <c r="EC160" i="11"/>
  <c r="DJ160" i="11"/>
  <c r="EB160" i="11"/>
  <c r="ED160" i="11"/>
  <c r="IX162" i="11"/>
  <c r="JP162" i="11"/>
  <c r="JR162" i="11"/>
  <c r="IY162" i="11"/>
  <c r="JO162" i="11"/>
  <c r="JQ162" i="11"/>
  <c r="BN162" i="11"/>
  <c r="CF162" i="11"/>
  <c r="CH162" i="11"/>
  <c r="BO162" i="11"/>
  <c r="CE162" i="11"/>
  <c r="CG162" i="11"/>
  <c r="HS162" i="11"/>
  <c r="HU162" i="11"/>
  <c r="HT162" i="11"/>
  <c r="HV162" i="11"/>
  <c r="DM131" i="11"/>
  <c r="KW131" i="11"/>
  <c r="BQ133" i="11"/>
  <c r="HE133" i="11"/>
  <c r="GU149" i="11"/>
  <c r="HD149" i="11"/>
  <c r="IZ149" i="11"/>
  <c r="IQ149" i="11"/>
  <c r="BP149" i="11"/>
  <c r="BG149" i="11"/>
  <c r="KM145" i="11"/>
  <c r="KV145" i="11"/>
  <c r="DL145" i="11"/>
  <c r="DC145" i="11"/>
  <c r="FH145" i="11"/>
  <c r="EY145" i="11"/>
  <c r="EY141" i="11"/>
  <c r="FH141" i="11"/>
  <c r="HD141" i="11"/>
  <c r="GU141" i="11"/>
  <c r="FF138" i="11"/>
  <c r="FW138" i="11"/>
  <c r="DC125" i="11"/>
  <c r="DM126" i="11"/>
  <c r="BE125" i="11"/>
  <c r="DA125" i="11"/>
  <c r="EW125" i="11"/>
  <c r="GS125" i="11"/>
  <c r="IO125" i="11"/>
  <c r="KK125" i="11"/>
  <c r="DM130" i="11"/>
  <c r="HE130" i="11"/>
  <c r="BQ130" i="11"/>
  <c r="JA130" i="11"/>
  <c r="FI134" i="11"/>
  <c r="DM135" i="11"/>
  <c r="KW135" i="11"/>
  <c r="JA128" i="11"/>
  <c r="BQ137" i="11"/>
  <c r="HE137" i="11"/>
  <c r="IQ148" i="11"/>
  <c r="IZ148" i="11"/>
  <c r="BG148" i="11"/>
  <c r="BP148" i="11"/>
  <c r="KV148" i="11"/>
  <c r="KM148" i="11"/>
  <c r="DL148" i="11"/>
  <c r="DC148" i="11"/>
  <c r="GU140" i="11"/>
  <c r="HD140" i="11"/>
  <c r="IZ140" i="11"/>
  <c r="IQ140" i="11"/>
  <c r="BP140" i="11"/>
  <c r="BG140" i="11"/>
  <c r="HT155" i="11"/>
  <c r="HV155" i="11"/>
  <c r="HS155" i="11"/>
  <c r="HU155" i="11"/>
  <c r="IY155" i="11"/>
  <c r="JO155" i="11"/>
  <c r="JQ155" i="11"/>
  <c r="IX155" i="11"/>
  <c r="JP155" i="11"/>
  <c r="JR155" i="11"/>
  <c r="BO155" i="11"/>
  <c r="CE155" i="11"/>
  <c r="CG155" i="11"/>
  <c r="BN155" i="11"/>
  <c r="CF155" i="11"/>
  <c r="CH155" i="11"/>
  <c r="FF152" i="11"/>
  <c r="FX152" i="11"/>
  <c r="FZ152" i="11"/>
  <c r="FG152" i="11"/>
  <c r="FW152" i="11"/>
  <c r="FY152" i="11"/>
  <c r="KU152" i="11"/>
  <c r="LK152" i="11"/>
  <c r="LM152" i="11"/>
  <c r="KT152" i="11"/>
  <c r="LL152" i="11"/>
  <c r="LN152" i="11"/>
  <c r="DK152" i="11"/>
  <c r="EA152" i="11"/>
  <c r="EC152" i="11"/>
  <c r="DJ152" i="11"/>
  <c r="EB152" i="11"/>
  <c r="ED152" i="11"/>
  <c r="IX156" i="11"/>
  <c r="JP156" i="11"/>
  <c r="JR156" i="11"/>
  <c r="IY156" i="11"/>
  <c r="JO156" i="11"/>
  <c r="JQ156" i="11"/>
  <c r="BN156" i="11"/>
  <c r="CF156" i="11"/>
  <c r="CH156" i="11"/>
  <c r="BO156" i="11"/>
  <c r="CE156" i="11"/>
  <c r="CG156" i="11"/>
  <c r="HS156" i="11"/>
  <c r="HU156" i="11"/>
  <c r="HT156" i="11"/>
  <c r="HV156" i="11"/>
  <c r="KT159" i="11"/>
  <c r="LL159" i="11"/>
  <c r="LN159" i="11"/>
  <c r="KU159" i="11"/>
  <c r="LK159" i="11"/>
  <c r="LM159" i="11"/>
  <c r="DJ159" i="11"/>
  <c r="EB159" i="11"/>
  <c r="ED159" i="11"/>
  <c r="DK159" i="11"/>
  <c r="EA159" i="11"/>
  <c r="EC159" i="11"/>
  <c r="FG159" i="11"/>
  <c r="FW159" i="11"/>
  <c r="FY159" i="11"/>
  <c r="FF159" i="11"/>
  <c r="FX159" i="11"/>
  <c r="FZ159" i="11"/>
  <c r="HT161" i="11"/>
  <c r="HV161" i="11"/>
  <c r="HS161" i="11"/>
  <c r="HU161" i="11"/>
  <c r="IY161" i="11"/>
  <c r="JO161" i="11"/>
  <c r="JQ161" i="11"/>
  <c r="IX161" i="11"/>
  <c r="JP161" i="11"/>
  <c r="JR161" i="11"/>
  <c r="BO161" i="11"/>
  <c r="CE161" i="11"/>
  <c r="CG161" i="11"/>
  <c r="BN161" i="11"/>
  <c r="CF161" i="11"/>
  <c r="CH161" i="11"/>
  <c r="KT163" i="11"/>
  <c r="LL163" i="11"/>
  <c r="LN163" i="11"/>
  <c r="KU163" i="11"/>
  <c r="LK163" i="11"/>
  <c r="LM163" i="11"/>
  <c r="DJ163" i="11"/>
  <c r="EB163" i="11"/>
  <c r="ED163" i="11"/>
  <c r="DK163" i="11"/>
  <c r="EA163" i="11"/>
  <c r="EC163" i="11"/>
  <c r="FG163" i="11"/>
  <c r="FW163" i="11"/>
  <c r="FY163" i="11"/>
  <c r="FF163" i="11"/>
  <c r="FX163" i="11"/>
  <c r="FZ163" i="11"/>
  <c r="JA131" i="11"/>
  <c r="JF99" i="11"/>
  <c r="JW100" i="11"/>
  <c r="KA100" i="11" s="1"/>
  <c r="HE132" i="11"/>
  <c r="FI133" i="11"/>
  <c r="LB99" i="11"/>
  <c r="LS100" i="11"/>
  <c r="LW100" i="11" s="1"/>
  <c r="GU147" i="11"/>
  <c r="HD147" i="11"/>
  <c r="IZ147" i="11"/>
  <c r="IQ147" i="11"/>
  <c r="BP147" i="11"/>
  <c r="BG147" i="11"/>
  <c r="KV143" i="11"/>
  <c r="KM143" i="11"/>
  <c r="EY143" i="11"/>
  <c r="FH143" i="11"/>
  <c r="DL143" i="11"/>
  <c r="DC143" i="11"/>
  <c r="HS138" i="11"/>
  <c r="HB138" i="11"/>
  <c r="EY139" i="11"/>
  <c r="EX138" i="11"/>
  <c r="FH139" i="11"/>
  <c r="KV139" i="11"/>
  <c r="KL138" i="11"/>
  <c r="KM139" i="11"/>
  <c r="DL139" i="11"/>
  <c r="DB138" i="11"/>
  <c r="DC139" i="11"/>
  <c r="EI86" i="11"/>
  <c r="LW86" i="11"/>
  <c r="LX87" i="11"/>
  <c r="LX86" i="11" s="1"/>
  <c r="IE73" i="11"/>
  <c r="IF74" i="11"/>
  <c r="LX74" i="11"/>
  <c r="LX73" i="11" s="1"/>
  <c r="CM86" i="11"/>
  <c r="GE86" i="11"/>
  <c r="KB87" i="11"/>
  <c r="KB86" i="11" s="1"/>
  <c r="KA86" i="11"/>
  <c r="KB74" i="11"/>
  <c r="KA73" i="11"/>
  <c r="CR74" i="11"/>
  <c r="CQ73" i="11"/>
  <c r="IA86" i="11"/>
  <c r="OO144" i="11" l="1"/>
  <c r="OT144" i="11" s="1"/>
  <c r="PK144" i="11" s="1"/>
  <c r="PO144" i="11" s="1"/>
  <c r="OO149" i="11"/>
  <c r="OT149" i="11" s="1"/>
  <c r="PK149" i="11" s="1"/>
  <c r="PO145" i="11"/>
  <c r="PP145" i="11" s="1"/>
  <c r="PP140" i="11"/>
  <c r="OO142" i="11"/>
  <c r="OT142" i="11" s="1"/>
  <c r="PK142" i="11" s="1"/>
  <c r="PO134" i="11"/>
  <c r="PP134" i="11" s="1"/>
  <c r="PO132" i="11"/>
  <c r="PP132" i="11" s="1"/>
  <c r="PO129" i="11"/>
  <c r="PP129" i="11" s="1"/>
  <c r="PO127" i="11"/>
  <c r="PP127" i="11" s="1"/>
  <c r="MS160" i="11"/>
  <c r="MS154" i="11"/>
  <c r="MS146" i="11"/>
  <c r="MS139" i="11"/>
  <c r="MS141" i="11"/>
  <c r="NO112" i="11"/>
  <c r="NS119" i="11"/>
  <c r="PS77" i="11"/>
  <c r="OT141" i="11"/>
  <c r="PK141" i="11" s="1"/>
  <c r="MR156" i="11"/>
  <c r="MI153" i="11"/>
  <c r="NI151" i="11"/>
  <c r="MX143" i="11"/>
  <c r="NO143" i="11" s="1"/>
  <c r="MR160" i="11"/>
  <c r="MX160" i="11" s="1"/>
  <c r="NO160" i="11" s="1"/>
  <c r="NJ151" i="11"/>
  <c r="MX141" i="11"/>
  <c r="NO141" i="11" s="1"/>
  <c r="MP151" i="11"/>
  <c r="MI161" i="11"/>
  <c r="MR155" i="11"/>
  <c r="MR154" i="11"/>
  <c r="MH151" i="11"/>
  <c r="PQ138" i="11"/>
  <c r="MQ151" i="11"/>
  <c r="NG151" i="11"/>
  <c r="OA178" i="11"/>
  <c r="NX178" i="11" s="1"/>
  <c r="ME178" i="11"/>
  <c r="MB178" i="11" s="1"/>
  <c r="ME179" i="11"/>
  <c r="MB179" i="11" s="1"/>
  <c r="OA179" i="11"/>
  <c r="NX179" i="11" s="1"/>
  <c r="OA180" i="11"/>
  <c r="NX180" i="11" s="1"/>
  <c r="ME180" i="11"/>
  <c r="MB180" i="11" s="1"/>
  <c r="ME181" i="11"/>
  <c r="MB181" i="11" s="1"/>
  <c r="OA181" i="11"/>
  <c r="NX181" i="11" s="1"/>
  <c r="ME182" i="11"/>
  <c r="MB182" i="11" s="1"/>
  <c r="OA182" i="11"/>
  <c r="NX182" i="11" s="1"/>
  <c r="ME183" i="11"/>
  <c r="MB183" i="11" s="1"/>
  <c r="OA183" i="11"/>
  <c r="NX183" i="11" s="1"/>
  <c r="ME184" i="11"/>
  <c r="MB184" i="11" s="1"/>
  <c r="OA184" i="11"/>
  <c r="NX184" i="11" s="1"/>
  <c r="OA185" i="11"/>
  <c r="NX185" i="11" s="1"/>
  <c r="ME185" i="11"/>
  <c r="MB185" i="11" s="1"/>
  <c r="OA186" i="11"/>
  <c r="NX186" i="11" s="1"/>
  <c r="ME186" i="11"/>
  <c r="MB186" i="11" s="1"/>
  <c r="OA187" i="11"/>
  <c r="NX187" i="11" s="1"/>
  <c r="ME187" i="11"/>
  <c r="MB187" i="11" s="1"/>
  <c r="OA188" i="11"/>
  <c r="NX188" i="11" s="1"/>
  <c r="ME188" i="11"/>
  <c r="MB188" i="11" s="1"/>
  <c r="OA189" i="11"/>
  <c r="NX189" i="11" s="1"/>
  <c r="ME189" i="11"/>
  <c r="MB189" i="11" s="1"/>
  <c r="MD164" i="11"/>
  <c r="ME164" i="11" s="1"/>
  <c r="NZ164" i="11"/>
  <c r="OA164" i="11" s="1"/>
  <c r="NH151" i="11"/>
  <c r="PR60" i="11"/>
  <c r="PR73" i="11"/>
  <c r="PS74" i="11"/>
  <c r="PS78" i="11"/>
  <c r="PS76" i="11"/>
  <c r="PS82" i="11"/>
  <c r="PS80" i="11"/>
  <c r="PS85" i="11"/>
  <c r="PS61" i="11"/>
  <c r="PS60" i="11" s="1"/>
  <c r="PP87" i="11"/>
  <c r="PP86" i="11" s="1"/>
  <c r="PO86" i="11"/>
  <c r="PP101" i="11"/>
  <c r="PP100" i="11"/>
  <c r="PK128" i="11"/>
  <c r="PO128" i="11" s="1"/>
  <c r="OE161" i="11"/>
  <c r="ON161" i="11"/>
  <c r="OE156" i="11"/>
  <c r="ON156" i="11"/>
  <c r="ON155" i="11"/>
  <c r="OE155" i="11"/>
  <c r="ON160" i="11"/>
  <c r="OE160" i="11"/>
  <c r="OE154" i="11"/>
  <c r="ON154" i="11"/>
  <c r="OE153" i="11"/>
  <c r="ON153" i="11"/>
  <c r="OT146" i="11"/>
  <c r="OT150" i="11"/>
  <c r="PP107" i="11"/>
  <c r="OT125" i="11"/>
  <c r="PK126" i="11"/>
  <c r="PO126" i="11" s="1"/>
  <c r="PP103" i="11"/>
  <c r="PF151" i="11"/>
  <c r="OM151" i="11"/>
  <c r="PC151" i="11"/>
  <c r="ON138" i="11"/>
  <c r="PR87" i="11"/>
  <c r="PR86" i="11" s="1"/>
  <c r="PS84" i="11"/>
  <c r="PS83" i="11"/>
  <c r="PS81" i="11"/>
  <c r="PS75" i="11"/>
  <c r="PS79" i="11"/>
  <c r="MI163" i="11"/>
  <c r="MI159" i="11"/>
  <c r="MI152" i="11"/>
  <c r="MI162" i="11"/>
  <c r="MI158" i="11"/>
  <c r="MI157" i="11"/>
  <c r="PP60" i="11"/>
  <c r="PP108" i="11"/>
  <c r="PK99" i="11"/>
  <c r="PP111" i="11"/>
  <c r="OT148" i="11"/>
  <c r="PK112" i="11"/>
  <c r="PE151" i="11"/>
  <c r="PD151" i="11"/>
  <c r="OL151" i="11"/>
  <c r="OO143" i="11"/>
  <c r="OO147" i="11"/>
  <c r="PP106" i="11"/>
  <c r="PK131" i="11"/>
  <c r="PO131" i="11" s="1"/>
  <c r="PK130" i="11"/>
  <c r="PO130" i="11" s="1"/>
  <c r="PK136" i="11"/>
  <c r="PO136" i="11" s="1"/>
  <c r="OO139" i="11"/>
  <c r="OE138" i="11"/>
  <c r="ON163" i="11"/>
  <c r="OE163" i="11"/>
  <c r="OE159" i="11"/>
  <c r="ON159" i="11"/>
  <c r="ON152" i="11"/>
  <c r="OE152" i="11"/>
  <c r="OD151" i="11"/>
  <c r="OE162" i="11"/>
  <c r="ON162" i="11"/>
  <c r="OE158" i="11"/>
  <c r="ON158" i="11"/>
  <c r="OE157" i="11"/>
  <c r="ON157" i="11"/>
  <c r="MR138" i="11"/>
  <c r="MX146" i="11"/>
  <c r="NO146" i="11" s="1"/>
  <c r="NT86" i="11"/>
  <c r="MX136" i="11"/>
  <c r="MS125" i="11"/>
  <c r="MS140" i="11"/>
  <c r="MX140" i="11" s="1"/>
  <c r="NO140" i="11" s="1"/>
  <c r="MS144" i="11"/>
  <c r="MS148" i="11"/>
  <c r="NT100" i="11"/>
  <c r="NS99" i="11"/>
  <c r="MS147" i="11"/>
  <c r="NO135" i="11"/>
  <c r="NS135" i="11" s="1"/>
  <c r="NO134" i="11"/>
  <c r="NS134" i="11" s="1"/>
  <c r="MX128" i="11"/>
  <c r="NT126" i="11"/>
  <c r="NO131" i="11"/>
  <c r="NS131" i="11" s="1"/>
  <c r="MX137" i="11"/>
  <c r="MS145" i="11"/>
  <c r="MX145" i="11" s="1"/>
  <c r="NO145" i="11" s="1"/>
  <c r="MS149" i="11"/>
  <c r="MX149" i="11" s="1"/>
  <c r="NO149" i="11" s="1"/>
  <c r="NO129" i="11"/>
  <c r="NS129" i="11" s="1"/>
  <c r="NO130" i="11"/>
  <c r="NS130" i="11" s="1"/>
  <c r="MX132" i="11"/>
  <c r="NT113" i="11"/>
  <c r="MX127" i="11"/>
  <c r="NT119" i="11"/>
  <c r="MS142" i="11"/>
  <c r="MI138" i="11"/>
  <c r="MS150" i="11"/>
  <c r="MX150" i="11" s="1"/>
  <c r="NO150" i="11" s="1"/>
  <c r="MX133" i="11"/>
  <c r="MX139" i="11"/>
  <c r="MS156" i="11"/>
  <c r="MS155" i="11"/>
  <c r="EM86" i="11"/>
  <c r="IA99" i="11"/>
  <c r="L151" i="11"/>
  <c r="LX111" i="11"/>
  <c r="LX105" i="11"/>
  <c r="LX104" i="11"/>
  <c r="LX102" i="11"/>
  <c r="LX101" i="11"/>
  <c r="LX107" i="11"/>
  <c r="LX106" i="11"/>
  <c r="LX109" i="11"/>
  <c r="LX103" i="11"/>
  <c r="LX108" i="11"/>
  <c r="LX110" i="11"/>
  <c r="CR60" i="11"/>
  <c r="O25" i="17"/>
  <c r="O40" i="17"/>
  <c r="M180" i="11"/>
  <c r="M184" i="11"/>
  <c r="M188" i="11"/>
  <c r="M181" i="11"/>
  <c r="M185" i="11"/>
  <c r="M189" i="11"/>
  <c r="CY178" i="11"/>
  <c r="CV178" i="11" s="1"/>
  <c r="EU178" i="11"/>
  <c r="ER178" i="11" s="1"/>
  <c r="CY179" i="11"/>
  <c r="CV179" i="11" s="1"/>
  <c r="CX179" i="11" s="1"/>
  <c r="GQ178" i="11"/>
  <c r="GN178" i="11" s="1"/>
  <c r="CY180" i="11"/>
  <c r="CV180" i="11" s="1"/>
  <c r="CX180" i="11" s="1"/>
  <c r="EU180" i="11"/>
  <c r="ER180" i="11" s="1"/>
  <c r="ET180" i="11" s="1"/>
  <c r="BC182" i="11"/>
  <c r="AZ182" i="11" s="1"/>
  <c r="BB182" i="11" s="1"/>
  <c r="KI178" i="11"/>
  <c r="KF178" i="11" s="1"/>
  <c r="IM179" i="11"/>
  <c r="IJ179" i="11" s="1"/>
  <c r="IL179" i="11" s="1"/>
  <c r="EU182" i="11"/>
  <c r="ER182" i="11" s="1"/>
  <c r="ET182" i="11" s="1"/>
  <c r="GQ181" i="11"/>
  <c r="GN181" i="11" s="1"/>
  <c r="GP181" i="11" s="1"/>
  <c r="CY182" i="11"/>
  <c r="CV182" i="11" s="1"/>
  <c r="CX182" i="11" s="1"/>
  <c r="BC184" i="11"/>
  <c r="AZ184" i="11" s="1"/>
  <c r="BB184" i="11" s="1"/>
  <c r="KI180" i="11"/>
  <c r="KF180" i="11" s="1"/>
  <c r="KH180" i="11" s="1"/>
  <c r="IM181" i="11"/>
  <c r="IJ181" i="11" s="1"/>
  <c r="IL181" i="11" s="1"/>
  <c r="EU184" i="11"/>
  <c r="ER184" i="11" s="1"/>
  <c r="ET184" i="11" s="1"/>
  <c r="CY184" i="11"/>
  <c r="CV184" i="11" s="1"/>
  <c r="CX184" i="11" s="1"/>
  <c r="GQ183" i="11"/>
  <c r="GN183" i="11" s="1"/>
  <c r="GP183" i="11" s="1"/>
  <c r="BC186" i="11"/>
  <c r="AZ186" i="11" s="1"/>
  <c r="BB186" i="11" s="1"/>
  <c r="KI182" i="11"/>
  <c r="KF182" i="11" s="1"/>
  <c r="KH182" i="11" s="1"/>
  <c r="IM183" i="11"/>
  <c r="IJ183" i="11" s="1"/>
  <c r="IL183" i="11" s="1"/>
  <c r="EU186" i="11"/>
  <c r="ER186" i="11" s="1"/>
  <c r="ET186" i="11" s="1"/>
  <c r="KI183" i="11"/>
  <c r="KF183" i="11" s="1"/>
  <c r="KH183" i="11" s="1"/>
  <c r="BC187" i="11"/>
  <c r="AZ187" i="11" s="1"/>
  <c r="BB187" i="11" s="1"/>
  <c r="BC188" i="11"/>
  <c r="AZ188" i="11" s="1"/>
  <c r="BB188" i="11" s="1"/>
  <c r="KI184" i="11"/>
  <c r="KF184" i="11" s="1"/>
  <c r="KH184" i="11" s="1"/>
  <c r="IM185" i="11"/>
  <c r="IJ185" i="11" s="1"/>
  <c r="IL185" i="11" s="1"/>
  <c r="BC189" i="11"/>
  <c r="AZ189" i="11" s="1"/>
  <c r="BB189" i="11" s="1"/>
  <c r="IM186" i="11"/>
  <c r="IJ186" i="11" s="1"/>
  <c r="IL186" i="11" s="1"/>
  <c r="KI185" i="11"/>
  <c r="KF185" i="11" s="1"/>
  <c r="KH185" i="11" s="1"/>
  <c r="IM187" i="11"/>
  <c r="IJ187" i="11" s="1"/>
  <c r="IL187" i="11" s="1"/>
  <c r="CY189" i="11"/>
  <c r="CV189" i="11" s="1"/>
  <c r="CX189" i="11" s="1"/>
  <c r="GQ188" i="11"/>
  <c r="GN188" i="11" s="1"/>
  <c r="GP188" i="11" s="1"/>
  <c r="GQ189" i="11"/>
  <c r="GN189" i="11" s="1"/>
  <c r="GP189" i="11" s="1"/>
  <c r="IM189" i="11"/>
  <c r="IJ189" i="11" s="1"/>
  <c r="IL189" i="11" s="1"/>
  <c r="KI189" i="11"/>
  <c r="KF189" i="11" s="1"/>
  <c r="KH189" i="11" s="1"/>
  <c r="M178" i="11"/>
  <c r="M182" i="11"/>
  <c r="M186" i="11"/>
  <c r="M179" i="11"/>
  <c r="M183" i="11"/>
  <c r="M187" i="11"/>
  <c r="BC178" i="11"/>
  <c r="AZ178" i="11" s="1"/>
  <c r="BC179" i="11"/>
  <c r="AZ179" i="11" s="1"/>
  <c r="BB179" i="11" s="1"/>
  <c r="BC180" i="11"/>
  <c r="AZ180" i="11" s="1"/>
  <c r="BB180" i="11" s="1"/>
  <c r="EU179" i="11"/>
  <c r="ER179" i="11" s="1"/>
  <c r="ET179" i="11" s="1"/>
  <c r="GQ179" i="11"/>
  <c r="GN179" i="11" s="1"/>
  <c r="GP179" i="11" s="1"/>
  <c r="BC181" i="11"/>
  <c r="AZ181" i="11" s="1"/>
  <c r="BB181" i="11" s="1"/>
  <c r="IM178" i="11"/>
  <c r="IJ178" i="11" s="1"/>
  <c r="CY181" i="11"/>
  <c r="CV181" i="11" s="1"/>
  <c r="CX181" i="11" s="1"/>
  <c r="GQ180" i="11"/>
  <c r="GN180" i="11" s="1"/>
  <c r="GP180" i="11" s="1"/>
  <c r="EU181" i="11"/>
  <c r="ER181" i="11" s="1"/>
  <c r="ET181" i="11" s="1"/>
  <c r="IM180" i="11"/>
  <c r="IJ180" i="11" s="1"/>
  <c r="IL180" i="11" s="1"/>
  <c r="KI179" i="11"/>
  <c r="KF179" i="11" s="1"/>
  <c r="KH179" i="11" s="1"/>
  <c r="BC183" i="11"/>
  <c r="AZ183" i="11" s="1"/>
  <c r="BB183" i="11" s="1"/>
  <c r="CY183" i="11"/>
  <c r="CV183" i="11" s="1"/>
  <c r="CX183" i="11" s="1"/>
  <c r="GQ182" i="11"/>
  <c r="GN182" i="11" s="1"/>
  <c r="GP182" i="11" s="1"/>
  <c r="EU183" i="11"/>
  <c r="ER183" i="11" s="1"/>
  <c r="ET183" i="11" s="1"/>
  <c r="IM182" i="11"/>
  <c r="IJ182" i="11" s="1"/>
  <c r="IL182" i="11" s="1"/>
  <c r="BC185" i="11"/>
  <c r="AZ185" i="11" s="1"/>
  <c r="BB185" i="11" s="1"/>
  <c r="KI181" i="11"/>
  <c r="KF181" i="11" s="1"/>
  <c r="KH181" i="11" s="1"/>
  <c r="CY185" i="11"/>
  <c r="CV185" i="11" s="1"/>
  <c r="CX185" i="11" s="1"/>
  <c r="GQ184" i="11"/>
  <c r="GN184" i="11" s="1"/>
  <c r="GP184" i="11" s="1"/>
  <c r="EU185" i="11"/>
  <c r="ER185" i="11" s="1"/>
  <c r="ET185" i="11" s="1"/>
  <c r="GQ185" i="11"/>
  <c r="GN185" i="11" s="1"/>
  <c r="GP185" i="11" s="1"/>
  <c r="CY186" i="11"/>
  <c r="CV186" i="11" s="1"/>
  <c r="CX186" i="11" s="1"/>
  <c r="IM184" i="11"/>
  <c r="IJ184" i="11" s="1"/>
  <c r="IL184" i="11" s="1"/>
  <c r="CY187" i="11"/>
  <c r="CV187" i="11" s="1"/>
  <c r="CX187" i="11" s="1"/>
  <c r="GQ186" i="11"/>
  <c r="GN186" i="11" s="1"/>
  <c r="GP186" i="11" s="1"/>
  <c r="EU187" i="11"/>
  <c r="ER187" i="11" s="1"/>
  <c r="ET187" i="11" s="1"/>
  <c r="EU188" i="11"/>
  <c r="ER188" i="11" s="1"/>
  <c r="ET188" i="11" s="1"/>
  <c r="GQ187" i="11"/>
  <c r="GN187" i="11" s="1"/>
  <c r="GP187" i="11" s="1"/>
  <c r="CY188" i="11"/>
  <c r="CV188" i="11" s="1"/>
  <c r="CX188" i="11" s="1"/>
  <c r="EU189" i="11"/>
  <c r="ER189" i="11" s="1"/>
  <c r="ET189" i="11" s="1"/>
  <c r="KI186" i="11"/>
  <c r="KF186" i="11" s="1"/>
  <c r="KH186" i="11" s="1"/>
  <c r="IM188" i="11"/>
  <c r="IJ188" i="11" s="1"/>
  <c r="IL188" i="11" s="1"/>
  <c r="KI187" i="11"/>
  <c r="KF187" i="11" s="1"/>
  <c r="KH187" i="11" s="1"/>
  <c r="KI188" i="11"/>
  <c r="KF188" i="11" s="1"/>
  <c r="KH188" i="11" s="1"/>
  <c r="M167" i="11"/>
  <c r="M171" i="11"/>
  <c r="M175" i="11"/>
  <c r="M168" i="11"/>
  <c r="M172" i="11"/>
  <c r="M176" i="11"/>
  <c r="CY165" i="11"/>
  <c r="CV165" i="11" s="1"/>
  <c r="CV6" i="11" s="1"/>
  <c r="EU165" i="11"/>
  <c r="ER165" i="11" s="1"/>
  <c r="ER6" i="11" s="1"/>
  <c r="CY166" i="11"/>
  <c r="CV166" i="11" s="1"/>
  <c r="CV7" i="11" s="1"/>
  <c r="GQ165" i="11"/>
  <c r="GN165" i="11" s="1"/>
  <c r="GN6" i="11" s="1"/>
  <c r="BC168" i="11"/>
  <c r="AZ168" i="11" s="1"/>
  <c r="IM165" i="11"/>
  <c r="IJ165" i="11" s="1"/>
  <c r="BC169" i="11"/>
  <c r="AZ169" i="11" s="1"/>
  <c r="AZ10" i="11" s="1"/>
  <c r="EU168" i="11"/>
  <c r="ER168" i="11" s="1"/>
  <c r="ER9" i="11" s="1"/>
  <c r="GQ167" i="11"/>
  <c r="GN167" i="11" s="1"/>
  <c r="GN8" i="11" s="1"/>
  <c r="KI166" i="11"/>
  <c r="KF166" i="11" s="1"/>
  <c r="KF7" i="11" s="1"/>
  <c r="IM167" i="11"/>
  <c r="IJ167" i="11" s="1"/>
  <c r="BC170" i="11"/>
  <c r="AZ170" i="11" s="1"/>
  <c r="BC171" i="11"/>
  <c r="AZ171" i="11" s="1"/>
  <c r="AZ12" i="11" s="1"/>
  <c r="EU170" i="11"/>
  <c r="ER170" i="11" s="1"/>
  <c r="ER11" i="11" s="1"/>
  <c r="GQ169" i="11"/>
  <c r="GN169" i="11" s="1"/>
  <c r="KI168" i="11"/>
  <c r="KF168" i="11" s="1"/>
  <c r="IM169" i="11"/>
  <c r="IJ169" i="11" s="1"/>
  <c r="IJ10" i="11" s="1"/>
  <c r="BC172" i="11"/>
  <c r="AZ172" i="11" s="1"/>
  <c r="CY172" i="11"/>
  <c r="CV172" i="11" s="1"/>
  <c r="EU172" i="11"/>
  <c r="ER172" i="11" s="1"/>
  <c r="ER13" i="11" s="1"/>
  <c r="GQ171" i="11"/>
  <c r="GN171" i="11" s="1"/>
  <c r="GN12" i="11" s="1"/>
  <c r="KI170" i="11"/>
  <c r="KF170" i="11" s="1"/>
  <c r="IM171" i="11"/>
  <c r="IJ171" i="11" s="1"/>
  <c r="IJ12" i="11" s="1"/>
  <c r="BC174" i="11"/>
  <c r="AZ174" i="11" s="1"/>
  <c r="AZ15" i="11" s="1"/>
  <c r="BC175" i="11"/>
  <c r="AZ175" i="11" s="1"/>
  <c r="AZ16" i="11" s="1"/>
  <c r="EU174" i="11"/>
  <c r="ER174" i="11" s="1"/>
  <c r="ER15" i="11" s="1"/>
  <c r="GQ173" i="11"/>
  <c r="GN173" i="11" s="1"/>
  <c r="IM173" i="11"/>
  <c r="IJ173" i="11" s="1"/>
  <c r="CY175" i="11"/>
  <c r="CV175" i="11" s="1"/>
  <c r="CV16" i="11" s="1"/>
  <c r="KI172" i="11"/>
  <c r="KF172" i="11" s="1"/>
  <c r="KF13" i="11" s="1"/>
  <c r="EU176" i="11"/>
  <c r="ER176" i="11" s="1"/>
  <c r="GQ175" i="11"/>
  <c r="GN175" i="11" s="1"/>
  <c r="CY176" i="11"/>
  <c r="CV176" i="11" s="1"/>
  <c r="IM175" i="11"/>
  <c r="IJ175" i="11" s="1"/>
  <c r="IM176" i="11"/>
  <c r="IJ176" i="11" s="1"/>
  <c r="IJ17" i="11" s="1"/>
  <c r="KI176" i="11"/>
  <c r="KF176" i="11" s="1"/>
  <c r="KF17" i="11" s="1"/>
  <c r="M165" i="11"/>
  <c r="OC165" i="11" s="1"/>
  <c r="M169" i="11"/>
  <c r="M173" i="11"/>
  <c r="M166" i="11"/>
  <c r="M170" i="11"/>
  <c r="M174" i="11"/>
  <c r="BC165" i="11"/>
  <c r="AZ165" i="11" s="1"/>
  <c r="AZ6" i="11" s="1"/>
  <c r="BC166" i="11"/>
  <c r="AZ166" i="11" s="1"/>
  <c r="AZ7" i="11" s="1"/>
  <c r="BC167" i="11"/>
  <c r="AZ167" i="11" s="1"/>
  <c r="EU166" i="11"/>
  <c r="ER166" i="11" s="1"/>
  <c r="ER7" i="11" s="1"/>
  <c r="CY167" i="11"/>
  <c r="CV167" i="11" s="1"/>
  <c r="GQ166" i="11"/>
  <c r="GN166" i="11" s="1"/>
  <c r="EU167" i="11"/>
  <c r="ER167" i="11" s="1"/>
  <c r="CY168" i="11"/>
  <c r="CV168" i="11" s="1"/>
  <c r="CV9" i="11" s="1"/>
  <c r="IM166" i="11"/>
  <c r="IJ166" i="11" s="1"/>
  <c r="KI165" i="11"/>
  <c r="KF165" i="11" s="1"/>
  <c r="KF6" i="11" s="1"/>
  <c r="GQ168" i="11"/>
  <c r="GN168" i="11" s="1"/>
  <c r="GN9" i="11" s="1"/>
  <c r="CY169" i="11"/>
  <c r="CV169" i="11" s="1"/>
  <c r="CV10" i="11" s="1"/>
  <c r="EU169" i="11"/>
  <c r="ER169" i="11" s="1"/>
  <c r="CY170" i="11"/>
  <c r="CV170" i="11" s="1"/>
  <c r="CV11" i="11" s="1"/>
  <c r="IM168" i="11"/>
  <c r="IJ168" i="11" s="1"/>
  <c r="IJ9" i="11" s="1"/>
  <c r="KI167" i="11"/>
  <c r="KF167" i="11" s="1"/>
  <c r="KF8" i="11" s="1"/>
  <c r="GQ170" i="11"/>
  <c r="GN170" i="11" s="1"/>
  <c r="EU171" i="11"/>
  <c r="ER171" i="11" s="1"/>
  <c r="ER12" i="11" s="1"/>
  <c r="CY171" i="11"/>
  <c r="CV171" i="11" s="1"/>
  <c r="CV12" i="11" s="1"/>
  <c r="BC173" i="11"/>
  <c r="AZ173" i="11" s="1"/>
  <c r="IM170" i="11"/>
  <c r="IJ170" i="11" s="1"/>
  <c r="KI169" i="11"/>
  <c r="KF169" i="11" s="1"/>
  <c r="KF10" i="11" s="1"/>
  <c r="GQ172" i="11"/>
  <c r="GN172" i="11" s="1"/>
  <c r="GN13" i="11" s="1"/>
  <c r="CY173" i="11"/>
  <c r="CV173" i="11" s="1"/>
  <c r="CV14" i="11" s="1"/>
  <c r="EU173" i="11"/>
  <c r="ER173" i="11" s="1"/>
  <c r="CY174" i="11"/>
  <c r="CV174" i="11" s="1"/>
  <c r="CV15" i="11" s="1"/>
  <c r="IM172" i="11"/>
  <c r="IJ172" i="11" s="1"/>
  <c r="IJ13" i="11" s="1"/>
  <c r="KI171" i="11"/>
  <c r="KF171" i="11" s="1"/>
  <c r="KF12" i="11" s="1"/>
  <c r="EU175" i="11"/>
  <c r="ER175" i="11" s="1"/>
  <c r="ER16" i="11" s="1"/>
  <c r="BC176" i="11"/>
  <c r="AZ176" i="11" s="1"/>
  <c r="AZ17" i="11" s="1"/>
  <c r="GQ174" i="11"/>
  <c r="GN174" i="11" s="1"/>
  <c r="IM174" i="11"/>
  <c r="IJ174" i="11" s="1"/>
  <c r="KI173" i="11"/>
  <c r="KF173" i="11" s="1"/>
  <c r="KF14" i="11" s="1"/>
  <c r="KI174" i="11"/>
  <c r="KF174" i="11" s="1"/>
  <c r="GQ176" i="11"/>
  <c r="GN176" i="11" s="1"/>
  <c r="KI175" i="11"/>
  <c r="KF175" i="11" s="1"/>
  <c r="KF16" i="11" s="1"/>
  <c r="KB73" i="11"/>
  <c r="IF73" i="11"/>
  <c r="EN73" i="11"/>
  <c r="GJ73" i="11"/>
  <c r="FN133" i="11"/>
  <c r="JF131" i="11"/>
  <c r="HJ137" i="11"/>
  <c r="JF128" i="11"/>
  <c r="DR135" i="11"/>
  <c r="JF130" i="11"/>
  <c r="HJ130" i="11"/>
  <c r="BV133" i="11"/>
  <c r="LB137" i="11"/>
  <c r="FN136" i="11"/>
  <c r="DR133" i="11"/>
  <c r="LB129" i="11"/>
  <c r="JF137" i="11"/>
  <c r="DR136" i="11"/>
  <c r="BV128" i="11"/>
  <c r="HJ134" i="11"/>
  <c r="LB132" i="11"/>
  <c r="FN131" i="11"/>
  <c r="DR127" i="11"/>
  <c r="FN128" i="11"/>
  <c r="BV126" i="11"/>
  <c r="CM126" i="11" s="1"/>
  <c r="CQ126" i="11" s="1"/>
  <c r="HJ132" i="11"/>
  <c r="BV137" i="11"/>
  <c r="LB135" i="11"/>
  <c r="FN134" i="11"/>
  <c r="BV130" i="11"/>
  <c r="DR130" i="11"/>
  <c r="HJ133" i="11"/>
  <c r="LB131" i="11"/>
  <c r="DR137" i="11"/>
  <c r="JF135" i="11"/>
  <c r="BV134" i="11"/>
  <c r="DR134" i="11"/>
  <c r="LB130" i="11"/>
  <c r="LB133" i="11"/>
  <c r="FN132" i="11"/>
  <c r="BV131" i="11"/>
  <c r="DR129" i="11"/>
  <c r="JF136" i="11"/>
  <c r="LB136" i="11"/>
  <c r="HJ127" i="11"/>
  <c r="BV127" i="11"/>
  <c r="LB128" i="11"/>
  <c r="FN135" i="11"/>
  <c r="LB126" i="11"/>
  <c r="JF133" i="11"/>
  <c r="BV132" i="11"/>
  <c r="DR132" i="11"/>
  <c r="HJ129" i="11"/>
  <c r="BV129" i="11"/>
  <c r="FN137" i="11"/>
  <c r="LB127" i="11"/>
  <c r="FN127" i="11"/>
  <c r="HJ128" i="11"/>
  <c r="BV135" i="11"/>
  <c r="DR131" i="11"/>
  <c r="JF134" i="11"/>
  <c r="LB134" i="11"/>
  <c r="FN130" i="11"/>
  <c r="HJ131" i="11"/>
  <c r="FN129" i="11"/>
  <c r="BV136" i="11"/>
  <c r="JF127" i="11"/>
  <c r="DR128" i="11"/>
  <c r="JF132" i="11"/>
  <c r="JF129" i="11"/>
  <c r="HJ136" i="11"/>
  <c r="HJ135" i="11"/>
  <c r="DL138" i="11"/>
  <c r="KV138" i="11"/>
  <c r="FH138" i="11"/>
  <c r="EB151" i="11"/>
  <c r="EC151" i="11"/>
  <c r="DK151" i="11"/>
  <c r="LL151" i="11"/>
  <c r="LM151" i="11"/>
  <c r="KU151" i="11"/>
  <c r="FZ151" i="11"/>
  <c r="DM125" i="11"/>
  <c r="BP138" i="11"/>
  <c r="IZ138" i="11"/>
  <c r="HV151" i="11"/>
  <c r="CG151" i="11"/>
  <c r="BO151" i="11"/>
  <c r="CF151" i="11"/>
  <c r="JQ151" i="11"/>
  <c r="IY151" i="11"/>
  <c r="JP151" i="11"/>
  <c r="ED151" i="11"/>
  <c r="LN151" i="11"/>
  <c r="FY151" i="11"/>
  <c r="FG151" i="11"/>
  <c r="FX151" i="11"/>
  <c r="HE125" i="11"/>
  <c r="HD138" i="11"/>
  <c r="HT151" i="11"/>
  <c r="HU151" i="11"/>
  <c r="HC151" i="11"/>
  <c r="CH151" i="11"/>
  <c r="JR151" i="11"/>
  <c r="KW125" i="11"/>
  <c r="JA125" i="11"/>
  <c r="BQ125" i="11"/>
  <c r="DC138" i="11"/>
  <c r="DM139" i="11"/>
  <c r="DR139" i="11" s="1"/>
  <c r="EY138" i="11"/>
  <c r="FI139" i="11"/>
  <c r="FN139" i="11" s="1"/>
  <c r="FI143" i="11"/>
  <c r="FN143" i="11" s="1"/>
  <c r="GE143" i="11" s="1"/>
  <c r="GI143" i="11" s="1"/>
  <c r="JA147" i="11"/>
  <c r="JF147" i="11" s="1"/>
  <c r="JW147" i="11" s="1"/>
  <c r="KA147" i="11" s="1"/>
  <c r="LS99" i="11"/>
  <c r="IF100" i="11"/>
  <c r="JW99" i="11"/>
  <c r="DJ151" i="11"/>
  <c r="EA151" i="11"/>
  <c r="KT151" i="11"/>
  <c r="LK151" i="11"/>
  <c r="JA140" i="11"/>
  <c r="JF140" i="11" s="1"/>
  <c r="JW140" i="11" s="1"/>
  <c r="DM148" i="11"/>
  <c r="DR148" i="11" s="1"/>
  <c r="EI148" i="11" s="1"/>
  <c r="KW148" i="11"/>
  <c r="LB148" i="11" s="1"/>
  <c r="LS148" i="11" s="1"/>
  <c r="BQ148" i="11"/>
  <c r="BV148" i="11" s="1"/>
  <c r="CM148" i="11" s="1"/>
  <c r="CQ148" i="11" s="1"/>
  <c r="JA148" i="11"/>
  <c r="JF148" i="11" s="1"/>
  <c r="JW148" i="11" s="1"/>
  <c r="HE141" i="11"/>
  <c r="HJ141" i="11" s="1"/>
  <c r="IA141" i="11" s="1"/>
  <c r="IE141" i="11" s="1"/>
  <c r="KW145" i="11"/>
  <c r="LB145" i="11" s="1"/>
  <c r="LS145" i="11" s="1"/>
  <c r="JA149" i="11"/>
  <c r="JF149" i="11" s="1"/>
  <c r="JW149" i="11" s="1"/>
  <c r="KA149" i="11" s="1"/>
  <c r="DM142" i="11"/>
  <c r="DR142" i="11" s="1"/>
  <c r="EI142" i="11" s="1"/>
  <c r="EM142" i="11" s="1"/>
  <c r="KW142" i="11"/>
  <c r="LB142" i="11" s="1"/>
  <c r="LS142" i="11" s="1"/>
  <c r="HE144" i="11"/>
  <c r="HJ144" i="11" s="1"/>
  <c r="IA144" i="11" s="1"/>
  <c r="BQ144" i="11"/>
  <c r="BV144" i="11" s="1"/>
  <c r="CM144" i="11" s="1"/>
  <c r="CQ144" i="11" s="1"/>
  <c r="DM146" i="11"/>
  <c r="DR146" i="11" s="1"/>
  <c r="EI146" i="11" s="1"/>
  <c r="EM146" i="11" s="1"/>
  <c r="KW146" i="11"/>
  <c r="LB146" i="11" s="1"/>
  <c r="LS146" i="11" s="1"/>
  <c r="BQ146" i="11"/>
  <c r="BV146" i="11" s="1"/>
  <c r="CM146" i="11" s="1"/>
  <c r="CQ146" i="11" s="1"/>
  <c r="JA146" i="11"/>
  <c r="JF146" i="11" s="1"/>
  <c r="JW146" i="11" s="1"/>
  <c r="KA146" i="11" s="1"/>
  <c r="FI150" i="11"/>
  <c r="FN150" i="11" s="1"/>
  <c r="GE150" i="11" s="1"/>
  <c r="GU138" i="11"/>
  <c r="HE139" i="11"/>
  <c r="BG138" i="11"/>
  <c r="BQ139" i="11"/>
  <c r="HE143" i="11"/>
  <c r="HJ143" i="11" s="1"/>
  <c r="IA143" i="11" s="1"/>
  <c r="IE143" i="11" s="1"/>
  <c r="BQ143" i="11"/>
  <c r="BV143" i="11" s="1"/>
  <c r="CM143" i="11" s="1"/>
  <c r="CQ143" i="11" s="1"/>
  <c r="JA143" i="11"/>
  <c r="JF143" i="11" s="1"/>
  <c r="JW143" i="11" s="1"/>
  <c r="DM147" i="11"/>
  <c r="DR147" i="11" s="1"/>
  <c r="EI147" i="11" s="1"/>
  <c r="KW147" i="11"/>
  <c r="LB147" i="11" s="1"/>
  <c r="LS147" i="11" s="1"/>
  <c r="HS151" i="11"/>
  <c r="FI140" i="11"/>
  <c r="FN140" i="11" s="1"/>
  <c r="GE140" i="11" s="1"/>
  <c r="HE148" i="11"/>
  <c r="HJ148" i="11" s="1"/>
  <c r="IA148" i="11" s="1"/>
  <c r="EI99" i="11"/>
  <c r="JW112" i="11"/>
  <c r="EM112" i="11"/>
  <c r="EN113" i="11"/>
  <c r="EN112" i="11" s="1"/>
  <c r="HJ126" i="11"/>
  <c r="BQ145" i="11"/>
  <c r="BV145" i="11" s="1"/>
  <c r="CM145" i="11" s="1"/>
  <c r="CQ145" i="11" s="1"/>
  <c r="JA145" i="11"/>
  <c r="JF145" i="11" s="1"/>
  <c r="JW145" i="11" s="1"/>
  <c r="KA145" i="11" s="1"/>
  <c r="FI149" i="11"/>
  <c r="FN149" i="11" s="1"/>
  <c r="GE149" i="11" s="1"/>
  <c r="GE99" i="11"/>
  <c r="GJ113" i="11"/>
  <c r="GJ112" i="11" s="1"/>
  <c r="GI112" i="11"/>
  <c r="CM112" i="11"/>
  <c r="IA112" i="11"/>
  <c r="JA142" i="11"/>
  <c r="JF142" i="11" s="1"/>
  <c r="JW142" i="11" s="1"/>
  <c r="HE146" i="11"/>
  <c r="HJ146" i="11" s="1"/>
  <c r="IA146" i="11" s="1"/>
  <c r="DM150" i="11"/>
  <c r="DR150" i="11" s="1"/>
  <c r="EI150" i="11" s="1"/>
  <c r="EM150" i="11" s="1"/>
  <c r="KW150" i="11"/>
  <c r="LB150" i="11" s="1"/>
  <c r="LS150" i="11" s="1"/>
  <c r="BQ150" i="11"/>
  <c r="BV150" i="11" s="1"/>
  <c r="CM150" i="11" s="1"/>
  <c r="CQ150" i="11" s="1"/>
  <c r="JA150" i="11"/>
  <c r="JF150" i="11" s="1"/>
  <c r="JW150" i="11" s="1"/>
  <c r="KA150" i="11" s="1"/>
  <c r="KM138" i="11"/>
  <c r="KW139" i="11"/>
  <c r="DM143" i="11"/>
  <c r="DR143" i="11" s="1"/>
  <c r="EI143" i="11" s="1"/>
  <c r="KW143" i="11"/>
  <c r="LB143" i="11" s="1"/>
  <c r="LS143" i="11" s="1"/>
  <c r="BQ147" i="11"/>
  <c r="BV147" i="11" s="1"/>
  <c r="CM147" i="11" s="1"/>
  <c r="CQ147" i="11" s="1"/>
  <c r="HE147" i="11"/>
  <c r="HJ147" i="11" s="1"/>
  <c r="IA147" i="11" s="1"/>
  <c r="FW151" i="11"/>
  <c r="FF151" i="11"/>
  <c r="BQ140" i="11"/>
  <c r="BV140" i="11" s="1"/>
  <c r="CM140" i="11" s="1"/>
  <c r="CQ140" i="11" s="1"/>
  <c r="HE140" i="11"/>
  <c r="HJ140" i="11" s="1"/>
  <c r="IA140" i="11" s="1"/>
  <c r="FI141" i="11"/>
  <c r="FN141" i="11" s="1"/>
  <c r="GE141" i="11" s="1"/>
  <c r="FI145" i="11"/>
  <c r="FN145" i="11" s="1"/>
  <c r="GE145" i="11" s="1"/>
  <c r="DM145" i="11"/>
  <c r="DR145" i="11" s="1"/>
  <c r="EI145" i="11" s="1"/>
  <c r="BQ149" i="11"/>
  <c r="BV149" i="11" s="1"/>
  <c r="CM149" i="11" s="1"/>
  <c r="CQ149" i="11" s="1"/>
  <c r="HE149" i="11"/>
  <c r="HJ149" i="11" s="1"/>
  <c r="IA149" i="11" s="1"/>
  <c r="FI142" i="11"/>
  <c r="FN142" i="11" s="1"/>
  <c r="GE142" i="11" s="1"/>
  <c r="JA144" i="11"/>
  <c r="JF144" i="11" s="1"/>
  <c r="JW144" i="11" s="1"/>
  <c r="HE150" i="11"/>
  <c r="HJ150" i="11" s="1"/>
  <c r="IA150" i="11" s="1"/>
  <c r="LS112" i="11"/>
  <c r="IQ138" i="11"/>
  <c r="JA139" i="11"/>
  <c r="FI147" i="11"/>
  <c r="FN147" i="11" s="1"/>
  <c r="GE147" i="11" s="1"/>
  <c r="DR126" i="11"/>
  <c r="CE151" i="11"/>
  <c r="BN151" i="11"/>
  <c r="JO151" i="11"/>
  <c r="IX151" i="11"/>
  <c r="DM140" i="11"/>
  <c r="DR140" i="11" s="1"/>
  <c r="EI140" i="11" s="1"/>
  <c r="KW140" i="11"/>
  <c r="LB140" i="11" s="1"/>
  <c r="LS140" i="11" s="1"/>
  <c r="FI148" i="11"/>
  <c r="FN148" i="11" s="1"/>
  <c r="GE148" i="11" s="1"/>
  <c r="GI148" i="11" s="1"/>
  <c r="FI125" i="11"/>
  <c r="FN126" i="11"/>
  <c r="DM141" i="11"/>
  <c r="DR141" i="11" s="1"/>
  <c r="EI141" i="11" s="1"/>
  <c r="KW141" i="11"/>
  <c r="LB141" i="11" s="1"/>
  <c r="LS141" i="11" s="1"/>
  <c r="BQ141" i="11"/>
  <c r="BV141" i="11" s="1"/>
  <c r="CM141" i="11" s="1"/>
  <c r="CQ141" i="11" s="1"/>
  <c r="JA141" i="11"/>
  <c r="JF141" i="11" s="1"/>
  <c r="JW141" i="11" s="1"/>
  <c r="HE145" i="11"/>
  <c r="HJ145" i="11" s="1"/>
  <c r="IA145" i="11" s="1"/>
  <c r="DM149" i="11"/>
  <c r="DR149" i="11" s="1"/>
  <c r="EI149" i="11" s="1"/>
  <c r="EM149" i="11" s="1"/>
  <c r="KW149" i="11"/>
  <c r="LB149" i="11" s="1"/>
  <c r="LS149" i="11" s="1"/>
  <c r="LW149" i="11" s="1"/>
  <c r="JF126" i="11"/>
  <c r="BQ142" i="11"/>
  <c r="BV142" i="11" s="1"/>
  <c r="CM142" i="11" s="1"/>
  <c r="CQ142" i="11" s="1"/>
  <c r="HE142" i="11"/>
  <c r="HJ142" i="11" s="1"/>
  <c r="IA142" i="11" s="1"/>
  <c r="IE142" i="11" s="1"/>
  <c r="DM144" i="11"/>
  <c r="DR144" i="11" s="1"/>
  <c r="EI144" i="11" s="1"/>
  <c r="KW144" i="11"/>
  <c r="LB144" i="11" s="1"/>
  <c r="LS144" i="11" s="1"/>
  <c r="FI144" i="11"/>
  <c r="FN144" i="11" s="1"/>
  <c r="GE144" i="11" s="1"/>
  <c r="FI146" i="11"/>
  <c r="FN146" i="11" s="1"/>
  <c r="GE146" i="11" s="1"/>
  <c r="CM99" i="11"/>
  <c r="CR73" i="11"/>
  <c r="GI86" i="11"/>
  <c r="GJ87" i="11"/>
  <c r="GJ86" i="11" s="1"/>
  <c r="IF87" i="11"/>
  <c r="IF86" i="11" s="1"/>
  <c r="IE86" i="11"/>
  <c r="CR87" i="11"/>
  <c r="CQ86" i="11"/>
  <c r="OO160" i="11" l="1"/>
  <c r="PO141" i="11"/>
  <c r="PP141" i="11" s="1"/>
  <c r="PO142" i="11"/>
  <c r="PP142" i="11" s="1"/>
  <c r="PO149" i="11"/>
  <c r="PP149" i="11" s="1"/>
  <c r="PP144" i="11"/>
  <c r="MS158" i="11"/>
  <c r="MX158" i="11" s="1"/>
  <c r="NO158" i="11" s="1"/>
  <c r="NS158" i="11" s="1"/>
  <c r="MS152" i="11"/>
  <c r="MS163" i="11"/>
  <c r="MX163" i="11" s="1"/>
  <c r="NO163" i="11" s="1"/>
  <c r="NS163" i="11" s="1"/>
  <c r="MS161" i="11"/>
  <c r="MX161" i="11" s="1"/>
  <c r="NO161" i="11" s="1"/>
  <c r="NS161" i="11" s="1"/>
  <c r="NS160" i="11"/>
  <c r="NT160" i="11" s="1"/>
  <c r="MS157" i="11"/>
  <c r="MX157" i="11" s="1"/>
  <c r="NO157" i="11" s="1"/>
  <c r="NS157" i="11" s="1"/>
  <c r="MS162" i="11"/>
  <c r="MX162" i="11" s="1"/>
  <c r="NO162" i="11" s="1"/>
  <c r="NS162" i="11" s="1"/>
  <c r="MS159" i="11"/>
  <c r="MX159" i="11" s="1"/>
  <c r="NO159" i="11" s="1"/>
  <c r="NS159" i="11" s="1"/>
  <c r="MS153" i="11"/>
  <c r="MX153" i="11" s="1"/>
  <c r="NO153" i="11" s="1"/>
  <c r="NS153" i="11" s="1"/>
  <c r="NS140" i="11"/>
  <c r="NT140" i="11" s="1"/>
  <c r="NS145" i="11"/>
  <c r="NT145" i="11" s="1"/>
  <c r="NS146" i="11"/>
  <c r="NT146" i="11" s="1"/>
  <c r="NS143" i="11"/>
  <c r="NT143" i="11" s="1"/>
  <c r="NS141" i="11"/>
  <c r="NT141" i="11" s="1"/>
  <c r="NS149" i="11"/>
  <c r="NT149" i="11" s="1"/>
  <c r="NS150" i="11"/>
  <c r="NT150" i="11" s="1"/>
  <c r="LW142" i="11"/>
  <c r="LX142" i="11" s="1"/>
  <c r="LW143" i="11"/>
  <c r="LX143" i="11" s="1"/>
  <c r="LW150" i="11"/>
  <c r="LX150" i="11" s="1"/>
  <c r="LW141" i="11"/>
  <c r="LX141" i="11" s="1"/>
  <c r="LW146" i="11"/>
  <c r="LX146" i="11" s="1"/>
  <c r="LX149" i="11"/>
  <c r="LW140" i="11"/>
  <c r="LX140" i="11" s="1"/>
  <c r="LW145" i="11"/>
  <c r="LX145" i="11" s="1"/>
  <c r="LW144" i="11"/>
  <c r="LX144" i="11" s="1"/>
  <c r="LW147" i="11"/>
  <c r="LX147" i="11" s="1"/>
  <c r="LW148" i="11"/>
  <c r="LX148" i="11" s="1"/>
  <c r="KB150" i="11"/>
  <c r="KB145" i="11"/>
  <c r="KB146" i="11"/>
  <c r="KB149" i="11"/>
  <c r="KB147" i="11"/>
  <c r="KA141" i="11"/>
  <c r="KB141" i="11" s="1"/>
  <c r="KA148" i="11"/>
  <c r="KB148" i="11" s="1"/>
  <c r="KA142" i="11"/>
  <c r="KB142" i="11" s="1"/>
  <c r="KA143" i="11"/>
  <c r="KB143" i="11" s="1"/>
  <c r="KA144" i="11"/>
  <c r="KB144" i="11" s="1"/>
  <c r="KA140" i="11"/>
  <c r="KB140" i="11" s="1"/>
  <c r="IE140" i="11"/>
  <c r="IF140" i="11" s="1"/>
  <c r="IE148" i="11"/>
  <c r="IF148" i="11" s="1"/>
  <c r="IE150" i="11"/>
  <c r="IF150" i="11" s="1"/>
  <c r="IF142" i="11"/>
  <c r="IF143" i="11"/>
  <c r="IF141" i="11"/>
  <c r="IE145" i="11"/>
  <c r="IF145" i="11" s="1"/>
  <c r="IE149" i="11"/>
  <c r="IF149" i="11" s="1"/>
  <c r="IE146" i="11"/>
  <c r="IF146" i="11" s="1"/>
  <c r="IE144" i="11"/>
  <c r="IF144" i="11" s="1"/>
  <c r="IE147" i="11"/>
  <c r="IF147" i="11" s="1"/>
  <c r="EM141" i="11"/>
  <c r="EN141" i="11" s="1"/>
  <c r="EM148" i="11"/>
  <c r="EN148" i="11" s="1"/>
  <c r="EN149" i="11"/>
  <c r="EN150" i="11"/>
  <c r="EN146" i="11"/>
  <c r="EN142" i="11"/>
  <c r="EM140" i="11"/>
  <c r="EN140" i="11" s="1"/>
  <c r="EM143" i="11"/>
  <c r="EN143" i="11" s="1"/>
  <c r="EM144" i="11"/>
  <c r="EN144" i="11" s="1"/>
  <c r="EM147" i="11"/>
  <c r="EN147" i="11" s="1"/>
  <c r="EM145" i="11"/>
  <c r="EN145" i="11" s="1"/>
  <c r="GI146" i="11"/>
  <c r="GJ146" i="11" s="1"/>
  <c r="GI142" i="11"/>
  <c r="GJ142" i="11" s="1"/>
  <c r="GI144" i="11"/>
  <c r="GJ144" i="11" s="1"/>
  <c r="GI150" i="11"/>
  <c r="GJ150" i="11" s="1"/>
  <c r="GJ148" i="11"/>
  <c r="GJ143" i="11"/>
  <c r="GI140" i="11"/>
  <c r="GJ140" i="11" s="1"/>
  <c r="GI145" i="11"/>
  <c r="GJ145" i="11" s="1"/>
  <c r="GI149" i="11"/>
  <c r="GJ149" i="11" s="1"/>
  <c r="GI147" i="11"/>
  <c r="GJ147" i="11" s="1"/>
  <c r="GI141" i="11"/>
  <c r="GJ141" i="11" s="1"/>
  <c r="IJ11" i="11"/>
  <c r="IJ7" i="11"/>
  <c r="CV8" i="11"/>
  <c r="IJ16" i="11"/>
  <c r="AZ13" i="11"/>
  <c r="GN14" i="11"/>
  <c r="GN10" i="11"/>
  <c r="IJ8" i="11"/>
  <c r="AZ8" i="11"/>
  <c r="MR151" i="11"/>
  <c r="OC183" i="11"/>
  <c r="PF183" i="11" s="1"/>
  <c r="MX154" i="11"/>
  <c r="NO154" i="11" s="1"/>
  <c r="OC187" i="11"/>
  <c r="PE187" i="11" s="1"/>
  <c r="OC189" i="11"/>
  <c r="OM189" i="11" s="1"/>
  <c r="MX155" i="11"/>
  <c r="NO155" i="11" s="1"/>
  <c r="OC186" i="11"/>
  <c r="PD186" i="11" s="1"/>
  <c r="OC178" i="11"/>
  <c r="PC178" i="11" s="1"/>
  <c r="OC185" i="11"/>
  <c r="OL185" i="11" s="1"/>
  <c r="OC188" i="11"/>
  <c r="PD188" i="11" s="1"/>
  <c r="OC180" i="11"/>
  <c r="PC180" i="11" s="1"/>
  <c r="MI151" i="11"/>
  <c r="OC179" i="11"/>
  <c r="OL179" i="11" s="1"/>
  <c r="OC182" i="11"/>
  <c r="PC182" i="11" s="1"/>
  <c r="OC181" i="11"/>
  <c r="PF181" i="11" s="1"/>
  <c r="OC184" i="11"/>
  <c r="PC184" i="11" s="1"/>
  <c r="OT160" i="11"/>
  <c r="PK160" i="11" s="1"/>
  <c r="MD189" i="11"/>
  <c r="MB17" i="11"/>
  <c r="MD188" i="11"/>
  <c r="MD16" i="11" s="1"/>
  <c r="MB16" i="11"/>
  <c r="MD187" i="11"/>
  <c r="MD15" i="11" s="1"/>
  <c r="MB15" i="11"/>
  <c r="MD186" i="11"/>
  <c r="MD14" i="11" s="1"/>
  <c r="MB14" i="11"/>
  <c r="MD185" i="11"/>
  <c r="MD13" i="11" s="1"/>
  <c r="MB13" i="11"/>
  <c r="NZ184" i="11"/>
  <c r="NZ12" i="11" s="1"/>
  <c r="NX12" i="11"/>
  <c r="NZ183" i="11"/>
  <c r="NZ11" i="11" s="1"/>
  <c r="NX11" i="11"/>
  <c r="NZ182" i="11"/>
  <c r="NZ10" i="11" s="1"/>
  <c r="NX10" i="11"/>
  <c r="NZ181" i="11"/>
  <c r="NZ9" i="11" s="1"/>
  <c r="NX9" i="11"/>
  <c r="MD180" i="11"/>
  <c r="MD8" i="11" s="1"/>
  <c r="MB8" i="11"/>
  <c r="NZ179" i="11"/>
  <c r="NZ7" i="11" s="1"/>
  <c r="NX7" i="11"/>
  <c r="MD178" i="11"/>
  <c r="MD6" i="11" s="1"/>
  <c r="MB177" i="11"/>
  <c r="MB6" i="11"/>
  <c r="NZ189" i="11"/>
  <c r="NX17" i="11"/>
  <c r="NZ188" i="11"/>
  <c r="NZ16" i="11" s="1"/>
  <c r="NX16" i="11"/>
  <c r="NZ187" i="11"/>
  <c r="NZ15" i="11" s="1"/>
  <c r="NX15" i="11"/>
  <c r="NZ186" i="11"/>
  <c r="NZ14" i="11" s="1"/>
  <c r="NX14" i="11"/>
  <c r="NZ185" i="11"/>
  <c r="NZ13" i="11" s="1"/>
  <c r="NX13" i="11"/>
  <c r="MD184" i="11"/>
  <c r="MD12" i="11" s="1"/>
  <c r="MB12" i="11"/>
  <c r="MD183" i="11"/>
  <c r="MD11" i="11" s="1"/>
  <c r="MB11" i="11"/>
  <c r="MD182" i="11"/>
  <c r="MD10" i="11" s="1"/>
  <c r="MB10" i="11"/>
  <c r="MD181" i="11"/>
  <c r="MD9" i="11" s="1"/>
  <c r="MB9" i="11"/>
  <c r="NZ180" i="11"/>
  <c r="NZ8" i="11" s="1"/>
  <c r="NX8" i="11"/>
  <c r="MD179" i="11"/>
  <c r="MD7" i="11" s="1"/>
  <c r="MB7" i="11"/>
  <c r="NZ178" i="11"/>
  <c r="NZ6" i="11" s="1"/>
  <c r="NX177" i="11"/>
  <c r="NX6" i="11"/>
  <c r="PS87" i="11"/>
  <c r="PS86" i="11" s="1"/>
  <c r="PR100" i="11"/>
  <c r="PS73" i="11"/>
  <c r="MG174" i="11"/>
  <c r="NG174" i="11" s="1"/>
  <c r="OC174" i="11"/>
  <c r="MG166" i="11"/>
  <c r="NG166" i="11" s="1"/>
  <c r="OC166" i="11"/>
  <c r="MG169" i="11"/>
  <c r="NJ169" i="11" s="1"/>
  <c r="OC169" i="11"/>
  <c r="MG176" i="11"/>
  <c r="NH176" i="11" s="1"/>
  <c r="OC176" i="11"/>
  <c r="MG168" i="11"/>
  <c r="NG168" i="11" s="1"/>
  <c r="OC168" i="11"/>
  <c r="MG171" i="11"/>
  <c r="NH171" i="11" s="1"/>
  <c r="OC171" i="11"/>
  <c r="PD179" i="11"/>
  <c r="PR106" i="11"/>
  <c r="PR110" i="11"/>
  <c r="PR101" i="11"/>
  <c r="PR109" i="11"/>
  <c r="OO157" i="11"/>
  <c r="OO162" i="11"/>
  <c r="OO152" i="11"/>
  <c r="OE151" i="11"/>
  <c r="OO159" i="11"/>
  <c r="OO163" i="11"/>
  <c r="PK148" i="11"/>
  <c r="PO148" i="11" s="1"/>
  <c r="PK125" i="11"/>
  <c r="OO153" i="11"/>
  <c r="OO156" i="11"/>
  <c r="OT156" i="11" s="1"/>
  <c r="PK156" i="11" s="1"/>
  <c r="PR113" i="11"/>
  <c r="PR112" i="11" s="1"/>
  <c r="MG170" i="11"/>
  <c r="NH170" i="11" s="1"/>
  <c r="OC170" i="11"/>
  <c r="MG173" i="11"/>
  <c r="MQ173" i="11" s="1"/>
  <c r="OC173" i="11"/>
  <c r="PF165" i="11"/>
  <c r="OL165" i="11"/>
  <c r="PE165" i="11"/>
  <c r="OM165" i="11"/>
  <c r="PD165" i="11"/>
  <c r="PC165" i="11"/>
  <c r="MG172" i="11"/>
  <c r="MQ172" i="11" s="1"/>
  <c r="OC172" i="11"/>
  <c r="MG175" i="11"/>
  <c r="MP175" i="11" s="1"/>
  <c r="OC175" i="11"/>
  <c r="MG167" i="11"/>
  <c r="NG167" i="11" s="1"/>
  <c r="OC167" i="11"/>
  <c r="OM183" i="11"/>
  <c r="PR107" i="11"/>
  <c r="PR102" i="11"/>
  <c r="PR105" i="11"/>
  <c r="PR108" i="11"/>
  <c r="PR103" i="11"/>
  <c r="PR111" i="11"/>
  <c r="PR104" i="11"/>
  <c r="OO158" i="11"/>
  <c r="ON151" i="11"/>
  <c r="OT139" i="11"/>
  <c r="OO138" i="11"/>
  <c r="PP136" i="11"/>
  <c r="PP130" i="11"/>
  <c r="PP131" i="11"/>
  <c r="OT147" i="11"/>
  <c r="OT143" i="11"/>
  <c r="PP113" i="11"/>
  <c r="PP112" i="11" s="1"/>
  <c r="PO112" i="11"/>
  <c r="PP99" i="11"/>
  <c r="PK150" i="11"/>
  <c r="PO150" i="11" s="1"/>
  <c r="PK146" i="11"/>
  <c r="PO146" i="11" s="1"/>
  <c r="OO154" i="11"/>
  <c r="OO155" i="11"/>
  <c r="OO161" i="11"/>
  <c r="PP128" i="11"/>
  <c r="PO99" i="11"/>
  <c r="J187" i="11"/>
  <c r="MG187" i="11"/>
  <c r="J179" i="11"/>
  <c r="MG179" i="11"/>
  <c r="J182" i="11"/>
  <c r="MG182" i="11"/>
  <c r="J189" i="11"/>
  <c r="MG189" i="11"/>
  <c r="J181" i="11"/>
  <c r="MG181" i="11"/>
  <c r="J184" i="11"/>
  <c r="MG184" i="11"/>
  <c r="MX156" i="11"/>
  <c r="MX142" i="11"/>
  <c r="NO127" i="11"/>
  <c r="NS127" i="11" s="1"/>
  <c r="MX125" i="11"/>
  <c r="NT112" i="11"/>
  <c r="MS151" i="11"/>
  <c r="MX152" i="11"/>
  <c r="NO132" i="11"/>
  <c r="NS132" i="11" s="1"/>
  <c r="NT130" i="11"/>
  <c r="NT129" i="11"/>
  <c r="NO137" i="11"/>
  <c r="NS137" i="11" s="1"/>
  <c r="NT135" i="11"/>
  <c r="MX147" i="11"/>
  <c r="NO136" i="11"/>
  <c r="NS136" i="11" s="1"/>
  <c r="J165" i="11"/>
  <c r="OD165" i="11" s="1"/>
  <c r="MG165" i="11"/>
  <c r="J183" i="11"/>
  <c r="MG183" i="11"/>
  <c r="J186" i="11"/>
  <c r="MG186" i="11"/>
  <c r="J178" i="11"/>
  <c r="MG178" i="11"/>
  <c r="J185" i="11"/>
  <c r="MG185" i="11"/>
  <c r="J188" i="11"/>
  <c r="MG188" i="11"/>
  <c r="J180" i="11"/>
  <c r="MG180" i="11"/>
  <c r="NO139" i="11"/>
  <c r="NS139" i="11" s="1"/>
  <c r="NO133" i="11"/>
  <c r="NS133" i="11" s="1"/>
  <c r="NS112" i="11"/>
  <c r="MS138" i="11"/>
  <c r="NT131" i="11"/>
  <c r="NO128" i="11"/>
  <c r="NS128" i="11" s="1"/>
  <c r="NT134" i="11"/>
  <c r="NT99" i="11"/>
  <c r="MX148" i="11"/>
  <c r="MX144" i="11"/>
  <c r="IE99" i="11"/>
  <c r="KF15" i="11"/>
  <c r="IJ15" i="11"/>
  <c r="AZ14" i="11"/>
  <c r="GN7" i="11"/>
  <c r="GN16" i="11"/>
  <c r="IJ14" i="11"/>
  <c r="KF11" i="11"/>
  <c r="KF9" i="11"/>
  <c r="AZ11" i="11"/>
  <c r="IJ6" i="11"/>
  <c r="GN17" i="11"/>
  <c r="GN15" i="11"/>
  <c r="ER14" i="11"/>
  <c r="GN11" i="11"/>
  <c r="ER10" i="11"/>
  <c r="ER8" i="11"/>
  <c r="CV17" i="11"/>
  <c r="ER17" i="11"/>
  <c r="CV13" i="11"/>
  <c r="AZ9" i="11"/>
  <c r="KB102" i="11"/>
  <c r="KB110" i="11"/>
  <c r="IF103" i="11"/>
  <c r="CR107" i="11"/>
  <c r="GJ101" i="11"/>
  <c r="GJ106" i="11"/>
  <c r="KB108" i="11"/>
  <c r="IF110" i="11"/>
  <c r="KB103" i="11"/>
  <c r="GJ107" i="11"/>
  <c r="EN106" i="11"/>
  <c r="KB109" i="11"/>
  <c r="LS126" i="11"/>
  <c r="LW126" i="11" s="1"/>
  <c r="IF108" i="11"/>
  <c r="CR102" i="11"/>
  <c r="EN104" i="11"/>
  <c r="KB107" i="11"/>
  <c r="EN105" i="11"/>
  <c r="CR105" i="11"/>
  <c r="CR106" i="11"/>
  <c r="EN108" i="11"/>
  <c r="CR108" i="11"/>
  <c r="KB111" i="11"/>
  <c r="GJ102" i="11"/>
  <c r="EN103" i="11"/>
  <c r="CR103" i="11"/>
  <c r="KB104" i="11"/>
  <c r="IF105" i="11"/>
  <c r="EN110" i="11"/>
  <c r="CR110" i="11"/>
  <c r="GJ104" i="11"/>
  <c r="IF107" i="11"/>
  <c r="IF106" i="11"/>
  <c r="GJ109" i="11"/>
  <c r="CR111" i="11"/>
  <c r="EN102" i="11"/>
  <c r="GJ110" i="11"/>
  <c r="IF104" i="11"/>
  <c r="KB101" i="11"/>
  <c r="KB106" i="11"/>
  <c r="IF109" i="11"/>
  <c r="EN111" i="11"/>
  <c r="IF111" i="11"/>
  <c r="CR104" i="11"/>
  <c r="EN107" i="11"/>
  <c r="EN101" i="11"/>
  <c r="CR101" i="11"/>
  <c r="GJ105" i="11"/>
  <c r="CR109" i="11"/>
  <c r="GJ111" i="11"/>
  <c r="IF102" i="11"/>
  <c r="GJ103" i="11"/>
  <c r="IF101" i="11"/>
  <c r="KB105" i="11"/>
  <c r="EN109" i="11"/>
  <c r="GJ108" i="11"/>
  <c r="J174" i="11"/>
  <c r="J166" i="11"/>
  <c r="J169" i="11"/>
  <c r="J176" i="11"/>
  <c r="J168" i="11"/>
  <c r="J171" i="11"/>
  <c r="J170" i="11"/>
  <c r="J173" i="11"/>
  <c r="J172" i="11"/>
  <c r="J175" i="11"/>
  <c r="J167" i="11"/>
  <c r="BV125" i="11"/>
  <c r="LB125" i="11"/>
  <c r="KH175" i="11"/>
  <c r="KH16" i="11" s="1"/>
  <c r="KH174" i="11"/>
  <c r="KH15" i="11" s="1"/>
  <c r="IL174" i="11"/>
  <c r="IL15" i="11" s="1"/>
  <c r="BB176" i="11"/>
  <c r="BB17" i="11" s="1"/>
  <c r="KH171" i="11"/>
  <c r="KH12" i="11" s="1"/>
  <c r="CX174" i="11"/>
  <c r="CX15" i="11" s="1"/>
  <c r="CX173" i="11"/>
  <c r="CX14" i="11" s="1"/>
  <c r="KH169" i="11"/>
  <c r="KH10" i="11" s="1"/>
  <c r="BB173" i="11"/>
  <c r="BB14" i="11" s="1"/>
  <c r="ET171" i="11"/>
  <c r="ET12" i="11" s="1"/>
  <c r="KH167" i="11"/>
  <c r="KH8" i="11" s="1"/>
  <c r="CX170" i="11"/>
  <c r="CX11" i="11" s="1"/>
  <c r="CX169" i="11"/>
  <c r="CX10" i="11" s="1"/>
  <c r="CX168" i="11"/>
  <c r="CX9" i="11" s="1"/>
  <c r="GP166" i="11"/>
  <c r="GP7" i="11" s="1"/>
  <c r="ET166" i="11"/>
  <c r="ET7" i="11" s="1"/>
  <c r="BB166" i="11"/>
  <c r="BB7" i="11" s="1"/>
  <c r="KH176" i="11"/>
  <c r="KH17" i="11" s="1"/>
  <c r="IL175" i="11"/>
  <c r="IL16" i="11" s="1"/>
  <c r="GP175" i="11"/>
  <c r="GP16" i="11" s="1"/>
  <c r="KH172" i="11"/>
  <c r="KH13" i="11" s="1"/>
  <c r="IL173" i="11"/>
  <c r="IL14" i="11" s="1"/>
  <c r="ET174" i="11"/>
  <c r="ET15" i="11" s="1"/>
  <c r="BB174" i="11"/>
  <c r="BB15" i="11" s="1"/>
  <c r="KH170" i="11"/>
  <c r="KH11" i="11" s="1"/>
  <c r="ET172" i="11"/>
  <c r="ET13" i="11" s="1"/>
  <c r="BB172" i="11"/>
  <c r="BB13" i="11" s="1"/>
  <c r="KH168" i="11"/>
  <c r="KH9" i="11" s="1"/>
  <c r="ET170" i="11"/>
  <c r="ET11" i="11" s="1"/>
  <c r="BB170" i="11"/>
  <c r="BB11" i="11" s="1"/>
  <c r="KH166" i="11"/>
  <c r="KH7" i="11" s="1"/>
  <c r="ET168" i="11"/>
  <c r="ET9" i="11" s="1"/>
  <c r="GS187" i="11"/>
  <c r="BE187" i="11"/>
  <c r="IO187" i="11"/>
  <c r="DA187" i="11"/>
  <c r="KK187" i="11"/>
  <c r="EW187" i="11"/>
  <c r="GS179" i="11"/>
  <c r="BE179" i="11"/>
  <c r="IO179" i="11"/>
  <c r="DA179" i="11"/>
  <c r="KK179" i="11"/>
  <c r="EW179" i="11"/>
  <c r="EW182" i="11"/>
  <c r="DA182" i="11"/>
  <c r="KK182" i="11"/>
  <c r="BE182" i="11"/>
  <c r="IO182" i="11"/>
  <c r="GS182" i="11"/>
  <c r="KF177" i="11"/>
  <c r="KH178" i="11"/>
  <c r="KH177" i="11" s="1"/>
  <c r="GN177" i="11"/>
  <c r="GP178" i="11"/>
  <c r="GP177" i="11" s="1"/>
  <c r="ER177" i="11"/>
  <c r="ET178" i="11"/>
  <c r="ET177" i="11" s="1"/>
  <c r="GS189" i="11"/>
  <c r="BE189" i="11"/>
  <c r="IO189" i="11"/>
  <c r="DA189" i="11"/>
  <c r="KK189" i="11"/>
  <c r="EW189" i="11"/>
  <c r="GS181" i="11"/>
  <c r="BE181" i="11"/>
  <c r="IO181" i="11"/>
  <c r="DA181" i="11"/>
  <c r="KK181" i="11"/>
  <c r="EW181" i="11"/>
  <c r="BE184" i="11"/>
  <c r="IO184" i="11"/>
  <c r="GS184" i="11"/>
  <c r="EW184" i="11"/>
  <c r="DA184" i="11"/>
  <c r="KK184" i="11"/>
  <c r="GP176" i="11"/>
  <c r="GP17" i="11" s="1"/>
  <c r="KH173" i="11"/>
  <c r="KH14" i="11" s="1"/>
  <c r="GP174" i="11"/>
  <c r="GP15" i="11" s="1"/>
  <c r="ET175" i="11"/>
  <c r="ET16" i="11" s="1"/>
  <c r="IL172" i="11"/>
  <c r="IL13" i="11" s="1"/>
  <c r="ET173" i="11"/>
  <c r="ET14" i="11" s="1"/>
  <c r="GP172" i="11"/>
  <c r="GP13" i="11" s="1"/>
  <c r="IL170" i="11"/>
  <c r="IL11" i="11" s="1"/>
  <c r="CX171" i="11"/>
  <c r="CX12" i="11" s="1"/>
  <c r="GP170" i="11"/>
  <c r="GP11" i="11" s="1"/>
  <c r="IL168" i="11"/>
  <c r="IL9" i="11" s="1"/>
  <c r="ET169" i="11"/>
  <c r="ET10" i="11" s="1"/>
  <c r="GP168" i="11"/>
  <c r="GP9" i="11" s="1"/>
  <c r="IL166" i="11"/>
  <c r="IL7" i="11" s="1"/>
  <c r="ET167" i="11"/>
  <c r="ET8" i="11" s="1"/>
  <c r="CX167" i="11"/>
  <c r="CX8" i="11" s="1"/>
  <c r="BB167" i="11"/>
  <c r="BB8" i="11" s="1"/>
  <c r="IL176" i="11"/>
  <c r="IL17" i="11" s="1"/>
  <c r="CX176" i="11"/>
  <c r="CX17" i="11" s="1"/>
  <c r="ET176" i="11"/>
  <c r="ET17" i="11" s="1"/>
  <c r="CX175" i="11"/>
  <c r="CX16" i="11" s="1"/>
  <c r="GP173" i="11"/>
  <c r="GP14" i="11" s="1"/>
  <c r="BB175" i="11"/>
  <c r="BB16" i="11" s="1"/>
  <c r="IL171" i="11"/>
  <c r="IL12" i="11" s="1"/>
  <c r="GP171" i="11"/>
  <c r="GP12" i="11" s="1"/>
  <c r="CX172" i="11"/>
  <c r="CX13" i="11" s="1"/>
  <c r="IL169" i="11"/>
  <c r="IL10" i="11" s="1"/>
  <c r="GP169" i="11"/>
  <c r="GP10" i="11" s="1"/>
  <c r="BB171" i="11"/>
  <c r="BB12" i="11" s="1"/>
  <c r="IL167" i="11"/>
  <c r="IL8" i="11" s="1"/>
  <c r="GP167" i="11"/>
  <c r="GP8" i="11" s="1"/>
  <c r="BB169" i="11"/>
  <c r="BB10" i="11" s="1"/>
  <c r="BB168" i="11"/>
  <c r="BB9" i="11" s="1"/>
  <c r="CX166" i="11"/>
  <c r="CX7" i="11" s="1"/>
  <c r="IJ177" i="11"/>
  <c r="IL178" i="11"/>
  <c r="IL177" i="11" s="1"/>
  <c r="AZ177" i="11"/>
  <c r="BB178" i="11"/>
  <c r="BB177" i="11" s="1"/>
  <c r="DA183" i="11"/>
  <c r="KK183" i="11"/>
  <c r="EW183" i="11"/>
  <c r="GS183" i="11"/>
  <c r="BE183" i="11"/>
  <c r="IO183" i="11"/>
  <c r="BE186" i="11"/>
  <c r="IO186" i="11"/>
  <c r="GS186" i="11"/>
  <c r="EW186" i="11"/>
  <c r="KK186" i="11"/>
  <c r="DA186" i="11"/>
  <c r="BE178" i="11"/>
  <c r="IO178" i="11"/>
  <c r="GS178" i="11"/>
  <c r="EW178" i="11"/>
  <c r="DA178" i="11"/>
  <c r="KK178" i="11"/>
  <c r="CV177" i="11"/>
  <c r="CX178" i="11"/>
  <c r="CX177" i="11" s="1"/>
  <c r="DA185" i="11"/>
  <c r="KK185" i="11"/>
  <c r="EW185" i="11"/>
  <c r="GS185" i="11"/>
  <c r="BE185" i="11"/>
  <c r="IO185" i="11"/>
  <c r="EW188" i="11"/>
  <c r="DA188" i="11"/>
  <c r="KK188" i="11"/>
  <c r="BE188" i="11"/>
  <c r="IO188" i="11"/>
  <c r="GS188" i="11"/>
  <c r="EW180" i="11"/>
  <c r="DA180" i="11"/>
  <c r="KK180" i="11"/>
  <c r="BE180" i="11"/>
  <c r="IO180" i="11"/>
  <c r="GS180" i="11"/>
  <c r="KH165" i="11"/>
  <c r="KF164" i="11"/>
  <c r="DA174" i="11"/>
  <c r="KK174" i="11"/>
  <c r="EW174" i="11"/>
  <c r="GS174" i="11"/>
  <c r="BE174" i="11"/>
  <c r="IO174" i="11"/>
  <c r="DA166" i="11"/>
  <c r="KK166" i="11"/>
  <c r="EW166" i="11"/>
  <c r="GS166" i="11"/>
  <c r="BE166" i="11"/>
  <c r="IO166" i="11"/>
  <c r="EW169" i="11"/>
  <c r="DA169" i="11"/>
  <c r="KK169" i="11"/>
  <c r="BE169" i="11"/>
  <c r="IO169" i="11"/>
  <c r="GS169" i="11"/>
  <c r="IJ164" i="11"/>
  <c r="IL165" i="11"/>
  <c r="GN164" i="11"/>
  <c r="GP165" i="11"/>
  <c r="GP6" i="11" s="1"/>
  <c r="ER164" i="11"/>
  <c r="ET165" i="11"/>
  <c r="ET6" i="11" s="1"/>
  <c r="GS176" i="11"/>
  <c r="BE176" i="11"/>
  <c r="IO176" i="11"/>
  <c r="DA176" i="11"/>
  <c r="KK176" i="11"/>
  <c r="EW176" i="11"/>
  <c r="GS168" i="11"/>
  <c r="BE168" i="11"/>
  <c r="IO168" i="11"/>
  <c r="DA168" i="11"/>
  <c r="KK168" i="11"/>
  <c r="EW168" i="11"/>
  <c r="BE171" i="11"/>
  <c r="IO171" i="11"/>
  <c r="GS171" i="11"/>
  <c r="EW171" i="11"/>
  <c r="DA171" i="11"/>
  <c r="KK171" i="11"/>
  <c r="BB165" i="11"/>
  <c r="AZ164" i="11"/>
  <c r="GS170" i="11"/>
  <c r="BE170" i="11"/>
  <c r="IO170" i="11"/>
  <c r="DA170" i="11"/>
  <c r="KK170" i="11"/>
  <c r="EW170" i="11"/>
  <c r="BE173" i="11"/>
  <c r="IO173" i="11"/>
  <c r="GS173" i="11"/>
  <c r="EW173" i="11"/>
  <c r="DA173" i="11"/>
  <c r="KK173" i="11"/>
  <c r="BE165" i="11"/>
  <c r="IO165" i="11"/>
  <c r="GS165" i="11"/>
  <c r="EW165" i="11"/>
  <c r="DA165" i="11"/>
  <c r="KK165" i="11"/>
  <c r="CV164" i="11"/>
  <c r="CX165" i="11"/>
  <c r="CX6" i="11" s="1"/>
  <c r="DA172" i="11"/>
  <c r="KK172" i="11"/>
  <c r="EW172" i="11"/>
  <c r="GS172" i="11"/>
  <c r="BE172" i="11"/>
  <c r="IO172" i="11"/>
  <c r="EW175" i="11"/>
  <c r="DA175" i="11"/>
  <c r="KK175" i="11"/>
  <c r="BE175" i="11"/>
  <c r="IO175" i="11"/>
  <c r="GS175" i="11"/>
  <c r="EW167" i="11"/>
  <c r="DA167" i="11"/>
  <c r="KK167" i="11"/>
  <c r="BE167" i="11"/>
  <c r="IO167" i="11"/>
  <c r="GS167" i="11"/>
  <c r="IA135" i="11"/>
  <c r="IE135" i="11" s="1"/>
  <c r="IA136" i="11"/>
  <c r="IE136" i="11" s="1"/>
  <c r="JW129" i="11"/>
  <c r="KA129" i="11" s="1"/>
  <c r="JW132" i="11"/>
  <c r="KA132" i="11" s="1"/>
  <c r="EI128" i="11"/>
  <c r="EM128" i="11" s="1"/>
  <c r="JW127" i="11"/>
  <c r="KA127" i="11" s="1"/>
  <c r="CM136" i="11"/>
  <c r="CQ136" i="11" s="1"/>
  <c r="GE129" i="11"/>
  <c r="GI129" i="11" s="1"/>
  <c r="IA131" i="11"/>
  <c r="IE131" i="11" s="1"/>
  <c r="GE130" i="11"/>
  <c r="GI130" i="11" s="1"/>
  <c r="LS134" i="11"/>
  <c r="LW134" i="11" s="1"/>
  <c r="JW134" i="11"/>
  <c r="KA134" i="11" s="1"/>
  <c r="EI131" i="11"/>
  <c r="EM131" i="11" s="1"/>
  <c r="CM135" i="11"/>
  <c r="CQ135" i="11" s="1"/>
  <c r="IA128" i="11"/>
  <c r="IE128" i="11" s="1"/>
  <c r="GE127" i="11"/>
  <c r="GI127" i="11" s="1"/>
  <c r="LS127" i="11"/>
  <c r="LW127" i="11" s="1"/>
  <c r="GE137" i="11"/>
  <c r="GI137" i="11" s="1"/>
  <c r="CM129" i="11"/>
  <c r="CQ129" i="11" s="1"/>
  <c r="IA129" i="11"/>
  <c r="IE129" i="11" s="1"/>
  <c r="EI132" i="11"/>
  <c r="EM132" i="11" s="1"/>
  <c r="CM132" i="11"/>
  <c r="CQ132" i="11" s="1"/>
  <c r="JW133" i="11"/>
  <c r="KA133" i="11" s="1"/>
  <c r="GE128" i="11"/>
  <c r="GI128" i="11" s="1"/>
  <c r="EI127" i="11"/>
  <c r="EM127" i="11" s="1"/>
  <c r="GE131" i="11"/>
  <c r="GI131" i="11" s="1"/>
  <c r="LS132" i="11"/>
  <c r="LW132" i="11" s="1"/>
  <c r="IA134" i="11"/>
  <c r="IE134" i="11" s="1"/>
  <c r="CM128" i="11"/>
  <c r="CQ128" i="11" s="1"/>
  <c r="EI136" i="11"/>
  <c r="EM136" i="11" s="1"/>
  <c r="JW137" i="11"/>
  <c r="KA137" i="11" s="1"/>
  <c r="LS129" i="11"/>
  <c r="LW129" i="11" s="1"/>
  <c r="EI133" i="11"/>
  <c r="EM133" i="11" s="1"/>
  <c r="IA130" i="11"/>
  <c r="IE130" i="11" s="1"/>
  <c r="JW130" i="11"/>
  <c r="KA130" i="11" s="1"/>
  <c r="EI135" i="11"/>
  <c r="EM135" i="11" s="1"/>
  <c r="JW128" i="11"/>
  <c r="KA128" i="11" s="1"/>
  <c r="IA137" i="11"/>
  <c r="IE137" i="11" s="1"/>
  <c r="JW131" i="11"/>
  <c r="KA131" i="11" s="1"/>
  <c r="GE135" i="11"/>
  <c r="GI135" i="11" s="1"/>
  <c r="LS128" i="11"/>
  <c r="LW128" i="11" s="1"/>
  <c r="CM127" i="11"/>
  <c r="CQ127" i="11" s="1"/>
  <c r="IA127" i="11"/>
  <c r="IE127" i="11" s="1"/>
  <c r="LS136" i="11"/>
  <c r="LW136" i="11" s="1"/>
  <c r="JW136" i="11"/>
  <c r="KA136" i="11" s="1"/>
  <c r="EI129" i="11"/>
  <c r="EM129" i="11" s="1"/>
  <c r="CM131" i="11"/>
  <c r="CQ131" i="11" s="1"/>
  <c r="GE132" i="11"/>
  <c r="GI132" i="11" s="1"/>
  <c r="LS133" i="11"/>
  <c r="LW133" i="11" s="1"/>
  <c r="LS130" i="11"/>
  <c r="LW130" i="11" s="1"/>
  <c r="EI134" i="11"/>
  <c r="EM134" i="11" s="1"/>
  <c r="CM134" i="11"/>
  <c r="CQ134" i="11" s="1"/>
  <c r="JW135" i="11"/>
  <c r="KA135" i="11" s="1"/>
  <c r="EI137" i="11"/>
  <c r="EM137" i="11" s="1"/>
  <c r="LS131" i="11"/>
  <c r="LW131" i="11" s="1"/>
  <c r="IA133" i="11"/>
  <c r="IE133" i="11" s="1"/>
  <c r="EI130" i="11"/>
  <c r="EM130" i="11" s="1"/>
  <c r="CM130" i="11"/>
  <c r="CQ130" i="11" s="1"/>
  <c r="GE134" i="11"/>
  <c r="GI134" i="11" s="1"/>
  <c r="LS135" i="11"/>
  <c r="LW135" i="11" s="1"/>
  <c r="CM137" i="11"/>
  <c r="CQ137" i="11" s="1"/>
  <c r="IA132" i="11"/>
  <c r="IE132" i="11" s="1"/>
  <c r="GE136" i="11"/>
  <c r="GI136" i="11" s="1"/>
  <c r="LS137" i="11"/>
  <c r="LW137" i="11" s="1"/>
  <c r="CM133" i="11"/>
  <c r="CQ133" i="11" s="1"/>
  <c r="GE133" i="11"/>
  <c r="GI133" i="11" s="1"/>
  <c r="KW138" i="11"/>
  <c r="FI138" i="11"/>
  <c r="DM138" i="11"/>
  <c r="CR150" i="11"/>
  <c r="CR144" i="11"/>
  <c r="CR142" i="11"/>
  <c r="CR141" i="11"/>
  <c r="CR149" i="11"/>
  <c r="CR140" i="11"/>
  <c r="CR147" i="11"/>
  <c r="CR143" i="11"/>
  <c r="CR146" i="11"/>
  <c r="CR148" i="11"/>
  <c r="JF125" i="11"/>
  <c r="JW126" i="11"/>
  <c r="KA126" i="11" s="1"/>
  <c r="DR125" i="11"/>
  <c r="EI126" i="11"/>
  <c r="EM126" i="11" s="1"/>
  <c r="JA138" i="11"/>
  <c r="JF139" i="11"/>
  <c r="LW112" i="11"/>
  <c r="LX113" i="11"/>
  <c r="LX112" i="11" s="1"/>
  <c r="IE112" i="11"/>
  <c r="IF113" i="11"/>
  <c r="IF112" i="11" s="1"/>
  <c r="CR113" i="11"/>
  <c r="CQ112" i="11"/>
  <c r="GI99" i="11"/>
  <c r="GJ100" i="11"/>
  <c r="DR138" i="11"/>
  <c r="EI139" i="11"/>
  <c r="EM139" i="11" s="1"/>
  <c r="KB113" i="11"/>
  <c r="KB112" i="11" s="1"/>
  <c r="KA112" i="11"/>
  <c r="EM99" i="11"/>
  <c r="EN100" i="11"/>
  <c r="FN138" i="11"/>
  <c r="GE139" i="11"/>
  <c r="GI139" i="11" s="1"/>
  <c r="CQ99" i="11"/>
  <c r="CR100" i="11"/>
  <c r="FN125" i="11"/>
  <c r="GE126" i="11"/>
  <c r="GI126" i="11" s="1"/>
  <c r="CR145" i="11"/>
  <c r="LB139" i="11"/>
  <c r="HJ125" i="11"/>
  <c r="IA126" i="11"/>
  <c r="IE126" i="11" s="1"/>
  <c r="BQ138" i="11"/>
  <c r="BV139" i="11"/>
  <c r="HE138" i="11"/>
  <c r="HJ139" i="11"/>
  <c r="KA99" i="11"/>
  <c r="KB100" i="11"/>
  <c r="LW99" i="11"/>
  <c r="LX100" i="11"/>
  <c r="LX99" i="11" s="1"/>
  <c r="CR86" i="11"/>
  <c r="PO156" i="11" l="1"/>
  <c r="PP156" i="11" s="1"/>
  <c r="PO160" i="11"/>
  <c r="PP160" i="11" s="1"/>
  <c r="NS154" i="11"/>
  <c r="NT154" i="11" s="1"/>
  <c r="NS155" i="11"/>
  <c r="NT155" i="11" s="1"/>
  <c r="NT153" i="11"/>
  <c r="NT159" i="11"/>
  <c r="NT162" i="11"/>
  <c r="NT157" i="11"/>
  <c r="NT161" i="11"/>
  <c r="NT163" i="11"/>
  <c r="NT158" i="11"/>
  <c r="PR140" i="11"/>
  <c r="PR141" i="11"/>
  <c r="PR149" i="11"/>
  <c r="PR144" i="11"/>
  <c r="PR142" i="11"/>
  <c r="PR145" i="11"/>
  <c r="PS145" i="11"/>
  <c r="PS140" i="11"/>
  <c r="PS141" i="11"/>
  <c r="PS144" i="11"/>
  <c r="PS149" i="11"/>
  <c r="PS142" i="11"/>
  <c r="IL6" i="11"/>
  <c r="NH173" i="11"/>
  <c r="OD183" i="11"/>
  <c r="ON183" i="11" s="1"/>
  <c r="PF178" i="11"/>
  <c r="PF6" i="11" s="1"/>
  <c r="MP169" i="11"/>
  <c r="NH175" i="11"/>
  <c r="MP168" i="11"/>
  <c r="PE180" i="11"/>
  <c r="PE186" i="11"/>
  <c r="OL181" i="11"/>
  <c r="OD189" i="11"/>
  <c r="ON189" i="11" s="1"/>
  <c r="NJ176" i="11"/>
  <c r="MP174" i="11"/>
  <c r="OL189" i="11"/>
  <c r="MP172" i="11"/>
  <c r="OM188" i="11"/>
  <c r="OL183" i="11"/>
  <c r="PD187" i="11"/>
  <c r="NJ167" i="11"/>
  <c r="NJ175" i="11"/>
  <c r="NG173" i="11"/>
  <c r="NJ170" i="11"/>
  <c r="PE188" i="11"/>
  <c r="OL178" i="11"/>
  <c r="PE183" i="11"/>
  <c r="OL184" i="11"/>
  <c r="PF187" i="11"/>
  <c r="OM187" i="11"/>
  <c r="NI167" i="11"/>
  <c r="NH167" i="11"/>
  <c r="NI175" i="11"/>
  <c r="NG172" i="11"/>
  <c r="NI172" i="11"/>
  <c r="NJ173" i="11"/>
  <c r="MQ170" i="11"/>
  <c r="NG170" i="11"/>
  <c r="MP171" i="11"/>
  <c r="NJ168" i="11"/>
  <c r="MQ169" i="11"/>
  <c r="NI166" i="11"/>
  <c r="NH174" i="11"/>
  <c r="PE185" i="11"/>
  <c r="PC181" i="11"/>
  <c r="PD189" i="11"/>
  <c r="PE189" i="11"/>
  <c r="PF179" i="11"/>
  <c r="OD187" i="11"/>
  <c r="OE187" i="11" s="1"/>
  <c r="OL188" i="11"/>
  <c r="PE178" i="11"/>
  <c r="PE6" i="11" s="1"/>
  <c r="PD183" i="11"/>
  <c r="PC183" i="11"/>
  <c r="PD184" i="11"/>
  <c r="OM182" i="11"/>
  <c r="PC187" i="11"/>
  <c r="OL187" i="11"/>
  <c r="OD180" i="11"/>
  <c r="OE180" i="11" s="1"/>
  <c r="OD185" i="11"/>
  <c r="OE185" i="11" s="1"/>
  <c r="OD186" i="11"/>
  <c r="OE186" i="11" s="1"/>
  <c r="MQ171" i="11"/>
  <c r="NG171" i="11"/>
  <c r="NI168" i="11"/>
  <c r="NG176" i="11"/>
  <c r="NI176" i="11"/>
  <c r="NI169" i="11"/>
  <c r="NJ166" i="11"/>
  <c r="NH166" i="11"/>
  <c r="NI174" i="11"/>
  <c r="OL180" i="11"/>
  <c r="PD180" i="11"/>
  <c r="PD185" i="11"/>
  <c r="PF185" i="11"/>
  <c r="PC186" i="11"/>
  <c r="OM186" i="11"/>
  <c r="OM181" i="11"/>
  <c r="PF189" i="11"/>
  <c r="PC189" i="11"/>
  <c r="PC179" i="11"/>
  <c r="J177" i="11"/>
  <c r="OD181" i="11"/>
  <c r="OE181" i="11" s="1"/>
  <c r="OD179" i="11"/>
  <c r="OE179" i="11" s="1"/>
  <c r="NI171" i="11"/>
  <c r="NJ171" i="11"/>
  <c r="MQ168" i="11"/>
  <c r="NH168" i="11"/>
  <c r="MP176" i="11"/>
  <c r="MQ176" i="11"/>
  <c r="NH169" i="11"/>
  <c r="NG169" i="11"/>
  <c r="MQ166" i="11"/>
  <c r="MP166" i="11"/>
  <c r="MQ174" i="11"/>
  <c r="NJ174" i="11"/>
  <c r="OM180" i="11"/>
  <c r="PF180" i="11"/>
  <c r="PC185" i="11"/>
  <c r="OM185" i="11"/>
  <c r="OL186" i="11"/>
  <c r="PF186" i="11"/>
  <c r="PD181" i="11"/>
  <c r="PE181" i="11"/>
  <c r="OM179" i="11"/>
  <c r="PE179" i="11"/>
  <c r="MQ167" i="11"/>
  <c r="MP167" i="11"/>
  <c r="NG175" i="11"/>
  <c r="MQ175" i="11"/>
  <c r="NJ172" i="11"/>
  <c r="NH172" i="11"/>
  <c r="NI173" i="11"/>
  <c r="MP173" i="11"/>
  <c r="MP170" i="11"/>
  <c r="NI170" i="11"/>
  <c r="OD188" i="11"/>
  <c r="OE188" i="11" s="1"/>
  <c r="OD178" i="11"/>
  <c r="OE178" i="11" s="1"/>
  <c r="PC188" i="11"/>
  <c r="PF188" i="11"/>
  <c r="OM178" i="11"/>
  <c r="OM6" i="11" s="1"/>
  <c r="PD178" i="11"/>
  <c r="PD6" i="11" s="1"/>
  <c r="PE184" i="11"/>
  <c r="PD182" i="11"/>
  <c r="PF182" i="11"/>
  <c r="OD184" i="11"/>
  <c r="ON184" i="11" s="1"/>
  <c r="OD182" i="11"/>
  <c r="OE182" i="11" s="1"/>
  <c r="OM184" i="11"/>
  <c r="PF184" i="11"/>
  <c r="OL182" i="11"/>
  <c r="PE182" i="11"/>
  <c r="L165" i="11"/>
  <c r="J6" i="11"/>
  <c r="OA7" i="11"/>
  <c r="ME8" i="11"/>
  <c r="OA9" i="11"/>
  <c r="OA10" i="11"/>
  <c r="OA11" i="11"/>
  <c r="OA12" i="11"/>
  <c r="ME13" i="11"/>
  <c r="ME14" i="11"/>
  <c r="ME15" i="11"/>
  <c r="OA6" i="11"/>
  <c r="ME7" i="11"/>
  <c r="OA8" i="11"/>
  <c r="ME9" i="11"/>
  <c r="ME10" i="11"/>
  <c r="ME11" i="11"/>
  <c r="ME12" i="11"/>
  <c r="OA13" i="11"/>
  <c r="OA14" i="11"/>
  <c r="OA15" i="11"/>
  <c r="OA16" i="11"/>
  <c r="NZ177" i="11"/>
  <c r="OA177" i="11" s="1"/>
  <c r="NZ17" i="11"/>
  <c r="OA17" i="11" s="1"/>
  <c r="ME6" i="11"/>
  <c r="ME16" i="11"/>
  <c r="MD177" i="11"/>
  <c r="ME177" i="11" s="1"/>
  <c r="MD17" i="11"/>
  <c r="ME17" i="11" s="1"/>
  <c r="PS105" i="11"/>
  <c r="PR99" i="11"/>
  <c r="PS100" i="11"/>
  <c r="PS113" i="11"/>
  <c r="PS112" i="11" s="1"/>
  <c r="MH167" i="11"/>
  <c r="MI167" i="11" s="1"/>
  <c r="OD167" i="11"/>
  <c r="MH172" i="11"/>
  <c r="MI172" i="11" s="1"/>
  <c r="OD172" i="11"/>
  <c r="MH170" i="11"/>
  <c r="MR170" i="11" s="1"/>
  <c r="OD170" i="11"/>
  <c r="MH168" i="11"/>
  <c r="MI168" i="11" s="1"/>
  <c r="OD168" i="11"/>
  <c r="MH169" i="11"/>
  <c r="MR169" i="11" s="1"/>
  <c r="OD169" i="11"/>
  <c r="MH174" i="11"/>
  <c r="MI174" i="11" s="1"/>
  <c r="OD174" i="11"/>
  <c r="PS109" i="11"/>
  <c r="PS101" i="11"/>
  <c r="PS111" i="11"/>
  <c r="PS102" i="11"/>
  <c r="OT161" i="11"/>
  <c r="OT155" i="11"/>
  <c r="OT154" i="11"/>
  <c r="PK143" i="11"/>
  <c r="PO143" i="11" s="1"/>
  <c r="PK147" i="11"/>
  <c r="PO147" i="11" s="1"/>
  <c r="PF167" i="11"/>
  <c r="OL167" i="11"/>
  <c r="PC167" i="11"/>
  <c r="PC8" i="11" s="1"/>
  <c r="PE167" i="11"/>
  <c r="PE8" i="11" s="1"/>
  <c r="PD167" i="11"/>
  <c r="PD8" i="11" s="1"/>
  <c r="OM167" i="11"/>
  <c r="PF175" i="11"/>
  <c r="OL175" i="11"/>
  <c r="OL16" i="11" s="1"/>
  <c r="PC175" i="11"/>
  <c r="PC16" i="11" s="1"/>
  <c r="PE175" i="11"/>
  <c r="PD175" i="11"/>
  <c r="PD16" i="11" s="1"/>
  <c r="OM175" i="11"/>
  <c r="OM16" i="11" s="1"/>
  <c r="PC172" i="11"/>
  <c r="PD172" i="11"/>
  <c r="PD13" i="11" s="1"/>
  <c r="PF172" i="11"/>
  <c r="PF13" i="11" s="1"/>
  <c r="PE172" i="11"/>
  <c r="PE13" i="11" s="1"/>
  <c r="OM172" i="11"/>
  <c r="OL172" i="11"/>
  <c r="OL13" i="11" s="1"/>
  <c r="PC6" i="11"/>
  <c r="OL6" i="11"/>
  <c r="PD173" i="11"/>
  <c r="PD14" i="11" s="1"/>
  <c r="PC173" i="11"/>
  <c r="PF173" i="11"/>
  <c r="OL173" i="11"/>
  <c r="PE173" i="11"/>
  <c r="PE14" i="11" s="1"/>
  <c r="OM173" i="11"/>
  <c r="PE170" i="11"/>
  <c r="PE11" i="11" s="1"/>
  <c r="OM170" i="11"/>
  <c r="OM11" i="11" s="1"/>
  <c r="OL170" i="11"/>
  <c r="OL11" i="11" s="1"/>
  <c r="PD170" i="11"/>
  <c r="PD11" i="11" s="1"/>
  <c r="PC170" i="11"/>
  <c r="PF170" i="11"/>
  <c r="PF11" i="11" s="1"/>
  <c r="PP126" i="11"/>
  <c r="PP125" i="11" s="1"/>
  <c r="PO125" i="11"/>
  <c r="OT163" i="11"/>
  <c r="OO151" i="11"/>
  <c r="OT152" i="11"/>
  <c r="OT162" i="11"/>
  <c r="PD171" i="11"/>
  <c r="PD12" i="11" s="1"/>
  <c r="OM171" i="11"/>
  <c r="PF171" i="11"/>
  <c r="OL171" i="11"/>
  <c r="PC171" i="11"/>
  <c r="PC12" i="11" s="1"/>
  <c r="PE171" i="11"/>
  <c r="PE12" i="11" s="1"/>
  <c r="PE168" i="11"/>
  <c r="OM168" i="11"/>
  <c r="OL168" i="11"/>
  <c r="PC168" i="11"/>
  <c r="PD168" i="11"/>
  <c r="PF168" i="11"/>
  <c r="PF9" i="11" s="1"/>
  <c r="PC176" i="11"/>
  <c r="PD176" i="11"/>
  <c r="PF176" i="11"/>
  <c r="PE176" i="11"/>
  <c r="OM176" i="11"/>
  <c r="OL176" i="11"/>
  <c r="PD169" i="11"/>
  <c r="PC169" i="11"/>
  <c r="PC10" i="11" s="1"/>
  <c r="PF169" i="11"/>
  <c r="OL169" i="11"/>
  <c r="PE169" i="11"/>
  <c r="OM169" i="11"/>
  <c r="OM10" i="11" s="1"/>
  <c r="PC166" i="11"/>
  <c r="PF166" i="11"/>
  <c r="PD166" i="11"/>
  <c r="PD7" i="11" s="1"/>
  <c r="PE166" i="11"/>
  <c r="OM166" i="11"/>
  <c r="OL166" i="11"/>
  <c r="OL7" i="11" s="1"/>
  <c r="PE174" i="11"/>
  <c r="PE15" i="11" s="1"/>
  <c r="OM174" i="11"/>
  <c r="OL174" i="11"/>
  <c r="PC174" i="11"/>
  <c r="PF174" i="11"/>
  <c r="PD174" i="11"/>
  <c r="MH175" i="11"/>
  <c r="MR175" i="11" s="1"/>
  <c r="OD175" i="11"/>
  <c r="MH173" i="11"/>
  <c r="MI173" i="11" s="1"/>
  <c r="OD173" i="11"/>
  <c r="MH171" i="11"/>
  <c r="MR171" i="11" s="1"/>
  <c r="OD171" i="11"/>
  <c r="MH176" i="11"/>
  <c r="MI176" i="11" s="1"/>
  <c r="OD176" i="11"/>
  <c r="MH166" i="11"/>
  <c r="MR166" i="11" s="1"/>
  <c r="OD166" i="11"/>
  <c r="PS104" i="11"/>
  <c r="PS110" i="11"/>
  <c r="PS103" i="11"/>
  <c r="PS108" i="11"/>
  <c r="PS106" i="11"/>
  <c r="PS107" i="11"/>
  <c r="ON180" i="11"/>
  <c r="OE183" i="11"/>
  <c r="ON165" i="11"/>
  <c r="OE165" i="11"/>
  <c r="OE189" i="11"/>
  <c r="OT138" i="11"/>
  <c r="PK139" i="11"/>
  <c r="PO139" i="11" s="1"/>
  <c r="OT158" i="11"/>
  <c r="OT153" i="11"/>
  <c r="OT159" i="11"/>
  <c r="OT157" i="11"/>
  <c r="MH180" i="11"/>
  <c r="MH188" i="11"/>
  <c r="MH185" i="11"/>
  <c r="MH178" i="11"/>
  <c r="MH186" i="11"/>
  <c r="MH183" i="11"/>
  <c r="MH165" i="11"/>
  <c r="NT136" i="11"/>
  <c r="NO147" i="11"/>
  <c r="NS147" i="11" s="1"/>
  <c r="NT137" i="11"/>
  <c r="NT132" i="11"/>
  <c r="NI184" i="11"/>
  <c r="MQ184" i="11"/>
  <c r="MP184" i="11"/>
  <c r="NG184" i="11"/>
  <c r="NJ184" i="11"/>
  <c r="NH184" i="11"/>
  <c r="NH12" i="11" s="1"/>
  <c r="NH181" i="11"/>
  <c r="MQ181" i="11"/>
  <c r="NJ181" i="11"/>
  <c r="MP181" i="11"/>
  <c r="NG181" i="11"/>
  <c r="NG9" i="11" s="1"/>
  <c r="NI181" i="11"/>
  <c r="NG189" i="11"/>
  <c r="NH189" i="11"/>
  <c r="NH17" i="11" s="1"/>
  <c r="NJ189" i="11"/>
  <c r="NI189" i="11"/>
  <c r="MQ189" i="11"/>
  <c r="MP189" i="11"/>
  <c r="NI182" i="11"/>
  <c r="MQ182" i="11"/>
  <c r="MP182" i="11"/>
  <c r="MP10" i="11" s="1"/>
  <c r="NG182" i="11"/>
  <c r="NH182" i="11"/>
  <c r="NJ182" i="11"/>
  <c r="NJ10" i="11" s="1"/>
  <c r="NH179" i="11"/>
  <c r="NG179" i="11"/>
  <c r="NG7" i="11" s="1"/>
  <c r="NJ179" i="11"/>
  <c r="MP179" i="11"/>
  <c r="NI179" i="11"/>
  <c r="MQ179" i="11"/>
  <c r="NI187" i="11"/>
  <c r="MQ187" i="11"/>
  <c r="MP187" i="11"/>
  <c r="NG187" i="11"/>
  <c r="NG15" i="11" s="1"/>
  <c r="NJ187" i="11"/>
  <c r="NH187" i="11"/>
  <c r="NO144" i="11"/>
  <c r="NS144" i="11" s="1"/>
  <c r="NO148" i="11"/>
  <c r="NS148" i="11" s="1"/>
  <c r="NT128" i="11"/>
  <c r="NT133" i="11"/>
  <c r="MX138" i="11"/>
  <c r="NG180" i="11"/>
  <c r="NG8" i="11" s="1"/>
  <c r="NJ180" i="11"/>
  <c r="NI180" i="11"/>
  <c r="MQ180" i="11"/>
  <c r="MP180" i="11"/>
  <c r="NH180" i="11"/>
  <c r="NJ188" i="11"/>
  <c r="NJ16" i="11" s="1"/>
  <c r="MP188" i="11"/>
  <c r="MP16" i="11" s="1"/>
  <c r="NG188" i="11"/>
  <c r="NI188" i="11"/>
  <c r="NH188" i="11"/>
  <c r="NH16" i="11" s="1"/>
  <c r="MQ188" i="11"/>
  <c r="NJ185" i="11"/>
  <c r="MP185" i="11"/>
  <c r="NG185" i="11"/>
  <c r="NG13" i="11" s="1"/>
  <c r="NI185" i="11"/>
  <c r="NH185" i="11"/>
  <c r="MQ185" i="11"/>
  <c r="MQ13" i="11" s="1"/>
  <c r="NG178" i="11"/>
  <c r="NH178" i="11"/>
  <c r="NJ178" i="11"/>
  <c r="NI178" i="11"/>
  <c r="MQ178" i="11"/>
  <c r="MP178" i="11"/>
  <c r="NJ186" i="11"/>
  <c r="NJ14" i="11" s="1"/>
  <c r="MP186" i="11"/>
  <c r="NI186" i="11"/>
  <c r="MQ186" i="11"/>
  <c r="MQ14" i="11" s="1"/>
  <c r="NH186" i="11"/>
  <c r="NH14" i="11" s="1"/>
  <c r="NG186" i="11"/>
  <c r="NH183" i="11"/>
  <c r="NH11" i="11" s="1"/>
  <c r="NG183" i="11"/>
  <c r="NJ183" i="11"/>
  <c r="NJ11" i="11" s="1"/>
  <c r="MP183" i="11"/>
  <c r="NI183" i="11"/>
  <c r="MQ183" i="11"/>
  <c r="NH165" i="11"/>
  <c r="MQ165" i="11"/>
  <c r="NJ165" i="11"/>
  <c r="MP165" i="11"/>
  <c r="NG165" i="11"/>
  <c r="NI165" i="11"/>
  <c r="MX151" i="11"/>
  <c r="NO152" i="11"/>
  <c r="NS152" i="11" s="1"/>
  <c r="NO125" i="11"/>
  <c r="NO142" i="11"/>
  <c r="NS142" i="11" s="1"/>
  <c r="NO156" i="11"/>
  <c r="NS156" i="11" s="1"/>
  <c r="MH184" i="11"/>
  <c r="MH181" i="11"/>
  <c r="MH189" i="11"/>
  <c r="MH182" i="11"/>
  <c r="MH179" i="11"/>
  <c r="MH187" i="11"/>
  <c r="EN99" i="11"/>
  <c r="GJ99" i="11"/>
  <c r="KB99" i="11"/>
  <c r="BB6" i="11"/>
  <c r="BC6" i="11" s="1"/>
  <c r="KH6" i="11"/>
  <c r="IF99" i="11"/>
  <c r="L175" i="11"/>
  <c r="J16" i="11"/>
  <c r="L173" i="11"/>
  <c r="J14" i="11"/>
  <c r="L171" i="11"/>
  <c r="J12" i="11"/>
  <c r="L176" i="11"/>
  <c r="J17" i="11"/>
  <c r="L166" i="11"/>
  <c r="J7" i="11"/>
  <c r="L167" i="11"/>
  <c r="J8" i="11"/>
  <c r="L172" i="11"/>
  <c r="J13" i="11"/>
  <c r="L170" i="11"/>
  <c r="J11" i="11"/>
  <c r="L168" i="11"/>
  <c r="J9" i="11"/>
  <c r="L169" i="11"/>
  <c r="J10" i="11"/>
  <c r="L174" i="11"/>
  <c r="J15" i="11"/>
  <c r="J164" i="11"/>
  <c r="CM125" i="11"/>
  <c r="BC177" i="11"/>
  <c r="IM177" i="11"/>
  <c r="EU177" i="11"/>
  <c r="GQ177" i="11"/>
  <c r="KI177" i="11"/>
  <c r="GT180" i="11"/>
  <c r="L180" i="11"/>
  <c r="EX180" i="11"/>
  <c r="DB180" i="11"/>
  <c r="KL180" i="11"/>
  <c r="BF180" i="11"/>
  <c r="IP180" i="11"/>
  <c r="IY180" i="11"/>
  <c r="JQ180" i="11"/>
  <c r="JP180" i="11"/>
  <c r="JO180" i="11"/>
  <c r="IX180" i="11"/>
  <c r="JR180" i="11"/>
  <c r="LL180" i="11"/>
  <c r="KU180" i="11"/>
  <c r="LM180" i="11"/>
  <c r="KT180" i="11"/>
  <c r="LN180" i="11"/>
  <c r="LK180" i="11"/>
  <c r="FW180" i="11"/>
  <c r="FF180" i="11"/>
  <c r="FZ180" i="11"/>
  <c r="FG180" i="11"/>
  <c r="FY180" i="11"/>
  <c r="FX180" i="11"/>
  <c r="HT188" i="11"/>
  <c r="HU188" i="11"/>
  <c r="HV188" i="11"/>
  <c r="HS188" i="11"/>
  <c r="CE188" i="11"/>
  <c r="BN188" i="11"/>
  <c r="CH188" i="11"/>
  <c r="BO188" i="11"/>
  <c r="CG188" i="11"/>
  <c r="CF188" i="11"/>
  <c r="DJ188" i="11"/>
  <c r="ED188" i="11"/>
  <c r="EA188" i="11"/>
  <c r="EB188" i="11"/>
  <c r="DK188" i="11"/>
  <c r="EC188" i="11"/>
  <c r="JP185" i="11"/>
  <c r="IY185" i="11"/>
  <c r="JQ185" i="11"/>
  <c r="IX185" i="11"/>
  <c r="JR185" i="11"/>
  <c r="JO185" i="11"/>
  <c r="HS185" i="11"/>
  <c r="HV185" i="11"/>
  <c r="HU185" i="11"/>
  <c r="HT185" i="11"/>
  <c r="FX185" i="11"/>
  <c r="FG185" i="11"/>
  <c r="FY185" i="11"/>
  <c r="FF185" i="11"/>
  <c r="FZ185" i="11"/>
  <c r="FW185" i="11"/>
  <c r="EA185" i="11"/>
  <c r="DJ185" i="11"/>
  <c r="ED185" i="11"/>
  <c r="DK185" i="11"/>
  <c r="EC185" i="11"/>
  <c r="EB185" i="11"/>
  <c r="DJ178" i="11"/>
  <c r="ED178" i="11"/>
  <c r="EA178" i="11"/>
  <c r="EB178" i="11"/>
  <c r="DK178" i="11"/>
  <c r="EC178" i="11"/>
  <c r="GT178" i="11"/>
  <c r="BF178" i="11"/>
  <c r="IP178" i="11"/>
  <c r="DB178" i="11"/>
  <c r="KL178" i="11"/>
  <c r="L178" i="11"/>
  <c r="EX178" i="11"/>
  <c r="JO178" i="11"/>
  <c r="IX178" i="11"/>
  <c r="JR178" i="11"/>
  <c r="IY178" i="11"/>
  <c r="JQ178" i="11"/>
  <c r="JP178" i="11"/>
  <c r="EB186" i="11"/>
  <c r="DK186" i="11"/>
  <c r="EC186" i="11"/>
  <c r="DJ186" i="11"/>
  <c r="ED186" i="11"/>
  <c r="EA186" i="11"/>
  <c r="FW186" i="11"/>
  <c r="FF186" i="11"/>
  <c r="FZ186" i="11"/>
  <c r="FG186" i="11"/>
  <c r="FY186" i="11"/>
  <c r="FX186" i="11"/>
  <c r="HV186" i="11"/>
  <c r="HS186" i="11"/>
  <c r="HT186" i="11"/>
  <c r="HU186" i="11"/>
  <c r="BO186" i="11"/>
  <c r="CG186" i="11"/>
  <c r="CF186" i="11"/>
  <c r="CE186" i="11"/>
  <c r="BN186" i="11"/>
  <c r="CH186" i="11"/>
  <c r="BN183" i="11"/>
  <c r="CH183" i="11"/>
  <c r="CE183" i="11"/>
  <c r="CF183" i="11"/>
  <c r="BO183" i="11"/>
  <c r="CG183" i="11"/>
  <c r="L183" i="11"/>
  <c r="EX183" i="11"/>
  <c r="DB183" i="11"/>
  <c r="KL183" i="11"/>
  <c r="BF183" i="11"/>
  <c r="IP183" i="11"/>
  <c r="GT183" i="11"/>
  <c r="KU183" i="11"/>
  <c r="LM183" i="11"/>
  <c r="LL183" i="11"/>
  <c r="LK183" i="11"/>
  <c r="KT183" i="11"/>
  <c r="LN183" i="11"/>
  <c r="KT184" i="11"/>
  <c r="LN184" i="11"/>
  <c r="LK184" i="11"/>
  <c r="LL184" i="11"/>
  <c r="KU184" i="11"/>
  <c r="LM184" i="11"/>
  <c r="FG184" i="11"/>
  <c r="FY184" i="11"/>
  <c r="FX184" i="11"/>
  <c r="FW184" i="11"/>
  <c r="FF184" i="11"/>
  <c r="FZ184" i="11"/>
  <c r="HV184" i="11"/>
  <c r="HS184" i="11"/>
  <c r="HT184" i="11"/>
  <c r="HU184" i="11"/>
  <c r="BO184" i="11"/>
  <c r="CG184" i="11"/>
  <c r="CF184" i="11"/>
  <c r="CE184" i="11"/>
  <c r="BN184" i="11"/>
  <c r="CH184" i="11"/>
  <c r="LK181" i="11"/>
  <c r="KT181" i="11"/>
  <c r="LN181" i="11"/>
  <c r="KU181" i="11"/>
  <c r="LM181" i="11"/>
  <c r="LL181" i="11"/>
  <c r="IX181" i="11"/>
  <c r="JR181" i="11"/>
  <c r="JO181" i="11"/>
  <c r="JP181" i="11"/>
  <c r="IY181" i="11"/>
  <c r="JQ181" i="11"/>
  <c r="HU181" i="11"/>
  <c r="HT181" i="11"/>
  <c r="HS181" i="11"/>
  <c r="HV181" i="11"/>
  <c r="FF189" i="11"/>
  <c r="FZ189" i="11"/>
  <c r="FW189" i="11"/>
  <c r="FX189" i="11"/>
  <c r="FG189" i="11"/>
  <c r="FY189" i="11"/>
  <c r="EA189" i="11"/>
  <c r="DJ189" i="11"/>
  <c r="ED189" i="11"/>
  <c r="DK189" i="11"/>
  <c r="EC189" i="11"/>
  <c r="EB189" i="11"/>
  <c r="CF189" i="11"/>
  <c r="BO189" i="11"/>
  <c r="CG189" i="11"/>
  <c r="BN189" i="11"/>
  <c r="CH189" i="11"/>
  <c r="CE189" i="11"/>
  <c r="BF189" i="11"/>
  <c r="IP189" i="11"/>
  <c r="GT189" i="11"/>
  <c r="L189" i="11"/>
  <c r="EX189" i="11"/>
  <c r="DB189" i="11"/>
  <c r="KL189" i="11"/>
  <c r="HT182" i="11"/>
  <c r="HU182" i="11"/>
  <c r="HV182" i="11"/>
  <c r="HS182" i="11"/>
  <c r="CE182" i="11"/>
  <c r="BN182" i="11"/>
  <c r="CH182" i="11"/>
  <c r="BO182" i="11"/>
  <c r="CG182" i="11"/>
  <c r="CF182" i="11"/>
  <c r="EB182" i="11"/>
  <c r="DK182" i="11"/>
  <c r="EC182" i="11"/>
  <c r="DJ182" i="11"/>
  <c r="ED182" i="11"/>
  <c r="EA182" i="11"/>
  <c r="FF179" i="11"/>
  <c r="FZ179" i="11"/>
  <c r="FW179" i="11"/>
  <c r="FX179" i="11"/>
  <c r="FG179" i="11"/>
  <c r="FY179" i="11"/>
  <c r="DK179" i="11"/>
  <c r="EC179" i="11"/>
  <c r="EB179" i="11"/>
  <c r="EA179" i="11"/>
  <c r="DJ179" i="11"/>
  <c r="ED179" i="11"/>
  <c r="CF179" i="11"/>
  <c r="BO179" i="11"/>
  <c r="CG179" i="11"/>
  <c r="BN179" i="11"/>
  <c r="CH179" i="11"/>
  <c r="CE179" i="11"/>
  <c r="BF179" i="11"/>
  <c r="IP179" i="11"/>
  <c r="GT179" i="11"/>
  <c r="L179" i="11"/>
  <c r="EX179" i="11"/>
  <c r="DB179" i="11"/>
  <c r="KL179" i="11"/>
  <c r="LK187" i="11"/>
  <c r="KT187" i="11"/>
  <c r="LN187" i="11"/>
  <c r="KU187" i="11"/>
  <c r="LM187" i="11"/>
  <c r="LL187" i="11"/>
  <c r="IX187" i="11"/>
  <c r="JR187" i="11"/>
  <c r="JO187" i="11"/>
  <c r="JP187" i="11"/>
  <c r="IY187" i="11"/>
  <c r="JQ187" i="11"/>
  <c r="HU187" i="11"/>
  <c r="HT187" i="11"/>
  <c r="HS187" i="11"/>
  <c r="HV187" i="11"/>
  <c r="CX164" i="11"/>
  <c r="CY164" i="11" s="1"/>
  <c r="BB164" i="11"/>
  <c r="BC164" i="11" s="1"/>
  <c r="ET164" i="11"/>
  <c r="EU164" i="11" s="1"/>
  <c r="GP164" i="11"/>
  <c r="GQ164" i="11" s="1"/>
  <c r="IL164" i="11"/>
  <c r="IM164" i="11" s="1"/>
  <c r="KH164" i="11"/>
  <c r="KI164" i="11" s="1"/>
  <c r="HV180" i="11"/>
  <c r="HS180" i="11"/>
  <c r="HT180" i="11"/>
  <c r="HU180" i="11"/>
  <c r="BO180" i="11"/>
  <c r="CG180" i="11"/>
  <c r="CF180" i="11"/>
  <c r="CE180" i="11"/>
  <c r="BN180" i="11"/>
  <c r="CH180" i="11"/>
  <c r="EB180" i="11"/>
  <c r="DK180" i="11"/>
  <c r="EC180" i="11"/>
  <c r="DJ180" i="11"/>
  <c r="ED180" i="11"/>
  <c r="EA180" i="11"/>
  <c r="DB188" i="11"/>
  <c r="KL188" i="11"/>
  <c r="BF188" i="11"/>
  <c r="IP188" i="11"/>
  <c r="GT188" i="11"/>
  <c r="L188" i="11"/>
  <c r="EX188" i="11"/>
  <c r="JO188" i="11"/>
  <c r="IX188" i="11"/>
  <c r="JR188" i="11"/>
  <c r="IY188" i="11"/>
  <c r="JQ188" i="11"/>
  <c r="JP188" i="11"/>
  <c r="KT188" i="11"/>
  <c r="LN188" i="11"/>
  <c r="LK188" i="11"/>
  <c r="LL188" i="11"/>
  <c r="KU188" i="11"/>
  <c r="LM188" i="11"/>
  <c r="FG188" i="11"/>
  <c r="FY188" i="11"/>
  <c r="FX188" i="11"/>
  <c r="FW188" i="11"/>
  <c r="FF188" i="11"/>
  <c r="FZ188" i="11"/>
  <c r="CF185" i="11"/>
  <c r="BO185" i="11"/>
  <c r="CG185" i="11"/>
  <c r="BN185" i="11"/>
  <c r="CH185" i="11"/>
  <c r="CE185" i="11"/>
  <c r="BF185" i="11"/>
  <c r="IP185" i="11"/>
  <c r="GT185" i="11"/>
  <c r="L185" i="11"/>
  <c r="EX185" i="11"/>
  <c r="DB185" i="11"/>
  <c r="KL185" i="11"/>
  <c r="LK185" i="11"/>
  <c r="KT185" i="11"/>
  <c r="LN185" i="11"/>
  <c r="KU185" i="11"/>
  <c r="LM185" i="11"/>
  <c r="LL185" i="11"/>
  <c r="CY177" i="11"/>
  <c r="KT178" i="11"/>
  <c r="LN178" i="11"/>
  <c r="LK178" i="11"/>
  <c r="LL178" i="11"/>
  <c r="KU178" i="11"/>
  <c r="LM178" i="11"/>
  <c r="FG178" i="11"/>
  <c r="FY178" i="11"/>
  <c r="FX178" i="11"/>
  <c r="FW178" i="11"/>
  <c r="FF178" i="11"/>
  <c r="FZ178" i="11"/>
  <c r="HT178" i="11"/>
  <c r="HU178" i="11"/>
  <c r="HV178" i="11"/>
  <c r="HS178" i="11"/>
  <c r="CE178" i="11"/>
  <c r="BN178" i="11"/>
  <c r="CH178" i="11"/>
  <c r="BO178" i="11"/>
  <c r="CG178" i="11"/>
  <c r="CF178" i="11"/>
  <c r="LL186" i="11"/>
  <c r="KU186" i="11"/>
  <c r="LM186" i="11"/>
  <c r="KT186" i="11"/>
  <c r="LN186" i="11"/>
  <c r="LK186" i="11"/>
  <c r="GT186" i="11"/>
  <c r="L186" i="11"/>
  <c r="EX186" i="11"/>
  <c r="DB186" i="11"/>
  <c r="KL186" i="11"/>
  <c r="BF186" i="11"/>
  <c r="IP186" i="11"/>
  <c r="IY186" i="11"/>
  <c r="JQ186" i="11"/>
  <c r="JP186" i="11"/>
  <c r="JO186" i="11"/>
  <c r="IX186" i="11"/>
  <c r="JR186" i="11"/>
  <c r="IX183" i="11"/>
  <c r="JR183" i="11"/>
  <c r="JO183" i="11"/>
  <c r="JP183" i="11"/>
  <c r="IY183" i="11"/>
  <c r="JQ183" i="11"/>
  <c r="HU183" i="11"/>
  <c r="HT183" i="11"/>
  <c r="HS183" i="11"/>
  <c r="HV183" i="11"/>
  <c r="FF183" i="11"/>
  <c r="FZ183" i="11"/>
  <c r="FW183" i="11"/>
  <c r="FX183" i="11"/>
  <c r="FG183" i="11"/>
  <c r="FY183" i="11"/>
  <c r="DK183" i="11"/>
  <c r="EC183" i="11"/>
  <c r="EB183" i="11"/>
  <c r="EA183" i="11"/>
  <c r="DJ183" i="11"/>
  <c r="ED183" i="11"/>
  <c r="DJ184" i="11"/>
  <c r="ED184" i="11"/>
  <c r="EA184" i="11"/>
  <c r="EB184" i="11"/>
  <c r="DK184" i="11"/>
  <c r="EC184" i="11"/>
  <c r="GT184" i="11"/>
  <c r="L184" i="11"/>
  <c r="EX184" i="11"/>
  <c r="DB184" i="11"/>
  <c r="KL184" i="11"/>
  <c r="BF184" i="11"/>
  <c r="IP184" i="11"/>
  <c r="IY184" i="11"/>
  <c r="JQ184" i="11"/>
  <c r="JP184" i="11"/>
  <c r="JO184" i="11"/>
  <c r="IX184" i="11"/>
  <c r="JR184" i="11"/>
  <c r="FX181" i="11"/>
  <c r="FG181" i="11"/>
  <c r="FY181" i="11"/>
  <c r="FF181" i="11"/>
  <c r="FZ181" i="11"/>
  <c r="FW181" i="11"/>
  <c r="EA181" i="11"/>
  <c r="DJ181" i="11"/>
  <c r="ED181" i="11"/>
  <c r="DK181" i="11"/>
  <c r="EC181" i="11"/>
  <c r="EB181" i="11"/>
  <c r="BN181" i="11"/>
  <c r="CH181" i="11"/>
  <c r="CE181" i="11"/>
  <c r="CF181" i="11"/>
  <c r="BO181" i="11"/>
  <c r="CG181" i="11"/>
  <c r="L181" i="11"/>
  <c r="EX181" i="11"/>
  <c r="DB181" i="11"/>
  <c r="KL181" i="11"/>
  <c r="BF181" i="11"/>
  <c r="IP181" i="11"/>
  <c r="GT181" i="11"/>
  <c r="KU189" i="11"/>
  <c r="LM189" i="11"/>
  <c r="LK189" i="11"/>
  <c r="KT189" i="11"/>
  <c r="LN189" i="11"/>
  <c r="LL189" i="11"/>
  <c r="JP189" i="11"/>
  <c r="IY189" i="11"/>
  <c r="JQ189" i="11"/>
  <c r="IX189" i="11"/>
  <c r="JR189" i="11"/>
  <c r="JO189" i="11"/>
  <c r="HS189" i="11"/>
  <c r="HB189" i="11"/>
  <c r="HB188" i="11" s="1"/>
  <c r="HB187" i="11" s="1"/>
  <c r="HB186" i="11" s="1"/>
  <c r="HB185" i="11" s="1"/>
  <c r="HB184" i="11" s="1"/>
  <c r="HB183" i="11" s="1"/>
  <c r="HB182" i="11" s="1"/>
  <c r="HB181" i="11" s="1"/>
  <c r="HB180" i="11" s="1"/>
  <c r="HB179" i="11" s="1"/>
  <c r="HB178" i="11" s="1"/>
  <c r="HB177" i="11" s="1"/>
  <c r="HB176" i="11" s="1"/>
  <c r="HB175" i="11" s="1"/>
  <c r="HB174" i="11" s="1"/>
  <c r="HB173" i="11" s="1"/>
  <c r="HB172" i="11" s="1"/>
  <c r="HB171" i="11" s="1"/>
  <c r="HB170" i="11" s="1"/>
  <c r="HB169" i="11" s="1"/>
  <c r="HB168" i="11" s="1"/>
  <c r="HB167" i="11" s="1"/>
  <c r="HB166" i="11" s="1"/>
  <c r="HB165" i="11" s="1"/>
  <c r="HB164" i="11" s="1"/>
  <c r="HB163" i="11" s="1"/>
  <c r="HV189" i="11"/>
  <c r="HU189" i="11"/>
  <c r="HT189" i="11"/>
  <c r="DB182" i="11"/>
  <c r="KL182" i="11"/>
  <c r="BF182" i="11"/>
  <c r="IP182" i="11"/>
  <c r="GT182" i="11"/>
  <c r="L182" i="11"/>
  <c r="EX182" i="11"/>
  <c r="JO182" i="11"/>
  <c r="IX182" i="11"/>
  <c r="JR182" i="11"/>
  <c r="IY182" i="11"/>
  <c r="JQ182" i="11"/>
  <c r="JP182" i="11"/>
  <c r="LL182" i="11"/>
  <c r="KU182" i="11"/>
  <c r="LM182" i="11"/>
  <c r="KT182" i="11"/>
  <c r="LN182" i="11"/>
  <c r="LK182" i="11"/>
  <c r="FW182" i="11"/>
  <c r="FF182" i="11"/>
  <c r="FZ182" i="11"/>
  <c r="FG182" i="11"/>
  <c r="FY182" i="11"/>
  <c r="FX182" i="11"/>
  <c r="KU179" i="11"/>
  <c r="LM179" i="11"/>
  <c r="LL179" i="11"/>
  <c r="LK179" i="11"/>
  <c r="KT179" i="11"/>
  <c r="LN179" i="11"/>
  <c r="JP179" i="11"/>
  <c r="IY179" i="11"/>
  <c r="JQ179" i="11"/>
  <c r="IX179" i="11"/>
  <c r="JR179" i="11"/>
  <c r="JO179" i="11"/>
  <c r="HS179" i="11"/>
  <c r="HV179" i="11"/>
  <c r="HU179" i="11"/>
  <c r="HT179" i="11"/>
  <c r="FX187" i="11"/>
  <c r="FG187" i="11"/>
  <c r="FY187" i="11"/>
  <c r="FF187" i="11"/>
  <c r="FZ187" i="11"/>
  <c r="FW187" i="11"/>
  <c r="EA187" i="11"/>
  <c r="DJ187" i="11"/>
  <c r="ED187" i="11"/>
  <c r="DK187" i="11"/>
  <c r="EC187" i="11"/>
  <c r="EB187" i="11"/>
  <c r="BN187" i="11"/>
  <c r="CH187" i="11"/>
  <c r="CE187" i="11"/>
  <c r="CF187" i="11"/>
  <c r="BO187" i="11"/>
  <c r="CG187" i="11"/>
  <c r="L187" i="11"/>
  <c r="EX187" i="11"/>
  <c r="DB187" i="11"/>
  <c r="KL187" i="11"/>
  <c r="BF187" i="11"/>
  <c r="IP187" i="11"/>
  <c r="GT187" i="11"/>
  <c r="GT167" i="11"/>
  <c r="EX167" i="11"/>
  <c r="DB167" i="11"/>
  <c r="KL167" i="11"/>
  <c r="BF167" i="11"/>
  <c r="IP167" i="11"/>
  <c r="IY167" i="11"/>
  <c r="JQ167" i="11"/>
  <c r="JP167" i="11"/>
  <c r="JO167" i="11"/>
  <c r="IX167" i="11"/>
  <c r="JR167" i="11"/>
  <c r="LL167" i="11"/>
  <c r="KU167" i="11"/>
  <c r="LM167" i="11"/>
  <c r="KT167" i="11"/>
  <c r="LN167" i="11"/>
  <c r="LK167" i="11"/>
  <c r="FW167" i="11"/>
  <c r="FF167" i="11"/>
  <c r="FZ167" i="11"/>
  <c r="FG167" i="11"/>
  <c r="FY167" i="11"/>
  <c r="FX167" i="11"/>
  <c r="HV175" i="11"/>
  <c r="HS175" i="11"/>
  <c r="HT175" i="11"/>
  <c r="HU175" i="11"/>
  <c r="BO175" i="11"/>
  <c r="BO16" i="11" s="1"/>
  <c r="CG175" i="11"/>
  <c r="CG16" i="11" s="1"/>
  <c r="CF175" i="11"/>
  <c r="CF16" i="11" s="1"/>
  <c r="CE175" i="11"/>
  <c r="CE16" i="11" s="1"/>
  <c r="BN175" i="11"/>
  <c r="BN16" i="11" s="1"/>
  <c r="CH175" i="11"/>
  <c r="CH16" i="11" s="1"/>
  <c r="DJ175" i="11"/>
  <c r="ED175" i="11"/>
  <c r="EA175" i="11"/>
  <c r="EB175" i="11"/>
  <c r="DK175" i="11"/>
  <c r="EC175" i="11"/>
  <c r="IX172" i="11"/>
  <c r="IX13" i="11" s="1"/>
  <c r="JR172" i="11"/>
  <c r="JR13" i="11" s="1"/>
  <c r="JO172" i="11"/>
  <c r="JO13" i="11" s="1"/>
  <c r="JP172" i="11"/>
  <c r="JP13" i="11" s="1"/>
  <c r="IY172" i="11"/>
  <c r="IY13" i="11" s="1"/>
  <c r="JQ172" i="11"/>
  <c r="JQ13" i="11" s="1"/>
  <c r="HU172" i="11"/>
  <c r="HT172" i="11"/>
  <c r="HS172" i="11"/>
  <c r="HV172" i="11"/>
  <c r="FX172" i="11"/>
  <c r="FG172" i="11"/>
  <c r="FY172" i="11"/>
  <c r="FF172" i="11"/>
  <c r="FZ172" i="11"/>
  <c r="FW172" i="11"/>
  <c r="EA172" i="11"/>
  <c r="DJ172" i="11"/>
  <c r="ED172" i="11"/>
  <c r="DK172" i="11"/>
  <c r="EC172" i="11"/>
  <c r="EB172" i="11"/>
  <c r="DJ165" i="11"/>
  <c r="ED165" i="11"/>
  <c r="EA165" i="11"/>
  <c r="EB165" i="11"/>
  <c r="DK165" i="11"/>
  <c r="EC165" i="11"/>
  <c r="GT165" i="11"/>
  <c r="BF165" i="11"/>
  <c r="IP165" i="11"/>
  <c r="DB165" i="11"/>
  <c r="KL165" i="11"/>
  <c r="EX165" i="11"/>
  <c r="JO165" i="11"/>
  <c r="JO6" i="11" s="1"/>
  <c r="IX165" i="11"/>
  <c r="IX6" i="11" s="1"/>
  <c r="JR165" i="11"/>
  <c r="JR6" i="11" s="1"/>
  <c r="IY165" i="11"/>
  <c r="IY6" i="11" s="1"/>
  <c r="JQ165" i="11"/>
  <c r="JQ6" i="11" s="1"/>
  <c r="JP165" i="11"/>
  <c r="JP6" i="11" s="1"/>
  <c r="LL173" i="11"/>
  <c r="LL14" i="11" s="1"/>
  <c r="KU173" i="11"/>
  <c r="KU14" i="11" s="1"/>
  <c r="LM173" i="11"/>
  <c r="LM14" i="11" s="1"/>
  <c r="KT173" i="11"/>
  <c r="KT14" i="11" s="1"/>
  <c r="LN173" i="11"/>
  <c r="LN14" i="11" s="1"/>
  <c r="LK173" i="11"/>
  <c r="LK14" i="11" s="1"/>
  <c r="FW173" i="11"/>
  <c r="FW14" i="11" s="1"/>
  <c r="FF173" i="11"/>
  <c r="FF14" i="11" s="1"/>
  <c r="FZ173" i="11"/>
  <c r="FZ14" i="11" s="1"/>
  <c r="FG173" i="11"/>
  <c r="FG14" i="11" s="1"/>
  <c r="FY173" i="11"/>
  <c r="FY14" i="11" s="1"/>
  <c r="FX173" i="11"/>
  <c r="FX14" i="11" s="1"/>
  <c r="HV173" i="11"/>
  <c r="HV14" i="11" s="1"/>
  <c r="HS173" i="11"/>
  <c r="HS14" i="11" s="1"/>
  <c r="HT173" i="11"/>
  <c r="HT14" i="11" s="1"/>
  <c r="HU173" i="11"/>
  <c r="HU14" i="11" s="1"/>
  <c r="BO173" i="11"/>
  <c r="BO14" i="11" s="1"/>
  <c r="CG173" i="11"/>
  <c r="CG14" i="11" s="1"/>
  <c r="CF173" i="11"/>
  <c r="CF14" i="11" s="1"/>
  <c r="CE173" i="11"/>
  <c r="CE14" i="11" s="1"/>
  <c r="BN173" i="11"/>
  <c r="BN14" i="11" s="1"/>
  <c r="CH173" i="11"/>
  <c r="CH14" i="11" s="1"/>
  <c r="LK170" i="11"/>
  <c r="LK11" i="11" s="1"/>
  <c r="KT170" i="11"/>
  <c r="KT11" i="11" s="1"/>
  <c r="LN170" i="11"/>
  <c r="LN11" i="11" s="1"/>
  <c r="LM170" i="11"/>
  <c r="KU170" i="11"/>
  <c r="LL170" i="11"/>
  <c r="LL11" i="11" s="1"/>
  <c r="IX170" i="11"/>
  <c r="JR170" i="11"/>
  <c r="JO170" i="11"/>
  <c r="JP170" i="11"/>
  <c r="IY170" i="11"/>
  <c r="JQ170" i="11"/>
  <c r="HU170" i="11"/>
  <c r="HT170" i="11"/>
  <c r="HS170" i="11"/>
  <c r="HV170" i="11"/>
  <c r="LL171" i="11"/>
  <c r="LL12" i="11" s="1"/>
  <c r="KT171" i="11"/>
  <c r="KT12" i="11" s="1"/>
  <c r="KU171" i="11"/>
  <c r="LM171" i="11"/>
  <c r="LN171" i="11"/>
  <c r="LN12" i="11" s="1"/>
  <c r="LK171" i="11"/>
  <c r="LK12" i="11" s="1"/>
  <c r="FW171" i="11"/>
  <c r="FW12" i="11" s="1"/>
  <c r="FF171" i="11"/>
  <c r="FF12" i="11" s="1"/>
  <c r="FZ171" i="11"/>
  <c r="FZ12" i="11" s="1"/>
  <c r="FG171" i="11"/>
  <c r="FG12" i="11" s="1"/>
  <c r="FY171" i="11"/>
  <c r="FY12" i="11" s="1"/>
  <c r="FX171" i="11"/>
  <c r="FX12" i="11" s="1"/>
  <c r="HV171" i="11"/>
  <c r="HS171" i="11"/>
  <c r="HT171" i="11"/>
  <c r="HU171" i="11"/>
  <c r="BO171" i="11"/>
  <c r="CG171" i="11"/>
  <c r="CF171" i="11"/>
  <c r="CE171" i="11"/>
  <c r="BN171" i="11"/>
  <c r="CH171" i="11"/>
  <c r="KU168" i="11"/>
  <c r="KU9" i="11" s="1"/>
  <c r="LM168" i="11"/>
  <c r="LM9" i="11" s="1"/>
  <c r="LL168" i="11"/>
  <c r="LL9" i="11" s="1"/>
  <c r="LK168" i="11"/>
  <c r="LK9" i="11" s="1"/>
  <c r="KT168" i="11"/>
  <c r="KT9" i="11" s="1"/>
  <c r="LN168" i="11"/>
  <c r="LN9" i="11" s="1"/>
  <c r="IX168" i="11"/>
  <c r="JR168" i="11"/>
  <c r="JO168" i="11"/>
  <c r="JP168" i="11"/>
  <c r="IY168" i="11"/>
  <c r="JQ168" i="11"/>
  <c r="HU168" i="11"/>
  <c r="HT168" i="11"/>
  <c r="HS168" i="11"/>
  <c r="HV168" i="11"/>
  <c r="FX176" i="11"/>
  <c r="FX17" i="11" s="1"/>
  <c r="FG176" i="11"/>
  <c r="FG17" i="11" s="1"/>
  <c r="FY176" i="11"/>
  <c r="FY17" i="11" s="1"/>
  <c r="FF176" i="11"/>
  <c r="FF17" i="11" s="1"/>
  <c r="FZ176" i="11"/>
  <c r="FZ17" i="11" s="1"/>
  <c r="FW176" i="11"/>
  <c r="FW17" i="11" s="1"/>
  <c r="EA176" i="11"/>
  <c r="DJ176" i="11"/>
  <c r="ED176" i="11"/>
  <c r="DK176" i="11"/>
  <c r="EC176" i="11"/>
  <c r="EB176" i="11"/>
  <c r="CF176" i="11"/>
  <c r="BO176" i="11"/>
  <c r="CG176" i="11"/>
  <c r="BN176" i="11"/>
  <c r="CH176" i="11"/>
  <c r="CE176" i="11"/>
  <c r="BF176" i="11"/>
  <c r="IP176" i="11"/>
  <c r="GT176" i="11"/>
  <c r="EX176" i="11"/>
  <c r="DB176" i="11"/>
  <c r="KL176" i="11"/>
  <c r="HT169" i="11"/>
  <c r="HT10" i="11" s="1"/>
  <c r="HU169" i="11"/>
  <c r="HU10" i="11" s="1"/>
  <c r="HV169" i="11"/>
  <c r="HV10" i="11" s="1"/>
  <c r="HS169" i="11"/>
  <c r="HS10" i="11" s="1"/>
  <c r="CE169" i="11"/>
  <c r="CE10" i="11" s="1"/>
  <c r="BN169" i="11"/>
  <c r="BN10" i="11" s="1"/>
  <c r="CH169" i="11"/>
  <c r="CH10" i="11" s="1"/>
  <c r="BO169" i="11"/>
  <c r="BO10" i="11" s="1"/>
  <c r="CG169" i="11"/>
  <c r="CG10" i="11" s="1"/>
  <c r="CF169" i="11"/>
  <c r="CF10" i="11" s="1"/>
  <c r="EB169" i="11"/>
  <c r="EB10" i="11" s="1"/>
  <c r="DK169" i="11"/>
  <c r="DK10" i="11" s="1"/>
  <c r="EC169" i="11"/>
  <c r="EC10" i="11" s="1"/>
  <c r="DJ169" i="11"/>
  <c r="DJ10" i="11" s="1"/>
  <c r="ED169" i="11"/>
  <c r="ED10" i="11" s="1"/>
  <c r="EA169" i="11"/>
  <c r="EA10" i="11" s="1"/>
  <c r="JP166" i="11"/>
  <c r="IY166" i="11"/>
  <c r="IX166" i="11"/>
  <c r="IX7" i="11" s="1"/>
  <c r="JR166" i="11"/>
  <c r="JR7" i="11" s="1"/>
  <c r="JO166" i="11"/>
  <c r="JQ166" i="11"/>
  <c r="JQ7" i="11" s="1"/>
  <c r="HU166" i="11"/>
  <c r="HT166" i="11"/>
  <c r="HS166" i="11"/>
  <c r="HV166" i="11"/>
  <c r="FF166" i="11"/>
  <c r="FF7" i="11" s="1"/>
  <c r="FZ166" i="11"/>
  <c r="FZ7" i="11" s="1"/>
  <c r="FW166" i="11"/>
  <c r="FW7" i="11" s="1"/>
  <c r="FX166" i="11"/>
  <c r="FX7" i="11" s="1"/>
  <c r="FG166" i="11"/>
  <c r="FG7" i="11" s="1"/>
  <c r="FY166" i="11"/>
  <c r="FY7" i="11" s="1"/>
  <c r="DK166" i="11"/>
  <c r="DK7" i="11" s="1"/>
  <c r="EC166" i="11"/>
  <c r="EC7" i="11" s="1"/>
  <c r="EB166" i="11"/>
  <c r="EB7" i="11" s="1"/>
  <c r="EA166" i="11"/>
  <c r="EA7" i="11" s="1"/>
  <c r="DJ166" i="11"/>
  <c r="DJ7" i="11" s="1"/>
  <c r="ED166" i="11"/>
  <c r="ED7" i="11" s="1"/>
  <c r="CF174" i="11"/>
  <c r="CF15" i="11" s="1"/>
  <c r="BO174" i="11"/>
  <c r="BO15" i="11" s="1"/>
  <c r="CG174" i="11"/>
  <c r="CG15" i="11" s="1"/>
  <c r="BN174" i="11"/>
  <c r="BN15" i="11" s="1"/>
  <c r="CE174" i="11"/>
  <c r="CH174" i="11"/>
  <c r="EX174" i="11"/>
  <c r="DB174" i="11"/>
  <c r="KL174" i="11"/>
  <c r="BF174" i="11"/>
  <c r="IP174" i="11"/>
  <c r="GT174" i="11"/>
  <c r="LK174" i="11"/>
  <c r="KT174" i="11"/>
  <c r="LN174" i="11"/>
  <c r="KU174" i="11"/>
  <c r="LM174" i="11"/>
  <c r="LL174" i="11"/>
  <c r="HV167" i="11"/>
  <c r="HS167" i="11"/>
  <c r="HT167" i="11"/>
  <c r="HU167" i="11"/>
  <c r="BO167" i="11"/>
  <c r="CG167" i="11"/>
  <c r="CE167" i="11"/>
  <c r="CE8" i="11" s="1"/>
  <c r="BN167" i="11"/>
  <c r="BN8" i="11" s="1"/>
  <c r="CH167" i="11"/>
  <c r="CH8" i="11" s="1"/>
  <c r="CF167" i="11"/>
  <c r="CF8" i="11" s="1"/>
  <c r="EB167" i="11"/>
  <c r="DK167" i="11"/>
  <c r="EC167" i="11"/>
  <c r="DJ167" i="11"/>
  <c r="ED167" i="11"/>
  <c r="EA167" i="11"/>
  <c r="GT175" i="11"/>
  <c r="EX175" i="11"/>
  <c r="DB175" i="11"/>
  <c r="KL175" i="11"/>
  <c r="BF175" i="11"/>
  <c r="IP175" i="11"/>
  <c r="IY175" i="11"/>
  <c r="JQ175" i="11"/>
  <c r="JP175" i="11"/>
  <c r="JO175" i="11"/>
  <c r="IX175" i="11"/>
  <c r="JR175" i="11"/>
  <c r="KT175" i="11"/>
  <c r="KT16" i="11" s="1"/>
  <c r="LN175" i="11"/>
  <c r="LN16" i="11" s="1"/>
  <c r="LK175" i="11"/>
  <c r="LK16" i="11" s="1"/>
  <c r="LL175" i="11"/>
  <c r="LL16" i="11" s="1"/>
  <c r="KU175" i="11"/>
  <c r="KU16" i="11" s="1"/>
  <c r="LM175" i="11"/>
  <c r="LM16" i="11" s="1"/>
  <c r="FG175" i="11"/>
  <c r="FG16" i="11" s="1"/>
  <c r="FY175" i="11"/>
  <c r="FY16" i="11" s="1"/>
  <c r="FX175" i="11"/>
  <c r="FX16" i="11" s="1"/>
  <c r="FW175" i="11"/>
  <c r="FW16" i="11" s="1"/>
  <c r="FF175" i="11"/>
  <c r="FF16" i="11" s="1"/>
  <c r="FZ175" i="11"/>
  <c r="FZ16" i="11" s="1"/>
  <c r="BN172" i="11"/>
  <c r="CH172" i="11"/>
  <c r="CE172" i="11"/>
  <c r="CF172" i="11"/>
  <c r="BO172" i="11"/>
  <c r="CG172" i="11"/>
  <c r="EX172" i="11"/>
  <c r="DB172" i="11"/>
  <c r="KL172" i="11"/>
  <c r="BF172" i="11"/>
  <c r="IP172" i="11"/>
  <c r="GT172" i="11"/>
  <c r="LK172" i="11"/>
  <c r="KT172" i="11"/>
  <c r="LN172" i="11"/>
  <c r="KU172" i="11"/>
  <c r="LM172" i="11"/>
  <c r="LL172" i="11"/>
  <c r="KT165" i="11"/>
  <c r="KT6" i="11" s="1"/>
  <c r="LN165" i="11"/>
  <c r="LN6" i="11" s="1"/>
  <c r="LK165" i="11"/>
  <c r="LK6" i="11" s="1"/>
  <c r="LL165" i="11"/>
  <c r="LL6" i="11" s="1"/>
  <c r="KU165" i="11"/>
  <c r="KU6" i="11" s="1"/>
  <c r="LM165" i="11"/>
  <c r="LM6" i="11" s="1"/>
  <c r="FG165" i="11"/>
  <c r="FG6" i="11" s="1"/>
  <c r="FY165" i="11"/>
  <c r="FY6" i="11" s="1"/>
  <c r="FX165" i="11"/>
  <c r="FX6" i="11" s="1"/>
  <c r="FW165" i="11"/>
  <c r="FW6" i="11" s="1"/>
  <c r="FF165" i="11"/>
  <c r="FF6" i="11" s="1"/>
  <c r="FZ165" i="11"/>
  <c r="FZ6" i="11" s="1"/>
  <c r="HT165" i="11"/>
  <c r="HT6" i="11" s="1"/>
  <c r="HU165" i="11"/>
  <c r="HU6" i="11" s="1"/>
  <c r="HV165" i="11"/>
  <c r="HV6" i="11" s="1"/>
  <c r="HS165" i="11"/>
  <c r="HS6" i="11" s="1"/>
  <c r="CE165" i="11"/>
  <c r="CE6" i="11" s="1"/>
  <c r="BN165" i="11"/>
  <c r="BN6" i="11" s="1"/>
  <c r="CH165" i="11"/>
  <c r="CH6" i="11" s="1"/>
  <c r="BO165" i="11"/>
  <c r="BO6" i="11" s="1"/>
  <c r="CG165" i="11"/>
  <c r="CG6" i="11" s="1"/>
  <c r="CF165" i="11"/>
  <c r="CF6" i="11" s="1"/>
  <c r="EB173" i="11"/>
  <c r="EB14" i="11" s="1"/>
  <c r="DK173" i="11"/>
  <c r="DK14" i="11" s="1"/>
  <c r="EC173" i="11"/>
  <c r="EC14" i="11" s="1"/>
  <c r="DJ173" i="11"/>
  <c r="DJ14" i="11" s="1"/>
  <c r="ED173" i="11"/>
  <c r="ED14" i="11" s="1"/>
  <c r="EA173" i="11"/>
  <c r="EA14" i="11" s="1"/>
  <c r="GT173" i="11"/>
  <c r="EX173" i="11"/>
  <c r="DB173" i="11"/>
  <c r="KL173" i="11"/>
  <c r="BF173" i="11"/>
  <c r="IP173" i="11"/>
  <c r="IY173" i="11"/>
  <c r="JQ173" i="11"/>
  <c r="JP173" i="11"/>
  <c r="JO173" i="11"/>
  <c r="IX173" i="11"/>
  <c r="JR173" i="11"/>
  <c r="FX170" i="11"/>
  <c r="FX11" i="11" s="1"/>
  <c r="FG170" i="11"/>
  <c r="FG11" i="11" s="1"/>
  <c r="FY170" i="11"/>
  <c r="FY11" i="11" s="1"/>
  <c r="FF170" i="11"/>
  <c r="FF11" i="11" s="1"/>
  <c r="FW170" i="11"/>
  <c r="FZ170" i="11"/>
  <c r="EA170" i="11"/>
  <c r="EA11" i="11" s="1"/>
  <c r="DJ170" i="11"/>
  <c r="DJ11" i="11" s="1"/>
  <c r="ED170" i="11"/>
  <c r="ED11" i="11" s="1"/>
  <c r="DK170" i="11"/>
  <c r="DK11" i="11" s="1"/>
  <c r="EB170" i="11"/>
  <c r="EC170" i="11"/>
  <c r="BN170" i="11"/>
  <c r="BN11" i="11" s="1"/>
  <c r="CH170" i="11"/>
  <c r="CH11" i="11" s="1"/>
  <c r="CE170" i="11"/>
  <c r="CE11" i="11" s="1"/>
  <c r="CF170" i="11"/>
  <c r="CF11" i="11" s="1"/>
  <c r="BO170" i="11"/>
  <c r="BO11" i="11" s="1"/>
  <c r="CG170" i="11"/>
  <c r="CG11" i="11" s="1"/>
  <c r="EX170" i="11"/>
  <c r="DB170" i="11"/>
  <c r="KL170" i="11"/>
  <c r="BF170" i="11"/>
  <c r="IP170" i="11"/>
  <c r="GT170" i="11"/>
  <c r="EB171" i="11"/>
  <c r="EB12" i="11" s="1"/>
  <c r="DK171" i="11"/>
  <c r="DK12" i="11" s="1"/>
  <c r="EC171" i="11"/>
  <c r="EC12" i="11" s="1"/>
  <c r="DJ171" i="11"/>
  <c r="DJ12" i="11" s="1"/>
  <c r="ED171" i="11"/>
  <c r="ED12" i="11" s="1"/>
  <c r="EA171" i="11"/>
  <c r="EA12" i="11" s="1"/>
  <c r="GT171" i="11"/>
  <c r="EX171" i="11"/>
  <c r="DB171" i="11"/>
  <c r="KL171" i="11"/>
  <c r="BF171" i="11"/>
  <c r="IP171" i="11"/>
  <c r="IY171" i="11"/>
  <c r="IY12" i="11" s="1"/>
  <c r="JQ171" i="11"/>
  <c r="JQ12" i="11" s="1"/>
  <c r="JP171" i="11"/>
  <c r="JP12" i="11" s="1"/>
  <c r="JO171" i="11"/>
  <c r="JO12" i="11" s="1"/>
  <c r="IX171" i="11"/>
  <c r="IX12" i="11" s="1"/>
  <c r="JR171" i="11"/>
  <c r="JR12" i="11" s="1"/>
  <c r="FF168" i="11"/>
  <c r="FZ168" i="11"/>
  <c r="FW168" i="11"/>
  <c r="FX168" i="11"/>
  <c r="FG168" i="11"/>
  <c r="FY168" i="11"/>
  <c r="DK168" i="11"/>
  <c r="EC168" i="11"/>
  <c r="EB168" i="11"/>
  <c r="EA168" i="11"/>
  <c r="DJ168" i="11"/>
  <c r="ED168" i="11"/>
  <c r="BN168" i="11"/>
  <c r="BN9" i="11" s="1"/>
  <c r="CH168" i="11"/>
  <c r="CH9" i="11" s="1"/>
  <c r="CE168" i="11"/>
  <c r="CE9" i="11" s="1"/>
  <c r="CF168" i="11"/>
  <c r="CF9" i="11" s="1"/>
  <c r="BO168" i="11"/>
  <c r="BO9" i="11" s="1"/>
  <c r="CG168" i="11"/>
  <c r="CG9" i="11" s="1"/>
  <c r="EX168" i="11"/>
  <c r="DB168" i="11"/>
  <c r="KL168" i="11"/>
  <c r="BF168" i="11"/>
  <c r="IP168" i="11"/>
  <c r="GT168" i="11"/>
  <c r="LK176" i="11"/>
  <c r="KT176" i="11"/>
  <c r="LN176" i="11"/>
  <c r="KU176" i="11"/>
  <c r="KU17" i="11" s="1"/>
  <c r="LM176" i="11"/>
  <c r="LM17" i="11" s="1"/>
  <c r="LL176" i="11"/>
  <c r="JP176" i="11"/>
  <c r="IY176" i="11"/>
  <c r="JQ176" i="11"/>
  <c r="IX176" i="11"/>
  <c r="JR176" i="11"/>
  <c r="JO176" i="11"/>
  <c r="HS176" i="11"/>
  <c r="HV176" i="11"/>
  <c r="HV17" i="11" s="1"/>
  <c r="HU176" i="11"/>
  <c r="HU17" i="11" s="1"/>
  <c r="HT176" i="11"/>
  <c r="HT17" i="11" s="1"/>
  <c r="DB169" i="11"/>
  <c r="KL169" i="11"/>
  <c r="BF169" i="11"/>
  <c r="IP169" i="11"/>
  <c r="GT169" i="11"/>
  <c r="EX169" i="11"/>
  <c r="JO169" i="11"/>
  <c r="IX169" i="11"/>
  <c r="JR169" i="11"/>
  <c r="IY169" i="11"/>
  <c r="JQ169" i="11"/>
  <c r="JP169" i="11"/>
  <c r="LL169" i="11"/>
  <c r="KU169" i="11"/>
  <c r="LM169" i="11"/>
  <c r="KT169" i="11"/>
  <c r="LN169" i="11"/>
  <c r="LK169" i="11"/>
  <c r="FW169" i="11"/>
  <c r="FF169" i="11"/>
  <c r="FZ169" i="11"/>
  <c r="FG169" i="11"/>
  <c r="FY169" i="11"/>
  <c r="FX169" i="11"/>
  <c r="BN166" i="11"/>
  <c r="CH166" i="11"/>
  <c r="CE166" i="11"/>
  <c r="BO166" i="11"/>
  <c r="BO7" i="11" s="1"/>
  <c r="CF166" i="11"/>
  <c r="CF7" i="11" s="1"/>
  <c r="CG166" i="11"/>
  <c r="EX166" i="11"/>
  <c r="DB166" i="11"/>
  <c r="KL166" i="11"/>
  <c r="IP166" i="11"/>
  <c r="BF166" i="11"/>
  <c r="GT166" i="11"/>
  <c r="KU166" i="11"/>
  <c r="LM166" i="11"/>
  <c r="LL166" i="11"/>
  <c r="LK166" i="11"/>
  <c r="KT166" i="11"/>
  <c r="LN166" i="11"/>
  <c r="JP174" i="11"/>
  <c r="JP15" i="11" s="1"/>
  <c r="IY174" i="11"/>
  <c r="IY15" i="11" s="1"/>
  <c r="JQ174" i="11"/>
  <c r="JQ15" i="11" s="1"/>
  <c r="JR174" i="11"/>
  <c r="IX174" i="11"/>
  <c r="JO174" i="11"/>
  <c r="JO15" i="11" s="1"/>
  <c r="HS174" i="11"/>
  <c r="HU174" i="11"/>
  <c r="HU15" i="11" s="1"/>
  <c r="HT174" i="11"/>
  <c r="HT15" i="11" s="1"/>
  <c r="HV174" i="11"/>
  <c r="FX174" i="11"/>
  <c r="FG174" i="11"/>
  <c r="FY174" i="11"/>
  <c r="FF174" i="11"/>
  <c r="FZ174" i="11"/>
  <c r="FW174" i="11"/>
  <c r="EA174" i="11"/>
  <c r="DJ174" i="11"/>
  <c r="ED174" i="11"/>
  <c r="DK174" i="11"/>
  <c r="EC174" i="11"/>
  <c r="EB174" i="11"/>
  <c r="LS125" i="11"/>
  <c r="LX135" i="11"/>
  <c r="LX131" i="11"/>
  <c r="LX130" i="11"/>
  <c r="LX133" i="11"/>
  <c r="LX136" i="11"/>
  <c r="LX128" i="11"/>
  <c r="LX137" i="11"/>
  <c r="LX129" i="11"/>
  <c r="LX132" i="11"/>
  <c r="LX127" i="11"/>
  <c r="LX134" i="11"/>
  <c r="HJ138" i="11"/>
  <c r="IA139" i="11"/>
  <c r="IE139" i="11" s="1"/>
  <c r="BV138" i="11"/>
  <c r="CM139" i="11"/>
  <c r="CQ139" i="11" s="1"/>
  <c r="GE125" i="11"/>
  <c r="CR99" i="11"/>
  <c r="GE138" i="11"/>
  <c r="LX126" i="11"/>
  <c r="EI138" i="11"/>
  <c r="CR112" i="11"/>
  <c r="JF138" i="11"/>
  <c r="JW139" i="11"/>
  <c r="KA139" i="11" s="1"/>
  <c r="EI125" i="11"/>
  <c r="JW125" i="11"/>
  <c r="IA125" i="11"/>
  <c r="LB138" i="11"/>
  <c r="LS139" i="11"/>
  <c r="LW139" i="11" s="1"/>
  <c r="CR126" i="11"/>
  <c r="OO182" i="11" l="1"/>
  <c r="OO185" i="11"/>
  <c r="OO187" i="11"/>
  <c r="OO183" i="11"/>
  <c r="OO179" i="11"/>
  <c r="OO180" i="11"/>
  <c r="JO7" i="11"/>
  <c r="PC14" i="11"/>
  <c r="OL8" i="11"/>
  <c r="NI8" i="11"/>
  <c r="NH15" i="11"/>
  <c r="MQ10" i="11"/>
  <c r="MP9" i="11"/>
  <c r="NJ17" i="11"/>
  <c r="MP15" i="11"/>
  <c r="NJ15" i="11"/>
  <c r="NI7" i="11"/>
  <c r="NH7" i="11"/>
  <c r="NI10" i="11"/>
  <c r="MQ17" i="11"/>
  <c r="NG17" i="11"/>
  <c r="NH9" i="11"/>
  <c r="ON186" i="11"/>
  <c r="MR173" i="11"/>
  <c r="MP14" i="11"/>
  <c r="MQ16" i="11"/>
  <c r="NH8" i="11"/>
  <c r="ON178" i="11"/>
  <c r="PD15" i="11"/>
  <c r="OM15" i="11"/>
  <c r="OL12" i="11"/>
  <c r="MQ11" i="11"/>
  <c r="NG14" i="11"/>
  <c r="NI13" i="11"/>
  <c r="NI16" i="11"/>
  <c r="NJ8" i="11"/>
  <c r="PF15" i="11"/>
  <c r="PE16" i="11"/>
  <c r="NJ12" i="11"/>
  <c r="NJ9" i="11"/>
  <c r="MR176" i="11"/>
  <c r="NG12" i="11"/>
  <c r="MR172" i="11"/>
  <c r="ON179" i="11"/>
  <c r="OT179" i="11" s="1"/>
  <c r="PK179" i="11" s="1"/>
  <c r="PO179" i="11" s="1"/>
  <c r="PC15" i="11"/>
  <c r="PE7" i="11"/>
  <c r="PF7" i="11"/>
  <c r="PD17" i="11"/>
  <c r="OM9" i="11"/>
  <c r="PF14" i="11"/>
  <c r="OM13" i="11"/>
  <c r="PF8" i="11"/>
  <c r="PC177" i="11"/>
  <c r="MP12" i="11"/>
  <c r="NH164" i="11"/>
  <c r="NI14" i="11"/>
  <c r="NG16" i="11"/>
  <c r="NI15" i="11"/>
  <c r="NJ7" i="11"/>
  <c r="NH10" i="11"/>
  <c r="NI12" i="11"/>
  <c r="ON187" i="11"/>
  <c r="OT187" i="11" s="1"/>
  <c r="PK187" i="11" s="1"/>
  <c r="ON181" i="11"/>
  <c r="ON185" i="11"/>
  <c r="OT185" i="11" s="1"/>
  <c r="PK185" i="11" s="1"/>
  <c r="OL15" i="11"/>
  <c r="MQ15" i="11"/>
  <c r="MQ7" i="11"/>
  <c r="MP17" i="11"/>
  <c r="NI17" i="11"/>
  <c r="NI9" i="11"/>
  <c r="MQ9" i="11"/>
  <c r="MQ12" i="11"/>
  <c r="ON188" i="11"/>
  <c r="OM7" i="11"/>
  <c r="PC7" i="11"/>
  <c r="PD9" i="11"/>
  <c r="OM14" i="11"/>
  <c r="OL14" i="11"/>
  <c r="OM8" i="11"/>
  <c r="OL177" i="11"/>
  <c r="MP8" i="11"/>
  <c r="L6" i="11"/>
  <c r="NI6" i="11"/>
  <c r="NI11" i="11"/>
  <c r="NH13" i="11"/>
  <c r="MP7" i="11"/>
  <c r="NG10" i="11"/>
  <c r="MR174" i="11"/>
  <c r="PD177" i="11"/>
  <c r="OE184" i="11"/>
  <c r="OD177" i="11"/>
  <c r="PD10" i="11"/>
  <c r="PE9" i="11"/>
  <c r="PE177" i="11"/>
  <c r="NJ13" i="11"/>
  <c r="PQ166" i="11"/>
  <c r="PQ171" i="11"/>
  <c r="PQ173" i="11"/>
  <c r="PQ175" i="11"/>
  <c r="PQ167" i="11"/>
  <c r="PQ184" i="11"/>
  <c r="MQ164" i="11"/>
  <c r="MP11" i="11"/>
  <c r="MQ8" i="11"/>
  <c r="MR168" i="11"/>
  <c r="ON182" i="11"/>
  <c r="OT182" i="11" s="1"/>
  <c r="PK182" i="11" s="1"/>
  <c r="PE10" i="11"/>
  <c r="PF10" i="11"/>
  <c r="PF12" i="11"/>
  <c r="OD164" i="11"/>
  <c r="OM177" i="11"/>
  <c r="PQ169" i="11"/>
  <c r="PQ176" i="11"/>
  <c r="PQ182" i="11"/>
  <c r="PQ181" i="11"/>
  <c r="PQ185" i="11"/>
  <c r="PQ179" i="11"/>
  <c r="PQ183" i="11"/>
  <c r="PQ178" i="11"/>
  <c r="PQ168" i="11"/>
  <c r="PQ170" i="11"/>
  <c r="PQ172" i="11"/>
  <c r="PQ174" i="11"/>
  <c r="PQ165" i="11"/>
  <c r="PQ187" i="11"/>
  <c r="PQ186" i="11"/>
  <c r="PQ188" i="11"/>
  <c r="PQ189" i="11"/>
  <c r="PQ180" i="11"/>
  <c r="MI166" i="11"/>
  <c r="MI171" i="11"/>
  <c r="MI175" i="11"/>
  <c r="PD164" i="11"/>
  <c r="OM12" i="11"/>
  <c r="PF16" i="11"/>
  <c r="PF177" i="11"/>
  <c r="MI169" i="11"/>
  <c r="MI170" i="11"/>
  <c r="MR167" i="11"/>
  <c r="OT183" i="11"/>
  <c r="PK183" i="11" s="1"/>
  <c r="OT180" i="11"/>
  <c r="PK180" i="11" s="1"/>
  <c r="PR126" i="11"/>
  <c r="PR135" i="11"/>
  <c r="PR133" i="11"/>
  <c r="PR132" i="11"/>
  <c r="PR127" i="11"/>
  <c r="PR134" i="11"/>
  <c r="PR130" i="11"/>
  <c r="PK157" i="11"/>
  <c r="PO157" i="11" s="1"/>
  <c r="PK159" i="11"/>
  <c r="PO159" i="11" s="1"/>
  <c r="PK153" i="11"/>
  <c r="PO153" i="11" s="1"/>
  <c r="PK158" i="11"/>
  <c r="PO158" i="11" s="1"/>
  <c r="PK138" i="11"/>
  <c r="PP150" i="11"/>
  <c r="PR150" i="11"/>
  <c r="PP146" i="11"/>
  <c r="PS146" i="11" s="1"/>
  <c r="PR146" i="11"/>
  <c r="OO189" i="11"/>
  <c r="OT189" i="11" s="1"/>
  <c r="PK189" i="11" s="1"/>
  <c r="ON6" i="11"/>
  <c r="OO186" i="11"/>
  <c r="OT186" i="11" s="1"/>
  <c r="PK186" i="11" s="1"/>
  <c r="OO178" i="11"/>
  <c r="OE166" i="11"/>
  <c r="ON166" i="11"/>
  <c r="ON176" i="11"/>
  <c r="ON17" i="11" s="1"/>
  <c r="OE176" i="11"/>
  <c r="OE171" i="11"/>
  <c r="ON171" i="11"/>
  <c r="ON12" i="11" s="1"/>
  <c r="ON173" i="11"/>
  <c r="ON14" i="11" s="1"/>
  <c r="OE173" i="11"/>
  <c r="OE175" i="11"/>
  <c r="ON175" i="11"/>
  <c r="OL10" i="11"/>
  <c r="OL17" i="11"/>
  <c r="PE164" i="11"/>
  <c r="PE17" i="11"/>
  <c r="PC9" i="11"/>
  <c r="OT151" i="11"/>
  <c r="PK152" i="11"/>
  <c r="PO152" i="11" s="1"/>
  <c r="PK163" i="11"/>
  <c r="PO163" i="11" s="1"/>
  <c r="PC164" i="11"/>
  <c r="OE174" i="11"/>
  <c r="ON174" i="11"/>
  <c r="OE169" i="11"/>
  <c r="ON169" i="11"/>
  <c r="ON168" i="11"/>
  <c r="OE168" i="11"/>
  <c r="OE170" i="11"/>
  <c r="ON170" i="11"/>
  <c r="ON11" i="11" s="1"/>
  <c r="ON172" i="11"/>
  <c r="OE172" i="11"/>
  <c r="OE167" i="11"/>
  <c r="ON167" i="11"/>
  <c r="ON8" i="11" s="1"/>
  <c r="PR136" i="11"/>
  <c r="PR129" i="11"/>
  <c r="PR128" i="11"/>
  <c r="PR131" i="11"/>
  <c r="PR137" i="11"/>
  <c r="EC15" i="11"/>
  <c r="ED15" i="11"/>
  <c r="EA15" i="11"/>
  <c r="FZ15" i="11"/>
  <c r="FY15" i="11"/>
  <c r="FX15" i="11"/>
  <c r="HS15" i="11"/>
  <c r="IX15" i="11"/>
  <c r="KT7" i="11"/>
  <c r="LL7" i="11"/>
  <c r="KU7" i="11"/>
  <c r="CE7" i="11"/>
  <c r="BN7" i="11"/>
  <c r="FY10" i="11"/>
  <c r="FZ10" i="11"/>
  <c r="FW10" i="11"/>
  <c r="LN10" i="11"/>
  <c r="LM10" i="11"/>
  <c r="LL10" i="11"/>
  <c r="OO181" i="11"/>
  <c r="OO165" i="11"/>
  <c r="OE6" i="11"/>
  <c r="OO188" i="11"/>
  <c r="OM164" i="11"/>
  <c r="OM17" i="11"/>
  <c r="PF164" i="11"/>
  <c r="PF17" i="11"/>
  <c r="PC17" i="11"/>
  <c r="OL9" i="11"/>
  <c r="PK162" i="11"/>
  <c r="PO162" i="11" s="1"/>
  <c r="PP148" i="11"/>
  <c r="PS148" i="11" s="1"/>
  <c r="PR148" i="11"/>
  <c r="PC11" i="11"/>
  <c r="OL164" i="11"/>
  <c r="PC13" i="11"/>
  <c r="PK154" i="11"/>
  <c r="PO154" i="11" s="1"/>
  <c r="PK155" i="11"/>
  <c r="PO155" i="11" s="1"/>
  <c r="PK161" i="11"/>
  <c r="PO161" i="11" s="1"/>
  <c r="PS99" i="11"/>
  <c r="MQ6" i="11"/>
  <c r="NH6" i="11"/>
  <c r="NH177" i="11"/>
  <c r="MI187" i="11"/>
  <c r="MR187" i="11"/>
  <c r="MR15" i="11" s="1"/>
  <c r="MI182" i="11"/>
  <c r="MR182" i="11"/>
  <c r="MR10" i="11" s="1"/>
  <c r="MR181" i="11"/>
  <c r="MI181" i="11"/>
  <c r="NG164" i="11"/>
  <c r="NG6" i="11"/>
  <c r="NJ164" i="11"/>
  <c r="NJ6" i="11"/>
  <c r="MP177" i="11"/>
  <c r="NT148" i="11"/>
  <c r="NT144" i="11"/>
  <c r="NI164" i="11"/>
  <c r="NI177" i="11"/>
  <c r="NG11" i="11"/>
  <c r="MR186" i="11"/>
  <c r="MI186" i="11"/>
  <c r="MR185" i="11"/>
  <c r="MR13" i="11" s="1"/>
  <c r="MI185" i="11"/>
  <c r="MI180" i="11"/>
  <c r="MR180" i="11"/>
  <c r="MS167" i="11"/>
  <c r="MR179" i="11"/>
  <c r="MR7" i="11" s="1"/>
  <c r="MI179" i="11"/>
  <c r="MR189" i="11"/>
  <c r="MI189" i="11"/>
  <c r="MR184" i="11"/>
  <c r="MR12" i="11" s="1"/>
  <c r="MI184" i="11"/>
  <c r="NT156" i="11"/>
  <c r="NT142" i="11"/>
  <c r="NT127" i="11"/>
  <c r="NT125" i="11" s="1"/>
  <c r="NS125" i="11"/>
  <c r="NO151" i="11"/>
  <c r="MP164" i="11"/>
  <c r="MP6" i="11"/>
  <c r="NG177" i="11"/>
  <c r="MS176" i="11"/>
  <c r="MS173" i="11"/>
  <c r="MQ177" i="11"/>
  <c r="NJ177" i="11"/>
  <c r="NT147" i="11"/>
  <c r="MI165" i="11"/>
  <c r="MR165" i="11"/>
  <c r="MH164" i="11"/>
  <c r="MP13" i="11"/>
  <c r="MI183" i="11"/>
  <c r="MR183" i="11"/>
  <c r="MR178" i="11"/>
  <c r="MI178" i="11"/>
  <c r="MH177" i="11"/>
  <c r="MR188" i="11"/>
  <c r="MR16" i="11" s="1"/>
  <c r="MI188" i="11"/>
  <c r="NT139" i="11"/>
  <c r="NO138" i="11"/>
  <c r="MS174" i="11"/>
  <c r="MS168" i="11"/>
  <c r="MS172" i="11"/>
  <c r="EB15" i="11"/>
  <c r="DK15" i="11"/>
  <c r="DJ15" i="11"/>
  <c r="FW15" i="11"/>
  <c r="FF15" i="11"/>
  <c r="FG15" i="11"/>
  <c r="HV15" i="11"/>
  <c r="JR15" i="11"/>
  <c r="LN7" i="11"/>
  <c r="LK7" i="11"/>
  <c r="LM7" i="11"/>
  <c r="CG7" i="11"/>
  <c r="CH7" i="11"/>
  <c r="FX10" i="11"/>
  <c r="FG10" i="11"/>
  <c r="FF10" i="11"/>
  <c r="LK10" i="11"/>
  <c r="KT10" i="11"/>
  <c r="KU10" i="11"/>
  <c r="JP10" i="11"/>
  <c r="IY10" i="11"/>
  <c r="IX10" i="11"/>
  <c r="JO17" i="11"/>
  <c r="IX17" i="11"/>
  <c r="IY17" i="11"/>
  <c r="LL17" i="11"/>
  <c r="KT17" i="11"/>
  <c r="ED9" i="11"/>
  <c r="EA9" i="11"/>
  <c r="EC9" i="11"/>
  <c r="FY9" i="11"/>
  <c r="FX9" i="11"/>
  <c r="FZ9" i="11"/>
  <c r="EC11" i="11"/>
  <c r="FZ11" i="11"/>
  <c r="JR14" i="11"/>
  <c r="JO14" i="11"/>
  <c r="JQ14" i="11"/>
  <c r="LL13" i="11"/>
  <c r="KU13" i="11"/>
  <c r="KT13" i="11"/>
  <c r="CG13" i="11"/>
  <c r="CF13" i="11"/>
  <c r="CH13" i="11"/>
  <c r="JR16" i="11"/>
  <c r="JO16" i="11"/>
  <c r="JQ16" i="11"/>
  <c r="EA8" i="11"/>
  <c r="DJ8" i="11"/>
  <c r="DK8" i="11"/>
  <c r="CG8" i="11"/>
  <c r="HU8" i="11"/>
  <c r="HS8" i="11"/>
  <c r="LL15" i="11"/>
  <c r="KU15" i="11"/>
  <c r="KT15" i="11"/>
  <c r="CH15" i="11"/>
  <c r="HV7" i="11"/>
  <c r="HT7" i="11"/>
  <c r="IY7" i="11"/>
  <c r="CE17" i="11"/>
  <c r="BN17" i="11"/>
  <c r="BO17" i="11"/>
  <c r="EB17" i="11"/>
  <c r="DK17" i="11"/>
  <c r="DJ17" i="11"/>
  <c r="HV9" i="11"/>
  <c r="HT9" i="11"/>
  <c r="JQ9" i="11"/>
  <c r="JP9" i="11"/>
  <c r="JR9" i="11"/>
  <c r="CH12" i="11"/>
  <c r="CE12" i="11"/>
  <c r="CG12" i="11"/>
  <c r="HU12" i="11"/>
  <c r="HS12" i="11"/>
  <c r="LM12" i="11"/>
  <c r="HV11" i="11"/>
  <c r="HT11" i="11"/>
  <c r="JQ11" i="11"/>
  <c r="JP11" i="11"/>
  <c r="JR11" i="11"/>
  <c r="LM11" i="11"/>
  <c r="EC6" i="11"/>
  <c r="EB6" i="11"/>
  <c r="ED6" i="11"/>
  <c r="EB13" i="11"/>
  <c r="DK13" i="11"/>
  <c r="DJ13" i="11"/>
  <c r="FW13" i="11"/>
  <c r="FF13" i="11"/>
  <c r="FG13" i="11"/>
  <c r="HV13" i="11"/>
  <c r="HT13" i="11"/>
  <c r="EC16" i="11"/>
  <c r="EB16" i="11"/>
  <c r="ED16" i="11"/>
  <c r="L164" i="11"/>
  <c r="M164" i="11" s="1"/>
  <c r="JQ10" i="11"/>
  <c r="JR10" i="11"/>
  <c r="JO10" i="11"/>
  <c r="HS17" i="11"/>
  <c r="JR17" i="11"/>
  <c r="JQ17" i="11"/>
  <c r="JP17" i="11"/>
  <c r="LN17" i="11"/>
  <c r="LK17" i="11"/>
  <c r="DJ9" i="11"/>
  <c r="EB9" i="11"/>
  <c r="DK9" i="11"/>
  <c r="FG9" i="11"/>
  <c r="FW9" i="11"/>
  <c r="FF9" i="11"/>
  <c r="EB11" i="11"/>
  <c r="FW11" i="11"/>
  <c r="IX14" i="11"/>
  <c r="JP14" i="11"/>
  <c r="IY14" i="11"/>
  <c r="LM13" i="11"/>
  <c r="LN13" i="11"/>
  <c r="LK13" i="11"/>
  <c r="BO13" i="11"/>
  <c r="CE13" i="11"/>
  <c r="BN13" i="11"/>
  <c r="IX16" i="11"/>
  <c r="JP16" i="11"/>
  <c r="IY16" i="11"/>
  <c r="ED8" i="11"/>
  <c r="EC8" i="11"/>
  <c r="EB8" i="11"/>
  <c r="BO8" i="11"/>
  <c r="HT8" i="11"/>
  <c r="HV8" i="11"/>
  <c r="LM15" i="11"/>
  <c r="LN15" i="11"/>
  <c r="LK15" i="11"/>
  <c r="CE15" i="11"/>
  <c r="HS7" i="11"/>
  <c r="HU7" i="11"/>
  <c r="JP7" i="11"/>
  <c r="CH17" i="11"/>
  <c r="CG17" i="11"/>
  <c r="CF17" i="11"/>
  <c r="EC17" i="11"/>
  <c r="ED17" i="11"/>
  <c r="EA17" i="11"/>
  <c r="HS9" i="11"/>
  <c r="HU9" i="11"/>
  <c r="IY9" i="11"/>
  <c r="JO9" i="11"/>
  <c r="IX9" i="11"/>
  <c r="BN12" i="11"/>
  <c r="CF12" i="11"/>
  <c r="BO12" i="11"/>
  <c r="HT12" i="11"/>
  <c r="HV12" i="11"/>
  <c r="KU12" i="11"/>
  <c r="DK6" i="11"/>
  <c r="EA6" i="11"/>
  <c r="DJ6" i="11"/>
  <c r="EC13" i="11"/>
  <c r="ED13" i="11"/>
  <c r="EA13" i="11"/>
  <c r="FZ13" i="11"/>
  <c r="FY13" i="11"/>
  <c r="FX13" i="11"/>
  <c r="HS13" i="11"/>
  <c r="HU13" i="11"/>
  <c r="DK16" i="11"/>
  <c r="EA16" i="11"/>
  <c r="DJ16" i="11"/>
  <c r="HT16" i="11"/>
  <c r="HV16" i="11"/>
  <c r="FY8" i="11"/>
  <c r="FZ8" i="11"/>
  <c r="FW8" i="11"/>
  <c r="LN8" i="11"/>
  <c r="LM8" i="11"/>
  <c r="LL8" i="11"/>
  <c r="IX8" i="11"/>
  <c r="JP8" i="11"/>
  <c r="IY8" i="11"/>
  <c r="HU16" i="11"/>
  <c r="HS16" i="11"/>
  <c r="FX8" i="11"/>
  <c r="FG8" i="11"/>
  <c r="FF8" i="11"/>
  <c r="LK8" i="11"/>
  <c r="KT8" i="11"/>
  <c r="KU8" i="11"/>
  <c r="JR8" i="11"/>
  <c r="JO8" i="11"/>
  <c r="JQ8" i="11"/>
  <c r="L15" i="11"/>
  <c r="L10" i="11"/>
  <c r="L9" i="11"/>
  <c r="L11" i="11"/>
  <c r="L13" i="11"/>
  <c r="L8" i="11"/>
  <c r="HS11" i="11"/>
  <c r="HU11" i="11"/>
  <c r="IY11" i="11"/>
  <c r="JO11" i="11"/>
  <c r="IX11" i="11"/>
  <c r="KU11" i="11"/>
  <c r="HB162" i="11"/>
  <c r="HB17" i="11"/>
  <c r="L7" i="11"/>
  <c r="L17" i="11"/>
  <c r="L12" i="11"/>
  <c r="L14" i="11"/>
  <c r="L16" i="11"/>
  <c r="CQ125" i="11"/>
  <c r="L177" i="11"/>
  <c r="M177" i="11" s="1"/>
  <c r="LX125" i="11"/>
  <c r="CG164" i="11"/>
  <c r="CH164" i="11"/>
  <c r="CE164" i="11"/>
  <c r="HV164" i="11"/>
  <c r="HU164" i="11"/>
  <c r="HT164" i="11"/>
  <c r="FF164" i="11"/>
  <c r="FX164" i="11"/>
  <c r="FG164" i="11"/>
  <c r="KU164" i="11"/>
  <c r="LK164" i="11"/>
  <c r="KT164" i="11"/>
  <c r="JQ164" i="11"/>
  <c r="JR164" i="11"/>
  <c r="JO164" i="11"/>
  <c r="DK164" i="11"/>
  <c r="EA164" i="11"/>
  <c r="DJ164" i="11"/>
  <c r="GU187" i="11"/>
  <c r="HD187" i="11"/>
  <c r="BP187" i="11"/>
  <c r="BG187" i="11"/>
  <c r="DC187" i="11"/>
  <c r="DL187" i="11"/>
  <c r="IZ182" i="11"/>
  <c r="IQ182" i="11"/>
  <c r="KV182" i="11"/>
  <c r="KM182" i="11"/>
  <c r="GU181" i="11"/>
  <c r="HD181" i="11"/>
  <c r="BP181" i="11"/>
  <c r="BG181" i="11"/>
  <c r="DL181" i="11"/>
  <c r="DC181" i="11"/>
  <c r="BG184" i="11"/>
  <c r="BP184" i="11"/>
  <c r="DL184" i="11"/>
  <c r="DC184" i="11"/>
  <c r="IZ186" i="11"/>
  <c r="IQ186" i="11"/>
  <c r="KV186" i="11"/>
  <c r="KM186" i="11"/>
  <c r="FH186" i="11"/>
  <c r="EY186" i="11"/>
  <c r="GU186" i="11"/>
  <c r="HD186" i="11"/>
  <c r="CG177" i="11"/>
  <c r="CH177" i="11"/>
  <c r="CE177" i="11"/>
  <c r="HV177" i="11"/>
  <c r="HU177" i="11"/>
  <c r="HT177" i="11"/>
  <c r="FF177" i="11"/>
  <c r="FX177" i="11"/>
  <c r="FG177" i="11"/>
  <c r="KU177" i="11"/>
  <c r="LK177" i="11"/>
  <c r="KT177" i="11"/>
  <c r="KV185" i="11"/>
  <c r="KM185" i="11"/>
  <c r="EY185" i="11"/>
  <c r="FH185" i="11"/>
  <c r="GU185" i="11"/>
  <c r="HD185" i="11"/>
  <c r="BP185" i="11"/>
  <c r="BG185" i="11"/>
  <c r="IZ188" i="11"/>
  <c r="IQ188" i="11"/>
  <c r="KV188" i="11"/>
  <c r="KM188" i="11"/>
  <c r="KV179" i="11"/>
  <c r="KM179" i="11"/>
  <c r="EY179" i="11"/>
  <c r="FH179" i="11"/>
  <c r="GU179" i="11"/>
  <c r="HD179" i="11"/>
  <c r="BP179" i="11"/>
  <c r="BG179" i="11"/>
  <c r="DC189" i="11"/>
  <c r="DL189" i="11"/>
  <c r="IZ189" i="11"/>
  <c r="IQ189" i="11"/>
  <c r="GU183" i="11"/>
  <c r="HD183" i="11"/>
  <c r="BP183" i="11"/>
  <c r="BG183" i="11"/>
  <c r="DL183" i="11"/>
  <c r="DC183" i="11"/>
  <c r="JQ177" i="11"/>
  <c r="JR177" i="11"/>
  <c r="JO177" i="11"/>
  <c r="DB177" i="11"/>
  <c r="DL178" i="11"/>
  <c r="DC178" i="11"/>
  <c r="BG178" i="11"/>
  <c r="BF177" i="11"/>
  <c r="BP178" i="11"/>
  <c r="HD178" i="11"/>
  <c r="GU178" i="11"/>
  <c r="GT177" i="11"/>
  <c r="DK177" i="11"/>
  <c r="EA177" i="11"/>
  <c r="DJ177" i="11"/>
  <c r="BG180" i="11"/>
  <c r="BP180" i="11"/>
  <c r="DL180" i="11"/>
  <c r="DC180" i="11"/>
  <c r="CF164" i="11"/>
  <c r="BO164" i="11"/>
  <c r="BN164" i="11"/>
  <c r="HS164" i="11"/>
  <c r="FZ164" i="11"/>
  <c r="FW164" i="11"/>
  <c r="FY164" i="11"/>
  <c r="LM164" i="11"/>
  <c r="LL164" i="11"/>
  <c r="LN164" i="11"/>
  <c r="JP164" i="11"/>
  <c r="IY164" i="11"/>
  <c r="IX164" i="11"/>
  <c r="EC164" i="11"/>
  <c r="EB164" i="11"/>
  <c r="ED164" i="11"/>
  <c r="IZ187" i="11"/>
  <c r="IQ187" i="11"/>
  <c r="KM187" i="11"/>
  <c r="KV187" i="11"/>
  <c r="FH187" i="11"/>
  <c r="EY187" i="11"/>
  <c r="FH182" i="11"/>
  <c r="EY182" i="11"/>
  <c r="GU182" i="11"/>
  <c r="HD182" i="11"/>
  <c r="BG182" i="11"/>
  <c r="BP182" i="11"/>
  <c r="DL182" i="11"/>
  <c r="DC182" i="11"/>
  <c r="IZ181" i="11"/>
  <c r="IQ181" i="11"/>
  <c r="KV181" i="11"/>
  <c r="KM181" i="11"/>
  <c r="EY181" i="11"/>
  <c r="FH181" i="11"/>
  <c r="IZ184" i="11"/>
  <c r="IQ184" i="11"/>
  <c r="KV184" i="11"/>
  <c r="KM184" i="11"/>
  <c r="FH184" i="11"/>
  <c r="EY184" i="11"/>
  <c r="GU184" i="11"/>
  <c r="HD184" i="11"/>
  <c r="BG186" i="11"/>
  <c r="BP186" i="11"/>
  <c r="DL186" i="11"/>
  <c r="DC186" i="11"/>
  <c r="CF177" i="11"/>
  <c r="BO177" i="11"/>
  <c r="BN177" i="11"/>
  <c r="HS177" i="11"/>
  <c r="FZ177" i="11"/>
  <c r="FW177" i="11"/>
  <c r="FY177" i="11"/>
  <c r="LM177" i="11"/>
  <c r="LL177" i="11"/>
  <c r="LN177" i="11"/>
  <c r="DL185" i="11"/>
  <c r="DC185" i="11"/>
  <c r="IZ185" i="11"/>
  <c r="IQ185" i="11"/>
  <c r="FH188" i="11"/>
  <c r="EY188" i="11"/>
  <c r="GU188" i="11"/>
  <c r="HD188" i="11"/>
  <c r="BG188" i="11"/>
  <c r="BP188" i="11"/>
  <c r="DL188" i="11"/>
  <c r="DC188" i="11"/>
  <c r="DL179" i="11"/>
  <c r="DC179" i="11"/>
  <c r="IZ179" i="11"/>
  <c r="IQ179" i="11"/>
  <c r="KM189" i="11"/>
  <c r="KV189" i="11"/>
  <c r="FH189" i="11"/>
  <c r="EY189" i="11"/>
  <c r="GU189" i="11"/>
  <c r="HD189" i="11"/>
  <c r="BP189" i="11"/>
  <c r="BG189" i="11"/>
  <c r="IZ183" i="11"/>
  <c r="IQ183" i="11"/>
  <c r="KV183" i="11"/>
  <c r="KM183" i="11"/>
  <c r="EY183" i="11"/>
  <c r="FH183" i="11"/>
  <c r="JP177" i="11"/>
  <c r="IY177" i="11"/>
  <c r="IX177" i="11"/>
  <c r="EY178" i="11"/>
  <c r="FH178" i="11"/>
  <c r="EX177" i="11"/>
  <c r="KV178" i="11"/>
  <c r="KM178" i="11"/>
  <c r="KL177" i="11"/>
  <c r="IP177" i="11"/>
  <c r="IQ178" i="11"/>
  <c r="IZ178" i="11"/>
  <c r="EC177" i="11"/>
  <c r="EB177" i="11"/>
  <c r="ED177" i="11"/>
  <c r="IZ180" i="11"/>
  <c r="IQ180" i="11"/>
  <c r="KV180" i="11"/>
  <c r="KM180" i="11"/>
  <c r="EY180" i="11"/>
  <c r="FH180" i="11"/>
  <c r="HD180" i="11"/>
  <c r="GU180" i="11"/>
  <c r="BP166" i="11"/>
  <c r="BG166" i="11"/>
  <c r="KM166" i="11"/>
  <c r="KV166" i="11"/>
  <c r="FH166" i="11"/>
  <c r="EY166" i="11"/>
  <c r="EY169" i="11"/>
  <c r="FH169" i="11"/>
  <c r="HD169" i="11"/>
  <c r="GU169" i="11"/>
  <c r="BG169" i="11"/>
  <c r="BP169" i="11"/>
  <c r="DC169" i="11"/>
  <c r="DL169" i="11"/>
  <c r="IZ168" i="11"/>
  <c r="IQ168" i="11"/>
  <c r="KV168" i="11"/>
  <c r="KM168" i="11"/>
  <c r="EY168" i="11"/>
  <c r="FH168" i="11"/>
  <c r="IZ171" i="11"/>
  <c r="IQ171" i="11"/>
  <c r="KV171" i="11"/>
  <c r="KM171" i="11"/>
  <c r="FH171" i="11"/>
  <c r="EY171" i="11"/>
  <c r="GU171" i="11"/>
  <c r="HD171" i="11"/>
  <c r="IZ170" i="11"/>
  <c r="IQ170" i="11"/>
  <c r="KV170" i="11"/>
  <c r="KM170" i="11"/>
  <c r="EY170" i="11"/>
  <c r="FH170" i="11"/>
  <c r="IZ173" i="11"/>
  <c r="IQ173" i="11"/>
  <c r="KV173" i="11"/>
  <c r="KM173" i="11"/>
  <c r="FH173" i="11"/>
  <c r="EY173" i="11"/>
  <c r="GU173" i="11"/>
  <c r="HD173" i="11"/>
  <c r="IQ172" i="11"/>
  <c r="IZ172" i="11"/>
  <c r="KM172" i="11"/>
  <c r="KV172" i="11"/>
  <c r="FH172" i="11"/>
  <c r="EY172" i="11"/>
  <c r="IQ175" i="11"/>
  <c r="IZ175" i="11"/>
  <c r="KM175" i="11"/>
  <c r="KV175" i="11"/>
  <c r="EY175" i="11"/>
  <c r="FH175" i="11"/>
  <c r="HD175" i="11"/>
  <c r="GU175" i="11"/>
  <c r="IQ174" i="11"/>
  <c r="IZ174" i="11"/>
  <c r="KV174" i="11"/>
  <c r="KM174" i="11"/>
  <c r="EY174" i="11"/>
  <c r="FH174" i="11"/>
  <c r="KM176" i="11"/>
  <c r="KV176" i="11"/>
  <c r="FH176" i="11"/>
  <c r="EY176" i="11"/>
  <c r="GU176" i="11"/>
  <c r="HD176" i="11"/>
  <c r="BP176" i="11"/>
  <c r="BG176" i="11"/>
  <c r="DL165" i="11"/>
  <c r="DC165" i="11"/>
  <c r="DB164" i="11"/>
  <c r="BG165" i="11"/>
  <c r="BF164" i="11"/>
  <c r="BP165" i="11"/>
  <c r="HD165" i="11"/>
  <c r="GU165" i="11"/>
  <c r="GT164" i="11"/>
  <c r="BG167" i="11"/>
  <c r="BP167" i="11"/>
  <c r="DC167" i="11"/>
  <c r="DL167" i="11"/>
  <c r="HD166" i="11"/>
  <c r="GU166" i="11"/>
  <c r="IQ166" i="11"/>
  <c r="IZ166" i="11"/>
  <c r="DC166" i="11"/>
  <c r="DL166" i="11"/>
  <c r="IQ169" i="11"/>
  <c r="IZ169" i="11"/>
  <c r="KM169" i="11"/>
  <c r="KV169" i="11"/>
  <c r="GU168" i="11"/>
  <c r="HD168" i="11"/>
  <c r="BP168" i="11"/>
  <c r="BG168" i="11"/>
  <c r="DL168" i="11"/>
  <c r="DC168" i="11"/>
  <c r="BG171" i="11"/>
  <c r="BP171" i="11"/>
  <c r="DL171" i="11"/>
  <c r="DC171" i="11"/>
  <c r="GU170" i="11"/>
  <c r="HD170" i="11"/>
  <c r="BP170" i="11"/>
  <c r="BG170" i="11"/>
  <c r="DL170" i="11"/>
  <c r="DC170" i="11"/>
  <c r="BG173" i="11"/>
  <c r="BP173" i="11"/>
  <c r="DL173" i="11"/>
  <c r="DC173" i="11"/>
  <c r="HD172" i="11"/>
  <c r="GU172" i="11"/>
  <c r="BP172" i="11"/>
  <c r="BG172" i="11"/>
  <c r="DC172" i="11"/>
  <c r="DL172" i="11"/>
  <c r="BG175" i="11"/>
  <c r="BP175" i="11"/>
  <c r="DC175" i="11"/>
  <c r="DL175" i="11"/>
  <c r="HD174" i="11"/>
  <c r="GU174" i="11"/>
  <c r="BP174" i="11"/>
  <c r="BG174" i="11"/>
  <c r="DL174" i="11"/>
  <c r="DC174" i="11"/>
  <c r="DC176" i="11"/>
  <c r="DL176" i="11"/>
  <c r="IZ176" i="11"/>
  <c r="IQ176" i="11"/>
  <c r="EY165" i="11"/>
  <c r="FH165" i="11"/>
  <c r="EX164" i="11"/>
  <c r="KL164" i="11"/>
  <c r="KV165" i="11"/>
  <c r="KM165" i="11"/>
  <c r="IP164" i="11"/>
  <c r="IQ165" i="11"/>
  <c r="IZ165" i="11"/>
  <c r="IQ167" i="11"/>
  <c r="IZ167" i="11"/>
  <c r="KM167" i="11"/>
  <c r="KV167" i="11"/>
  <c r="FH167" i="11"/>
  <c r="EY167" i="11"/>
  <c r="GU167" i="11"/>
  <c r="HD167" i="11"/>
  <c r="LW125" i="11"/>
  <c r="IF135" i="11"/>
  <c r="IF136" i="11"/>
  <c r="KB129" i="11"/>
  <c r="KB132" i="11"/>
  <c r="EN128" i="11"/>
  <c r="KB127" i="11"/>
  <c r="CR136" i="11"/>
  <c r="GJ129" i="11"/>
  <c r="IF131" i="11"/>
  <c r="GJ130" i="11"/>
  <c r="KB134" i="11"/>
  <c r="EN131" i="11"/>
  <c r="CR135" i="11"/>
  <c r="IF128" i="11"/>
  <c r="GJ127" i="11"/>
  <c r="GJ137" i="11"/>
  <c r="CR129" i="11"/>
  <c r="IF129" i="11"/>
  <c r="EN132" i="11"/>
  <c r="CR132" i="11"/>
  <c r="KB133" i="11"/>
  <c r="GJ133" i="11"/>
  <c r="GJ128" i="11"/>
  <c r="EN127" i="11"/>
  <c r="GJ131" i="11"/>
  <c r="IF134" i="11"/>
  <c r="CR128" i="11"/>
  <c r="EN136" i="11"/>
  <c r="KB137" i="11"/>
  <c r="EN133" i="11"/>
  <c r="GJ136" i="11"/>
  <c r="CR133" i="11"/>
  <c r="IF130" i="11"/>
  <c r="KB130" i="11"/>
  <c r="EN135" i="11"/>
  <c r="KB128" i="11"/>
  <c r="IF137" i="11"/>
  <c r="KB131" i="11"/>
  <c r="GJ135" i="11"/>
  <c r="CR127" i="11"/>
  <c r="IF127" i="11"/>
  <c r="KB136" i="11"/>
  <c r="EN129" i="11"/>
  <c r="CR131" i="11"/>
  <c r="GJ132" i="11"/>
  <c r="EN134" i="11"/>
  <c r="CR134" i="11"/>
  <c r="KB135" i="11"/>
  <c r="EN137" i="11"/>
  <c r="IF133" i="11"/>
  <c r="EN130" i="11"/>
  <c r="CR130" i="11"/>
  <c r="GJ134" i="11"/>
  <c r="CR137" i="11"/>
  <c r="IF132" i="11"/>
  <c r="LS138" i="11"/>
  <c r="IE125" i="11"/>
  <c r="IF126" i="11"/>
  <c r="KB126" i="11"/>
  <c r="KA125" i="11"/>
  <c r="GJ139" i="11"/>
  <c r="GJ138" i="11" s="1"/>
  <c r="GI138" i="11"/>
  <c r="GJ126" i="11"/>
  <c r="GI125" i="11"/>
  <c r="CM138" i="11"/>
  <c r="IA138" i="11"/>
  <c r="EM125" i="11"/>
  <c r="EN126" i="11"/>
  <c r="JW138" i="11"/>
  <c r="EM138" i="11"/>
  <c r="EN139" i="11"/>
  <c r="EN138" i="11" s="1"/>
  <c r="OE177" i="11" l="1"/>
  <c r="PP185" i="11"/>
  <c r="PP179" i="11"/>
  <c r="PO180" i="11"/>
  <c r="PP180" i="11" s="1"/>
  <c r="PO186" i="11"/>
  <c r="PP186" i="11" s="1"/>
  <c r="PO183" i="11"/>
  <c r="PP183" i="11" s="1"/>
  <c r="PO187" i="11"/>
  <c r="PP187" i="11" s="1"/>
  <c r="PO185" i="11"/>
  <c r="PO182" i="11"/>
  <c r="PP182" i="11" s="1"/>
  <c r="PO189" i="11"/>
  <c r="PP189" i="11" s="1"/>
  <c r="MI13" i="11"/>
  <c r="MS186" i="11"/>
  <c r="MS181" i="11"/>
  <c r="MS188" i="11"/>
  <c r="MS184" i="11"/>
  <c r="MS189" i="11"/>
  <c r="MS179" i="11"/>
  <c r="MS180" i="11"/>
  <c r="MS187" i="11"/>
  <c r="MS170" i="11"/>
  <c r="MS175" i="11"/>
  <c r="MS166" i="11"/>
  <c r="MS169" i="11"/>
  <c r="MX169" i="11" s="1"/>
  <c r="MS171" i="11"/>
  <c r="MS12" i="11" s="1"/>
  <c r="KW180" i="11"/>
  <c r="LB180" i="11" s="1"/>
  <c r="LS180" i="11" s="1"/>
  <c r="KW189" i="11"/>
  <c r="LB189" i="11" s="1"/>
  <c r="LS189" i="11" s="1"/>
  <c r="LW189" i="11" s="1"/>
  <c r="KW187" i="11"/>
  <c r="LB187" i="11" s="1"/>
  <c r="LS187" i="11" s="1"/>
  <c r="KW179" i="11"/>
  <c r="LB179" i="11" s="1"/>
  <c r="LS179" i="11" s="1"/>
  <c r="LW179" i="11" s="1"/>
  <c r="KW188" i="11"/>
  <c r="KW185" i="11"/>
  <c r="LB185" i="11" s="1"/>
  <c r="LS185" i="11" s="1"/>
  <c r="LW185" i="11" s="1"/>
  <c r="KW186" i="11"/>
  <c r="LB186" i="11" s="1"/>
  <c r="LS186" i="11" s="1"/>
  <c r="KW182" i="11"/>
  <c r="KW183" i="11"/>
  <c r="LB183" i="11" s="1"/>
  <c r="LS183" i="11" s="1"/>
  <c r="KW184" i="11"/>
  <c r="KW181" i="11"/>
  <c r="LB181" i="11" s="1"/>
  <c r="LS181" i="11" s="1"/>
  <c r="JA180" i="11"/>
  <c r="JF180" i="11" s="1"/>
  <c r="JW180" i="11" s="1"/>
  <c r="JA189" i="11"/>
  <c r="JF189" i="11" s="1"/>
  <c r="JW189" i="11" s="1"/>
  <c r="JA188" i="11"/>
  <c r="JF188" i="11" s="1"/>
  <c r="JW188" i="11" s="1"/>
  <c r="JA186" i="11"/>
  <c r="JF186" i="11" s="1"/>
  <c r="JW186" i="11" s="1"/>
  <c r="JA182" i="11"/>
  <c r="JF182" i="11" s="1"/>
  <c r="JW182" i="11" s="1"/>
  <c r="JA183" i="11"/>
  <c r="JA179" i="11"/>
  <c r="JF179" i="11" s="1"/>
  <c r="JW179" i="11" s="1"/>
  <c r="JA185" i="11"/>
  <c r="JF185" i="11" s="1"/>
  <c r="JW185" i="11" s="1"/>
  <c r="JA184" i="11"/>
  <c r="JF184" i="11" s="1"/>
  <c r="JW184" i="11" s="1"/>
  <c r="JA181" i="11"/>
  <c r="JF181" i="11" s="1"/>
  <c r="JW181" i="11" s="1"/>
  <c r="JA187" i="11"/>
  <c r="JF187" i="11" s="1"/>
  <c r="JW187" i="11" s="1"/>
  <c r="HE180" i="11"/>
  <c r="HJ180" i="11" s="1"/>
  <c r="IA180" i="11" s="1"/>
  <c r="HE189" i="11"/>
  <c r="HJ189" i="11" s="1"/>
  <c r="IA189" i="11" s="1"/>
  <c r="IE189" i="11" s="1"/>
  <c r="HE188" i="11"/>
  <c r="HJ188" i="11" s="1"/>
  <c r="IA188" i="11" s="1"/>
  <c r="IE188" i="11" s="1"/>
  <c r="HE184" i="11"/>
  <c r="HJ184" i="11" s="1"/>
  <c r="IA184" i="11" s="1"/>
  <c r="HE182" i="11"/>
  <c r="HJ182" i="11" s="1"/>
  <c r="IA182" i="11" s="1"/>
  <c r="HE183" i="11"/>
  <c r="HJ183" i="11" s="1"/>
  <c r="IA183" i="11" s="1"/>
  <c r="HE179" i="11"/>
  <c r="HE185" i="11"/>
  <c r="HJ185" i="11" s="1"/>
  <c r="IA185" i="11" s="1"/>
  <c r="HE186" i="11"/>
  <c r="HJ186" i="11" s="1"/>
  <c r="IA186" i="11" s="1"/>
  <c r="HE181" i="11"/>
  <c r="HJ181" i="11" s="1"/>
  <c r="IA181" i="11" s="1"/>
  <c r="HE187" i="11"/>
  <c r="HJ187" i="11" s="1"/>
  <c r="IA187" i="11" s="1"/>
  <c r="DM183" i="11"/>
  <c r="DR183" i="11" s="1"/>
  <c r="EI183" i="11" s="1"/>
  <c r="EM183" i="11" s="1"/>
  <c r="DM184" i="11"/>
  <c r="DM181" i="11"/>
  <c r="DM179" i="11"/>
  <c r="DR179" i="11" s="1"/>
  <c r="EI179" i="11" s="1"/>
  <c r="DM188" i="11"/>
  <c r="DR188" i="11" s="1"/>
  <c r="EI188" i="11" s="1"/>
  <c r="DM185" i="11"/>
  <c r="DR185" i="11" s="1"/>
  <c r="EI185" i="11" s="1"/>
  <c r="EM185" i="11" s="1"/>
  <c r="DM186" i="11"/>
  <c r="DR186" i="11" s="1"/>
  <c r="EI186" i="11" s="1"/>
  <c r="EM186" i="11" s="1"/>
  <c r="DM182" i="11"/>
  <c r="DM180" i="11"/>
  <c r="DM189" i="11"/>
  <c r="DR189" i="11" s="1"/>
  <c r="EI189" i="11" s="1"/>
  <c r="EM189" i="11" s="1"/>
  <c r="DM187" i="11"/>
  <c r="DR187" i="11" s="1"/>
  <c r="EI187" i="11" s="1"/>
  <c r="FI183" i="11"/>
  <c r="FN183" i="11" s="1"/>
  <c r="GE183" i="11" s="1"/>
  <c r="GI183" i="11" s="1"/>
  <c r="FI181" i="11"/>
  <c r="FI186" i="11"/>
  <c r="FN186" i="11" s="1"/>
  <c r="GE186" i="11" s="1"/>
  <c r="FI180" i="11"/>
  <c r="FN180" i="11" s="1"/>
  <c r="GE180" i="11" s="1"/>
  <c r="GI180" i="11" s="1"/>
  <c r="FI189" i="11"/>
  <c r="FN189" i="11" s="1"/>
  <c r="GE189" i="11" s="1"/>
  <c r="FI188" i="11"/>
  <c r="FN188" i="11" s="1"/>
  <c r="GE188" i="11" s="1"/>
  <c r="FI184" i="11"/>
  <c r="FN184" i="11" s="1"/>
  <c r="GE184" i="11" s="1"/>
  <c r="FI182" i="11"/>
  <c r="FN182" i="11" s="1"/>
  <c r="GE182" i="11" s="1"/>
  <c r="FI187" i="11"/>
  <c r="FN187" i="11" s="1"/>
  <c r="GE187" i="11" s="1"/>
  <c r="FI179" i="11"/>
  <c r="FN179" i="11" s="1"/>
  <c r="GE179" i="11" s="1"/>
  <c r="FI185" i="11"/>
  <c r="FN185" i="11" s="1"/>
  <c r="GE185" i="11" s="1"/>
  <c r="BQ188" i="11"/>
  <c r="BQ186" i="11"/>
  <c r="BV186" i="11" s="1"/>
  <c r="CM186" i="11" s="1"/>
  <c r="CQ186" i="11" s="1"/>
  <c r="BQ182" i="11"/>
  <c r="BV182" i="11" s="1"/>
  <c r="CM182" i="11" s="1"/>
  <c r="CQ182" i="11" s="1"/>
  <c r="BQ180" i="11"/>
  <c r="BV180" i="11" s="1"/>
  <c r="CM180" i="11" s="1"/>
  <c r="CQ180" i="11" s="1"/>
  <c r="BQ183" i="11"/>
  <c r="BV183" i="11" s="1"/>
  <c r="CM183" i="11" s="1"/>
  <c r="CQ183" i="11" s="1"/>
  <c r="BQ179" i="11"/>
  <c r="BV179" i="11" s="1"/>
  <c r="CM179" i="11" s="1"/>
  <c r="CQ179" i="11" s="1"/>
  <c r="BQ185" i="11"/>
  <c r="BV185" i="11" s="1"/>
  <c r="CM185" i="11" s="1"/>
  <c r="CQ185" i="11" s="1"/>
  <c r="BQ181" i="11"/>
  <c r="BV181" i="11" s="1"/>
  <c r="CM181" i="11" s="1"/>
  <c r="CQ181" i="11" s="1"/>
  <c r="BQ187" i="11"/>
  <c r="BV187" i="11" s="1"/>
  <c r="CM187" i="11" s="1"/>
  <c r="CQ187" i="11" s="1"/>
  <c r="BQ189" i="11"/>
  <c r="BV189" i="11" s="1"/>
  <c r="CM189" i="11" s="1"/>
  <c r="CQ189" i="11" s="1"/>
  <c r="BQ184" i="11"/>
  <c r="BV184" i="11" s="1"/>
  <c r="CM184" i="11" s="1"/>
  <c r="CQ184" i="11" s="1"/>
  <c r="MR14" i="11"/>
  <c r="ON10" i="11"/>
  <c r="ON15" i="11"/>
  <c r="MR17" i="11"/>
  <c r="ON9" i="11"/>
  <c r="ON16" i="11"/>
  <c r="ON13" i="11"/>
  <c r="ON7" i="11"/>
  <c r="OT181" i="11"/>
  <c r="PK181" i="11" s="1"/>
  <c r="ON177" i="11"/>
  <c r="MI17" i="11"/>
  <c r="MI7" i="11"/>
  <c r="MI11" i="11"/>
  <c r="OO184" i="11"/>
  <c r="OT184" i="11" s="1"/>
  <c r="PK184" i="11" s="1"/>
  <c r="OE164" i="11"/>
  <c r="OT188" i="11"/>
  <c r="PK188" i="11" s="1"/>
  <c r="MR9" i="11"/>
  <c r="MR164" i="11"/>
  <c r="MR8" i="11"/>
  <c r="MI10" i="11"/>
  <c r="PS126" i="11"/>
  <c r="PS137" i="11"/>
  <c r="PS130" i="11"/>
  <c r="PS131" i="11"/>
  <c r="PS127" i="11"/>
  <c r="PS132" i="11"/>
  <c r="PR125" i="11"/>
  <c r="PS133" i="11"/>
  <c r="MG177" i="11"/>
  <c r="OC177" i="11"/>
  <c r="MG164" i="11"/>
  <c r="OC164" i="11"/>
  <c r="PP161" i="11"/>
  <c r="PP155" i="11"/>
  <c r="PP143" i="11"/>
  <c r="PS143" i="11" s="1"/>
  <c r="PR143" i="11"/>
  <c r="PP147" i="11"/>
  <c r="PS147" i="11" s="1"/>
  <c r="PR147" i="11"/>
  <c r="OO6" i="11"/>
  <c r="OO174" i="11"/>
  <c r="OE15" i="11"/>
  <c r="OT165" i="11"/>
  <c r="PP163" i="11"/>
  <c r="ON164" i="11"/>
  <c r="PS150" i="11"/>
  <c r="PP139" i="11"/>
  <c r="PO138" i="11"/>
  <c r="PQ164" i="11"/>
  <c r="PR139" i="11"/>
  <c r="PS134" i="11"/>
  <c r="PS128" i="11"/>
  <c r="PS129" i="11"/>
  <c r="PS135" i="11"/>
  <c r="PS136" i="11"/>
  <c r="MI14" i="11"/>
  <c r="PP154" i="11"/>
  <c r="PP162" i="11"/>
  <c r="PQ177" i="11"/>
  <c r="OO167" i="11"/>
  <c r="OE8" i="11"/>
  <c r="OO172" i="11"/>
  <c r="OE13" i="11"/>
  <c r="OO170" i="11"/>
  <c r="OE11" i="11"/>
  <c r="OO168" i="11"/>
  <c r="OO9" i="11" s="1"/>
  <c r="OE9" i="11"/>
  <c r="OO169" i="11"/>
  <c r="OO10" i="11" s="1"/>
  <c r="OE10" i="11"/>
  <c r="PK151" i="11"/>
  <c r="OO175" i="11"/>
  <c r="OE16" i="11"/>
  <c r="OO173" i="11"/>
  <c r="OE14" i="11"/>
  <c r="OO171" i="11"/>
  <c r="OE12" i="11"/>
  <c r="OO176" i="11"/>
  <c r="OE17" i="11"/>
  <c r="OO166" i="11"/>
  <c r="OE7" i="11"/>
  <c r="PP158" i="11"/>
  <c r="PP153" i="11"/>
  <c r="PP159" i="11"/>
  <c r="PP157" i="11"/>
  <c r="OT178" i="11"/>
  <c r="MI9" i="11"/>
  <c r="MI8" i="11"/>
  <c r="MI15" i="11"/>
  <c r="MI12" i="11"/>
  <c r="MX186" i="11"/>
  <c r="NO186" i="11" s="1"/>
  <c r="MX184" i="11"/>
  <c r="NO184" i="11" s="1"/>
  <c r="NS184" i="11" s="1"/>
  <c r="MX179" i="11"/>
  <c r="NO179" i="11" s="1"/>
  <c r="MX181" i="11"/>
  <c r="NO181" i="11" s="1"/>
  <c r="NS138" i="11"/>
  <c r="MX172" i="11"/>
  <c r="MX168" i="11"/>
  <c r="MS9" i="11"/>
  <c r="NT138" i="11"/>
  <c r="MS178" i="11"/>
  <c r="MI177" i="11"/>
  <c r="MS165" i="11"/>
  <c r="MX165" i="11" s="1"/>
  <c r="MI164" i="11"/>
  <c r="MI6" i="11"/>
  <c r="MS7" i="11"/>
  <c r="MX166" i="11"/>
  <c r="NT152" i="11"/>
  <c r="NT151" i="11" s="1"/>
  <c r="NS151" i="11"/>
  <c r="MR11" i="11"/>
  <c r="MS185" i="11"/>
  <c r="MS13" i="11" s="1"/>
  <c r="MX189" i="11"/>
  <c r="NO189" i="11" s="1"/>
  <c r="MX175" i="11"/>
  <c r="MS16" i="11"/>
  <c r="MX170" i="11"/>
  <c r="MX174" i="11"/>
  <c r="MS15" i="11"/>
  <c r="MX188" i="11"/>
  <c r="NO188" i="11" s="1"/>
  <c r="MR177" i="11"/>
  <c r="MS183" i="11"/>
  <c r="MX183" i="11" s="1"/>
  <c r="NO183" i="11" s="1"/>
  <c r="MR6" i="11"/>
  <c r="MX173" i="11"/>
  <c r="MS14" i="11"/>
  <c r="MX171" i="11"/>
  <c r="MS17" i="11"/>
  <c r="MX176" i="11"/>
  <c r="MX167" i="11"/>
  <c r="MS8" i="11"/>
  <c r="MX180" i="11"/>
  <c r="NO180" i="11" s="1"/>
  <c r="NS180" i="11" s="1"/>
  <c r="MI16" i="11"/>
  <c r="MS182" i="11"/>
  <c r="MX182" i="11" s="1"/>
  <c r="NO182" i="11" s="1"/>
  <c r="MX187" i="11"/>
  <c r="NO187" i="11" s="1"/>
  <c r="KV177" i="11"/>
  <c r="HB161" i="11"/>
  <c r="HB16" i="11"/>
  <c r="LB184" i="11"/>
  <c r="LS184" i="11" s="1"/>
  <c r="DR182" i="11"/>
  <c r="EI182" i="11" s="1"/>
  <c r="HJ179" i="11"/>
  <c r="IA179" i="11" s="1"/>
  <c r="DR184" i="11"/>
  <c r="EI184" i="11" s="1"/>
  <c r="LB182" i="11"/>
  <c r="LS182" i="11" s="1"/>
  <c r="HE167" i="11"/>
  <c r="KW167" i="11"/>
  <c r="JA167" i="11"/>
  <c r="FH164" i="11"/>
  <c r="JA176" i="11"/>
  <c r="DM174" i="11"/>
  <c r="BQ174" i="11"/>
  <c r="DM175" i="11"/>
  <c r="BQ172" i="11"/>
  <c r="BQ173" i="11"/>
  <c r="DM170" i="11"/>
  <c r="HE170" i="11"/>
  <c r="BQ171" i="11"/>
  <c r="DM168" i="11"/>
  <c r="HE168" i="11"/>
  <c r="KW169" i="11"/>
  <c r="JA169" i="11"/>
  <c r="DM166" i="11"/>
  <c r="JA166" i="11"/>
  <c r="DM167" i="11"/>
  <c r="HD164" i="11"/>
  <c r="HE176" i="11"/>
  <c r="KW176" i="11"/>
  <c r="FI174" i="11"/>
  <c r="JA174" i="11"/>
  <c r="FI175" i="11"/>
  <c r="KW175" i="11"/>
  <c r="JA175" i="11"/>
  <c r="KW172" i="11"/>
  <c r="JA172" i="11"/>
  <c r="HE173" i="11"/>
  <c r="FI170" i="11"/>
  <c r="HE171" i="11"/>
  <c r="FI168" i="11"/>
  <c r="DM169" i="11"/>
  <c r="HE169" i="11"/>
  <c r="FI166" i="11"/>
  <c r="BQ166" i="11"/>
  <c r="IZ177" i="11"/>
  <c r="KM177" i="11"/>
  <c r="KW178" i="11"/>
  <c r="EY177" i="11"/>
  <c r="FI178" i="11"/>
  <c r="JF183" i="11"/>
  <c r="JW183" i="11" s="1"/>
  <c r="BV188" i="11"/>
  <c r="CM188" i="11" s="1"/>
  <c r="CQ188" i="11" s="1"/>
  <c r="FN181" i="11"/>
  <c r="GE181" i="11" s="1"/>
  <c r="GI181" i="11" s="1"/>
  <c r="DR180" i="11"/>
  <c r="EI180" i="11" s="1"/>
  <c r="EM180" i="11" s="1"/>
  <c r="HD177" i="11"/>
  <c r="BQ178" i="11"/>
  <c r="BG177" i="11"/>
  <c r="DL177" i="11"/>
  <c r="DA177" i="11"/>
  <c r="GS177" i="11"/>
  <c r="KK177" i="11"/>
  <c r="BE177" i="11"/>
  <c r="EW177" i="11"/>
  <c r="IO177" i="11"/>
  <c r="LB188" i="11"/>
  <c r="LS188" i="11" s="1"/>
  <c r="DR181" i="11"/>
  <c r="EI181" i="11" s="1"/>
  <c r="EM181" i="11" s="1"/>
  <c r="FI167" i="11"/>
  <c r="IZ164" i="11"/>
  <c r="KV164" i="11"/>
  <c r="DM176" i="11"/>
  <c r="HE174" i="11"/>
  <c r="HJ174" i="11" s="1"/>
  <c r="BQ175" i="11"/>
  <c r="DM172" i="11"/>
  <c r="DR172" i="11" s="1"/>
  <c r="HE172" i="11"/>
  <c r="DM173" i="11"/>
  <c r="DR173" i="11" s="1"/>
  <c r="BQ170" i="11"/>
  <c r="DM171" i="11"/>
  <c r="DR171" i="11" s="1"/>
  <c r="BQ168" i="11"/>
  <c r="HE166" i="11"/>
  <c r="HJ166" i="11" s="1"/>
  <c r="BQ167" i="11"/>
  <c r="BP164" i="11"/>
  <c r="DL164" i="11"/>
  <c r="BQ176" i="11"/>
  <c r="BV176" i="11" s="1"/>
  <c r="FI176" i="11"/>
  <c r="KW174" i="11"/>
  <c r="LB174" i="11" s="1"/>
  <c r="HE175" i="11"/>
  <c r="FI172" i="11"/>
  <c r="FN172" i="11" s="1"/>
  <c r="FI173" i="11"/>
  <c r="KW173" i="11"/>
  <c r="LB173" i="11" s="1"/>
  <c r="JA173" i="11"/>
  <c r="KW170" i="11"/>
  <c r="LB170" i="11" s="1"/>
  <c r="JA170" i="11"/>
  <c r="FI171" i="11"/>
  <c r="FN171" i="11" s="1"/>
  <c r="KW171" i="11"/>
  <c r="JA171" i="11"/>
  <c r="JF171" i="11" s="1"/>
  <c r="KW168" i="11"/>
  <c r="JA168" i="11"/>
  <c r="JF168" i="11" s="1"/>
  <c r="BQ169" i="11"/>
  <c r="FI169" i="11"/>
  <c r="FN169" i="11" s="1"/>
  <c r="KW166" i="11"/>
  <c r="IQ177" i="11"/>
  <c r="JA178" i="11"/>
  <c r="FH177" i="11"/>
  <c r="HE178" i="11"/>
  <c r="GU177" i="11"/>
  <c r="BP177" i="11"/>
  <c r="DM178" i="11"/>
  <c r="DC177" i="11"/>
  <c r="DA164" i="11"/>
  <c r="GS164" i="11"/>
  <c r="KK164" i="11"/>
  <c r="BE164" i="11"/>
  <c r="EW164" i="11"/>
  <c r="IO164" i="11"/>
  <c r="FN167" i="11"/>
  <c r="EY164" i="11"/>
  <c r="FI165" i="11"/>
  <c r="HE165" i="11"/>
  <c r="GU164" i="11"/>
  <c r="IQ164" i="11"/>
  <c r="JA165" i="11"/>
  <c r="KM164" i="11"/>
  <c r="KW165" i="11"/>
  <c r="BQ165" i="11"/>
  <c r="BG164" i="11"/>
  <c r="DC164" i="11"/>
  <c r="DM165" i="11"/>
  <c r="EN125" i="11"/>
  <c r="KB125" i="11"/>
  <c r="CR125" i="11"/>
  <c r="GJ125" i="11"/>
  <c r="IF125" i="11"/>
  <c r="IE138" i="11"/>
  <c r="IF139" i="11"/>
  <c r="IF138" i="11" s="1"/>
  <c r="CR139" i="11"/>
  <c r="CQ138" i="11"/>
  <c r="KB139" i="11"/>
  <c r="KB138" i="11" s="1"/>
  <c r="KA138" i="11"/>
  <c r="LW138" i="11"/>
  <c r="LX139" i="11"/>
  <c r="LX138" i="11" s="1"/>
  <c r="PO181" i="11" l="1"/>
  <c r="PP181" i="11" s="1"/>
  <c r="PO188" i="11"/>
  <c r="PP188" i="11" s="1"/>
  <c r="PO184" i="11"/>
  <c r="PP184" i="11" s="1"/>
  <c r="NS179" i="11"/>
  <c r="NT179" i="11" s="1"/>
  <c r="NS189" i="11"/>
  <c r="NT189" i="11" s="1"/>
  <c r="NS183" i="11"/>
  <c r="NT183" i="11" s="1"/>
  <c r="NT180" i="11"/>
  <c r="NT184" i="11"/>
  <c r="NS187" i="11"/>
  <c r="NT187" i="11" s="1"/>
  <c r="NS182" i="11"/>
  <c r="NT182" i="11" s="1"/>
  <c r="NS188" i="11"/>
  <c r="NT188" i="11" s="1"/>
  <c r="NS181" i="11"/>
  <c r="NT181" i="11" s="1"/>
  <c r="NS186" i="11"/>
  <c r="NT186" i="11" s="1"/>
  <c r="HE177" i="11"/>
  <c r="LW182" i="11"/>
  <c r="LX182" i="11" s="1"/>
  <c r="LW186" i="11"/>
  <c r="LX186" i="11" s="1"/>
  <c r="LW188" i="11"/>
  <c r="LX188" i="11" s="1"/>
  <c r="LW187" i="11"/>
  <c r="LX187" i="11" s="1"/>
  <c r="LW180" i="11"/>
  <c r="LX180" i="11" s="1"/>
  <c r="LX179" i="11"/>
  <c r="LX189" i="11"/>
  <c r="LX185" i="11"/>
  <c r="LW181" i="11"/>
  <c r="LX181" i="11" s="1"/>
  <c r="LW184" i="11"/>
  <c r="LX184" i="11" s="1"/>
  <c r="LW183" i="11"/>
  <c r="LX183" i="11" s="1"/>
  <c r="KA180" i="11"/>
  <c r="KB180" i="11" s="1"/>
  <c r="KA187" i="11"/>
  <c r="KB187" i="11" s="1"/>
  <c r="KA181" i="11"/>
  <c r="KB181" i="11" s="1"/>
  <c r="KA184" i="11"/>
  <c r="KB184" i="11" s="1"/>
  <c r="KA185" i="11"/>
  <c r="KB185" i="11" s="1"/>
  <c r="KA179" i="11"/>
  <c r="KB179" i="11" s="1"/>
  <c r="KA183" i="11"/>
  <c r="KB183" i="11" s="1"/>
  <c r="KA182" i="11"/>
  <c r="KB182" i="11" s="1"/>
  <c r="KA186" i="11"/>
  <c r="KB186" i="11" s="1"/>
  <c r="KA188" i="11"/>
  <c r="KB188" i="11" s="1"/>
  <c r="KA189" i="11"/>
  <c r="KB189" i="11" s="1"/>
  <c r="IE182" i="11"/>
  <c r="IF182" i="11" s="1"/>
  <c r="IE184" i="11"/>
  <c r="IF184" i="11" s="1"/>
  <c r="IE180" i="11"/>
  <c r="IF180" i="11" s="1"/>
  <c r="IF189" i="11"/>
  <c r="IF188" i="11"/>
  <c r="IE187" i="11"/>
  <c r="IF187" i="11" s="1"/>
  <c r="IE181" i="11"/>
  <c r="IF181" i="11" s="1"/>
  <c r="IE186" i="11"/>
  <c r="IF186" i="11" s="1"/>
  <c r="IE185" i="11"/>
  <c r="IF185" i="11" s="1"/>
  <c r="IE179" i="11"/>
  <c r="IF179" i="11" s="1"/>
  <c r="IE183" i="11"/>
  <c r="IF183" i="11" s="1"/>
  <c r="EM187" i="11"/>
  <c r="EN187" i="11" s="1"/>
  <c r="EM182" i="11"/>
  <c r="EN182" i="11" s="1"/>
  <c r="EM188" i="11"/>
  <c r="EN188" i="11" s="1"/>
  <c r="EM179" i="11"/>
  <c r="EN179" i="11" s="1"/>
  <c r="EM184" i="11"/>
  <c r="EN184" i="11" s="1"/>
  <c r="GI186" i="11"/>
  <c r="GJ186" i="11" s="1"/>
  <c r="GJ181" i="11"/>
  <c r="GJ180" i="11"/>
  <c r="GJ183" i="11"/>
  <c r="GI185" i="11"/>
  <c r="GJ185" i="11" s="1"/>
  <c r="GI179" i="11"/>
  <c r="GJ179" i="11" s="1"/>
  <c r="GI187" i="11"/>
  <c r="GJ187" i="11" s="1"/>
  <c r="GI182" i="11"/>
  <c r="GJ182" i="11" s="1"/>
  <c r="GI184" i="11"/>
  <c r="GJ184" i="11" s="1"/>
  <c r="GI188" i="11"/>
  <c r="GJ188" i="11" s="1"/>
  <c r="GI189" i="11"/>
  <c r="GJ189" i="11" s="1"/>
  <c r="PR138" i="11"/>
  <c r="PP138" i="11"/>
  <c r="OO177" i="11"/>
  <c r="PS125" i="11"/>
  <c r="OT168" i="11"/>
  <c r="PK168" i="11" s="1"/>
  <c r="PO168" i="11" s="1"/>
  <c r="CR181" i="11"/>
  <c r="CR185" i="11"/>
  <c r="CR183" i="11"/>
  <c r="CR186" i="11"/>
  <c r="CR189" i="11"/>
  <c r="OT177" i="11"/>
  <c r="PK178" i="11"/>
  <c r="PO178" i="11" s="1"/>
  <c r="OO17" i="11"/>
  <c r="OT176" i="11"/>
  <c r="OT171" i="11"/>
  <c r="OO12" i="11"/>
  <c r="OT173" i="11"/>
  <c r="OO14" i="11"/>
  <c r="OT175" i="11"/>
  <c r="OO16" i="11"/>
  <c r="OT172" i="11"/>
  <c r="OO13" i="11"/>
  <c r="OT167" i="11"/>
  <c r="OO8" i="11"/>
  <c r="PK165" i="11"/>
  <c r="PO165" i="11" s="1"/>
  <c r="OT6" i="11"/>
  <c r="OT174" i="11"/>
  <c r="OO15" i="11"/>
  <c r="OO164" i="11"/>
  <c r="PS139" i="11"/>
  <c r="PS138" i="11" s="1"/>
  <c r="CR180" i="11"/>
  <c r="OT166" i="11"/>
  <c r="OO7" i="11"/>
  <c r="PP152" i="11"/>
  <c r="PP151" i="11" s="1"/>
  <c r="PO151" i="11"/>
  <c r="OT170" i="11"/>
  <c r="OO11" i="11"/>
  <c r="OT169" i="11"/>
  <c r="MX164" i="11"/>
  <c r="NO165" i="11"/>
  <c r="NS165" i="11" s="1"/>
  <c r="NO171" i="11"/>
  <c r="NS171" i="11" s="1"/>
  <c r="MX12" i="11"/>
  <c r="NO173" i="11"/>
  <c r="NS173" i="11" s="1"/>
  <c r="MX14" i="11"/>
  <c r="MS11" i="11"/>
  <c r="MX7" i="11"/>
  <c r="NO166" i="11"/>
  <c r="NS166" i="11" s="1"/>
  <c r="MS177" i="11"/>
  <c r="NO169" i="11"/>
  <c r="NS169" i="11" s="1"/>
  <c r="MX10" i="11"/>
  <c r="NO168" i="11"/>
  <c r="NS168" i="11" s="1"/>
  <c r="MX9" i="11"/>
  <c r="NO172" i="11"/>
  <c r="NS172" i="11" s="1"/>
  <c r="MX185" i="11"/>
  <c r="NO185" i="11" s="1"/>
  <c r="NO167" i="11"/>
  <c r="NS167" i="11" s="1"/>
  <c r="MX8" i="11"/>
  <c r="MX17" i="11"/>
  <c r="NO176" i="11"/>
  <c r="NS176" i="11" s="1"/>
  <c r="NO174" i="11"/>
  <c r="NS174" i="11" s="1"/>
  <c r="MX15" i="11"/>
  <c r="NO170" i="11"/>
  <c r="NS170" i="11" s="1"/>
  <c r="MX11" i="11"/>
  <c r="NO175" i="11"/>
  <c r="NS175" i="11" s="1"/>
  <c r="MX16" i="11"/>
  <c r="MS164" i="11"/>
  <c r="MS6" i="11"/>
  <c r="MS10" i="11"/>
  <c r="MX178" i="11"/>
  <c r="MX6" i="11" s="1"/>
  <c r="HB160" i="11"/>
  <c r="HB15" i="11"/>
  <c r="LB166" i="11"/>
  <c r="LS166" i="11" s="1"/>
  <c r="BV169" i="11"/>
  <c r="CM169" i="11" s="1"/>
  <c r="CQ169" i="11" s="1"/>
  <c r="LB168" i="11"/>
  <c r="LS168" i="11" s="1"/>
  <c r="LB171" i="11"/>
  <c r="LS171" i="11" s="1"/>
  <c r="LW171" i="11" s="1"/>
  <c r="JF170" i="11"/>
  <c r="JW170" i="11" s="1"/>
  <c r="KA170" i="11" s="1"/>
  <c r="JF173" i="11"/>
  <c r="JW173" i="11" s="1"/>
  <c r="KA173" i="11" s="1"/>
  <c r="FN173" i="11"/>
  <c r="GE173" i="11" s="1"/>
  <c r="GI173" i="11" s="1"/>
  <c r="HJ175" i="11"/>
  <c r="IA175" i="11" s="1"/>
  <c r="IE175" i="11" s="1"/>
  <c r="FN176" i="11"/>
  <c r="GE176" i="11" s="1"/>
  <c r="GI176" i="11" s="1"/>
  <c r="BV167" i="11"/>
  <c r="CM167" i="11" s="1"/>
  <c r="CQ167" i="11" s="1"/>
  <c r="BV168" i="11"/>
  <c r="CM168" i="11" s="1"/>
  <c r="CQ168" i="11" s="1"/>
  <c r="BV170" i="11"/>
  <c r="CM170" i="11" s="1"/>
  <c r="CQ170" i="11" s="1"/>
  <c r="HJ172" i="11"/>
  <c r="IA172" i="11" s="1"/>
  <c r="IE172" i="11" s="1"/>
  <c r="BV175" i="11"/>
  <c r="CM175" i="11" s="1"/>
  <c r="CQ175" i="11" s="1"/>
  <c r="DR176" i="11"/>
  <c r="EI176" i="11" s="1"/>
  <c r="EM176" i="11" s="1"/>
  <c r="GE169" i="11"/>
  <c r="GI169" i="11" s="1"/>
  <c r="JW168" i="11"/>
  <c r="KA168" i="11" s="1"/>
  <c r="JW171" i="11"/>
  <c r="KA171" i="11" s="1"/>
  <c r="GE171" i="11"/>
  <c r="GI171" i="11" s="1"/>
  <c r="LS170" i="11"/>
  <c r="LW170" i="11" s="1"/>
  <c r="LS173" i="11"/>
  <c r="LW173" i="11" s="1"/>
  <c r="GE172" i="11"/>
  <c r="GI172" i="11" s="1"/>
  <c r="LS174" i="11"/>
  <c r="LW174" i="11" s="1"/>
  <c r="CM176" i="11"/>
  <c r="CQ176" i="11" s="1"/>
  <c r="IA166" i="11"/>
  <c r="IE166" i="11" s="1"/>
  <c r="EI171" i="11"/>
  <c r="EM171" i="11" s="1"/>
  <c r="EI173" i="11"/>
  <c r="EM173" i="11" s="1"/>
  <c r="EI172" i="11"/>
  <c r="EM172" i="11" s="1"/>
  <c r="IA174" i="11"/>
  <c r="IE174" i="11" s="1"/>
  <c r="GE167" i="11"/>
  <c r="GI167" i="11" s="1"/>
  <c r="DR178" i="11"/>
  <c r="DM177" i="11"/>
  <c r="EN181" i="11"/>
  <c r="CR179" i="11"/>
  <c r="BQ177" i="11"/>
  <c r="BV178" i="11"/>
  <c r="HJ178" i="11"/>
  <c r="EN180" i="11"/>
  <c r="CR182" i="11"/>
  <c r="EN185" i="11"/>
  <c r="FN178" i="11"/>
  <c r="FI177" i="11"/>
  <c r="KW177" i="11"/>
  <c r="LB178" i="11"/>
  <c r="DR167" i="11"/>
  <c r="JF166" i="11"/>
  <c r="DR166" i="11"/>
  <c r="JF169" i="11"/>
  <c r="LB169" i="11"/>
  <c r="HJ168" i="11"/>
  <c r="DR168" i="11"/>
  <c r="BV171" i="11"/>
  <c r="HJ170" i="11"/>
  <c r="DR170" i="11"/>
  <c r="BV173" i="11"/>
  <c r="BV172" i="11"/>
  <c r="DR175" i="11"/>
  <c r="BV174" i="11"/>
  <c r="DR174" i="11"/>
  <c r="JF176" i="11"/>
  <c r="JF167" i="11"/>
  <c r="LB167" i="11"/>
  <c r="HJ167" i="11"/>
  <c r="JF178" i="11"/>
  <c r="JA177" i="11"/>
  <c r="CR187" i="11"/>
  <c r="CR184" i="11"/>
  <c r="EN189" i="11"/>
  <c r="EN183" i="11"/>
  <c r="EN186" i="11"/>
  <c r="CR188" i="11"/>
  <c r="BV166" i="11"/>
  <c r="FN166" i="11"/>
  <c r="HJ169" i="11"/>
  <c r="DR169" i="11"/>
  <c r="FN168" i="11"/>
  <c r="HJ171" i="11"/>
  <c r="FN170" i="11"/>
  <c r="HJ173" i="11"/>
  <c r="JF172" i="11"/>
  <c r="LB172" i="11"/>
  <c r="JF175" i="11"/>
  <c r="LB175" i="11"/>
  <c r="FN175" i="11"/>
  <c r="JF174" i="11"/>
  <c r="FN174" i="11"/>
  <c r="LB176" i="11"/>
  <c r="HJ176" i="11"/>
  <c r="DM164" i="11"/>
  <c r="DR165" i="11"/>
  <c r="LB165" i="11"/>
  <c r="KW164" i="11"/>
  <c r="JF165" i="11"/>
  <c r="JA164" i="11"/>
  <c r="BQ164" i="11"/>
  <c r="BV165" i="11"/>
  <c r="HJ165" i="11"/>
  <c r="HE164" i="11"/>
  <c r="FN165" i="11"/>
  <c r="FI164" i="11"/>
  <c r="CR138" i="11"/>
  <c r="NS185" i="11" l="1"/>
  <c r="NT185" i="11" s="1"/>
  <c r="LW168" i="11"/>
  <c r="LX168" i="11" s="1"/>
  <c r="LW166" i="11"/>
  <c r="LX166" i="11" s="1"/>
  <c r="PR180" i="11"/>
  <c r="PR183" i="11"/>
  <c r="PR181" i="11"/>
  <c r="PR187" i="11"/>
  <c r="PR184" i="11"/>
  <c r="PR179" i="11"/>
  <c r="PR189" i="11"/>
  <c r="PR186" i="11"/>
  <c r="PR185" i="11"/>
  <c r="PR182" i="11"/>
  <c r="OT9" i="11"/>
  <c r="PR188" i="11"/>
  <c r="PS188" i="11"/>
  <c r="PS184" i="11"/>
  <c r="PS182" i="11"/>
  <c r="PS187" i="11"/>
  <c r="PS179" i="11"/>
  <c r="OT164" i="11"/>
  <c r="PS183" i="11"/>
  <c r="PS185" i="11"/>
  <c r="PK167" i="11"/>
  <c r="PO167" i="11" s="1"/>
  <c r="OT8" i="11"/>
  <c r="OT13" i="11"/>
  <c r="PK172" i="11"/>
  <c r="PO172" i="11" s="1"/>
  <c r="PK175" i="11"/>
  <c r="PO175" i="11" s="1"/>
  <c r="OT16" i="11"/>
  <c r="PK173" i="11"/>
  <c r="PO173" i="11" s="1"/>
  <c r="OT14" i="11"/>
  <c r="PK171" i="11"/>
  <c r="PO171" i="11" s="1"/>
  <c r="OT12" i="11"/>
  <c r="PS189" i="11"/>
  <c r="PS186" i="11"/>
  <c r="PS181" i="11"/>
  <c r="PK169" i="11"/>
  <c r="PO169" i="11" s="1"/>
  <c r="OT10" i="11"/>
  <c r="PK170" i="11"/>
  <c r="PO170" i="11" s="1"/>
  <c r="OT11" i="11"/>
  <c r="PK166" i="11"/>
  <c r="PO166" i="11" s="1"/>
  <c r="OT7" i="11"/>
  <c r="PS180" i="11"/>
  <c r="PK174" i="11"/>
  <c r="PO174" i="11" s="1"/>
  <c r="OT15" i="11"/>
  <c r="PK6" i="11"/>
  <c r="PK9" i="11"/>
  <c r="PP168" i="11"/>
  <c r="OT17" i="11"/>
  <c r="PK176" i="11"/>
  <c r="PO176" i="11" s="1"/>
  <c r="PK177" i="11"/>
  <c r="MX13" i="11"/>
  <c r="NO17" i="11"/>
  <c r="NT176" i="11"/>
  <c r="NT172" i="11"/>
  <c r="NO13" i="11"/>
  <c r="NT168" i="11"/>
  <c r="NO9" i="11"/>
  <c r="NT169" i="11"/>
  <c r="NO10" i="11"/>
  <c r="NO7" i="11"/>
  <c r="NT166" i="11"/>
  <c r="NT173" i="11"/>
  <c r="NO14" i="11"/>
  <c r="NT171" i="11"/>
  <c r="NO12" i="11"/>
  <c r="MX177" i="11"/>
  <c r="NO178" i="11"/>
  <c r="NT175" i="11"/>
  <c r="NO16" i="11"/>
  <c r="NO11" i="11"/>
  <c r="NT170" i="11"/>
  <c r="NT174" i="11"/>
  <c r="NO15" i="11"/>
  <c r="NT167" i="11"/>
  <c r="NO8" i="11"/>
  <c r="NO164" i="11"/>
  <c r="HB159" i="11"/>
  <c r="HB14" i="11"/>
  <c r="IA176" i="11"/>
  <c r="IE176" i="11" s="1"/>
  <c r="LS176" i="11"/>
  <c r="LW176" i="11" s="1"/>
  <c r="GE174" i="11"/>
  <c r="GI174" i="11" s="1"/>
  <c r="JW174" i="11"/>
  <c r="KA174" i="11" s="1"/>
  <c r="GE175" i="11"/>
  <c r="GI175" i="11" s="1"/>
  <c r="LS175" i="11"/>
  <c r="LW175" i="11" s="1"/>
  <c r="JW175" i="11"/>
  <c r="KA175" i="11" s="1"/>
  <c r="LS172" i="11"/>
  <c r="LW172" i="11" s="1"/>
  <c r="JW172" i="11"/>
  <c r="KA172" i="11" s="1"/>
  <c r="IA173" i="11"/>
  <c r="IE173" i="11" s="1"/>
  <c r="GE170" i="11"/>
  <c r="GI170" i="11" s="1"/>
  <c r="IA171" i="11"/>
  <c r="IE171" i="11" s="1"/>
  <c r="GE168" i="11"/>
  <c r="GI168" i="11" s="1"/>
  <c r="EI169" i="11"/>
  <c r="EM169" i="11" s="1"/>
  <c r="IA169" i="11"/>
  <c r="IE169" i="11" s="1"/>
  <c r="GE166" i="11"/>
  <c r="GI166" i="11" s="1"/>
  <c r="CM166" i="11"/>
  <c r="CQ166" i="11" s="1"/>
  <c r="JW178" i="11"/>
  <c r="KA178" i="11" s="1"/>
  <c r="JF177" i="11"/>
  <c r="LX171" i="11"/>
  <c r="IA167" i="11"/>
  <c r="IE167" i="11" s="1"/>
  <c r="LS167" i="11"/>
  <c r="LW167" i="11" s="1"/>
  <c r="JW167" i="11"/>
  <c r="KA167" i="11" s="1"/>
  <c r="JW176" i="11"/>
  <c r="KA176" i="11" s="1"/>
  <c r="EI174" i="11"/>
  <c r="EM174" i="11" s="1"/>
  <c r="CM174" i="11"/>
  <c r="CQ174" i="11" s="1"/>
  <c r="EI175" i="11"/>
  <c r="EM175" i="11" s="1"/>
  <c r="CM172" i="11"/>
  <c r="CQ172" i="11" s="1"/>
  <c r="CM173" i="11"/>
  <c r="CQ173" i="11" s="1"/>
  <c r="EI170" i="11"/>
  <c r="EM170" i="11" s="1"/>
  <c r="IA170" i="11"/>
  <c r="IE170" i="11" s="1"/>
  <c r="CM171" i="11"/>
  <c r="CQ171" i="11" s="1"/>
  <c r="EI168" i="11"/>
  <c r="EM168" i="11" s="1"/>
  <c r="IA168" i="11"/>
  <c r="IE168" i="11" s="1"/>
  <c r="LS169" i="11"/>
  <c r="LW169" i="11" s="1"/>
  <c r="JW169" i="11"/>
  <c r="KA169" i="11" s="1"/>
  <c r="EI166" i="11"/>
  <c r="EM166" i="11" s="1"/>
  <c r="JW166" i="11"/>
  <c r="KA166" i="11" s="1"/>
  <c r="EI167" i="11"/>
  <c r="EM167" i="11" s="1"/>
  <c r="FN177" i="11"/>
  <c r="GE178" i="11"/>
  <c r="GI178" i="11" s="1"/>
  <c r="BV177" i="11"/>
  <c r="CM178" i="11"/>
  <c r="CQ178" i="11" s="1"/>
  <c r="LX174" i="11"/>
  <c r="LX173" i="11"/>
  <c r="LX170" i="11"/>
  <c r="LB177" i="11"/>
  <c r="LS178" i="11"/>
  <c r="LW178" i="11" s="1"/>
  <c r="HJ177" i="11"/>
  <c r="IA178" i="11"/>
  <c r="IE178" i="11" s="1"/>
  <c r="DR177" i="11"/>
  <c r="EI178" i="11"/>
  <c r="EM178" i="11" s="1"/>
  <c r="BV164" i="11"/>
  <c r="CM165" i="11"/>
  <c r="CQ165" i="11" s="1"/>
  <c r="EI165" i="11"/>
  <c r="EM165" i="11" s="1"/>
  <c r="DR164" i="11"/>
  <c r="FN164" i="11"/>
  <c r="GE165" i="11"/>
  <c r="GI165" i="11" s="1"/>
  <c r="HJ164" i="11"/>
  <c r="IA165" i="11"/>
  <c r="IE165" i="11" s="1"/>
  <c r="JW165" i="11"/>
  <c r="KA165" i="11" s="1"/>
  <c r="JF164" i="11"/>
  <c r="LB164" i="11"/>
  <c r="LS165" i="11"/>
  <c r="LW165" i="11" s="1"/>
  <c r="NO6" i="11" l="1"/>
  <c r="NS178" i="11"/>
  <c r="PP165" i="11"/>
  <c r="PP166" i="11"/>
  <c r="PK7" i="11"/>
  <c r="PP170" i="11"/>
  <c r="PK11" i="11"/>
  <c r="PP169" i="11"/>
  <c r="PK10" i="11"/>
  <c r="PP172" i="11"/>
  <c r="PK13" i="11"/>
  <c r="PP178" i="11"/>
  <c r="PP177" i="11" s="1"/>
  <c r="PO177" i="11"/>
  <c r="PP176" i="11"/>
  <c r="PK17" i="11"/>
  <c r="PK164" i="11"/>
  <c r="PP174" i="11"/>
  <c r="PK15" i="11"/>
  <c r="PP171" i="11"/>
  <c r="PK12" i="11"/>
  <c r="PP173" i="11"/>
  <c r="PK14" i="11"/>
  <c r="PP175" i="11"/>
  <c r="PK16" i="11"/>
  <c r="PP167" i="11"/>
  <c r="PK8" i="11"/>
  <c r="NT165" i="11"/>
  <c r="NT164" i="11" s="1"/>
  <c r="NS164" i="11"/>
  <c r="NO177" i="11"/>
  <c r="HB158" i="11"/>
  <c r="HB13" i="11"/>
  <c r="EN171" i="11"/>
  <c r="EN172" i="11"/>
  <c r="IF174" i="11"/>
  <c r="GJ169" i="11"/>
  <c r="KB168" i="11"/>
  <c r="KB171" i="11"/>
  <c r="GJ171" i="11"/>
  <c r="GJ172" i="11"/>
  <c r="CR176" i="11"/>
  <c r="IF166" i="11"/>
  <c r="EN173" i="11"/>
  <c r="GJ167" i="11"/>
  <c r="EI177" i="11"/>
  <c r="IA177" i="11"/>
  <c r="LS177" i="11"/>
  <c r="CM177" i="11"/>
  <c r="GE177" i="11"/>
  <c r="LX169" i="11"/>
  <c r="LX167" i="11"/>
  <c r="CR169" i="11"/>
  <c r="KB170" i="11"/>
  <c r="KB173" i="11"/>
  <c r="GJ173" i="11"/>
  <c r="IF175" i="11"/>
  <c r="GJ176" i="11"/>
  <c r="CR167" i="11"/>
  <c r="CR168" i="11"/>
  <c r="CR170" i="11"/>
  <c r="IF172" i="11"/>
  <c r="CR175" i="11"/>
  <c r="EN176" i="11"/>
  <c r="JW177" i="11"/>
  <c r="LX172" i="11"/>
  <c r="LX175" i="11"/>
  <c r="LX176" i="11"/>
  <c r="JW164" i="11"/>
  <c r="EI164" i="11"/>
  <c r="CM164" i="11"/>
  <c r="LS164" i="11"/>
  <c r="IA164" i="11"/>
  <c r="GE164" i="11"/>
  <c r="CY9" i="11"/>
  <c r="GQ12" i="11"/>
  <c r="CY17" i="11"/>
  <c r="PR169" i="11" l="1"/>
  <c r="PR168" i="11"/>
  <c r="PR175" i="11"/>
  <c r="PR167" i="11"/>
  <c r="PR176" i="11"/>
  <c r="PR166" i="11"/>
  <c r="PR170" i="11"/>
  <c r="PR171" i="11"/>
  <c r="PR165" i="11"/>
  <c r="PR174" i="11"/>
  <c r="PR172" i="11"/>
  <c r="PR173" i="11"/>
  <c r="PR178" i="11"/>
  <c r="PR177" i="11" s="1"/>
  <c r="PP164" i="11"/>
  <c r="PO164" i="11"/>
  <c r="NT178" i="11"/>
  <c r="NT177" i="11" s="1"/>
  <c r="NS177" i="11"/>
  <c r="HB157" i="11"/>
  <c r="HB12" i="11"/>
  <c r="IF176" i="11"/>
  <c r="GJ174" i="11"/>
  <c r="KB174" i="11"/>
  <c r="GJ175" i="11"/>
  <c r="KB175" i="11"/>
  <c r="KB172" i="11"/>
  <c r="IF173" i="11"/>
  <c r="GJ170" i="11"/>
  <c r="IF171" i="11"/>
  <c r="GJ168" i="11"/>
  <c r="EN169" i="11"/>
  <c r="IF169" i="11"/>
  <c r="GJ166" i="11"/>
  <c r="CR166" i="11"/>
  <c r="CR178" i="11"/>
  <c r="CQ177" i="11"/>
  <c r="LW177" i="11"/>
  <c r="LX178" i="11"/>
  <c r="LX177" i="11" s="1"/>
  <c r="KB178" i="11"/>
  <c r="KB177" i="11" s="1"/>
  <c r="KA177" i="11"/>
  <c r="IF167" i="11"/>
  <c r="KB167" i="11"/>
  <c r="KB176" i="11"/>
  <c r="EN174" i="11"/>
  <c r="CR174" i="11"/>
  <c r="EN175" i="11"/>
  <c r="CR172" i="11"/>
  <c r="CR173" i="11"/>
  <c r="EN170" i="11"/>
  <c r="IF170" i="11"/>
  <c r="CR171" i="11"/>
  <c r="PS171" i="11" s="1"/>
  <c r="EN168" i="11"/>
  <c r="IF168" i="11"/>
  <c r="KB169" i="11"/>
  <c r="EN166" i="11"/>
  <c r="KB166" i="11"/>
  <c r="EN167" i="11"/>
  <c r="GJ178" i="11"/>
  <c r="GJ177" i="11" s="1"/>
  <c r="GI177" i="11"/>
  <c r="IF178" i="11"/>
  <c r="IF177" i="11" s="1"/>
  <c r="IE177" i="11"/>
  <c r="EN178" i="11"/>
  <c r="EN177" i="11" s="1"/>
  <c r="EM177" i="11"/>
  <c r="IF165" i="11"/>
  <c r="IE164" i="11"/>
  <c r="CQ164" i="11"/>
  <c r="CR165" i="11"/>
  <c r="EN165" i="11"/>
  <c r="EM164" i="11"/>
  <c r="GI164" i="11"/>
  <c r="GJ165" i="11"/>
  <c r="LX165" i="11"/>
  <c r="LX164" i="11" s="1"/>
  <c r="LW164" i="11"/>
  <c r="KB165" i="11"/>
  <c r="KA164" i="11"/>
  <c r="BC10" i="11"/>
  <c r="IM7" i="11"/>
  <c r="IM10" i="11"/>
  <c r="GQ16" i="11"/>
  <c r="EU10" i="11"/>
  <c r="KI9" i="11"/>
  <c r="GQ9" i="11"/>
  <c r="CY11" i="11"/>
  <c r="KI10" i="11"/>
  <c r="CY8" i="11"/>
  <c r="EU17" i="11"/>
  <c r="IM6" i="11"/>
  <c r="EU8" i="11"/>
  <c r="IM8" i="11"/>
  <c r="KI13" i="11"/>
  <c r="EU7" i="11"/>
  <c r="BC9" i="11"/>
  <c r="CY10" i="11"/>
  <c r="PS173" i="11" l="1"/>
  <c r="PS175" i="11"/>
  <c r="PS170" i="11"/>
  <c r="PS168" i="11"/>
  <c r="PS167" i="11"/>
  <c r="PS169" i="11"/>
  <c r="PS176" i="11"/>
  <c r="PS166" i="11"/>
  <c r="PS165" i="11"/>
  <c r="PS172" i="11"/>
  <c r="PS174" i="11"/>
  <c r="PS178" i="11"/>
  <c r="PS177" i="11" s="1"/>
  <c r="PR164" i="11"/>
  <c r="KB164" i="11"/>
  <c r="HB156" i="11"/>
  <c r="HB11" i="11"/>
  <c r="GJ164" i="11"/>
  <c r="EN164" i="11"/>
  <c r="IF164" i="11"/>
  <c r="CR177" i="11"/>
  <c r="CR164" i="11"/>
  <c r="CY16" i="11"/>
  <c r="IM13" i="11"/>
  <c r="CY14" i="11"/>
  <c r="GQ13" i="11"/>
  <c r="IM17" i="11"/>
  <c r="KI16" i="11"/>
  <c r="EU15" i="11"/>
  <c r="BC13" i="11"/>
  <c r="GQ7" i="11"/>
  <c r="IM11" i="11"/>
  <c r="IM14" i="11"/>
  <c r="IM16" i="11"/>
  <c r="GQ8" i="11"/>
  <c r="BC8" i="11"/>
  <c r="GQ14" i="11"/>
  <c r="CY7" i="11"/>
  <c r="KI17" i="11"/>
  <c r="GQ10" i="11"/>
  <c r="GQ17" i="11"/>
  <c r="KI11" i="11"/>
  <c r="KI14" i="11"/>
  <c r="KI7" i="11"/>
  <c r="GQ15" i="11"/>
  <c r="EU14" i="11"/>
  <c r="BC11" i="11"/>
  <c r="CY15" i="11"/>
  <c r="BC14" i="11"/>
  <c r="KI15" i="11"/>
  <c r="IM9" i="11"/>
  <c r="CY13" i="11"/>
  <c r="BC17" i="11"/>
  <c r="EU12" i="11"/>
  <c r="BC15" i="11"/>
  <c r="CY12" i="11"/>
  <c r="KI12" i="11"/>
  <c r="KI8" i="11"/>
  <c r="KI6" i="11"/>
  <c r="GQ6" i="11"/>
  <c r="EU11" i="11"/>
  <c r="IM12" i="11"/>
  <c r="EU9" i="11"/>
  <c r="GQ11" i="11"/>
  <c r="BC7" i="11"/>
  <c r="BC12" i="11"/>
  <c r="EU13" i="11"/>
  <c r="BC16" i="11"/>
  <c r="EU16" i="11"/>
  <c r="IM15" i="11"/>
  <c r="CY6" i="11"/>
  <c r="EU6" i="11"/>
  <c r="PS164" i="11" l="1"/>
  <c r="HB155" i="11"/>
  <c r="HB10" i="11"/>
  <c r="HB154" i="11" l="1"/>
  <c r="HB9" i="11"/>
  <c r="DB163" i="11"/>
  <c r="KL163" i="11"/>
  <c r="EX163" i="11"/>
  <c r="GT163" i="11"/>
  <c r="BF163" i="11"/>
  <c r="IP163" i="11"/>
  <c r="M17" i="11"/>
  <c r="PQ163" i="11" l="1"/>
  <c r="MG17" i="11"/>
  <c r="OC17" i="11"/>
  <c r="HB153" i="11"/>
  <c r="HB8" i="11"/>
  <c r="IO17" i="11"/>
  <c r="KK17" i="11"/>
  <c r="O17" i="11"/>
  <c r="GS17" i="11"/>
  <c r="EW17" i="11"/>
  <c r="BE17" i="11"/>
  <c r="DA17" i="11"/>
  <c r="BG163" i="11"/>
  <c r="BP163" i="11"/>
  <c r="BP17" i="11" s="1"/>
  <c r="EY163" i="11"/>
  <c r="FH163" i="11"/>
  <c r="FH17" i="11" s="1"/>
  <c r="DC163" i="11"/>
  <c r="DL163" i="11"/>
  <c r="DL17" i="11" s="1"/>
  <c r="IQ163" i="11"/>
  <c r="IZ163" i="11"/>
  <c r="IZ17" i="11" s="1"/>
  <c r="HD163" i="11"/>
  <c r="HD17" i="11" s="1"/>
  <c r="GU163" i="11"/>
  <c r="KM163" i="11"/>
  <c r="KV163" i="11"/>
  <c r="KV17" i="11" s="1"/>
  <c r="BF162" i="11"/>
  <c r="IP162" i="11"/>
  <c r="GT162" i="11"/>
  <c r="EX162" i="11"/>
  <c r="DB162" i="11"/>
  <c r="KL162" i="11"/>
  <c r="M16" i="11"/>
  <c r="L138" i="11"/>
  <c r="M138" i="11" s="1"/>
  <c r="KM17" i="11" l="1"/>
  <c r="IQ17" i="11"/>
  <c r="GU17" i="11"/>
  <c r="DC17" i="11"/>
  <c r="EY17" i="11"/>
  <c r="BG17" i="11"/>
  <c r="PQ162" i="11"/>
  <c r="MG16" i="11"/>
  <c r="OC16" i="11"/>
  <c r="MG138" i="11"/>
  <c r="OC138" i="11"/>
  <c r="HB152" i="11"/>
  <c r="HB7" i="11"/>
  <c r="DA138" i="11"/>
  <c r="EW138" i="11"/>
  <c r="IO138" i="11"/>
  <c r="GS138" i="11"/>
  <c r="BE138" i="11"/>
  <c r="KK138" i="11"/>
  <c r="O16" i="11"/>
  <c r="BE16" i="11"/>
  <c r="DA16" i="11"/>
  <c r="EW16" i="11"/>
  <c r="GS16" i="11"/>
  <c r="IO16" i="11"/>
  <c r="KK16" i="11"/>
  <c r="DL162" i="11"/>
  <c r="DL16" i="11" s="1"/>
  <c r="DC162" i="11"/>
  <c r="GU162" i="11"/>
  <c r="HD162" i="11"/>
  <c r="HD16" i="11" s="1"/>
  <c r="BP162" i="11"/>
  <c r="BP16" i="11" s="1"/>
  <c r="BG162" i="11"/>
  <c r="KW163" i="11"/>
  <c r="KW17" i="11" s="1"/>
  <c r="HE163" i="11"/>
  <c r="HE17" i="11" s="1"/>
  <c r="JA163" i="11"/>
  <c r="JA17" i="11" s="1"/>
  <c r="FI163" i="11"/>
  <c r="FI17" i="11" s="1"/>
  <c r="BQ163" i="11"/>
  <c r="BQ17" i="11" s="1"/>
  <c r="KV162" i="11"/>
  <c r="KV16" i="11" s="1"/>
  <c r="KM162" i="11"/>
  <c r="EY162" i="11"/>
  <c r="FH162" i="11"/>
  <c r="FH16" i="11" s="1"/>
  <c r="IZ162" i="11"/>
  <c r="IZ16" i="11" s="1"/>
  <c r="IQ162" i="11"/>
  <c r="GT161" i="11"/>
  <c r="BF161" i="11"/>
  <c r="IP161" i="11"/>
  <c r="DB161" i="11"/>
  <c r="KL161" i="11"/>
  <c r="EX161" i="11"/>
  <c r="M15" i="11"/>
  <c r="DM163" i="11"/>
  <c r="DM17" i="11" s="1"/>
  <c r="KM16" i="11" l="1"/>
  <c r="IQ16" i="11"/>
  <c r="GU16" i="11"/>
  <c r="DC16" i="11"/>
  <c r="EY16" i="11"/>
  <c r="BG16" i="11"/>
  <c r="PQ161" i="11"/>
  <c r="MG15" i="11"/>
  <c r="OC15" i="11"/>
  <c r="HB151" i="11"/>
  <c r="HB6" i="11"/>
  <c r="O15" i="11"/>
  <c r="EW15" i="11"/>
  <c r="IO15" i="11"/>
  <c r="GS15" i="11"/>
  <c r="BE15" i="11"/>
  <c r="KK15" i="11"/>
  <c r="DA15" i="11"/>
  <c r="DR163" i="11"/>
  <c r="DR17" i="11" s="1"/>
  <c r="FH161" i="11"/>
  <c r="FH15" i="11" s="1"/>
  <c r="EY161" i="11"/>
  <c r="DC161" i="11"/>
  <c r="DL161" i="11"/>
  <c r="DL15" i="11" s="1"/>
  <c r="BG161" i="11"/>
  <c r="BP161" i="11"/>
  <c r="BP15" i="11" s="1"/>
  <c r="EX160" i="11"/>
  <c r="DB160" i="11"/>
  <c r="KL160" i="11"/>
  <c r="BF160" i="11"/>
  <c r="IP160" i="11"/>
  <c r="GT160" i="11"/>
  <c r="M14" i="11"/>
  <c r="JA162" i="11"/>
  <c r="JA16" i="11" s="1"/>
  <c r="FI162" i="11"/>
  <c r="FI16" i="11" s="1"/>
  <c r="KW162" i="11"/>
  <c r="KW16" i="11" s="1"/>
  <c r="BQ162" i="11"/>
  <c r="BQ16" i="11" s="1"/>
  <c r="HE162" i="11"/>
  <c r="HE16" i="11" s="1"/>
  <c r="DM162" i="11"/>
  <c r="DM16" i="11" s="1"/>
  <c r="KM161" i="11"/>
  <c r="KV161" i="11"/>
  <c r="KV15" i="11" s="1"/>
  <c r="IQ161" i="11"/>
  <c r="IZ161" i="11"/>
  <c r="IZ15" i="11" s="1"/>
  <c r="GU161" i="11"/>
  <c r="HD161" i="11"/>
  <c r="HD15" i="11" s="1"/>
  <c r="BV163" i="11"/>
  <c r="BV17" i="11" s="1"/>
  <c r="FN163" i="11"/>
  <c r="FN17" i="11" s="1"/>
  <c r="JF163" i="11"/>
  <c r="JF17" i="11" s="1"/>
  <c r="HJ163" i="11"/>
  <c r="HJ17" i="11" s="1"/>
  <c r="LB163" i="11"/>
  <c r="LB17" i="11" s="1"/>
  <c r="KM15" i="11" l="1"/>
  <c r="IQ15" i="11"/>
  <c r="GU15" i="11"/>
  <c r="DC15" i="11"/>
  <c r="EY15" i="11"/>
  <c r="BG15" i="11"/>
  <c r="PQ160" i="11"/>
  <c r="MG14" i="11"/>
  <c r="OC14" i="11"/>
  <c r="IA163" i="11"/>
  <c r="JW163" i="11"/>
  <c r="CM163" i="11"/>
  <c r="HE161" i="11"/>
  <c r="HE15" i="11" s="1"/>
  <c r="KW161" i="11"/>
  <c r="KW15" i="11" s="1"/>
  <c r="DR162" i="11"/>
  <c r="DR16" i="11" s="1"/>
  <c r="HJ162" i="11"/>
  <c r="HJ16" i="11" s="1"/>
  <c r="BV162" i="11"/>
  <c r="BV16" i="11" s="1"/>
  <c r="LB162" i="11"/>
  <c r="LB16" i="11" s="1"/>
  <c r="FN162" i="11"/>
  <c r="FN16" i="11" s="1"/>
  <c r="JF162" i="11"/>
  <c r="JF16" i="11" s="1"/>
  <c r="GU160" i="11"/>
  <c r="HD160" i="11"/>
  <c r="HD14" i="11" s="1"/>
  <c r="BP160" i="11"/>
  <c r="BP14" i="11" s="1"/>
  <c r="BG160" i="11"/>
  <c r="DL160" i="11"/>
  <c r="DL14" i="11" s="1"/>
  <c r="DC160" i="11"/>
  <c r="DB159" i="11"/>
  <c r="KL159" i="11"/>
  <c r="EX159" i="11"/>
  <c r="GT159" i="11"/>
  <c r="BF159" i="11"/>
  <c r="IP159" i="11"/>
  <c r="M13" i="11"/>
  <c r="BQ161" i="11"/>
  <c r="BQ15" i="11" s="1"/>
  <c r="EI163" i="11"/>
  <c r="LS163" i="11"/>
  <c r="GE163" i="11"/>
  <c r="JA161" i="11"/>
  <c r="JA15" i="11" s="1"/>
  <c r="KK14" i="11"/>
  <c r="O14" i="11"/>
  <c r="DA14" i="11"/>
  <c r="IO14" i="11"/>
  <c r="BE14" i="11"/>
  <c r="EW14" i="11"/>
  <c r="GS14" i="11"/>
  <c r="IZ160" i="11"/>
  <c r="IZ14" i="11" s="1"/>
  <c r="IQ160" i="11"/>
  <c r="KV160" i="11"/>
  <c r="KV14" i="11" s="1"/>
  <c r="KM160" i="11"/>
  <c r="EY160" i="11"/>
  <c r="FH160" i="11"/>
  <c r="FH14" i="11" s="1"/>
  <c r="DM161" i="11"/>
  <c r="DM15" i="11" s="1"/>
  <c r="FI161" i="11"/>
  <c r="FI15" i="11" s="1"/>
  <c r="LS17" i="11" l="1"/>
  <c r="LW163" i="11"/>
  <c r="KM14" i="11"/>
  <c r="IQ14" i="11"/>
  <c r="JW17" i="11"/>
  <c r="KA163" i="11"/>
  <c r="GU14" i="11"/>
  <c r="IA17" i="11"/>
  <c r="IE163" i="11"/>
  <c r="DC14" i="11"/>
  <c r="EI17" i="11"/>
  <c r="EM163" i="11"/>
  <c r="GE17" i="11"/>
  <c r="GI163" i="11"/>
  <c r="EY14" i="11"/>
  <c r="BG14" i="11"/>
  <c r="CM17" i="11"/>
  <c r="CQ163" i="11"/>
  <c r="PQ159" i="11"/>
  <c r="MG13" i="11"/>
  <c r="OC13" i="11"/>
  <c r="KW160" i="11"/>
  <c r="KW14" i="11" s="1"/>
  <c r="GS13" i="11"/>
  <c r="IO13" i="11"/>
  <c r="KK13" i="11"/>
  <c r="O13" i="11"/>
  <c r="DA13" i="11"/>
  <c r="BE13" i="11"/>
  <c r="EW13" i="11"/>
  <c r="BG159" i="11"/>
  <c r="BP159" i="11"/>
  <c r="BP13" i="11" s="1"/>
  <c r="FH159" i="11"/>
  <c r="FH13" i="11" s="1"/>
  <c r="EY159" i="11"/>
  <c r="DC159" i="11"/>
  <c r="DL159" i="11"/>
  <c r="DL13" i="11" s="1"/>
  <c r="FI160" i="11"/>
  <c r="FI14" i="11" s="1"/>
  <c r="FN161" i="11"/>
  <c r="FN15" i="11" s="1"/>
  <c r="DR161" i="11"/>
  <c r="DR15" i="11" s="1"/>
  <c r="JA160" i="11"/>
  <c r="JA14" i="11" s="1"/>
  <c r="JF161" i="11"/>
  <c r="JF15" i="11" s="1"/>
  <c r="LX163" i="11"/>
  <c r="BV161" i="11"/>
  <c r="BV15" i="11" s="1"/>
  <c r="IQ159" i="11"/>
  <c r="IZ159" i="11"/>
  <c r="IZ13" i="11" s="1"/>
  <c r="GU159" i="11"/>
  <c r="HD159" i="11"/>
  <c r="HD13" i="11" s="1"/>
  <c r="KM159" i="11"/>
  <c r="KV159" i="11"/>
  <c r="KV13" i="11" s="1"/>
  <c r="BF158" i="11"/>
  <c r="IP158" i="11"/>
  <c r="GT158" i="11"/>
  <c r="EX158" i="11"/>
  <c r="DB158" i="11"/>
  <c r="KL158" i="11"/>
  <c r="M12" i="11"/>
  <c r="DM160" i="11"/>
  <c r="DM14" i="11" s="1"/>
  <c r="BQ160" i="11"/>
  <c r="BQ14" i="11" s="1"/>
  <c r="HE160" i="11"/>
  <c r="HE14" i="11" s="1"/>
  <c r="JW162" i="11"/>
  <c r="GE162" i="11"/>
  <c r="LS162" i="11"/>
  <c r="CM162" i="11"/>
  <c r="IA162" i="11"/>
  <c r="EI162" i="11"/>
  <c r="LB161" i="11"/>
  <c r="LB15" i="11" s="1"/>
  <c r="HJ161" i="11"/>
  <c r="HJ15" i="11" s="1"/>
  <c r="LS16" i="11" l="1"/>
  <c r="LW162" i="11"/>
  <c r="KM13" i="11"/>
  <c r="JW16" i="11"/>
  <c r="KA162" i="11"/>
  <c r="IQ13" i="11"/>
  <c r="IA16" i="11"/>
  <c r="IE162" i="11"/>
  <c r="GU13" i="11"/>
  <c r="EI16" i="11"/>
  <c r="EM162" i="11"/>
  <c r="DC13" i="11"/>
  <c r="GE16" i="11"/>
  <c r="GI162" i="11"/>
  <c r="EY13" i="11"/>
  <c r="CM16" i="11"/>
  <c r="CQ162" i="11"/>
  <c r="BG13" i="11"/>
  <c r="PQ158" i="11"/>
  <c r="PR163" i="11"/>
  <c r="MG12" i="11"/>
  <c r="OC12" i="11"/>
  <c r="KK12" i="11"/>
  <c r="O12" i="11"/>
  <c r="BE12" i="11"/>
  <c r="DA12" i="11"/>
  <c r="EW12" i="11"/>
  <c r="GS12" i="11"/>
  <c r="IO12" i="11"/>
  <c r="DL158" i="11"/>
  <c r="DL12" i="11" s="1"/>
  <c r="DC158" i="11"/>
  <c r="HD158" i="11"/>
  <c r="HD12" i="11" s="1"/>
  <c r="GU158" i="11"/>
  <c r="BP158" i="11"/>
  <c r="BP12" i="11" s="1"/>
  <c r="BG158" i="11"/>
  <c r="KW159" i="11"/>
  <c r="KW13" i="11" s="1"/>
  <c r="JA159" i="11"/>
  <c r="JA13" i="11" s="1"/>
  <c r="CM161" i="11"/>
  <c r="EN163" i="11"/>
  <c r="GJ163" i="11"/>
  <c r="JW161" i="11"/>
  <c r="JF160" i="11"/>
  <c r="JF14" i="11" s="1"/>
  <c r="EI161" i="11"/>
  <c r="GE161" i="11"/>
  <c r="FN160" i="11"/>
  <c r="FN14" i="11" s="1"/>
  <c r="BQ159" i="11"/>
  <c r="BQ13" i="11" s="1"/>
  <c r="IF163" i="11"/>
  <c r="KB163" i="11"/>
  <c r="CR163" i="11"/>
  <c r="IA161" i="11"/>
  <c r="LS161" i="11"/>
  <c r="LX162" i="11"/>
  <c r="HJ160" i="11"/>
  <c r="HJ14" i="11" s="1"/>
  <c r="BV160" i="11"/>
  <c r="BV14" i="11" s="1"/>
  <c r="DR160" i="11"/>
  <c r="DR14" i="11" s="1"/>
  <c r="KV158" i="11"/>
  <c r="KV12" i="11" s="1"/>
  <c r="KM158" i="11"/>
  <c r="EY158" i="11"/>
  <c r="FH158" i="11"/>
  <c r="FH12" i="11" s="1"/>
  <c r="IQ158" i="11"/>
  <c r="IZ158" i="11"/>
  <c r="IZ12" i="11" s="1"/>
  <c r="DB157" i="11"/>
  <c r="KL157" i="11"/>
  <c r="EX157" i="11"/>
  <c r="GT157" i="11"/>
  <c r="BF157" i="11"/>
  <c r="IP157" i="11"/>
  <c r="M11" i="11"/>
  <c r="HE159" i="11"/>
  <c r="HE13" i="11" s="1"/>
  <c r="DM159" i="11"/>
  <c r="DM13" i="11" s="1"/>
  <c r="FI159" i="11"/>
  <c r="FI13" i="11" s="1"/>
  <c r="LB160" i="11"/>
  <c r="LB14" i="11" s="1"/>
  <c r="KM12" i="11" l="1"/>
  <c r="LS15" i="11"/>
  <c r="LW161" i="11"/>
  <c r="IQ12" i="11"/>
  <c r="JW15" i="11"/>
  <c r="KA161" i="11"/>
  <c r="GU12" i="11"/>
  <c r="IA15" i="11"/>
  <c r="IE161" i="11"/>
  <c r="EI15" i="11"/>
  <c r="EM161" i="11"/>
  <c r="DC12" i="11"/>
  <c r="GE15" i="11"/>
  <c r="GI161" i="11"/>
  <c r="EY12" i="11"/>
  <c r="CM15" i="11"/>
  <c r="CQ161" i="11"/>
  <c r="BG12" i="11"/>
  <c r="PQ157" i="11"/>
  <c r="PS163" i="11"/>
  <c r="MG11" i="11"/>
  <c r="OC11" i="11"/>
  <c r="PR162" i="11"/>
  <c r="BG157" i="11"/>
  <c r="BP157" i="11"/>
  <c r="BP11" i="11" s="1"/>
  <c r="JA158" i="11"/>
  <c r="JA12" i="11" s="1"/>
  <c r="LS160" i="11"/>
  <c r="FN159" i="11"/>
  <c r="FN13" i="11" s="1"/>
  <c r="DR159" i="11"/>
  <c r="DR13" i="11" s="1"/>
  <c r="HJ159" i="11"/>
  <c r="HJ13" i="11" s="1"/>
  <c r="IQ157" i="11"/>
  <c r="IZ157" i="11"/>
  <c r="IZ11" i="11" s="1"/>
  <c r="GU157" i="11"/>
  <c r="HD157" i="11"/>
  <c r="HD11" i="11" s="1"/>
  <c r="KM157" i="11"/>
  <c r="KV157" i="11"/>
  <c r="KV11" i="11" s="1"/>
  <c r="EX156" i="11"/>
  <c r="DB156" i="11"/>
  <c r="KL156" i="11"/>
  <c r="BF156" i="11"/>
  <c r="IP156" i="11"/>
  <c r="GT156" i="11"/>
  <c r="M10" i="11"/>
  <c r="FI158" i="11"/>
  <c r="FI12" i="11" s="1"/>
  <c r="KW158" i="11"/>
  <c r="KW12" i="11" s="1"/>
  <c r="BV159" i="11"/>
  <c r="BV13" i="11" s="1"/>
  <c r="GE160" i="11"/>
  <c r="JW160" i="11"/>
  <c r="JF159" i="11"/>
  <c r="JF13" i="11" s="1"/>
  <c r="LB159" i="11"/>
  <c r="LB13" i="11" s="1"/>
  <c r="BQ158" i="11"/>
  <c r="BQ12" i="11" s="1"/>
  <c r="HE158" i="11"/>
  <c r="HE12" i="11" s="1"/>
  <c r="KK11" i="11"/>
  <c r="GS11" i="11"/>
  <c r="IO11" i="11"/>
  <c r="O11" i="11"/>
  <c r="BE11" i="11"/>
  <c r="EW11" i="11"/>
  <c r="DA11" i="11"/>
  <c r="FH157" i="11"/>
  <c r="FH11" i="11" s="1"/>
  <c r="EY157" i="11"/>
  <c r="DC157" i="11"/>
  <c r="DL157" i="11"/>
  <c r="DL11" i="11" s="1"/>
  <c r="EI160" i="11"/>
  <c r="CM160" i="11"/>
  <c r="IA160" i="11"/>
  <c r="KB162" i="11"/>
  <c r="GJ162" i="11"/>
  <c r="CR162" i="11"/>
  <c r="IF162" i="11"/>
  <c r="EN162" i="11"/>
  <c r="LX161" i="11"/>
  <c r="DM158" i="11"/>
  <c r="DM12" i="11" s="1"/>
  <c r="KM11" i="11" l="1"/>
  <c r="LS14" i="11"/>
  <c r="LW160" i="11"/>
  <c r="JW14" i="11"/>
  <c r="KA160" i="11"/>
  <c r="IQ11" i="11"/>
  <c r="IA14" i="11"/>
  <c r="IE160" i="11"/>
  <c r="GU11" i="11"/>
  <c r="EI14" i="11"/>
  <c r="EM160" i="11"/>
  <c r="DC11" i="11"/>
  <c r="EY11" i="11"/>
  <c r="GE14" i="11"/>
  <c r="GI160" i="11"/>
  <c r="CM14" i="11"/>
  <c r="CQ160" i="11"/>
  <c r="BG11" i="11"/>
  <c r="PQ156" i="11"/>
  <c r="PR161" i="11"/>
  <c r="PS162" i="11"/>
  <c r="MG10" i="11"/>
  <c r="OC10" i="11"/>
  <c r="DR158" i="11"/>
  <c r="DR12" i="11" s="1"/>
  <c r="IF161" i="11"/>
  <c r="DM157" i="11"/>
  <c r="DM11" i="11" s="1"/>
  <c r="FI157" i="11"/>
  <c r="FI11" i="11" s="1"/>
  <c r="HJ158" i="11"/>
  <c r="HJ12" i="11" s="1"/>
  <c r="BV158" i="11"/>
  <c r="BV12" i="11" s="1"/>
  <c r="LS159" i="11"/>
  <c r="JW159" i="11"/>
  <c r="CR161" i="11"/>
  <c r="KB161" i="11"/>
  <c r="EN161" i="11"/>
  <c r="GJ161" i="11"/>
  <c r="CM159" i="11"/>
  <c r="LB158" i="11"/>
  <c r="LB12" i="11" s="1"/>
  <c r="FN158" i="11"/>
  <c r="FN12" i="11" s="1"/>
  <c r="HD156" i="11"/>
  <c r="HD10" i="11" s="1"/>
  <c r="GU156" i="11"/>
  <c r="BP156" i="11"/>
  <c r="BP10" i="11" s="1"/>
  <c r="BG156" i="11"/>
  <c r="DL156" i="11"/>
  <c r="DL10" i="11" s="1"/>
  <c r="DC156" i="11"/>
  <c r="GT155" i="11"/>
  <c r="BF155" i="11"/>
  <c r="IP155" i="11"/>
  <c r="DB155" i="11"/>
  <c r="KL155" i="11"/>
  <c r="EX155" i="11"/>
  <c r="M9" i="11"/>
  <c r="HE157" i="11"/>
  <c r="HE11" i="11" s="1"/>
  <c r="EW10" i="11"/>
  <c r="GS10" i="11"/>
  <c r="BE10" i="11"/>
  <c r="IO10" i="11"/>
  <c r="KK10" i="11"/>
  <c r="O10" i="11"/>
  <c r="DA10" i="11"/>
  <c r="IQ156" i="11"/>
  <c r="IZ156" i="11"/>
  <c r="IZ10" i="11" s="1"/>
  <c r="KV156" i="11"/>
  <c r="KV10" i="11" s="1"/>
  <c r="KM156" i="11"/>
  <c r="EY156" i="11"/>
  <c r="FH156" i="11"/>
  <c r="FH10" i="11" s="1"/>
  <c r="KW157" i="11"/>
  <c r="KW11" i="11" s="1"/>
  <c r="JA157" i="11"/>
  <c r="JA11" i="11" s="1"/>
  <c r="IA159" i="11"/>
  <c r="EI159" i="11"/>
  <c r="GE159" i="11"/>
  <c r="LX160" i="11"/>
  <c r="JF158" i="11"/>
  <c r="JF12" i="11" s="1"/>
  <c r="BQ157" i="11"/>
  <c r="BQ11" i="11" s="1"/>
  <c r="LS13" i="11" l="1"/>
  <c r="LW159" i="11"/>
  <c r="KM10" i="11"/>
  <c r="IQ10" i="11"/>
  <c r="JW13" i="11"/>
  <c r="KA159" i="11"/>
  <c r="IA13" i="11"/>
  <c r="IE159" i="11"/>
  <c r="GU10" i="11"/>
  <c r="EI13" i="11"/>
  <c r="EM159" i="11"/>
  <c r="DC10" i="11"/>
  <c r="GE13" i="11"/>
  <c r="GI159" i="11"/>
  <c r="EY10" i="11"/>
  <c r="BG10" i="11"/>
  <c r="CM13" i="11"/>
  <c r="CQ159" i="11"/>
  <c r="PQ155" i="11"/>
  <c r="MG9" i="11"/>
  <c r="OC9" i="11"/>
  <c r="PR160" i="11"/>
  <c r="PS161" i="11"/>
  <c r="BV157" i="11"/>
  <c r="BV11" i="11" s="1"/>
  <c r="JW158" i="11"/>
  <c r="JF157" i="11"/>
  <c r="JF11" i="11" s="1"/>
  <c r="LB157" i="11"/>
  <c r="LB11" i="11" s="1"/>
  <c r="EN160" i="11"/>
  <c r="CR160" i="11"/>
  <c r="IF160" i="11"/>
  <c r="HJ157" i="11"/>
  <c r="HJ11" i="11" s="1"/>
  <c r="FH155" i="11"/>
  <c r="FH9" i="11" s="1"/>
  <c r="EY155" i="11"/>
  <c r="DC155" i="11"/>
  <c r="DL155" i="11"/>
  <c r="DL9" i="11" s="1"/>
  <c r="BG155" i="11"/>
  <c r="BP155" i="11"/>
  <c r="BP9" i="11" s="1"/>
  <c r="EX154" i="11"/>
  <c r="DB154" i="11"/>
  <c r="KL154" i="11"/>
  <c r="BF154" i="11"/>
  <c r="IP154" i="11"/>
  <c r="GT154" i="11"/>
  <c r="M8" i="11"/>
  <c r="DM156" i="11"/>
  <c r="DM10" i="11" s="1"/>
  <c r="GE158" i="11"/>
  <c r="LS158" i="11"/>
  <c r="GJ160" i="11"/>
  <c r="KB160" i="11"/>
  <c r="FI156" i="11"/>
  <c r="FI10" i="11" s="1"/>
  <c r="KW156" i="11"/>
  <c r="KW10" i="11" s="1"/>
  <c r="JA156" i="11"/>
  <c r="JA10" i="11" s="1"/>
  <c r="GS9" i="11"/>
  <c r="KK9" i="11"/>
  <c r="O9" i="11"/>
  <c r="BE9" i="11"/>
  <c r="DA9" i="11"/>
  <c r="EW9" i="11"/>
  <c r="IO9" i="11"/>
  <c r="KM155" i="11"/>
  <c r="KV155" i="11"/>
  <c r="KV9" i="11" s="1"/>
  <c r="IQ155" i="11"/>
  <c r="IZ155" i="11"/>
  <c r="IZ9" i="11" s="1"/>
  <c r="GU155" i="11"/>
  <c r="HD155" i="11"/>
  <c r="HD9" i="11" s="1"/>
  <c r="BQ156" i="11"/>
  <c r="BQ10" i="11" s="1"/>
  <c r="HE156" i="11"/>
  <c r="HE10" i="11" s="1"/>
  <c r="LX159" i="11"/>
  <c r="CM158" i="11"/>
  <c r="IA158" i="11"/>
  <c r="FN157" i="11"/>
  <c r="FN11" i="11" s="1"/>
  <c r="DR157" i="11"/>
  <c r="DR11" i="11" s="1"/>
  <c r="EI158" i="11"/>
  <c r="LS12" i="11" l="1"/>
  <c r="LW158" i="11"/>
  <c r="KM9" i="11"/>
  <c r="IQ9" i="11"/>
  <c r="JW12" i="11"/>
  <c r="KA158" i="11"/>
  <c r="IA12" i="11"/>
  <c r="IE158" i="11"/>
  <c r="GU9" i="11"/>
  <c r="EI12" i="11"/>
  <c r="EM158" i="11"/>
  <c r="DC9" i="11"/>
  <c r="EY9" i="11"/>
  <c r="GE12" i="11"/>
  <c r="GI158" i="11"/>
  <c r="CM12" i="11"/>
  <c r="CQ158" i="11"/>
  <c r="BG9" i="11"/>
  <c r="PQ154" i="11"/>
  <c r="PR159" i="11"/>
  <c r="MG8" i="11"/>
  <c r="OC8" i="11"/>
  <c r="PS160" i="11"/>
  <c r="HE155" i="11"/>
  <c r="HE9" i="11" s="1"/>
  <c r="KW155" i="11"/>
  <c r="KW9" i="11" s="1"/>
  <c r="CR159" i="11"/>
  <c r="LX158" i="11"/>
  <c r="DR156" i="11"/>
  <c r="DR10" i="11" s="1"/>
  <c r="HD154" i="11"/>
  <c r="HD8" i="11" s="1"/>
  <c r="GU154" i="11"/>
  <c r="BP154" i="11"/>
  <c r="BP8" i="11" s="1"/>
  <c r="BG154" i="11"/>
  <c r="DL154" i="11"/>
  <c r="DL8" i="11" s="1"/>
  <c r="DC154" i="11"/>
  <c r="GT153" i="11"/>
  <c r="BF153" i="11"/>
  <c r="IP153" i="11"/>
  <c r="DB153" i="11"/>
  <c r="KL153" i="11"/>
  <c r="EX153" i="11"/>
  <c r="M7" i="11"/>
  <c r="BQ155" i="11"/>
  <c r="BQ9" i="11" s="1"/>
  <c r="IA157" i="11"/>
  <c r="EI157" i="11"/>
  <c r="GE157" i="11"/>
  <c r="KB159" i="11"/>
  <c r="HJ156" i="11"/>
  <c r="HJ10" i="11" s="1"/>
  <c r="BV156" i="11"/>
  <c r="BV10" i="11" s="1"/>
  <c r="JA155" i="11"/>
  <c r="JA9" i="11" s="1"/>
  <c r="JF156" i="11"/>
  <c r="JF10" i="11" s="1"/>
  <c r="LB156" i="11"/>
  <c r="LB10" i="11" s="1"/>
  <c r="FN156" i="11"/>
  <c r="FN10" i="11" s="1"/>
  <c r="O8" i="11"/>
  <c r="BE8" i="11"/>
  <c r="DA8" i="11"/>
  <c r="EW8" i="11"/>
  <c r="IO8" i="11"/>
  <c r="GS8" i="11"/>
  <c r="KK8" i="11"/>
  <c r="IQ154" i="11"/>
  <c r="IZ154" i="11"/>
  <c r="IZ8" i="11" s="1"/>
  <c r="KV154" i="11"/>
  <c r="KV8" i="11" s="1"/>
  <c r="KM154" i="11"/>
  <c r="EY154" i="11"/>
  <c r="FH154" i="11"/>
  <c r="FH8" i="11" s="1"/>
  <c r="DM155" i="11"/>
  <c r="DM9" i="11" s="1"/>
  <c r="FI155" i="11"/>
  <c r="FI9" i="11" s="1"/>
  <c r="LS157" i="11"/>
  <c r="JW157" i="11"/>
  <c r="IF159" i="11"/>
  <c r="EN159" i="11"/>
  <c r="GJ159" i="11"/>
  <c r="CM157" i="11"/>
  <c r="LS11" i="11" l="1"/>
  <c r="LW157" i="11"/>
  <c r="LX157" i="11" s="1"/>
  <c r="KM8" i="11"/>
  <c r="IQ8" i="11"/>
  <c r="JW11" i="11"/>
  <c r="KA157" i="11"/>
  <c r="IA11" i="11"/>
  <c r="IE157" i="11"/>
  <c r="GU8" i="11"/>
  <c r="EI11" i="11"/>
  <c r="EM157" i="11"/>
  <c r="DC8" i="11"/>
  <c r="EY8" i="11"/>
  <c r="GE11" i="11"/>
  <c r="GI157" i="11"/>
  <c r="CM11" i="11"/>
  <c r="CQ157" i="11"/>
  <c r="BG8" i="11"/>
  <c r="PQ153" i="11"/>
  <c r="PR158" i="11"/>
  <c r="MG7" i="11"/>
  <c r="OC7" i="11"/>
  <c r="PS159" i="11"/>
  <c r="KB158" i="11"/>
  <c r="FN155" i="11"/>
  <c r="FN9" i="11" s="1"/>
  <c r="DR155" i="11"/>
  <c r="DR9" i="11" s="1"/>
  <c r="GE156" i="11"/>
  <c r="LS156" i="11"/>
  <c r="JW156" i="11"/>
  <c r="JF155" i="11"/>
  <c r="JF9" i="11" s="1"/>
  <c r="CM156" i="11"/>
  <c r="IA156" i="11"/>
  <c r="CR158" i="11"/>
  <c r="IF158" i="11"/>
  <c r="EN158" i="11"/>
  <c r="BV155" i="11"/>
  <c r="BV9" i="11" s="1"/>
  <c r="FH153" i="11"/>
  <c r="FH7" i="11" s="1"/>
  <c r="EY153" i="11"/>
  <c r="DC153" i="11"/>
  <c r="DL153" i="11"/>
  <c r="DL7" i="11" s="1"/>
  <c r="BG153" i="11"/>
  <c r="BP153" i="11"/>
  <c r="BP7" i="11" s="1"/>
  <c r="BF152" i="11"/>
  <c r="IP152" i="11"/>
  <c r="GT152" i="11"/>
  <c r="M151" i="11"/>
  <c r="EX152" i="11"/>
  <c r="DB152" i="11"/>
  <c r="KL152" i="11"/>
  <c r="M6" i="11"/>
  <c r="DM154" i="11"/>
  <c r="DM8" i="11" s="1"/>
  <c r="EI156" i="11"/>
  <c r="GJ158" i="11"/>
  <c r="FI154" i="11"/>
  <c r="FI8" i="11" s="1"/>
  <c r="KW154" i="11"/>
  <c r="KW8" i="11" s="1"/>
  <c r="JA154" i="11"/>
  <c r="JA8" i="11" s="1"/>
  <c r="O7" i="11"/>
  <c r="BE7" i="11"/>
  <c r="EW7" i="11"/>
  <c r="DA7" i="11"/>
  <c r="GS7" i="11"/>
  <c r="IO7" i="11"/>
  <c r="KK7" i="11"/>
  <c r="KM153" i="11"/>
  <c r="KV153" i="11"/>
  <c r="KV7" i="11" s="1"/>
  <c r="IQ153" i="11"/>
  <c r="IZ153" i="11"/>
  <c r="IZ7" i="11" s="1"/>
  <c r="GU153" i="11"/>
  <c r="HD153" i="11"/>
  <c r="HD7" i="11" s="1"/>
  <c r="BQ154" i="11"/>
  <c r="BQ8" i="11" s="1"/>
  <c r="HE154" i="11"/>
  <c r="HE8" i="11" s="1"/>
  <c r="LB155" i="11"/>
  <c r="LB9" i="11" s="1"/>
  <c r="HJ155" i="11"/>
  <c r="HJ9" i="11" s="1"/>
  <c r="KM7" i="11" l="1"/>
  <c r="LS10" i="11"/>
  <c r="LW156" i="11"/>
  <c r="JW10" i="11"/>
  <c r="KA156" i="11"/>
  <c r="IQ7" i="11"/>
  <c r="GU7" i="11"/>
  <c r="IA10" i="11"/>
  <c r="IE156" i="11"/>
  <c r="DC7" i="11"/>
  <c r="EI10" i="11"/>
  <c r="EM156" i="11"/>
  <c r="GE10" i="11"/>
  <c r="GI156" i="11"/>
  <c r="EY7" i="11"/>
  <c r="BG7" i="11"/>
  <c r="CM10" i="11"/>
  <c r="CQ156" i="11"/>
  <c r="PQ152" i="11"/>
  <c r="PQ151" i="11" s="1"/>
  <c r="PR157" i="11"/>
  <c r="MG6" i="11"/>
  <c r="OC6" i="11"/>
  <c r="MG151" i="11"/>
  <c r="OC151" i="11"/>
  <c r="PS158" i="11"/>
  <c r="HE153" i="11"/>
  <c r="HE7" i="11" s="1"/>
  <c r="KW153" i="11"/>
  <c r="KW7" i="11" s="1"/>
  <c r="DR154" i="11"/>
  <c r="DR8" i="11" s="1"/>
  <c r="KM152" i="11"/>
  <c r="KL151" i="11"/>
  <c r="KV152" i="11"/>
  <c r="KV6" i="11" s="1"/>
  <c r="FH152" i="11"/>
  <c r="FH6" i="11" s="1"/>
  <c r="EX151" i="11"/>
  <c r="EY152" i="11"/>
  <c r="GU152" i="11"/>
  <c r="GT151" i="11"/>
  <c r="HD152" i="11"/>
  <c r="HD6" i="11" s="1"/>
  <c r="BP152" i="11"/>
  <c r="BP6" i="11" s="1"/>
  <c r="BG152" i="11"/>
  <c r="BF151" i="11"/>
  <c r="BQ153" i="11"/>
  <c r="BQ7" i="11" s="1"/>
  <c r="CM155" i="11"/>
  <c r="IF157" i="11"/>
  <c r="EN157" i="11"/>
  <c r="GJ157" i="11"/>
  <c r="IA155" i="11"/>
  <c r="LS155" i="11"/>
  <c r="HJ154" i="11"/>
  <c r="HJ8" i="11" s="1"/>
  <c r="BV154" i="11"/>
  <c r="BV8" i="11" s="1"/>
  <c r="JA153" i="11"/>
  <c r="JA7" i="11" s="1"/>
  <c r="JF154" i="11"/>
  <c r="JF8" i="11" s="1"/>
  <c r="LB154" i="11"/>
  <c r="LB8" i="11" s="1"/>
  <c r="FN154" i="11"/>
  <c r="FN8" i="11" s="1"/>
  <c r="CR157" i="11"/>
  <c r="BE6" i="11"/>
  <c r="GS6" i="11"/>
  <c r="IO6" i="11"/>
  <c r="EW6" i="11"/>
  <c r="DA6" i="11"/>
  <c r="O6" i="11"/>
  <c r="KK6" i="11"/>
  <c r="DB151" i="11"/>
  <c r="DL152" i="11"/>
  <c r="DL6" i="11" s="1"/>
  <c r="DC152" i="11"/>
  <c r="DA151" i="11"/>
  <c r="KK151" i="11"/>
  <c r="EW151" i="11"/>
  <c r="GS151" i="11"/>
  <c r="BE151" i="11"/>
  <c r="IO151" i="11"/>
  <c r="IP151" i="11"/>
  <c r="IQ152" i="11"/>
  <c r="IZ152" i="11"/>
  <c r="IZ6" i="11" s="1"/>
  <c r="DM153" i="11"/>
  <c r="DM7" i="11" s="1"/>
  <c r="FI153" i="11"/>
  <c r="FI7" i="11" s="1"/>
  <c r="JW155" i="11"/>
  <c r="LX156" i="11"/>
  <c r="EI155" i="11"/>
  <c r="GE155" i="11"/>
  <c r="KB157" i="11"/>
  <c r="LS9" i="11" l="1"/>
  <c r="LW155" i="11"/>
  <c r="KM6" i="11"/>
  <c r="JW9" i="11"/>
  <c r="KA155" i="11"/>
  <c r="IQ6" i="11"/>
  <c r="GU6" i="11"/>
  <c r="IA9" i="11"/>
  <c r="IE155" i="11"/>
  <c r="EI9" i="11"/>
  <c r="EM155" i="11"/>
  <c r="DC6" i="11"/>
  <c r="GE9" i="11"/>
  <c r="GI155" i="11"/>
  <c r="EY6" i="11"/>
  <c r="BG6" i="11"/>
  <c r="CM9" i="11"/>
  <c r="CQ155" i="11"/>
  <c r="PS157" i="11"/>
  <c r="PR156" i="11"/>
  <c r="IQ151" i="11"/>
  <c r="JA152" i="11"/>
  <c r="DL151" i="11"/>
  <c r="BV153" i="11"/>
  <c r="BV7" i="11" s="1"/>
  <c r="BG151" i="11"/>
  <c r="BQ152" i="11"/>
  <c r="GJ156" i="11"/>
  <c r="KB156" i="11"/>
  <c r="CR156" i="11"/>
  <c r="IF156" i="11"/>
  <c r="FN153" i="11"/>
  <c r="FN7" i="11" s="1"/>
  <c r="DR153" i="11"/>
  <c r="DR7" i="11" s="1"/>
  <c r="IZ151" i="11"/>
  <c r="DM152" i="11"/>
  <c r="DM6" i="11" s="1"/>
  <c r="DC151" i="11"/>
  <c r="GE154" i="11"/>
  <c r="LS154" i="11"/>
  <c r="JW154" i="11"/>
  <c r="JF153" i="11"/>
  <c r="JF7" i="11" s="1"/>
  <c r="CM154" i="11"/>
  <c r="IA154" i="11"/>
  <c r="LX155" i="11"/>
  <c r="BP151" i="11"/>
  <c r="HD151" i="11"/>
  <c r="HE152" i="11"/>
  <c r="HE6" i="11" s="1"/>
  <c r="GU151" i="11"/>
  <c r="EY151" i="11"/>
  <c r="FI152" i="11"/>
  <c r="FH151" i="11"/>
  <c r="KV151" i="11"/>
  <c r="KM151" i="11"/>
  <c r="KW152" i="11"/>
  <c r="KW6" i="11" s="1"/>
  <c r="EI154" i="11"/>
  <c r="EN156" i="11"/>
  <c r="LB153" i="11"/>
  <c r="LB7" i="11" s="1"/>
  <c r="HJ153" i="11"/>
  <c r="HJ7" i="11" s="1"/>
  <c r="LS8" i="11" l="1"/>
  <c r="LW154" i="11"/>
  <c r="JW8" i="11"/>
  <c r="KA154" i="11"/>
  <c r="IA8" i="11"/>
  <c r="IE154" i="11"/>
  <c r="EI8" i="11"/>
  <c r="EM154" i="11"/>
  <c r="GE8" i="11"/>
  <c r="GI154" i="11"/>
  <c r="CM8" i="11"/>
  <c r="CQ154" i="11"/>
  <c r="PS156" i="11"/>
  <c r="PR155" i="11"/>
  <c r="BV152" i="11"/>
  <c r="BV6" i="11" s="1"/>
  <c r="BQ6" i="11"/>
  <c r="FN152" i="11"/>
  <c r="FN6" i="11" s="1"/>
  <c r="FI6" i="11"/>
  <c r="JF152" i="11"/>
  <c r="JF6" i="11" s="1"/>
  <c r="JA6" i="11"/>
  <c r="HE151" i="11"/>
  <c r="HJ152" i="11"/>
  <c r="HJ6" i="11" s="1"/>
  <c r="EI153" i="11"/>
  <c r="GE153" i="11"/>
  <c r="BQ151" i="11"/>
  <c r="JA151" i="11"/>
  <c r="LB152" i="11"/>
  <c r="LB6" i="11" s="1"/>
  <c r="KW151" i="11"/>
  <c r="IA153" i="11"/>
  <c r="LS153" i="11"/>
  <c r="FI151" i="11"/>
  <c r="IF155" i="11"/>
  <c r="JW153" i="11"/>
  <c r="LX154" i="11"/>
  <c r="DR152" i="11"/>
  <c r="DR6" i="11" s="1"/>
  <c r="DM151" i="11"/>
  <c r="KB155" i="11"/>
  <c r="EN155" i="11"/>
  <c r="GJ155" i="11"/>
  <c r="CM153" i="11"/>
  <c r="CR155" i="11"/>
  <c r="LS7" i="11" l="1"/>
  <c r="LW153" i="11"/>
  <c r="JW7" i="11"/>
  <c r="KA153" i="11"/>
  <c r="IA7" i="11"/>
  <c r="IE153" i="11"/>
  <c r="EI7" i="11"/>
  <c r="EM153" i="11"/>
  <c r="GE7" i="11"/>
  <c r="GI153" i="11"/>
  <c r="CM7" i="11"/>
  <c r="CQ153" i="11"/>
  <c r="PR154" i="11"/>
  <c r="PS155" i="11"/>
  <c r="JF151" i="11"/>
  <c r="CM152" i="11"/>
  <c r="GE152" i="11"/>
  <c r="JW152" i="11"/>
  <c r="BV151" i="11"/>
  <c r="FN151" i="11"/>
  <c r="LS152" i="11"/>
  <c r="LB151" i="11"/>
  <c r="EI152" i="11"/>
  <c r="DR151" i="11"/>
  <c r="GJ154" i="11"/>
  <c r="KB154" i="11"/>
  <c r="CR154" i="11"/>
  <c r="IF154" i="11"/>
  <c r="EN154" i="11"/>
  <c r="LX153" i="11"/>
  <c r="IA152" i="11"/>
  <c r="HJ151" i="11"/>
  <c r="LS6" i="11" l="1"/>
  <c r="LW152" i="11"/>
  <c r="JW6" i="11"/>
  <c r="KA152" i="11"/>
  <c r="IA6" i="11"/>
  <c r="IE152" i="11"/>
  <c r="EI6" i="11"/>
  <c r="EM152" i="11"/>
  <c r="GE6" i="11"/>
  <c r="GI152" i="11"/>
  <c r="CM6" i="11"/>
  <c r="CQ152" i="11"/>
  <c r="CQ151" i="11" s="1"/>
  <c r="PS154" i="11"/>
  <c r="PR153" i="11"/>
  <c r="CM151" i="11"/>
  <c r="KB152" i="11"/>
  <c r="GE151" i="11"/>
  <c r="JW151" i="11"/>
  <c r="IA151" i="11"/>
  <c r="IF153" i="11"/>
  <c r="EI151" i="11"/>
  <c r="LS151" i="11"/>
  <c r="KB153" i="11"/>
  <c r="CR153" i="11"/>
  <c r="EN153" i="11"/>
  <c r="GJ153" i="11"/>
  <c r="PS153" i="11" l="1"/>
  <c r="PR152" i="11"/>
  <c r="PR151" i="11" s="1"/>
  <c r="KA151" i="11"/>
  <c r="GI151" i="11"/>
  <c r="CR152" i="11"/>
  <c r="GJ152" i="11"/>
  <c r="GJ151" i="11" s="1"/>
  <c r="KB151" i="11"/>
  <c r="EM151" i="11"/>
  <c r="EN152" i="11"/>
  <c r="EN151" i="11" s="1"/>
  <c r="LW151" i="11"/>
  <c r="LX152" i="11"/>
  <c r="LX151" i="11" s="1"/>
  <c r="IF152" i="11"/>
  <c r="IF151" i="11" s="1"/>
  <c r="IE151" i="11"/>
  <c r="CR6" i="11" l="1"/>
  <c r="PS152" i="11"/>
  <c r="PS151" i="11" s="1"/>
  <c r="CR151" i="11"/>
  <c r="BF6" i="11" l="1"/>
  <c r="CQ6" i="11"/>
  <c r="CR7" i="11"/>
  <c r="CR8" i="11" l="1"/>
  <c r="CR9" i="11" s="1"/>
  <c r="CQ7" i="11"/>
  <c r="BF7" i="11"/>
  <c r="BF9" i="11" l="1"/>
  <c r="CQ9" i="11"/>
  <c r="BF8" i="11"/>
  <c r="CQ8" i="11"/>
  <c r="CR10" i="11"/>
  <c r="CR11" i="11" l="1"/>
  <c r="CR12" i="11" s="1"/>
  <c r="CQ10" i="11"/>
  <c r="BF10" i="11"/>
  <c r="BF12" i="11" l="1"/>
  <c r="CQ12" i="11"/>
  <c r="BF11" i="11"/>
  <c r="CQ11" i="11"/>
  <c r="CR13" i="11"/>
  <c r="BF13" i="11" l="1"/>
  <c r="CQ13" i="11"/>
  <c r="CR14" i="11"/>
  <c r="BF14" i="11" l="1"/>
  <c r="CQ14" i="11"/>
  <c r="CR15" i="11"/>
  <c r="BF15" i="11" l="1"/>
  <c r="CQ15" i="11"/>
  <c r="CR16" i="11"/>
  <c r="BF16" i="11" l="1"/>
  <c r="CQ16" i="11"/>
  <c r="CR17" i="11"/>
  <c r="BF17" i="11" l="1"/>
  <c r="CQ17" i="11"/>
  <c r="CG196" i="11" a="1"/>
  <c r="CN196" i="11" s="1"/>
  <c r="CR20" i="11"/>
  <c r="CS20" i="11" s="1"/>
  <c r="BF18" i="11" l="1"/>
  <c r="CS18" i="11" s="1"/>
  <c r="CG194" i="11" a="1"/>
  <c r="CL194" i="11" s="1"/>
  <c r="CQ19" i="11"/>
  <c r="CG195" i="11" a="1"/>
  <c r="CJ196" i="11"/>
  <c r="CK196" i="11"/>
  <c r="CP196" i="11"/>
  <c r="CL196" i="11"/>
  <c r="CG196" i="11"/>
  <c r="CG197" i="11" s="1"/>
  <c r="CG198" i="11" s="1"/>
  <c r="CH196" i="11"/>
  <c r="CQ196" i="11"/>
  <c r="CO196" i="11"/>
  <c r="CR196" i="11"/>
  <c r="CM196" i="11"/>
  <c r="CI196" i="11"/>
  <c r="EN6" i="11"/>
  <c r="CH194" i="11" l="1"/>
  <c r="CM194" i="11"/>
  <c r="CG194" i="11"/>
  <c r="CR194" i="11"/>
  <c r="CQ194" i="11"/>
  <c r="CI194" i="11"/>
  <c r="CP194" i="11"/>
  <c r="CN194" i="11"/>
  <c r="CO194" i="11"/>
  <c r="CK194" i="11"/>
  <c r="CJ194" i="11"/>
  <c r="DB6" i="11"/>
  <c r="EM6" i="11"/>
  <c r="CM195" i="11"/>
  <c r="CH195" i="11"/>
  <c r="CN195" i="11"/>
  <c r="CQ195" i="11"/>
  <c r="CG195" i="11"/>
  <c r="CI195" i="11"/>
  <c r="CK195" i="11"/>
  <c r="CJ195" i="11"/>
  <c r="CO195" i="11"/>
  <c r="CP195" i="11"/>
  <c r="CR195" i="11"/>
  <c r="CL195" i="11"/>
  <c r="CS19" i="11"/>
  <c r="CQ197" i="11"/>
  <c r="CQ198" i="11" s="1"/>
  <c r="CH197" i="11"/>
  <c r="CH198" i="11" s="1"/>
  <c r="CL197" i="11"/>
  <c r="CL198" i="11" s="1"/>
  <c r="CP197" i="11"/>
  <c r="CP198" i="11" s="1"/>
  <c r="CK197" i="11"/>
  <c r="CK198" i="11" s="1"/>
  <c r="CI197" i="11"/>
  <c r="CI198" i="11" s="1"/>
  <c r="CJ197" i="11"/>
  <c r="CJ198" i="11" s="1"/>
  <c r="CN197" i="11"/>
  <c r="CN198" i="11" s="1"/>
  <c r="CO197" i="11"/>
  <c r="CO198" i="11" s="1"/>
  <c r="CR197" i="11"/>
  <c r="CR198" i="11" s="1"/>
  <c r="CM197" i="11"/>
  <c r="CM198" i="11" s="1"/>
  <c r="EN7" i="11"/>
  <c r="EM7" i="11" s="1"/>
  <c r="EN8" i="11" l="1"/>
  <c r="EM8" i="11" s="1"/>
  <c r="DB7" i="11"/>
  <c r="EN9" i="11" l="1"/>
  <c r="EM9" i="11" s="1"/>
  <c r="DB8" i="11"/>
  <c r="DB9" i="11" l="1"/>
  <c r="EN10" i="11"/>
  <c r="EM10" i="11" s="1"/>
  <c r="EN11" i="11" l="1"/>
  <c r="DB10" i="11"/>
  <c r="EN12" i="11" l="1"/>
  <c r="EN13" i="11" s="1"/>
  <c r="EM11" i="11"/>
  <c r="DB11" i="11"/>
  <c r="DB13" i="11" l="1"/>
  <c r="EM13" i="11"/>
  <c r="DB12" i="11"/>
  <c r="EM12" i="11"/>
  <c r="EN14" i="11"/>
  <c r="EM14" i="11" s="1"/>
  <c r="DB14" i="11" l="1"/>
  <c r="EN15" i="11"/>
  <c r="EM15" i="11" s="1"/>
  <c r="DB15" i="11" l="1"/>
  <c r="EN16" i="11"/>
  <c r="EM16" i="11" s="1"/>
  <c r="DB16" i="11" l="1"/>
  <c r="EN17" i="11"/>
  <c r="EM17" i="11" s="1"/>
  <c r="EC195" i="11" l="1" a="1"/>
  <c r="EM19" i="11"/>
  <c r="DB17" i="11"/>
  <c r="EC196" i="11" a="1"/>
  <c r="EN20" i="11"/>
  <c r="EO20" i="11" s="1"/>
  <c r="GJ6" i="11" s="1"/>
  <c r="EX6" i="11" l="1"/>
  <c r="GI6" i="11"/>
  <c r="EO19" i="11"/>
  <c r="ED195" i="11"/>
  <c r="EE195" i="11"/>
  <c r="EF195" i="11"/>
  <c r="EJ195" i="11"/>
  <c r="EN195" i="11"/>
  <c r="EK195" i="11"/>
  <c r="EL195" i="11"/>
  <c r="EC195" i="11"/>
  <c r="EG195" i="11"/>
  <c r="EI195" i="11"/>
  <c r="EM195" i="11"/>
  <c r="EH195" i="11"/>
  <c r="EO18" i="11"/>
  <c r="EC194" i="11" a="1"/>
  <c r="GJ7" i="11"/>
  <c r="EC196" i="11"/>
  <c r="EF196" i="11"/>
  <c r="EL196" i="11"/>
  <c r="EJ196" i="11"/>
  <c r="EN196" i="11"/>
  <c r="EM196" i="11"/>
  <c r="EG196" i="11"/>
  <c r="EE196" i="11"/>
  <c r="ED196" i="11"/>
  <c r="EH196" i="11"/>
  <c r="EI196" i="11"/>
  <c r="EK196" i="11"/>
  <c r="EX7" i="11" l="1"/>
  <c r="GI7" i="11"/>
  <c r="GJ8" i="11"/>
  <c r="EG197" i="11"/>
  <c r="EG198" i="11" s="1"/>
  <c r="ED197" i="11"/>
  <c r="ED198" i="11" s="1"/>
  <c r="EI197" i="11"/>
  <c r="EI198" i="11" s="1"/>
  <c r="EE197" i="11"/>
  <c r="EE198" i="11" s="1"/>
  <c r="EN197" i="11"/>
  <c r="EN198" i="11" s="1"/>
  <c r="EH197" i="11"/>
  <c r="EH198" i="11" s="1"/>
  <c r="EL197" i="11"/>
  <c r="EL198" i="11" s="1"/>
  <c r="EC197" i="11"/>
  <c r="EC198" i="11" s="1"/>
  <c r="EK197" i="11"/>
  <c r="EK198" i="11" s="1"/>
  <c r="EF197" i="11"/>
  <c r="EF198" i="11" s="1"/>
  <c r="EM197" i="11"/>
  <c r="EM198" i="11" s="1"/>
  <c r="EJ197" i="11"/>
  <c r="EJ198" i="11" s="1"/>
  <c r="EE194" i="11"/>
  <c r="ED194" i="11"/>
  <c r="EF194" i="11"/>
  <c r="EH194" i="11"/>
  <c r="EK194" i="11"/>
  <c r="EL194" i="11"/>
  <c r="EN194" i="11"/>
  <c r="EJ194" i="11"/>
  <c r="EC194" i="11"/>
  <c r="EG194" i="11"/>
  <c r="EI194" i="11"/>
  <c r="EM194" i="11"/>
  <c r="EX8" i="11" l="1"/>
  <c r="GI8" i="11"/>
  <c r="GJ9" i="11"/>
  <c r="GJ10" i="11" l="1"/>
  <c r="GJ11" i="11" s="1"/>
  <c r="GI9" i="11"/>
  <c r="EX9" i="11"/>
  <c r="EX11" i="11" l="1"/>
  <c r="GI11" i="11"/>
  <c r="EX10" i="11"/>
  <c r="GI10" i="11"/>
  <c r="GJ12" i="11"/>
  <c r="EX12" i="11" l="1"/>
  <c r="GI12" i="11"/>
  <c r="GJ13" i="11"/>
  <c r="EX13" i="11" l="1"/>
  <c r="GI13" i="11"/>
  <c r="GJ14" i="11"/>
  <c r="EX14" i="11" l="1"/>
  <c r="GI14" i="11"/>
  <c r="GJ15" i="11"/>
  <c r="EX15" i="11" l="1"/>
  <c r="GI15" i="11"/>
  <c r="GJ16" i="11"/>
  <c r="EX16" i="11" l="1"/>
  <c r="GI16" i="11"/>
  <c r="GJ17" i="11"/>
  <c r="EX17" i="11" l="1"/>
  <c r="GI17" i="11"/>
  <c r="GJ20" i="11"/>
  <c r="GK20" i="11" s="1"/>
  <c r="IF6" i="11" s="1"/>
  <c r="FY196" i="11" a="1"/>
  <c r="GD196" i="11" s="1"/>
  <c r="EX18" i="11" l="1"/>
  <c r="GK18" i="11" s="1"/>
  <c r="FY194" i="11" a="1"/>
  <c r="FZ194" i="11" s="1"/>
  <c r="GT6" i="11"/>
  <c r="IE6" i="11"/>
  <c r="FY195" i="11" a="1"/>
  <c r="GI19" i="11"/>
  <c r="GK19" i="11" s="1"/>
  <c r="GI196" i="11"/>
  <c r="GH196" i="11"/>
  <c r="GA196" i="11"/>
  <c r="GE196" i="11"/>
  <c r="FZ196" i="11"/>
  <c r="GC196" i="11"/>
  <c r="FY196" i="11"/>
  <c r="FY197" i="11" s="1"/>
  <c r="FY198" i="11" s="1"/>
  <c r="GF196" i="11"/>
  <c r="GB196" i="11"/>
  <c r="GG196" i="11"/>
  <c r="GJ196" i="11"/>
  <c r="IF7" i="11"/>
  <c r="GG194" i="11" l="1"/>
  <c r="GF194" i="11"/>
  <c r="GC194" i="11"/>
  <c r="GA194" i="11"/>
  <c r="GI194" i="11"/>
  <c r="GD194" i="11"/>
  <c r="GH194" i="11"/>
  <c r="GE194" i="11"/>
  <c r="GJ194" i="11"/>
  <c r="FY194" i="11"/>
  <c r="GB194" i="11"/>
  <c r="GT7" i="11"/>
  <c r="IE7" i="11"/>
  <c r="GE195" i="11"/>
  <c r="GH195" i="11"/>
  <c r="GD195" i="11"/>
  <c r="GG195" i="11"/>
  <c r="GF195" i="11"/>
  <c r="FZ195" i="11"/>
  <c r="GI195" i="11"/>
  <c r="GC195" i="11"/>
  <c r="GJ195" i="11"/>
  <c r="FY195" i="11"/>
  <c r="GA195" i="11"/>
  <c r="GB195" i="11"/>
  <c r="GA197" i="11"/>
  <c r="GA198" i="11" s="1"/>
  <c r="FZ197" i="11"/>
  <c r="FZ198" i="11" s="1"/>
  <c r="GB197" i="11"/>
  <c r="GB198" i="11" s="1"/>
  <c r="GE197" i="11"/>
  <c r="GE198" i="11" s="1"/>
  <c r="GD197" i="11"/>
  <c r="GD198" i="11" s="1"/>
  <c r="GC197" i="11"/>
  <c r="GC198" i="11" s="1"/>
  <c r="GJ197" i="11"/>
  <c r="GJ198" i="11" s="1"/>
  <c r="GI197" i="11"/>
  <c r="GI198" i="11" s="1"/>
  <c r="GG197" i="11"/>
  <c r="GG198" i="11" s="1"/>
  <c r="GH197" i="11"/>
  <c r="GH198" i="11" s="1"/>
  <c r="GF197" i="11"/>
  <c r="GF198" i="11" s="1"/>
  <c r="IF8" i="11"/>
  <c r="IE8" i="11" s="1"/>
  <c r="IF9" i="11" l="1"/>
  <c r="GT8" i="11"/>
  <c r="GT9" i="11" l="1"/>
  <c r="IE9" i="11"/>
  <c r="IF10" i="11"/>
  <c r="IF11" i="11" l="1"/>
  <c r="IE10" i="11"/>
  <c r="GT10" i="11"/>
  <c r="GT11" i="11" l="1"/>
  <c r="IE11" i="11"/>
  <c r="IF12" i="11"/>
  <c r="IF13" i="11" s="1"/>
  <c r="GT13" i="11" l="1"/>
  <c r="IE13" i="11"/>
  <c r="GT12" i="11"/>
  <c r="IE12" i="11"/>
  <c r="IF14" i="11"/>
  <c r="GT14" i="11" l="1"/>
  <c r="IE14" i="11"/>
  <c r="IF15" i="11"/>
  <c r="GT15" i="11" l="1"/>
  <c r="IE15" i="11"/>
  <c r="IF16" i="11"/>
  <c r="GT16" i="11" l="1"/>
  <c r="IE16" i="11"/>
  <c r="IF17" i="11"/>
  <c r="GT17" i="11" l="1"/>
  <c r="IE17" i="11"/>
  <c r="IF20" i="11"/>
  <c r="IG20" i="11" s="1"/>
  <c r="KB6" i="11" s="1"/>
  <c r="HU196" i="11" a="1"/>
  <c r="HV196" i="11" s="1"/>
  <c r="GT18" i="11" l="1"/>
  <c r="IG18" i="11" s="1"/>
  <c r="HU194" i="11" a="1"/>
  <c r="HV194" i="11" s="1"/>
  <c r="HU195" i="11" a="1"/>
  <c r="IE19" i="11"/>
  <c r="IG19" i="11" s="1"/>
  <c r="IP6" i="11"/>
  <c r="KA6" i="11"/>
  <c r="HY196" i="11"/>
  <c r="HZ196" i="11"/>
  <c r="IE196" i="11"/>
  <c r="IC196" i="11"/>
  <c r="HW196" i="11"/>
  <c r="ID196" i="11"/>
  <c r="IB196" i="11"/>
  <c r="IA196" i="11"/>
  <c r="HX196" i="11"/>
  <c r="IF196" i="11"/>
  <c r="HU196" i="11"/>
  <c r="KB7" i="11"/>
  <c r="KA7" i="11" s="1"/>
  <c r="IE194" i="11" l="1"/>
  <c r="IA194" i="11"/>
  <c r="HW194" i="11"/>
  <c r="HX194" i="11"/>
  <c r="HY197" i="11"/>
  <c r="HY198" i="11" s="1"/>
  <c r="HY194" i="11"/>
  <c r="ID194" i="11"/>
  <c r="IF194" i="11"/>
  <c r="IC194" i="11"/>
  <c r="HU194" i="11"/>
  <c r="HZ194" i="11"/>
  <c r="IB194" i="11"/>
  <c r="HU195" i="11"/>
  <c r="HZ195" i="11"/>
  <c r="IC195" i="11"/>
  <c r="HW195" i="11"/>
  <c r="IA195" i="11"/>
  <c r="HX195" i="11"/>
  <c r="HV195" i="11"/>
  <c r="IF195" i="11"/>
  <c r="IB195" i="11"/>
  <c r="IE195" i="11"/>
  <c r="HY195" i="11"/>
  <c r="ID195" i="11"/>
  <c r="IB197" i="11"/>
  <c r="IB198" i="11" s="1"/>
  <c r="IF197" i="11"/>
  <c r="IF198" i="11" s="1"/>
  <c r="HU197" i="11"/>
  <c r="HU198" i="11" s="1"/>
  <c r="IA197" i="11"/>
  <c r="IA198" i="11" s="1"/>
  <c r="HZ197" i="11"/>
  <c r="HZ198" i="11" s="1"/>
  <c r="ID197" i="11"/>
  <c r="ID198" i="11" s="1"/>
  <c r="HW197" i="11"/>
  <c r="HW198" i="11" s="1"/>
  <c r="HX197" i="11"/>
  <c r="HX198" i="11" s="1"/>
  <c r="IE197" i="11"/>
  <c r="IE198" i="11" s="1"/>
  <c r="HV197" i="11"/>
  <c r="HV198" i="11" s="1"/>
  <c r="IC197" i="11"/>
  <c r="IC198" i="11" s="1"/>
  <c r="KB8" i="11"/>
  <c r="IP7" i="11"/>
  <c r="IP8" i="11" l="1"/>
  <c r="KA8" i="11"/>
  <c r="KB9" i="11"/>
  <c r="IP9" i="11" l="1"/>
  <c r="KA9" i="11"/>
  <c r="KB10" i="11"/>
  <c r="IP10" i="11" l="1"/>
  <c r="KA10" i="11"/>
  <c r="KB11" i="11"/>
  <c r="IP11" i="11" l="1"/>
  <c r="KA11" i="11"/>
  <c r="KB12" i="11"/>
  <c r="IP12" i="11" l="1"/>
  <c r="KA12" i="11"/>
  <c r="KB13" i="11"/>
  <c r="IP13" i="11" l="1"/>
  <c r="KA13" i="11"/>
  <c r="KB14" i="11"/>
  <c r="IP14" i="11" l="1"/>
  <c r="KA14" i="11"/>
  <c r="KB15" i="11"/>
  <c r="IP15" i="11" l="1"/>
  <c r="KA15" i="11"/>
  <c r="KB16" i="11"/>
  <c r="IP16" i="11" l="1"/>
  <c r="KA16" i="11"/>
  <c r="KB17" i="11"/>
  <c r="IP17" i="11" l="1"/>
  <c r="KA17" i="11"/>
  <c r="KB20" i="11"/>
  <c r="KC20" i="11" s="1"/>
  <c r="LX6" i="11" s="1"/>
  <c r="JQ196" i="11" a="1"/>
  <c r="JV196" i="11" s="1"/>
  <c r="IP18" i="11" l="1"/>
  <c r="KC18" i="11" s="1"/>
  <c r="JQ194" i="11" a="1"/>
  <c r="JV194" i="11" s="1"/>
  <c r="KL6" i="11"/>
  <c r="LW6" i="11"/>
  <c r="KA19" i="11"/>
  <c r="KC19" i="11" s="1"/>
  <c r="JQ195" i="11" a="1"/>
  <c r="JW196" i="11"/>
  <c r="JS196" i="11"/>
  <c r="JT196" i="11"/>
  <c r="JQ196" i="11"/>
  <c r="JQ197" i="11" s="1"/>
  <c r="JQ198" i="11" s="1"/>
  <c r="KB196" i="11"/>
  <c r="JY196" i="11"/>
  <c r="KA196" i="11"/>
  <c r="JU196" i="11"/>
  <c r="JR196" i="11"/>
  <c r="JZ196" i="11"/>
  <c r="JX196" i="11"/>
  <c r="LX7" i="11"/>
  <c r="LW7" i="11" s="1"/>
  <c r="KA194" i="11" l="1"/>
  <c r="JQ194" i="11"/>
  <c r="JY194" i="11"/>
  <c r="JW194" i="11"/>
  <c r="JR194" i="11"/>
  <c r="JU194" i="11"/>
  <c r="JZ194" i="11"/>
  <c r="JT194" i="11"/>
  <c r="KB194" i="11"/>
  <c r="JS194" i="11"/>
  <c r="JX194" i="11"/>
  <c r="JS195" i="11"/>
  <c r="JV195" i="11"/>
  <c r="JQ195" i="11"/>
  <c r="JU195" i="11"/>
  <c r="JY195" i="11"/>
  <c r="JW195" i="11"/>
  <c r="JX195" i="11"/>
  <c r="JZ195" i="11"/>
  <c r="KB195" i="11"/>
  <c r="JT195" i="11"/>
  <c r="KA195" i="11"/>
  <c r="JR195" i="11"/>
  <c r="JR197" i="11"/>
  <c r="JR198" i="11" s="1"/>
  <c r="JY197" i="11"/>
  <c r="JY198" i="11" s="1"/>
  <c r="JT197" i="11"/>
  <c r="JT198" i="11" s="1"/>
  <c r="JW197" i="11"/>
  <c r="JW198" i="11" s="1"/>
  <c r="JV197" i="11"/>
  <c r="JV198" i="11" s="1"/>
  <c r="JZ197" i="11"/>
  <c r="JZ198" i="11" s="1"/>
  <c r="KA197" i="11"/>
  <c r="KA198" i="11" s="1"/>
  <c r="JX197" i="11"/>
  <c r="JX198" i="11" s="1"/>
  <c r="JS197" i="11"/>
  <c r="JS198" i="11" s="1"/>
  <c r="KB197" i="11"/>
  <c r="KB198" i="11" s="1"/>
  <c r="JU197" i="11"/>
  <c r="JU198" i="11" s="1"/>
  <c r="KL7" i="11"/>
  <c r="LX8" i="11"/>
  <c r="LW8" i="11" s="1"/>
  <c r="LX9" i="11" l="1"/>
  <c r="KL8" i="11"/>
  <c r="KL9" i="11" l="1"/>
  <c r="LW9" i="11"/>
  <c r="LX10" i="11"/>
  <c r="KL10" i="11" l="1"/>
  <c r="LW10" i="11"/>
  <c r="LX11" i="11"/>
  <c r="KL11" i="11" l="1"/>
  <c r="LW11" i="11"/>
  <c r="LX12" i="11"/>
  <c r="KL12" i="11" l="1"/>
  <c r="LW12" i="11"/>
  <c r="LX13" i="11"/>
  <c r="KL13" i="11" l="1"/>
  <c r="LW13" i="11"/>
  <c r="LX14" i="11"/>
  <c r="KL14" i="11" l="1"/>
  <c r="LW14" i="11"/>
  <c r="LX15" i="11"/>
  <c r="KL15" i="11" l="1"/>
  <c r="LW15" i="11"/>
  <c r="LX16" i="11"/>
  <c r="KL16" i="11" l="1"/>
  <c r="LW16" i="11"/>
  <c r="LX17" i="11"/>
  <c r="KL17" i="11" l="1"/>
  <c r="LW17" i="11"/>
  <c r="LW19" i="11" s="1"/>
  <c r="LY19" i="11" s="1"/>
  <c r="LM196" i="11" a="1"/>
  <c r="LQ196" i="11" s="1"/>
  <c r="LX20" i="11"/>
  <c r="LY20" i="11" s="1"/>
  <c r="NT6" i="11" s="1"/>
  <c r="KL18" i="11" l="1"/>
  <c r="LY18" i="11" s="1"/>
  <c r="LM194" i="11" a="1"/>
  <c r="LN194" i="11" s="1"/>
  <c r="MH6" i="11"/>
  <c r="NS6" i="11"/>
  <c r="LM195" i="11" a="1"/>
  <c r="LQ195" i="11" s="1"/>
  <c r="LV196" i="11"/>
  <c r="LS196" i="11"/>
  <c r="LR196" i="11"/>
  <c r="LM196" i="11"/>
  <c r="LP196" i="11"/>
  <c r="LN196" i="11"/>
  <c r="LW196" i="11"/>
  <c r="LO196" i="11"/>
  <c r="LU196" i="11"/>
  <c r="LT196" i="11"/>
  <c r="LX196" i="11"/>
  <c r="NT7" i="11"/>
  <c r="LP194" i="11" l="1"/>
  <c r="LW194" i="11"/>
  <c r="LM194" i="11"/>
  <c r="LO194" i="11"/>
  <c r="LR194" i="11"/>
  <c r="LU194" i="11"/>
  <c r="LT194" i="11"/>
  <c r="LV194" i="11"/>
  <c r="LS194" i="11"/>
  <c r="LQ194" i="11"/>
  <c r="LX194" i="11"/>
  <c r="MH7" i="11"/>
  <c r="NS7" i="11"/>
  <c r="LX195" i="11"/>
  <c r="LM195" i="11"/>
  <c r="LO195" i="11"/>
  <c r="LW195" i="11"/>
  <c r="LP195" i="11"/>
  <c r="LV195" i="11"/>
  <c r="LU195" i="11"/>
  <c r="LS195" i="11"/>
  <c r="LR195" i="11"/>
  <c r="LN195" i="11"/>
  <c r="LT195" i="11"/>
  <c r="LM197" i="11"/>
  <c r="LM198" i="11" s="1"/>
  <c r="LX197" i="11"/>
  <c r="LX198" i="11" s="1"/>
  <c r="LU197" i="11"/>
  <c r="LU198" i="11" s="1"/>
  <c r="LR197" i="11"/>
  <c r="LR198" i="11" s="1"/>
  <c r="LT197" i="11"/>
  <c r="LT198" i="11" s="1"/>
  <c r="LW197" i="11"/>
  <c r="LW198" i="11" s="1"/>
  <c r="LP197" i="11"/>
  <c r="LP198" i="11" s="1"/>
  <c r="LN197" i="11"/>
  <c r="LN198" i="11" s="1"/>
  <c r="LV197" i="11"/>
  <c r="LV198" i="11" s="1"/>
  <c r="LQ197" i="11"/>
  <c r="LQ198" i="11" s="1"/>
  <c r="LS197" i="11"/>
  <c r="LS198" i="11" s="1"/>
  <c r="LO197" i="11"/>
  <c r="LO198" i="11" s="1"/>
  <c r="NT8" i="11"/>
  <c r="MH8" i="11" l="1"/>
  <c r="NS8" i="11"/>
  <c r="LX200" i="11"/>
  <c r="LX201" i="11"/>
  <c r="LX199" i="11"/>
  <c r="NT9" i="11"/>
  <c r="NS9" i="11" s="1"/>
  <c r="NT10" i="11" l="1"/>
  <c r="MH9" i="11"/>
  <c r="MH10" i="11" l="1"/>
  <c r="NS10" i="11"/>
  <c r="NT11" i="11"/>
  <c r="NS11" i="11" s="1"/>
  <c r="MH11" i="11" l="1"/>
  <c r="NT12" i="11"/>
  <c r="MH12" i="11" l="1"/>
  <c r="NS12" i="11"/>
  <c r="NT13" i="11"/>
  <c r="MH13" i="11" l="1"/>
  <c r="NS13" i="11"/>
  <c r="NT14" i="11"/>
  <c r="MH14" i="11" l="1"/>
  <c r="NS14" i="11"/>
  <c r="NT15" i="11"/>
  <c r="MH15" i="11" l="1"/>
  <c r="NS15" i="11"/>
  <c r="NT16" i="11"/>
  <c r="MH16" i="11" l="1"/>
  <c r="NS16" i="11"/>
  <c r="NT17" i="11"/>
  <c r="MH17" i="11" l="1"/>
  <c r="NS17" i="11"/>
  <c r="NS19" i="11" s="1"/>
  <c r="NU19" i="11" s="1"/>
  <c r="NT20" i="11"/>
  <c r="NU20" i="11" s="1"/>
  <c r="PP6" i="11" s="1"/>
  <c r="OD6" i="11" s="1"/>
  <c r="PQ6" i="11" s="1"/>
  <c r="NI196" i="11" a="1"/>
  <c r="NR196" i="11" s="1"/>
  <c r="NI194" i="11" l="1" a="1"/>
  <c r="NT194" i="11" s="1"/>
  <c r="NN196" i="11"/>
  <c r="MH18" i="11"/>
  <c r="NU18" i="11" s="1"/>
  <c r="NO196" i="11"/>
  <c r="PS6" i="11"/>
  <c r="NI195" i="11" a="1"/>
  <c r="NI195" i="11" s="1"/>
  <c r="PO6" i="11"/>
  <c r="PR6" i="11" s="1"/>
  <c r="PP7" i="11"/>
  <c r="PS7" i="11" s="1"/>
  <c r="NK196" i="11"/>
  <c r="NT196" i="11"/>
  <c r="NM196" i="11"/>
  <c r="NQ196" i="11"/>
  <c r="NI196" i="11"/>
  <c r="NS196" i="11"/>
  <c r="NP196" i="11"/>
  <c r="NL196" i="11"/>
  <c r="NJ196" i="11"/>
  <c r="NQ194" i="11" l="1"/>
  <c r="NL194" i="11"/>
  <c r="NP194" i="11"/>
  <c r="NS194" i="11"/>
  <c r="NI194" i="11"/>
  <c r="NO194" i="11"/>
  <c r="NR194" i="11"/>
  <c r="NK194" i="11"/>
  <c r="NN194" i="11"/>
  <c r="NJ194" i="11"/>
  <c r="NM194" i="11"/>
  <c r="NR197" i="11"/>
  <c r="NR198" i="11" s="1"/>
  <c r="NT197" i="11"/>
  <c r="NT198" i="11" s="1"/>
  <c r="NL195" i="11"/>
  <c r="NT195" i="11"/>
  <c r="NR195" i="11"/>
  <c r="NP195" i="11"/>
  <c r="NN195" i="11"/>
  <c r="NS195" i="11"/>
  <c r="NJ195" i="11"/>
  <c r="NQ195" i="11"/>
  <c r="NO195" i="11"/>
  <c r="NM195" i="11"/>
  <c r="NK195" i="11"/>
  <c r="PP8" i="11"/>
  <c r="OD8" i="11" s="1"/>
  <c r="PQ8" i="11" s="1"/>
  <c r="OD7" i="11"/>
  <c r="PQ7" i="11" s="1"/>
  <c r="PO7" i="11"/>
  <c r="PR7" i="11" s="1"/>
  <c r="NI197" i="11"/>
  <c r="NI198" i="11" s="1"/>
  <c r="NS197" i="11"/>
  <c r="NS198" i="11" s="1"/>
  <c r="NO197" i="11"/>
  <c r="NO198" i="11" s="1"/>
  <c r="NQ197" i="11"/>
  <c r="NQ198" i="11" s="1"/>
  <c r="NN197" i="11"/>
  <c r="NN198" i="11" s="1"/>
  <c r="NL197" i="11"/>
  <c r="NL198" i="11" s="1"/>
  <c r="NP197" i="11"/>
  <c r="NP198" i="11" s="1"/>
  <c r="NK197" i="11"/>
  <c r="NK198" i="11" s="1"/>
  <c r="NJ197" i="11"/>
  <c r="NJ198" i="11" s="1"/>
  <c r="NM197" i="11"/>
  <c r="NM198" i="11" s="1"/>
  <c r="PP9" i="11" l="1"/>
  <c r="OD9" i="11" s="1"/>
  <c r="PQ9" i="11" s="1"/>
  <c r="PO8" i="11"/>
  <c r="PR8" i="11" s="1"/>
  <c r="PS8" i="11"/>
  <c r="PP10" i="11" l="1"/>
  <c r="OD10" i="11" s="1"/>
  <c r="PQ10" i="11" s="1"/>
  <c r="PO9" i="11"/>
  <c r="PR9" i="11" s="1"/>
  <c r="PS9" i="11"/>
  <c r="PO10" i="11" l="1"/>
  <c r="PR10" i="11" s="1"/>
  <c r="PP11" i="11"/>
  <c r="OD11" i="11" s="1"/>
  <c r="PQ11" i="11" s="1"/>
  <c r="PS10" i="11"/>
  <c r="PS11" i="11" l="1"/>
  <c r="PO11" i="11"/>
  <c r="PR11" i="11" s="1"/>
  <c r="PP12" i="11"/>
  <c r="OD12" i="11" s="1"/>
  <c r="PQ12" i="11" s="1"/>
  <c r="PP13" i="11" l="1"/>
  <c r="OD13" i="11" s="1"/>
  <c r="PQ13" i="11" s="1"/>
  <c r="PO12" i="11"/>
  <c r="PR12" i="11" s="1"/>
  <c r="PS12" i="11"/>
  <c r="PO13" i="11" l="1"/>
  <c r="PR13" i="11" s="1"/>
  <c r="PP14" i="11"/>
  <c r="OD14" i="11" s="1"/>
  <c r="PQ14" i="11" s="1"/>
  <c r="PS13" i="11"/>
  <c r="PS14" i="11" l="1"/>
  <c r="PP15" i="11"/>
  <c r="OD15" i="11" s="1"/>
  <c r="PQ15" i="11" s="1"/>
  <c r="PO14" i="11"/>
  <c r="PR14" i="11" s="1"/>
  <c r="PS15" i="11" l="1"/>
  <c r="PO15" i="11"/>
  <c r="PR15" i="11" s="1"/>
  <c r="PP16" i="11"/>
  <c r="OD16" i="11" s="1"/>
  <c r="PQ16" i="11" s="1"/>
  <c r="PO16" i="11" l="1"/>
  <c r="PR16" i="11" s="1"/>
  <c r="PP17" i="11"/>
  <c r="OD17" i="11" s="1"/>
  <c r="PS16" i="11"/>
  <c r="PQ17" i="11" l="1"/>
  <c r="PQ18" i="11" s="1"/>
  <c r="PO17" i="11"/>
  <c r="PR17" i="11" s="1"/>
  <c r="PR18" i="11" s="1"/>
  <c r="PE194" i="11" a="1"/>
  <c r="PI194" i="11" s="1"/>
  <c r="PE196" i="11" a="1"/>
  <c r="PM196" i="11" s="1"/>
  <c r="PS17" i="11"/>
  <c r="PS18" i="11" s="1"/>
  <c r="PL194" i="11" l="1"/>
  <c r="PO194" i="11"/>
  <c r="PF194" i="11"/>
  <c r="PJ194" i="11"/>
  <c r="PK194" i="11"/>
  <c r="PM194" i="11"/>
  <c r="PP194" i="11"/>
  <c r="PO196" i="11"/>
  <c r="PE195" i="11" a="1"/>
  <c r="PN195" i="11" s="1"/>
  <c r="PG196" i="11"/>
  <c r="PF196" i="11"/>
  <c r="PK196" i="11"/>
  <c r="PP196" i="11"/>
  <c r="PL196" i="11"/>
  <c r="PJ196" i="11"/>
  <c r="PN196" i="11"/>
  <c r="PE196" i="11"/>
  <c r="PH196" i="11"/>
  <c r="PI196" i="11"/>
  <c r="PG194" i="11"/>
  <c r="PN194" i="11"/>
  <c r="PE194" i="11"/>
  <c r="PH194" i="11"/>
  <c r="PH195" i="11" l="1"/>
  <c r="PP195" i="11"/>
  <c r="PG195" i="11"/>
  <c r="PO195" i="11"/>
  <c r="PM195" i="11"/>
  <c r="PE195" i="11"/>
  <c r="PK195" i="11"/>
  <c r="PF195" i="11"/>
  <c r="PJ195" i="11"/>
  <c r="PI195" i="11"/>
  <c r="PL195" i="11"/>
  <c r="PN197" i="11"/>
  <c r="PN198" i="11" s="1"/>
  <c r="PG197" i="11"/>
  <c r="PG198" i="11" s="1"/>
  <c r="PJ197" i="11"/>
  <c r="PJ198" i="11" s="1"/>
  <c r="PH197" i="11"/>
  <c r="PH198" i="11" s="1"/>
  <c r="PP197" i="11"/>
  <c r="PP198" i="11" s="1"/>
  <c r="PO197" i="11"/>
  <c r="PO198" i="11" s="1"/>
  <c r="PM197" i="11"/>
  <c r="PM198" i="11" s="1"/>
  <c r="PI197" i="11"/>
  <c r="PI198" i="11" s="1"/>
  <c r="PK197" i="11"/>
  <c r="PK198" i="11" s="1"/>
  <c r="PL197" i="11"/>
  <c r="PL198" i="11" s="1"/>
  <c r="PF197" i="11"/>
  <c r="PF198" i="11" s="1"/>
  <c r="PE197" i="11"/>
  <c r="PE198" i="11" s="1"/>
  <c r="PP200" i="11" l="1"/>
  <c r="PP199" i="11"/>
  <c r="PP201" i="11"/>
  <c r="D14" i="17" l="1"/>
  <c r="N41" i="17" s="1"/>
</calcChain>
</file>

<file path=xl/sharedStrings.xml><?xml version="1.0" encoding="utf-8"?>
<sst xmlns="http://schemas.openxmlformats.org/spreadsheetml/2006/main" count="1710" uniqueCount="203">
  <si>
    <t>1 квартал</t>
  </si>
  <si>
    <t>2 квартал</t>
  </si>
  <si>
    <t>3 квартал</t>
  </si>
  <si>
    <t>4 квартал</t>
  </si>
  <si>
    <t>Итого по Контракту</t>
  </si>
  <si>
    <t>№ п/п</t>
  </si>
  <si>
    <t>РЭС</t>
  </si>
  <si>
    <t>Наименование ПС</t>
  </si>
  <si>
    <t>№ фидера</t>
  </si>
  <si>
    <t>Дисп. номер КТП (ТП)</t>
  </si>
  <si>
    <t>Физ. лица</t>
  </si>
  <si>
    <t>Юр. лица</t>
  </si>
  <si>
    <t>расчетный годовой эффект,тыс. кВтч</t>
  </si>
  <si>
    <t>Кол-во точек поставки</t>
  </si>
  <si>
    <t>Кол-во п.у.</t>
  </si>
  <si>
    <t>Кол-во вводов</t>
  </si>
  <si>
    <t>январь</t>
  </si>
  <si>
    <t>февраль</t>
  </si>
  <si>
    <t>март</t>
  </si>
  <si>
    <t>апрель</t>
  </si>
  <si>
    <t>май</t>
  </si>
  <si>
    <t>июнь</t>
  </si>
  <si>
    <t>июль</t>
  </si>
  <si>
    <t>август</t>
  </si>
  <si>
    <t>сентябрь</t>
  </si>
  <si>
    <t>октябрь</t>
  </si>
  <si>
    <t>ноябрь</t>
  </si>
  <si>
    <t>декабрь</t>
  </si>
  <si>
    <t>12 месяцев</t>
  </si>
  <si>
    <t>1 ф.</t>
  </si>
  <si>
    <t>Всего</t>
  </si>
  <si>
    <t>отпуск в сеть, тыс.кВтч</t>
  </si>
  <si>
    <t>отпуск из сети, в тыс.кВтч</t>
  </si>
  <si>
    <t>потери, тыс.кВтч</t>
  </si>
  <si>
    <t>потери, %</t>
  </si>
  <si>
    <t>потери техн., тыс.кВтч</t>
  </si>
  <si>
    <t>потери техн., %</t>
  </si>
  <si>
    <t>ПО</t>
  </si>
  <si>
    <t>Итого размер экономии в натуральном выражении за период действия Контракта, кВт*ч</t>
  </si>
  <si>
    <r>
      <t xml:space="preserve">Итого размер экономии в стоимостном выражении за период действия Контракта, руб. </t>
    </r>
    <r>
      <rPr>
        <sz val="12"/>
        <color theme="1"/>
        <rFont val="Calibri"/>
        <family val="2"/>
        <charset val="204"/>
      </rPr>
      <t xml:space="preserve"> </t>
    </r>
    <r>
      <rPr>
        <sz val="12"/>
        <color theme="1"/>
        <rFont val="Times New Roman"/>
        <family val="1"/>
        <charset val="204"/>
      </rPr>
      <t>с НДС</t>
    </r>
  </si>
  <si>
    <r>
      <t xml:space="preserve">Доля  экономии, подлежащая выплате Энергосервисной компании за период действия Контракта, руб. </t>
    </r>
    <r>
      <rPr>
        <sz val="12"/>
        <color theme="1"/>
        <rFont val="Calibri"/>
        <family val="2"/>
        <charset val="204"/>
      </rPr>
      <t xml:space="preserve"> </t>
    </r>
    <r>
      <rPr>
        <sz val="12"/>
        <color theme="1"/>
        <rFont val="Times New Roman"/>
        <family val="1"/>
        <charset val="204"/>
      </rPr>
      <t>с НДС</t>
    </r>
  </si>
  <si>
    <t>Юр. прирав. и нас. в пред.соцнормы город</t>
  </si>
  <si>
    <t>Юр. прирав. и нас. сверх соцнормы город</t>
  </si>
  <si>
    <t>Юр. прирав. и нас. в пред.соцнормы город эл.плиты и село</t>
  </si>
  <si>
    <t>Юр. прирав. и нас. сверх соцнормы город эл.плиты и село</t>
  </si>
  <si>
    <t>ВН</t>
  </si>
  <si>
    <t>СН1</t>
  </si>
  <si>
    <t>СН2</t>
  </si>
  <si>
    <t>НН</t>
  </si>
  <si>
    <t>ВН, кВт*ч.</t>
  </si>
  <si>
    <t>СН1, кВт*ч.</t>
  </si>
  <si>
    <t>ВН тариф, руб./кВт*ч  с НДС</t>
  </si>
  <si>
    <t>СН1 тариф ,руб./кВт*ч  с НДС</t>
  </si>
  <si>
    <t xml:space="preserve">ВН прирост полез отпуска , кВт*ч  </t>
  </si>
  <si>
    <t>СН1 прирост полез отпуска , кВт*ч</t>
  </si>
  <si>
    <t>Календарный план график установки приборов учёта по энергосервисному контракту</t>
  </si>
  <si>
    <t>Количество устанавливаемых приборов учёта в неделю 1 бригадой</t>
  </si>
  <si>
    <t>Количество устанавливаемых приборов учёта в месяц 1 бригадой</t>
  </si>
  <si>
    <t>Количество устанавливаемых приборов учёта в неделю всеми бригадами</t>
  </si>
  <si>
    <t>Количество устанавливаемых приборов учёта в месяц всеми бригадами</t>
  </si>
  <si>
    <t>Общее количество запланированных к установке приборов учёта</t>
  </si>
  <si>
    <t>Месяц окончания работ</t>
  </si>
  <si>
    <t>Первый месяц "без потерь"</t>
  </si>
  <si>
    <t>Год</t>
  </si>
  <si>
    <t>№ месяца</t>
  </si>
  <si>
    <t>Месяц</t>
  </si>
  <si>
    <t>Потери, кВт*ч</t>
  </si>
  <si>
    <t>Параметры проведения работ по установке приборов учёта</t>
  </si>
  <si>
    <t>Перечень РЭС (сортировка по убыванию потерь в кВт*ч в пределах каждого производственного отделения)</t>
  </si>
  <si>
    <t>Фидер</t>
  </si>
  <si>
    <t>Диспетчерский номер КТП (ТП)</t>
  </si>
  <si>
    <t>Параметры объекта</t>
  </si>
  <si>
    <r>
      <t>Количество устанавливаемых приборов учёта в день 1 бригадой</t>
    </r>
    <r>
      <rPr>
        <sz val="14"/>
        <color rgb="FF00B050"/>
        <rFont val="Times New Roman"/>
        <family val="1"/>
        <charset val="204"/>
      </rPr>
      <t xml:space="preserve"> </t>
    </r>
    <r>
      <rPr>
        <sz val="10"/>
        <color rgb="FF00B050"/>
        <rFont val="Times New Roman"/>
        <family val="1"/>
        <charset val="204"/>
      </rPr>
      <t>(доступно для изменений)</t>
    </r>
  </si>
  <si>
    <r>
      <t xml:space="preserve">Количество рабочих дней в неделе </t>
    </r>
    <r>
      <rPr>
        <sz val="10"/>
        <color rgb="FF00B050"/>
        <rFont val="Times New Roman"/>
        <family val="1"/>
        <charset val="204"/>
      </rPr>
      <t>(доступно для изменений)</t>
    </r>
  </si>
  <si>
    <r>
      <t xml:space="preserve">Количество рабочих недель в месяце </t>
    </r>
    <r>
      <rPr>
        <sz val="10"/>
        <color rgb="FF00B050"/>
        <rFont val="Times New Roman"/>
        <family val="1"/>
        <charset val="204"/>
      </rPr>
      <t>(доступно для изменений)</t>
    </r>
  </si>
  <si>
    <r>
      <t xml:space="preserve">Количество работающих бригад </t>
    </r>
    <r>
      <rPr>
        <sz val="10"/>
        <color rgb="FF00B050"/>
        <rFont val="Times New Roman"/>
        <family val="1"/>
        <charset val="204"/>
      </rPr>
      <t>(доступно для изменений)</t>
    </r>
  </si>
  <si>
    <t>Перечень фидеров (сортировка по убыванию потерь в кВт*ч в пределах каждого РЭС)</t>
  </si>
  <si>
    <t>Расчётные показатели окончания работ</t>
  </si>
  <si>
    <t>Колонка 7 для 40й --&gt;</t>
  </si>
  <si>
    <t>Колонка 38 для 41 --&gt;</t>
  </si>
  <si>
    <t>Колонка 39 для 42 --&gt;</t>
  </si>
  <si>
    <t>Предельная цена закупки, руб. с НДС</t>
  </si>
  <si>
    <t>В соответствии с введенными параметрами:</t>
  </si>
  <si>
    <t>&lt;-- Предельная цена закупки, руб. с НДС</t>
  </si>
  <si>
    <t>&lt;-- Транспонированная колонка 38 (экономия  расходов Заказчика, руб.  с НДС)</t>
  </si>
  <si>
    <t>&lt;-- Колонка 42 (выплаты нарастающим итогом, руб.  с НДС)</t>
  </si>
  <si>
    <t>Транспонированная колонка 38 (экономия  расходов Заказчика, руб.  с НДС) --&gt;</t>
  </si>
  <si>
    <t>Колонка 42 (выплаты нарастающим итогом, руб.  с НДС) --&gt;</t>
  </si>
  <si>
    <t>Транспонированная колонка 7 (Размер экономии расходов Заказчика, кВт*час) --&gt;</t>
  </si>
  <si>
    <t>&lt;-- Транспонированная колонка 7 (Размер экономии расходов Заказчика, кВт*час)</t>
  </si>
  <si>
    <t>&lt;-- Год полного погашения кредиторской задолженности</t>
  </si>
  <si>
    <t>&lt;-- Месяц полного погашения кредиторской задолженности</t>
  </si>
  <si>
    <t>&lt;-- Кредиторская задолженность, руб.  с НДС</t>
  </si>
  <si>
    <t>Кредиторская задолженность, руб.  с НДС --&gt;</t>
  </si>
  <si>
    <t>Транспонированная колонка 39 (ежемесячные выплаты, руб.  с НДС) --&gt;</t>
  </si>
  <si>
    <t>&lt;-- Транспонированная колонка 39 (ежемесячные выплаты, руб.  с НДС)</t>
  </si>
  <si>
    <t>ПС</t>
  </si>
  <si>
    <t>ТП</t>
  </si>
  <si>
    <t>ПС+ТП</t>
  </si>
  <si>
    <t>Ахтубинский РЭС</t>
  </si>
  <si>
    <t>ПС Джелга</t>
  </si>
  <si>
    <t>Головной учет в ТП</t>
  </si>
  <si>
    <t>ТТ</t>
  </si>
  <si>
    <t>шт</t>
  </si>
  <si>
    <t>3ф ТТ</t>
  </si>
  <si>
    <t>3 ф.</t>
  </si>
  <si>
    <t>Головной учет в ТП с УСПД</t>
  </si>
  <si>
    <t>ИТОГО</t>
  </si>
  <si>
    <t>Прием электроэнергии в отчетном периоде, W_(пр отчi), кВт·ч.</t>
  </si>
  <si>
    <t>Полезный отпуск в отчетном периоде, кВт·ч.</t>
  </si>
  <si>
    <t>Фактические потери электроэнергии в отчетном периоде, кВт·ч.</t>
  </si>
  <si>
    <t>Фактические потери электроэнергии в отчетном периоде, Р_отчi, %</t>
  </si>
  <si>
    <t>Цена покупки электрической энергии в целях компенсации объемов потерь в сетях, определенная в соответствии с действующим законодательством, Sприоб , руб./кВт·ч</t>
  </si>
  <si>
    <t>Снижение фактических потерь электроэнергии по i-му объекту в отчетном периоде относительно базового, Δ_i, %</t>
  </si>
  <si>
    <t>Размер экономии за счет снижения расходов на компенсацию стоимости фактических потерь электроэнергии по i-му объекту в отчетном периоде в натуральном выражении, W_эконi, кВт·ч</t>
  </si>
  <si>
    <t>Размер экономии за счет снижения расходов на компенсацию стоимости фактических потерь электроэнергии по i-му объекту в отчетном периоде в стоимостном выражении, SЭпотi, руб.</t>
  </si>
  <si>
    <t>Полезный отпуск по группе потребителей «прочие» по диапазону напряжения ВН, кВт·ч.</t>
  </si>
  <si>
    <t>Полезный отпуск по группе потребителей «прочие» по диапазону напряжения СН1, кВт·ч.</t>
  </si>
  <si>
    <t>Полезный отпуск по группе потребителей «прочие» по диапазону напряжения СН 2, W_(отч(Т=1))^юрi, кВт·ч.</t>
  </si>
  <si>
    <t>Полезный отпуск по группе потребителей «прочие» по диапазону напряжения НН, W_(отч(Т=2))^юрi, кВт·ч.</t>
  </si>
  <si>
    <t xml:space="preserve">Прирост полезного отпуска по i-му объекту в отчетном периоде за счет технологического присоединения новых потребителей по группе потребителей «прочие» по диапазону напряжения СН 2, ∆W_(пол.отп(Т=1))^юрТПiкВт·ч.
</t>
  </si>
  <si>
    <t xml:space="preserve">Прирост полезного отпуска по i-му объекту в отчетном периоде за счет технологического присоединения новых потребителей по группе потребителей «прочие» по диапазону напряжения НН, ∆W_(пол.отп(Т=2))^юрТПiкВт·ч.
</t>
  </si>
  <si>
    <t>Прирост объема оказанных услуг по передаче электроэнергии (полезного отпуска) в отчетном периоде по группе потребителей «прочие» по диапазону напряжения ВН, кВт·ч</t>
  </si>
  <si>
    <t>Прирост объема оказанных услуг по передаче электроэнергии (полезного отпуска) в отчетном периоде по группе потребителей «прочие» по диапазону напряжения СН1, кВт·ч</t>
  </si>
  <si>
    <t>Прирост объема оказанных услуг по передаче электроэнергии (полезного отпуска) в отчетном периоде по группе потребителей «прочие» по диапазону напряжения СН 2, 〖∆W〗_(пол.отп(Т=1))^ЭСКюрi, кВт·ч</t>
  </si>
  <si>
    <t>Прирост объема оказанных услуг по передаче электроэнергии (полезного отпуска) в отчетном периоде по группе потребителей «прочие» по диапазону напряжения НН, 〖∆W〗_(пол.отп(Т=2))^ЭСКюрi, кВт·ч</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</si>
  <si>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одноставочный тариф на услуги по передаче электроэнергии для потребителей группы «прочие» по диапазону напряжения ВН в отчетном периоде, руб./кВт·ч.</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</si>
  <si>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одноставочный тариф на услуги по передаче электроэнергии для потребителей группы «прочие» по диапазону напряжения СН1 в отчетном периоде, руб./кВт·ч.</t>
  </si>
  <si>
    <t xml:space="preserve">Утвержденный приказом органа исполнительной власти субъекта Российской Федерации в области государственного регулирования тарифов единый «котловой» одноставочный тариф на услуги по передаче электроэнергии для потребителей группы «прочие» по диапазону напряжения СН 2 в отчетном периоде, S_(тар(Т=1))^юр, руб./кВт·ч.
</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</si>
  <si>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одноставочный тариф на услуги по передаче электроэнергии для потребителей группы «прочие» по диапазону напряжения НН в отчетном периоде, S_(тар(Т=2))^юр, руб./кВт·ч.</t>
  </si>
  <si>
    <t>Полезный отпуск по группе потребителей «население городское в пределах соц.нормы», W_(отч(Т=1))^физi, кВт·ч.</t>
  </si>
  <si>
    <t>Полезный отпуск по группе потребителей «население городское сверх соц.нормы », W_(отч(Т=2))^физi, кВт·ч.</t>
  </si>
  <si>
    <t>Полезный отпуск по группе потребителей «население сельское в пределах соц.нормы», W_(отч(Т=3))^физi, кВт·ч.</t>
  </si>
  <si>
    <t>Полезный отпуск по группе потребителей «население сельское сверх соц.нормы », W_(отч(Т=4))^физi, кВт·ч.</t>
  </si>
  <si>
    <t>Прирост полезного отпуска по i-му объекту в отчетном периоде за счет технологического присоединения новых потребителей по группе потребителей «население городское в пределах соц.нормы», ∆W_(пол.отп(Т=1))^физТПi, кВт·ч.</t>
  </si>
  <si>
    <t xml:space="preserve">Прирост полезного отпуска по i-му объекту в отчетном периоде за счет технологического присоединения новых потребителей по группе потребителей «население городское сверх соц.нормы», ∆W_(пол.отп(Т=2))^физТПi, кВт·ч.
</t>
  </si>
  <si>
    <t>Прирост полезного отпуска по i-му объекту в отчетном периоде за счет технологического присоединения новых потребителей по группе потребителей «население сельское в пределах соц.нормы», ∆W_(пол.отп(Т=3))^физТПi, кВт·ч.</t>
  </si>
  <si>
    <t xml:space="preserve">Прирост полезного отпуска по i-му объекту в отчетном периоде за счет технологического присоединения новых потребителей по группе потребителей «население сельское сверх соц.нормы», ∆W_(пол.отп(Т=4))^физТПi, кВт·ч.
</t>
  </si>
  <si>
    <t>Прирост объема оказанных услуг по передаче электроэнергии (полезного отпуска) в отчетном периоде по группе потребителей «население городское в пределах соц.нормы», 〖∆W〗_(пол.отп(Т=1))^ЭСКфизi, кВт·ч</t>
  </si>
  <si>
    <t>Прирост объема оказанных услуг по передаче электроэнергии (полезного отпуска) в отчетном периоде по группе потребителей «население городское сверх соц.нормы», 〖∆W〗_(пол.отп(Т=2))^ЭСКфизi, кВт·ч</t>
  </si>
  <si>
    <t>Прирост объема оказанных услуг по передаче электроэнергии (полезного отпуска) в отчетном периоде по группе потребителей «население сельское в пределах соц.нормы», 〖∆W〗_(пол.отп(Т=3))^ЭСКфизi, кВт·ч</t>
  </si>
  <si>
    <t>Прирост объема оказанных услуг по передаче электроэнергии (полезного отпуска) в отчетном периоде по группе потребителей «население сельское сверх соц.нормы», 〖∆W〗_(пол.отп(Т=4))^ЭСКфизi, кВт·ч</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</si>
  <si>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тариф на услуги по передаче электрической энергии для категории потребителей группы «население городское в пределах соц.нормы» в отчетном периоде, S_(тар(Т=1))^физ, руб./кВт·ч.</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</si>
  <si>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тариф на услуги по передаче электрической энергии для категории потребителей группы «население городское сверх соц.нормы» в отчетном периоде, S_(тар(Т=2))^физ, руб./кВт·ч.</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</si>
  <si>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тариф на услуги по передаче электрической энергии для категории потребителей группы «население сельское в пределах соц.нормы» в отчетном периоде, S_(тар(Т=3))^физ, руб./кВт·ч.</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</si>
  <si>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тариф на услуги по передаче электрической энергии для категории потребителей группы «население сельское сверх соц.нормы» в отчетном периоде, S_(тар(Т=4))^физ, руб./кВт·ч.</t>
  </si>
  <si>
    <t>Рост выручки за услуги по передаче электроэнергии (полезного отпуска) по i-му объекту в отчетном периоде в стоимостном выражении, S_(пол.отп i), руб.</t>
  </si>
  <si>
    <t>Объем безучетного потребления, включенный в согласованный с гарантирующим поставщиком объем оказанных услуг по передаче электроэнергии, выявленный ЭСК на i-м объекте за отчетный период, Wбу. i, кВт∙ч</t>
  </si>
  <si>
    <t>Экономия электрической энергии от реализации персоналом Заказчика на i-м объекте плановых мероприятий по снижению потерь электроэнергии, предусмотренных Программой энергосбережения и повышения энергетической эффективности Заказчика за отчетный период, Wэф i, кВт∙ч</t>
  </si>
  <si>
    <r>
      <t>Общая экономия  расходов Заказчика  по i-му объекту за отчетный период</t>
    </r>
    <r>
      <rPr>
        <sz val="12"/>
        <color theme="1"/>
        <rFont val="Times New Roman"/>
        <family val="1"/>
        <charset val="204"/>
      </rPr>
      <t xml:space="preserve">,  руб. </t>
    </r>
    <r>
      <rPr>
        <sz val="11"/>
        <color theme="1"/>
        <rFont val="Calibri"/>
        <family val="2"/>
        <charset val="204"/>
      </rPr>
      <t xml:space="preserve"> </t>
    </r>
    <r>
      <rPr>
        <sz val="12"/>
        <color theme="1"/>
        <rFont val="Times New Roman"/>
        <family val="1"/>
        <charset val="204"/>
      </rPr>
      <t>с НДС</t>
    </r>
  </si>
  <si>
    <t>Размер платежей энергосервисной компании в отчетном периоде по i-му объекту, S_эi, руб. с НДС.</t>
  </si>
  <si>
    <t>-</t>
  </si>
  <si>
    <t>Показатели баланса электроэнергии за базовый 2016 год</t>
  </si>
  <si>
    <t>Приложение № 6
к энергосервисному контракту
№ ________________________
от «____» ___________ 20__г.</t>
  </si>
  <si>
    <t>Расчетные величины экономии энергетических ресурсов в натуральном и стоимостном выражении в отчетных периодах пообъектно и в целом по Контракту</t>
  </si>
  <si>
    <t>Приложение № 7
к энергосервисному контракту
№ ________________________
от «____» ___________ 20__г.</t>
  </si>
  <si>
    <t>Харабалинский</t>
  </si>
  <si>
    <t>ПС Харабали</t>
  </si>
  <si>
    <t>фидер 14</t>
  </si>
  <si>
    <t>фидер 19</t>
  </si>
  <si>
    <t>фидер 21</t>
  </si>
  <si>
    <t>фидер 23</t>
  </si>
  <si>
    <t>фидер 26</t>
  </si>
  <si>
    <t>фидер 68</t>
  </si>
  <si>
    <t>фидер 5</t>
  </si>
  <si>
    <t>фидер 17</t>
  </si>
  <si>
    <t>ПС Сасыколи</t>
  </si>
  <si>
    <t>ПС Травино</t>
  </si>
  <si>
    <t>фидер 4</t>
  </si>
  <si>
    <t>На балансе РЭС - 625; 293; 155; 446; 611; 99; 98; 95; 396; 199; 100; 247; 267; 518; 96.
Потребительские - 326; 757; 767; 327; 780; 657; 193; 354; 704; 826; 325; 412; 258.</t>
  </si>
  <si>
    <t>Ахтубинский</t>
  </si>
  <si>
    <t>ПС В.Баскунчак</t>
  </si>
  <si>
    <t>фидер 16</t>
  </si>
  <si>
    <t>На балансе РЭС - 17; 14; 4; 19; 15; 3; 13; 18.
Потребительские - 755; 773</t>
  </si>
  <si>
    <t>фидер 3</t>
  </si>
  <si>
    <t xml:space="preserve">На балансе РЭС - 54; 55; 52а; 52; 53; 63; 61; 65; 58; 56.
Потребительские - 66; 171; 68; 67; 165; 82; 154; </t>
  </si>
  <si>
    <t>Черноярский</t>
  </si>
  <si>
    <t>РП Старица
ПС Вязовка</t>
  </si>
  <si>
    <t>РП Старица фидер 9 + ПС Вязовка фидер 13</t>
  </si>
  <si>
    <t>Енотаевсий</t>
  </si>
  <si>
    <t>ПС Никольская</t>
  </si>
  <si>
    <t>На балансе РЭС - 209; 208; 212; 210; 201; 203; 206; 211; 205; 204.
Потребительские - 717; 506; 703.</t>
  </si>
  <si>
    <t>Камызяцкий</t>
  </si>
  <si>
    <t>Енотаевский</t>
  </si>
  <si>
    <t>РП Старица + ПС Вязовка</t>
  </si>
  <si>
    <t>фидер 9 + фидер 13</t>
  </si>
  <si>
    <t>Камызяцский</t>
  </si>
  <si>
    <t>планируемаядата заключения договора</t>
  </si>
  <si>
    <t>срок окончания контракта</t>
  </si>
  <si>
    <t>длительность контракта</t>
  </si>
  <si>
    <t>лет</t>
  </si>
  <si>
    <t>месяцев</t>
  </si>
  <si>
    <t>2017год</t>
  </si>
  <si>
    <t>На балансе РЭС - 777; 17; 397; 117; 778; 43; 519; 44; 773; 433; 957; 742;  58; 772; 774; 206; 889; 135; 942; 787; 438; 
Потребительские - 863; 767; 372; 898; 515; 105; 759; 879; 213; 282; 964; 228; 85; 111; 370; 997; 214; 776; 823; 809.</t>
  </si>
  <si>
    <t>На балансе РЭС - 830; 42; 521; 104; 638; 27; 82; 426; 899; 199; 613; 606.
Потребительские - 161; 771; 866; 852; 856; 162; 946; 35; 285; 216; 869; 274; 868; 630; 571; 692; 402; 864; 912.</t>
  </si>
  <si>
    <t>На балансе РЭС - 763; 26; 842; 931; 90; 46; 56; 242; 403; 34; 525; 329; 57; 725; 151; 530; 55; 623; 761; 149; 400.
Потребительские - 118; 239; 987; 985; 764; 250; 498; 765; 693; 766; 148; 900.</t>
  </si>
  <si>
    <t>На балансе РЭС - 729; 557; 417; 449; 476; 142; 143; 144.
Потребительские - 382; 943; 52; 658; 98; 935; 920; 185; 592; 60; 968; 119; 97; 882; 533(рез.).</t>
  </si>
  <si>
    <t>На балансе РЭС - 479; 507; 506; 140; 898; 841; 522; 849.
Потребительские - 435; 436; 366; 972; 100; 244; 153; 887; 96; 179; 858.</t>
  </si>
  <si>
    <t>На балансе РЭС - 388; 59; 769; 50; 47; 770; 202; 61; 307; 49; 51; 54; 48; 40; 768; 820.
Потребительские - 147; 146; 95; 87; 272; 52; 726; 870.</t>
  </si>
  <si>
    <t>На балансе РЭС - 10; 68; 71; 73; 261; 13; 14; 718; 523; 708; 77; 78; 75; 460; 67; 69.
Потребительские - 891; 116; 15; 320; 139; 952; 537; 603; 649; 217; 924; 821; 616; 703; 947; 979; 992; 976; 609; 492; 817; 136; 134; 74; 877; 878; 966; 91; 936; 949; 425; 550.</t>
  </si>
  <si>
    <t>На балансе РЭС - 80; 5; 2; 1; 4; 3; 70; 631; 7; 11; 230; 8; 517; 959; 12; 597.
Потребительские - 736; 874; 122; 845; 569; 961; 283; 981; 137; 247; 597; 390; 420; 959; 642; 853.</t>
  </si>
  <si>
    <t>На балансе РЭС - 44; 40; 42; 43; 30; 29; 25; 26; 27; 28; 41; 31; 19; 216; 32; 34; 35; 36; 37; 38; 39; 70; 120; 115; 117; 113; 116; 121; 447; 114; 116; 570; 
Потребительские - 513; 118; 571; 33; 543; 346; 514; 563; 349; 557; 521; 522; 520; 522; 572; 541; 527; 520; 422; 421; 442; 420; 465; 467; 129; 128; 127; 126.</t>
  </si>
  <si>
    <t>Утвержденный приказом органа исполнительной власти субъекта Российской Федерации в области государственного регулирования тарифов единый «котловой» одноставочный тариф на услуги по передаче электроэнергии для потребителей группы «прочие» по диапазону напряжения СН 2 в отчетном периоде, S_(тар(Т=1))^юр, руб./кВт·ч.</t>
  </si>
</sst>
</file>

<file path=xl/styles.xml><?xml version="1.0" encoding="utf-8"?>
<styleSheet xmlns="http://schemas.openxmlformats.org/spreadsheetml/2006/main" xmlns:mc="http://schemas.openxmlformats.org/markup-compatibility/2006" xmlns:x14ac="http://schemas.microsoft.com/office/spreadsheetml/2009/9/ac" mc:Ignorable="x14ac">
  <numFmts count="132">
    <numFmt numFmtId="44" formatCode="_-* #,##0.00\ &quot;₽&quot;_-;\-* #,##0.00\ &quot;₽&quot;_-;_-* &quot;-&quot;??\ &quot;₽&quot;_-;_-@_-"/>
    <numFmt numFmtId="43" formatCode="_-* #,##0.00\ _₽_-;\-* #,##0.00\ _₽_-;_-* &quot;-&quot;??\ _₽_-;_-@_-"/>
    <numFmt numFmtId="164" formatCode="_-* #,##0.00_р_._-;\-* #,##0.00_р_._-;_-* &quot;-&quot;??_р_._-;_-@_-"/>
    <numFmt numFmtId="165" formatCode="#,##0.00_ ;\-#,##0.00\ "/>
    <numFmt numFmtId="166" formatCode="_-* #,##0\ _₽_-;\-* #,##0\ _₽_-;_-* &quot;-&quot;??\ _₽_-;_-@_-"/>
    <numFmt numFmtId="167" formatCode="#,##0_ ;\-#,##0\ "/>
    <numFmt numFmtId="168" formatCode="_-* #,##0.00000\ &quot;₽&quot;_-;\-* #,##0.00000\ &quot;₽&quot;_-;_-* &quot;-&quot;?????\ &quot;₽&quot;_-;_-@_-"/>
    <numFmt numFmtId="169" formatCode="#,##0.0_ ;\-#,##0.0\ "/>
    <numFmt numFmtId="170" formatCode="0_ ;\-0\ "/>
    <numFmt numFmtId="171" formatCode="[$-419]mmmm\ yyyy;@"/>
    <numFmt numFmtId="172" formatCode="0.000"/>
    <numFmt numFmtId="173" formatCode="#,##0.00&quot;р.&quot;;\-#,##0.00&quot;р.&quot;"/>
    <numFmt numFmtId="174" formatCode="_-* #,##0&quot;р.&quot;_-;\-* #,##0&quot;р.&quot;_-;_-* &quot;-&quot;&quot;р.&quot;_-;_-@_-"/>
    <numFmt numFmtId="175" formatCode="_-* #,##0_р_._-;\-* #,##0_р_._-;_-* &quot;-&quot;_р_._-;_-@_-"/>
    <numFmt numFmtId="176" formatCode="_-* #,##0.00&quot;р.&quot;_-;\-* #,##0.00&quot;р.&quot;_-;_-* &quot;-&quot;??&quot;р.&quot;_-;_-@_-"/>
    <numFmt numFmtId="177" formatCode="0.0%"/>
    <numFmt numFmtId="178" formatCode="0.0%_);\(0.0%\)"/>
    <numFmt numFmtId="179" formatCode="General_)"/>
    <numFmt numFmtId="180" formatCode="_-* #,##0&quot;?.&quot;_-;\-* #,##0&quot;?.&quot;_-;_-* &quot;-&quot;&quot;?.&quot;_-;_-@_-"/>
    <numFmt numFmtId="181" formatCode="_-* #,##0_?_._-;\-* #,##0_?_._-;_-* &quot;-&quot;_?_._-;_-@_-"/>
    <numFmt numFmtId="182" formatCode="_-* #,##0.00_?_._-;\-* #,##0.00_?_._-;_-* &quot;-&quot;??_?_._-;_-@_-"/>
    <numFmt numFmtId="183" formatCode="_-* #,##0.00&quot;?.&quot;_-;\-* #,##0.00&quot;?.&quot;_-;_-* &quot;-&quot;??&quot;?.&quot;_-;_-@_-"/>
    <numFmt numFmtId="184" formatCode="#,##0_);[Red]\(#,##0\)"/>
    <numFmt numFmtId="185" formatCode="#,##0;\(#,##0\)"/>
    <numFmt numFmtId="186" formatCode="_-* #,##0.00[$€-1]_-;\-* #,##0.00[$€-1]_-;_-* &quot;-&quot;??[$€-1]_-"/>
    <numFmt numFmtId="187" formatCode="_-* #,##0.000[$€-1]_-;\-* #,##0.000[$€-1]_-;_-* &quot;-&quot;??[$€-1]_-"/>
    <numFmt numFmtId="188" formatCode="_-* #,##0.00\ _$_-;\-* #,##0.00\ _$_-;_-* &quot;-&quot;??\ _$_-;_-@_-"/>
    <numFmt numFmtId="189" formatCode=";;;"/>
    <numFmt numFmtId="190" formatCode="@\ *."/>
    <numFmt numFmtId="191" formatCode="000000"/>
    <numFmt numFmtId="192" formatCode="_(&quot;$&quot;* #,##0.00_);_(&quot;$&quot;* \(#,##0.00\);_(&quot;$&quot;* &quot;-&quot;??_);_(@_)"/>
    <numFmt numFmtId="193" formatCode="_(&quot;$&quot;* #,##0_);_(&quot;$&quot;* \(#,##0\);_(&quot;$&quot;* &quot;-&quot;_);_(@_)"/>
    <numFmt numFmtId="194" formatCode="###\ ##\ ##"/>
    <numFmt numFmtId="195" formatCode="0_);\(0\)"/>
    <numFmt numFmtId="196" formatCode="_(* #,##0_);_(* \(#,##0\);_(* &quot;-&quot;??_);_(@_)"/>
    <numFmt numFmtId="197" formatCode="#,##0;[Red]#,##0"/>
    <numFmt numFmtId="198" formatCode="&quot;\&quot;#,##0;[Red]\-&quot;\&quot;#,##0"/>
    <numFmt numFmtId="199" formatCode="_-* #,##0&quot;đ.&quot;_-;\-* #,##0&quot;đ.&quot;_-;_-* &quot;-&quot;&quot;đ.&quot;_-;_-@_-"/>
    <numFmt numFmtId="200" formatCode="_-* #,##0.00&quot;đ.&quot;_-;\-* #,##0.00&quot;đ.&quot;_-;_-* &quot;-&quot;??&quot;đ.&quot;_-;_-@_-"/>
    <numFmt numFmtId="201" formatCode="0.0_)"/>
    <numFmt numFmtId="202" formatCode="\£#,##0_);\(\£#,##0\)"/>
    <numFmt numFmtId="203" formatCode="_(* #,##0.0_);_(* \(#,##0.00\);_(* &quot;-&quot;??_);_(@_)"/>
    <numFmt numFmtId="204" formatCode="&quot;fl&quot;#,##0_);\(&quot;fl&quot;#,##0\)"/>
    <numFmt numFmtId="205" formatCode="&quot;fl&quot;#,##0_);[Red]\(&quot;fl&quot;#,##0\)"/>
    <numFmt numFmtId="206" formatCode="&quot;fl&quot;#,##0.00_);\(&quot;fl&quot;#,##0.00\)"/>
    <numFmt numFmtId="207" formatCode="0000"/>
    <numFmt numFmtId="208" formatCode="_-* #,##0\ _р_._-;\-* #,##0\ _р_._-;_-* &quot;-&quot;\ _р_._-;_-@_-"/>
    <numFmt numFmtId="209" formatCode="&quot;_&quot;\-* #,##0\ &quot;F&quot;&quot;_&quot;\-;\-* #,##0\ &quot;F&quot;&quot;_&quot;\-;&quot;_&quot;\-* &quot;-&quot;\ &quot;F&quot;&quot;_&quot;\-;&quot;_&quot;\-@&quot;_&quot;\-"/>
    <numFmt numFmtId="210" formatCode="&quot;$&quot;#,##0_);[Red]\(&quot;$&quot;#,##0\)"/>
    <numFmt numFmtId="211" formatCode="_(* #,##0.00_);[Red]_(* \(#,##0.00\);_(* &quot;-&quot;??_);_(@_)"/>
    <numFmt numFmtId="212" formatCode="mmm\,yy"/>
    <numFmt numFmtId="213" formatCode="\$#,##0\ ;\(\$#,##0\)"/>
    <numFmt numFmtId="214" formatCode="&quot;$&quot;#,##0\ ;\(&quot;$&quot;#,##0\)"/>
    <numFmt numFmtId="215" formatCode="dd\.mm\.yyyy&quot;г.&quot;"/>
    <numFmt numFmtId="216" formatCode="_-* #,##0_-;\-* #,##0_-;_-* &quot;-&quot;_-;_-@_-"/>
    <numFmt numFmtId="217" formatCode="_-* #,##0.00_-;\-* #,##0.00_-;_-* &quot;-&quot;??_-;_-@_-"/>
    <numFmt numFmtId="218" formatCode="0.0\x"/>
    <numFmt numFmtId="219" formatCode="#,##0;[Red]\-#,##0"/>
    <numFmt numFmtId="220" formatCode="[$-419]General"/>
    <numFmt numFmtId="221" formatCode="_-* #,##0\ _F_B_-;\-* #,##0\ _F_B_-;_-* &quot;-&quot;\ _F_B_-;_-@_-"/>
    <numFmt numFmtId="222" formatCode="_-* #,##0.00\ _F_B_-;\-* #,##0.00\ _F_B_-;_-* &quot;-&quot;??\ _F_B_-;_-@_-"/>
    <numFmt numFmtId="223" formatCode="_(* #,##0.00_);_(* \(#,##0.00\);_(* &quot;-&quot;??_);_(@_)"/>
    <numFmt numFmtId="224" formatCode="_(* #,##0_);_(* \(#,##0\);_(* &quot;-&quot;_);_(@_)"/>
    <numFmt numFmtId="225" formatCode="#,##0.0_);\(#,##0.0\)"/>
    <numFmt numFmtId="226" formatCode="#,##0.0_);[Red]\(#,##0.0\)"/>
    <numFmt numFmtId="227" formatCode="#,##0_ ;[Red]\-#,##0\ "/>
    <numFmt numFmtId="228" formatCode="#,##0_);\(#,##0\);&quot;- &quot;;&quot;  &quot;@"/>
    <numFmt numFmtId="229" formatCode="#,##0_);[Blue]\(#,##0\)"/>
    <numFmt numFmtId="230" formatCode="_-* #,##0_-;_-* #,##0\-;_-* &quot;-&quot;_-;_-@_-"/>
    <numFmt numFmtId="231" formatCode="_-* #,##0.00_-;_-* #,##0.00\-;_-* &quot;-&quot;??_-;_-@_-"/>
    <numFmt numFmtId="232" formatCode="_-* #,##0\ _$_-;\-* #,##0\ _$_-;_-* &quot;-&quot;\ _$_-;_-@_-"/>
    <numFmt numFmtId="233" formatCode="#,##0__\ \ \ \ "/>
    <numFmt numFmtId="234" formatCode="_-&quot;£&quot;* #,##0_-;\-&quot;£&quot;* #,##0_-;_-&quot;£&quot;* &quot;-&quot;_-;_-@_-"/>
    <numFmt numFmtId="235" formatCode="_-&quot;£&quot;* #,##0.00_-;\-&quot;£&quot;* #,##0.00_-;_-&quot;£&quot;* &quot;-&quot;??_-;_-@_-"/>
    <numFmt numFmtId="236" formatCode="_-* #,##0\ &quot;$&quot;_-;\-* #,##0\ &quot;$&quot;_-;_-* &quot;-&quot;\ &quot;$&quot;_-;_-@_-"/>
    <numFmt numFmtId="237" formatCode="_-* #,##0.00\ &quot;$&quot;_-;\-* #,##0.00\ &quot;$&quot;_-;_-* &quot;-&quot;??\ &quot;$&quot;_-;_-@_-"/>
    <numFmt numFmtId="238" formatCode="_(* #,##0.000_);[Red]_(* \(#,##0.000\);_(* &quot;-&quot;??_);_(@_)"/>
    <numFmt numFmtId="239" formatCode="&quot;$&quot;#,##0.0_);\(&quot;$&quot;#,##0.0\)"/>
    <numFmt numFmtId="240" formatCode="0.00\x"/>
    <numFmt numFmtId="241" formatCode="0.0000"/>
    <numFmt numFmtId="242" formatCode="#,##0.0;[Red]#,##0.0"/>
    <numFmt numFmtId="243" formatCode="_-* #,##0\ _d_._-;\-* #,##0\ _d_._-;_-* &quot;-&quot;\ _d_._-;_-@_-"/>
    <numFmt numFmtId="244" formatCode="_-* #,##0.00\ _d_._-;\-* #,##0.00\ _d_._-;_-* &quot;-&quot;??\ _d_._-;_-@_-"/>
    <numFmt numFmtId="245" formatCode="_-* #,##0_đ_._-;\-* #,##0_đ_._-;_-* &quot;-&quot;_đ_._-;_-@_-"/>
    <numFmt numFmtId="246" formatCode="_-* #,##0.00_đ_._-;\-* #,##0.00_đ_._-;_-* &quot;-&quot;??_đ_._-;_-@_-"/>
    <numFmt numFmtId="247" formatCode="\(#,##0.0\)"/>
    <numFmt numFmtId="248" formatCode="#,##0\ &quot;?.&quot;;\-#,##0\ &quot;?.&quot;"/>
    <numFmt numFmtId="249" formatCode="_-* #,##0\ &quot;FB&quot;_-;\-* #,##0\ &quot;FB&quot;_-;_-* &quot;-&quot;\ &quot;FB&quot;_-;_-@_-"/>
    <numFmt numFmtId="250" formatCode="_-* #,##0.00\ &quot;FB&quot;_-;\-* #,##0.00\ &quot;FB&quot;_-;_-* &quot;-&quot;??\ &quot;FB&quot;_-;_-@_-"/>
    <numFmt numFmtId="251" formatCode="dd\,mmm"/>
    <numFmt numFmtId="252" formatCode="mm\,dd\,yy\ hh:mm"/>
    <numFmt numFmtId="253" formatCode="mm\,dd\,yy"/>
    <numFmt numFmtId="254" formatCode="&quot;_&quot;\(&quot;$&quot;* #,##0.00&quot;_&quot;\);&quot;_&quot;\(&quot;$&quot;* \(#,##0.00\);&quot;_&quot;\(&quot;$&quot;* &quot;-&quot;??&quot;_&quot;\);&quot;_&quot;\(@&quot;_&quot;\)"/>
    <numFmt numFmtId="255" formatCode="#,##0______;;&quot;------------      &quot;"/>
    <numFmt numFmtId="256" formatCode="#,##0.00&quot; &quot;[$руб.-419];[Red]&quot;-&quot;#,##0.00&quot; &quot;[$руб.-419]"/>
    <numFmt numFmtId="257" formatCode="_(* #,##0.000_);_(* \(#,##0.000\);_(* &quot;-&quot;??_);_(@_)"/>
    <numFmt numFmtId="258" formatCode="_(* #,##0.000_);_(* \(#,##0.000\);_(* &quot;-&quot;???_);_(@_)"/>
    <numFmt numFmtId="259" formatCode="&quot;$&quot;#,##0"/>
    <numFmt numFmtId="260" formatCode="#,##0\ &quot;F&quot;;\-#,##0\ &quot;F&quot;"/>
    <numFmt numFmtId="261" formatCode="[$$-409]#,##0"/>
    <numFmt numFmtId="262" formatCode="_-&quot;F&quot;\ * #,##0_-;_-&quot;F&quot;\ * #,##0\-;_-&quot;F&quot;\ * &quot;-&quot;_-;_-@_-"/>
    <numFmt numFmtId="263" formatCode="_-&quot;F&quot;\ * #,##0.00_-;_-&quot;F&quot;\ * #,##0.00\-;_-&quot;F&quot;\ * &quot;-&quot;??_-;_-@_-"/>
    <numFmt numFmtId="264" formatCode="_(\$* #,##0_);_(\$* \(#,##0\);_(\$* \-_);_(@_)"/>
    <numFmt numFmtId="265" formatCode="_(\$* #,##0.00_);_(\$* \(#,##0.00\);_(\$* \-??_);_(@_)"/>
    <numFmt numFmtId="266" formatCode="\$#,##0_);[Red]&quot;($&quot;#,##0\)"/>
    <numFmt numFmtId="267" formatCode="\$#,##0.00_);[Red]&quot;($&quot;#,##0.00\)"/>
    <numFmt numFmtId="268" formatCode="_-&quot;Ј&quot;* #,##0_-;\-&quot;Ј&quot;* #,##0_-;_-&quot;Ј&quot;* &quot;-&quot;_-;_-@_-"/>
    <numFmt numFmtId="269" formatCode="_-&quot;Ј&quot;* #,##0.00_-;\-&quot;Ј&quot;* #,##0.00_-;_-&quot;Ј&quot;* &quot;-&quot;??_-;_-@_-"/>
    <numFmt numFmtId="270" formatCode="yyyy"/>
    <numFmt numFmtId="271" formatCode="yyyy\ &quot;год&quot;"/>
    <numFmt numFmtId="272" formatCode="\¥#,##0_);\(\¥#,##0\)"/>
    <numFmt numFmtId="273" formatCode="#,##0.000_ ;\-#,##0.000\ "/>
    <numFmt numFmtId="274" formatCode="#,##0.00_ ;[Red]\-#,##0.00\ "/>
    <numFmt numFmtId="275" formatCode="_(&quot;р.&quot;* #,##0.00_);_(&quot;р.&quot;* \(#,##0.00\);_(&quot;р.&quot;* &quot;-&quot;??_);_(@_)"/>
    <numFmt numFmtId="276" formatCode="#,##0.000"/>
    <numFmt numFmtId="277" formatCode="0.0"/>
    <numFmt numFmtId="278" formatCode="#,##0\т"/>
    <numFmt numFmtId="279" formatCode="_-* #,##0.00\ _р_._-;\-* #,##0.00\ _р_._-;_-* &quot;-&quot;??\ _р_._-;_-@_-"/>
    <numFmt numFmtId="280" formatCode="_-* #,##0.00_р_._-;\-* #,##0.00_р_._-;_-* \-??_р_._-;_-@_-"/>
    <numFmt numFmtId="281" formatCode="[$€-2]\ #,##0.00"/>
    <numFmt numFmtId="282" formatCode="_-* #,##0_$_-;\-* #,##0_$_-;_-* &quot;-&quot;_$_-;_-@_-"/>
    <numFmt numFmtId="283" formatCode="#,##0.0"/>
    <numFmt numFmtId="284" formatCode="#,##0\ ;[Red]\(#,##0\)"/>
    <numFmt numFmtId="285" formatCode="[Magenta]\ &quot;Ошибка&quot;;[Magenta]\ &quot;Ошибка&quot;;[Blue]\ &quot;OK&quot;"/>
    <numFmt numFmtId="286" formatCode="#.##0\.00"/>
    <numFmt numFmtId="287" formatCode="#\.00"/>
    <numFmt numFmtId="288" formatCode="\$#\.00"/>
    <numFmt numFmtId="289" formatCode="#\."/>
    <numFmt numFmtId="290" formatCode="#,##0.00&quot;т.р.&quot;;\-#,##0.00&quot;т.р.&quot;"/>
    <numFmt numFmtId="291" formatCode="%#\.00"/>
    <numFmt numFmtId="292" formatCode="_-* #,##0.00&quot;$&quot;_-;\-* #,##0.00&quot;$&quot;_-;_-* &quot;-&quot;??&quot;$&quot;_-;_-@_-"/>
    <numFmt numFmtId="293" formatCode="#,##0.00000_ ;\-#,##0.00000\ "/>
  </numFmts>
  <fonts count="319">
    <font>
      <sz val="11"/>
      <color theme="1"/>
      <name val="Calibri"/>
      <family val="2"/>
      <charset val="204"/>
      <scheme val="minor"/>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indexed="8"/>
      <name val="Times New Roman"/>
      <family val="1"/>
      <charset val="204"/>
    </font>
    <font>
      <sz val="11"/>
      <color rgb="FFFF0000"/>
      <name val="Times New Roman"/>
      <family val="1"/>
      <charset val="204"/>
    </font>
    <font>
      <sz val="11"/>
      <color theme="1"/>
      <name val="Calibri"/>
      <family val="2"/>
      <charset val="204"/>
      <scheme val="minor"/>
    </font>
    <font>
      <b/>
      <sz val="11"/>
      <color theme="0"/>
      <name val="Times New Roman"/>
      <family val="1"/>
      <charset val="204"/>
    </font>
    <font>
      <sz val="11"/>
      <color theme="1"/>
      <name val="Calibri"/>
      <family val="2"/>
      <charset val="204"/>
    </font>
    <font>
      <sz val="12"/>
      <color theme="1"/>
      <name val="Calibri"/>
      <family val="2"/>
      <charset val="204"/>
    </font>
    <font>
      <sz val="11"/>
      <color rgb="FF00B050"/>
      <name val="Times New Roman"/>
      <family val="1"/>
      <charset val="204"/>
    </font>
    <font>
      <sz val="11"/>
      <color theme="6" tint="0.59999389629810485"/>
      <name val="Times New Roman"/>
      <family val="1"/>
      <charset val="204"/>
    </font>
    <font>
      <sz val="11"/>
      <color rgb="FFFF0000"/>
      <name val="Calibri"/>
      <family val="2"/>
      <charset val="204"/>
      <scheme val="minor"/>
    </font>
    <font>
      <b/>
      <sz val="11"/>
      <color rgb="FF008000"/>
      <name val="Times New Roman"/>
      <family val="1"/>
      <charset val="204"/>
    </font>
    <font>
      <sz val="12"/>
      <color theme="9" tint="-0.249977111117893"/>
      <name val="Times New Roman"/>
      <family val="1"/>
      <charset val="204"/>
    </font>
    <font>
      <sz val="12"/>
      <color theme="5" tint="-0.249977111117893"/>
      <name val="Times New Roman"/>
      <family val="1"/>
      <charset val="204"/>
    </font>
    <font>
      <sz val="12"/>
      <color theme="4" tint="-0.249977111117893"/>
      <name val="Times New Roman"/>
      <family val="1"/>
      <charset val="204"/>
    </font>
    <font>
      <sz val="12"/>
      <color rgb="FF008000"/>
      <name val="Times New Roman"/>
      <family val="1"/>
      <charset val="204"/>
    </font>
    <font>
      <sz val="28"/>
      <color theme="1"/>
      <name val="Calibri"/>
      <family val="2"/>
      <charset val="204"/>
      <scheme val="minor"/>
    </font>
    <font>
      <b/>
      <sz val="14"/>
      <color rgb="FFFFFF00"/>
      <name val="Calibri"/>
      <family val="2"/>
      <charset val="204"/>
      <scheme val="minor"/>
    </font>
    <font>
      <b/>
      <sz val="12"/>
      <color theme="0"/>
      <name val="Times New Roman"/>
      <family val="1"/>
      <charset val="204"/>
    </font>
    <font>
      <sz val="14"/>
      <name val="Times New Roman"/>
      <family val="1"/>
      <charset val="204"/>
    </font>
    <font>
      <sz val="14"/>
      <color rgb="FFFF0000"/>
      <name val="Times New Roman"/>
      <family val="1"/>
      <charset val="204"/>
    </font>
    <font>
      <i/>
      <sz val="20"/>
      <color rgb="FF002060"/>
      <name val="Times New Roman"/>
      <family val="1"/>
      <charset val="204"/>
    </font>
    <font>
      <b/>
      <sz val="14"/>
      <color theme="1"/>
      <name val="Times New Roman"/>
      <family val="1"/>
      <charset val="204"/>
    </font>
    <font>
      <i/>
      <sz val="14"/>
      <color theme="2" tint="-0.89999084444715716"/>
      <name val="Times New Roman"/>
      <family val="1"/>
      <charset val="204"/>
    </font>
    <font>
      <sz val="14"/>
      <color rgb="FF00B050"/>
      <name val="Times New Roman"/>
      <family val="1"/>
      <charset val="204"/>
    </font>
    <font>
      <sz val="14"/>
      <color rgb="FF008000"/>
      <name val="Times New Roman"/>
      <family val="1"/>
      <charset val="204"/>
    </font>
    <font>
      <i/>
      <sz val="12"/>
      <name val="Times New Roman"/>
      <family val="1"/>
      <charset val="204"/>
    </font>
    <font>
      <sz val="10"/>
      <color rgb="FF00B050"/>
      <name val="Times New Roman"/>
      <family val="1"/>
      <charset val="204"/>
    </font>
    <font>
      <b/>
      <sz val="11"/>
      <color rgb="FFFFFF00"/>
      <name val="Calibri"/>
      <family val="2"/>
      <charset val="204"/>
      <scheme val="minor"/>
    </font>
    <font>
      <i/>
      <sz val="12"/>
      <color rgb="FF008000"/>
      <name val="Times New Roman"/>
      <family val="1"/>
      <charset val="204"/>
    </font>
    <font>
      <sz val="11"/>
      <color rgb="FF008000"/>
      <name val="Calibri"/>
      <family val="2"/>
      <charset val="204"/>
      <scheme val="minor"/>
    </font>
    <font>
      <sz val="11"/>
      <color theme="4" tint="-0.249977111117893"/>
      <name val="Times New Roman"/>
      <family val="1"/>
      <charset val="204"/>
    </font>
    <font>
      <sz val="11"/>
      <name val="Calibri"/>
      <family val="2"/>
      <charset val="204"/>
      <scheme val="minor"/>
    </font>
    <font>
      <sz val="10"/>
      <color theme="1"/>
      <name val="Calibri"/>
      <family val="2"/>
      <charset val="204"/>
      <scheme val="minor"/>
    </font>
    <font>
      <sz val="11"/>
      <color theme="0" tint="-0.14999847407452621"/>
      <name val="Calibri"/>
      <family val="2"/>
      <charset val="204"/>
      <scheme val="minor"/>
    </font>
    <font>
      <sz val="16"/>
      <name val="Times New Roman"/>
      <family val="1"/>
      <charset val="204"/>
    </font>
    <font>
      <sz val="16"/>
      <color theme="1"/>
      <name val="Calibri"/>
      <family val="2"/>
      <charset val="204"/>
      <scheme val="minor"/>
    </font>
    <font>
      <b/>
      <sz val="11"/>
      <color theme="1"/>
      <name val="Calibri"/>
      <family val="2"/>
      <charset val="204"/>
      <scheme val="minor"/>
    </font>
    <font>
      <sz val="10"/>
      <color theme="9" tint="-0.249977111117893"/>
      <name val="Times New Roman"/>
      <family val="1"/>
      <charset val="204"/>
    </font>
    <font>
      <sz val="10"/>
      <name val="Arial Cyr"/>
      <charset val="204"/>
    </font>
    <font>
      <b/>
      <sz val="10"/>
      <name val="Times New Roman"/>
      <family val="1"/>
      <charset val="204"/>
    </font>
    <font>
      <sz val="10"/>
      <name val="Times New Roman"/>
      <family val="1"/>
      <charset val="204"/>
    </font>
    <font>
      <sz val="11"/>
      <color indexed="8"/>
      <name val="Calibri"/>
      <family val="2"/>
      <charset val="204"/>
    </font>
    <font>
      <b/>
      <sz val="10"/>
      <name val="Arial Cyr"/>
      <charset val="204"/>
    </font>
    <font>
      <sz val="10"/>
      <name val="Times New Roman Cyr"/>
      <family val="1"/>
      <charset val="204"/>
    </font>
    <font>
      <sz val="10"/>
      <name val="Arial"/>
      <family val="2"/>
      <charset val="204"/>
    </font>
    <font>
      <sz val="8"/>
      <name val="Arial"/>
      <family val="2"/>
      <charset val="204"/>
    </font>
    <font>
      <sz val="8"/>
      <color indexed="12"/>
      <name val="Arial"/>
      <family val="2"/>
      <charset val="204"/>
    </font>
    <font>
      <sz val="10"/>
      <name val="Book Antiqua"/>
      <family val="1"/>
      <charset val="204"/>
    </font>
    <font>
      <sz val="10"/>
      <color indexed="8"/>
      <name val="Arial"/>
      <family val="2"/>
      <charset val="204"/>
    </font>
    <font>
      <b/>
      <sz val="10"/>
      <color indexed="12"/>
      <name val="Arial Cyr"/>
      <family val="2"/>
      <charset val="204"/>
    </font>
    <font>
      <sz val="10"/>
      <name val="Arial Cyr"/>
      <family val="2"/>
      <charset val="204"/>
    </font>
    <font>
      <u/>
      <sz val="10"/>
      <color indexed="36"/>
      <name val="Courier"/>
      <family val="1"/>
      <charset val="204"/>
    </font>
    <font>
      <sz val="10"/>
      <name val="Courier"/>
      <family val="1"/>
      <charset val="204"/>
    </font>
    <font>
      <sz val="11"/>
      <name val="?l?r ?o?S?V?b?N"/>
      <family val="3"/>
    </font>
    <font>
      <sz val="10"/>
      <name val="’†?S?V?b?N‘М"/>
      <family val="3"/>
      <charset val="128"/>
    </font>
    <font>
      <sz val="10"/>
      <name val="Helv"/>
      <charset val="204"/>
    </font>
    <font>
      <sz val="10"/>
      <name val="Helv"/>
    </font>
    <font>
      <sz val="10"/>
      <name val="Helvetica"/>
      <family val="2"/>
    </font>
    <font>
      <sz val="8"/>
      <name val="Verdana"/>
      <family val="2"/>
    </font>
    <font>
      <sz val="10"/>
      <name val="Helv"/>
      <family val="2"/>
    </font>
    <font>
      <sz val="10"/>
      <name val="Helv"/>
      <family val="2"/>
      <charset val="204"/>
    </font>
    <font>
      <sz val="10"/>
      <name val="Arial Cyr"/>
    </font>
    <font>
      <sz val="10"/>
      <color indexed="62"/>
      <name val="Arial Cyr"/>
      <family val="2"/>
      <charset val="204"/>
    </font>
    <font>
      <sz val="1"/>
      <color indexed="8"/>
      <name val="Courier"/>
      <family val="3"/>
    </font>
    <font>
      <sz val="1"/>
      <color indexed="8"/>
      <name val="Courier"/>
      <family val="1"/>
      <charset val="204"/>
    </font>
    <font>
      <sz val="10"/>
      <color indexed="9"/>
      <name val="Arial Cyr"/>
      <family val="2"/>
      <charset val="204"/>
    </font>
    <font>
      <b/>
      <sz val="12"/>
      <name val="Arial"/>
      <family val="2"/>
      <charset val="204"/>
    </font>
    <font>
      <b/>
      <sz val="1"/>
      <color indexed="8"/>
      <name val="Courier"/>
      <family val="3"/>
    </font>
    <font>
      <b/>
      <sz val="1"/>
      <color indexed="8"/>
      <name val="Courier"/>
      <family val="1"/>
      <charset val="204"/>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charset val="204"/>
    </font>
    <font>
      <sz val="8"/>
      <name val="Helv"/>
      <charset val="204"/>
    </font>
    <font>
      <sz val="1"/>
      <color indexed="18"/>
      <name val="Courier"/>
      <family val="3"/>
    </font>
    <font>
      <sz val="11"/>
      <color indexed="8"/>
      <name val="Calibri"/>
      <family val="2"/>
    </font>
    <font>
      <sz val="11"/>
      <color indexed="9"/>
      <name val="Calibri"/>
      <family val="2"/>
    </font>
    <font>
      <sz val="8"/>
      <color indexed="9"/>
      <name val="Arial"/>
      <family val="2"/>
      <charset val="204"/>
    </font>
    <font>
      <sz val="10"/>
      <color indexed="12"/>
      <name val="Arial"/>
      <family val="2"/>
      <charset val="204"/>
    </font>
    <font>
      <sz val="11"/>
      <name val="Arial"/>
      <family val="2"/>
      <charset val="204"/>
    </font>
    <font>
      <u/>
      <sz val="10"/>
      <color indexed="12"/>
      <name val="Courier"/>
      <family val="1"/>
      <charset val="204"/>
    </font>
    <font>
      <u/>
      <sz val="10"/>
      <color indexed="12"/>
      <name val="Courier"/>
      <family val="3"/>
    </font>
    <font>
      <sz val="12"/>
      <name val="Times New Roman"/>
      <family val="1"/>
      <charset val="204"/>
    </font>
    <font>
      <u/>
      <sz val="10"/>
      <color indexed="12"/>
      <name val="Arial Cyr"/>
      <charset val="204"/>
    </font>
    <font>
      <sz val="10"/>
      <name val="Arial"/>
      <family val="2"/>
    </font>
    <font>
      <sz val="10"/>
      <name val="Courier New"/>
      <family val="3"/>
    </font>
    <font>
      <sz val="12"/>
      <name val="Arial"/>
      <family val="2"/>
    </font>
    <font>
      <b/>
      <sz val="10"/>
      <name val="Arial"/>
      <family val="2"/>
    </font>
    <font>
      <sz val="11"/>
      <color indexed="20"/>
      <name val="Calibri"/>
      <family val="2"/>
      <charset val="204"/>
    </font>
    <font>
      <sz val="11"/>
      <color indexed="16"/>
      <name val="Calibri"/>
      <family val="2"/>
    </font>
    <font>
      <sz val="10"/>
      <name val="Courier"/>
      <family val="3"/>
    </font>
    <font>
      <b/>
      <sz val="10"/>
      <color indexed="8"/>
      <name val="Arial"/>
      <family val="2"/>
    </font>
    <font>
      <sz val="10"/>
      <color indexed="8"/>
      <name val="Tms Rmn"/>
    </font>
    <font>
      <sz val="10"/>
      <color indexed="12"/>
      <name val="Times New Roman"/>
      <family val="1"/>
    </font>
    <font>
      <sz val="12"/>
      <name val="Tms Rmn"/>
    </font>
    <font>
      <u val="singleAccounting"/>
      <sz val="10"/>
      <name val="Arial"/>
      <family val="2"/>
    </font>
    <font>
      <sz val="12"/>
      <name val="±???A?"/>
      <charset val="129"/>
    </font>
    <font>
      <sz val="10"/>
      <color indexed="8"/>
      <name val="MS Sans Serif"/>
      <family val="2"/>
      <charset val="204"/>
    </font>
    <font>
      <sz val="9"/>
      <name val="Times New Roman"/>
      <family val="1"/>
    </font>
    <font>
      <b/>
      <sz val="10"/>
      <name val="Arial"/>
      <family val="2"/>
      <charset val="204"/>
    </font>
    <font>
      <b/>
      <sz val="11"/>
      <color indexed="52"/>
      <name val="Calibri"/>
      <family val="2"/>
      <charset val="204"/>
    </font>
    <font>
      <b/>
      <sz val="12"/>
      <name val="Times New Roman"/>
      <family val="1"/>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sz val="12"/>
      <name val="Arial"/>
      <family val="2"/>
      <charset val="204"/>
    </font>
    <font>
      <sz val="8"/>
      <color indexed="12"/>
      <name val="Times New Roman"/>
      <family val="1"/>
    </font>
    <font>
      <sz val="8"/>
      <name val="Palatino"/>
      <family val="1"/>
    </font>
    <font>
      <sz val="10"/>
      <color indexed="24"/>
      <name val="Arial"/>
      <family val="2"/>
      <charset val="204"/>
    </font>
    <font>
      <sz val="12"/>
      <color indexed="24"/>
      <name val="Arial"/>
      <family val="2"/>
      <charset val="204"/>
    </font>
    <font>
      <sz val="8.5"/>
      <name val="MS Sans Serif"/>
      <family val="2"/>
      <charset val="204"/>
    </font>
    <font>
      <sz val="9"/>
      <name val="Arial"/>
      <family val="2"/>
      <charset val="204"/>
    </font>
    <font>
      <sz val="10"/>
      <name val="NTHarmonica"/>
      <charset val="204"/>
    </font>
    <font>
      <sz val="10"/>
      <name val="Tms Rmn"/>
    </font>
    <font>
      <b/>
      <sz val="10"/>
      <name val="Arial Cyr"/>
      <family val="2"/>
      <charset val="204"/>
    </font>
    <font>
      <sz val="10"/>
      <color indexed="8"/>
      <name val="Arial"/>
      <family val="2"/>
    </font>
    <font>
      <i/>
      <sz val="10"/>
      <name val="Arial"/>
      <family val="2"/>
    </font>
    <font>
      <u val="doubleAccounting"/>
      <sz val="10"/>
      <name val="Arial"/>
      <family val="2"/>
    </font>
    <font>
      <sz val="12"/>
      <name val="Tms Rmn"/>
      <charset val="204"/>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sz val="10"/>
      <name val="Baltica"/>
      <charset val="204"/>
    </font>
    <font>
      <u/>
      <sz val="7"/>
      <color indexed="36"/>
      <name val="Arial"/>
      <family val="2"/>
      <charset val="204"/>
    </font>
    <font>
      <u/>
      <sz val="10"/>
      <color indexed="36"/>
      <name val="Arial Cyr"/>
      <charset val="204"/>
    </font>
    <font>
      <sz val="7"/>
      <name val="Palatino"/>
      <family val="1"/>
    </font>
    <font>
      <sz val="11"/>
      <color indexed="17"/>
      <name val="Calibri"/>
      <family val="2"/>
      <charset val="204"/>
    </font>
    <font>
      <sz val="11"/>
      <color indexed="17"/>
      <name val="Calibri"/>
      <family val="2"/>
    </font>
    <font>
      <sz val="10"/>
      <color indexed="17"/>
      <name val="Times New Roman"/>
      <family val="1"/>
    </font>
    <font>
      <sz val="8"/>
      <name val="Arial"/>
      <family val="2"/>
    </font>
    <font>
      <sz val="9"/>
      <name val="Futura UBS Bk"/>
      <family val="2"/>
    </font>
    <font>
      <sz val="6"/>
      <color indexed="16"/>
      <name val="Palatino"/>
      <family val="1"/>
    </font>
    <font>
      <b/>
      <sz val="12"/>
      <name val="Arial"/>
      <family val="2"/>
    </font>
    <font>
      <b/>
      <sz val="18"/>
      <color indexed="24"/>
      <name val="Arial"/>
      <family val="2"/>
      <charset val="204"/>
    </font>
    <font>
      <b/>
      <sz val="15"/>
      <color indexed="56"/>
      <name val="Calibri"/>
      <family val="2"/>
      <charset val="204"/>
    </font>
    <font>
      <sz val="12"/>
      <name val="Arial Black"/>
      <family val="2"/>
    </font>
    <font>
      <b/>
      <sz val="18"/>
      <name val="Arial"/>
      <family val="2"/>
    </font>
    <font>
      <b/>
      <sz val="12"/>
      <color indexed="24"/>
      <name val="Arial"/>
      <family val="2"/>
      <charset val="204"/>
    </font>
    <font>
      <b/>
      <sz val="13"/>
      <color indexed="56"/>
      <name val="Calibri"/>
      <family val="2"/>
      <charset val="204"/>
    </font>
    <font>
      <sz val="11"/>
      <name val="Arial Black"/>
      <family val="2"/>
    </font>
    <font>
      <b/>
      <sz val="11"/>
      <color indexed="56"/>
      <name val="Calibri"/>
      <family val="2"/>
      <charset val="204"/>
    </font>
    <font>
      <b/>
      <sz val="11"/>
      <color indexed="62"/>
      <name val="Calibri"/>
      <family val="2"/>
    </font>
    <font>
      <i/>
      <sz val="14"/>
      <name val="Palatino"/>
      <family val="1"/>
    </font>
    <font>
      <b/>
      <sz val="8"/>
      <name val="Palatino"/>
      <family val="1"/>
    </font>
    <font>
      <b/>
      <i/>
      <sz val="26"/>
      <name val="Times New Roman"/>
      <family val="1"/>
    </font>
    <font>
      <b/>
      <sz val="8"/>
      <name val="Arial Cyr"/>
      <charset val="204"/>
    </font>
    <font>
      <b/>
      <i/>
      <sz val="22"/>
      <name val="Times New Roman"/>
      <family val="1"/>
      <charset val="204"/>
    </font>
    <font>
      <sz val="10"/>
      <color indexed="9"/>
      <name val="Times New Roman"/>
      <family val="1"/>
    </font>
    <font>
      <u/>
      <sz val="10"/>
      <color indexed="12"/>
      <name val="Arial"/>
      <family val="2"/>
      <charset val="204"/>
    </font>
    <font>
      <sz val="12"/>
      <name val="Times New Roman Cyr"/>
      <charset val="204"/>
    </font>
    <font>
      <u/>
      <sz val="10"/>
      <color indexed="36"/>
      <name val="Courier"/>
      <family val="3"/>
    </font>
    <font>
      <b/>
      <i/>
      <sz val="11"/>
      <color indexed="12"/>
      <name val="Arial Cyr"/>
      <family val="2"/>
      <charset val="204"/>
    </font>
    <font>
      <sz val="11"/>
      <color indexed="62"/>
      <name val="Calibri"/>
      <family val="2"/>
      <charset val="204"/>
    </font>
    <font>
      <sz val="11"/>
      <color indexed="48"/>
      <name val="Calibri"/>
      <family val="2"/>
    </font>
    <font>
      <sz val="11"/>
      <color indexed="62"/>
      <name val="Calibri"/>
      <family val="2"/>
    </font>
    <font>
      <sz val="8"/>
      <color indexed="12"/>
      <name val="Palatino"/>
      <family val="1"/>
    </font>
    <font>
      <b/>
      <u/>
      <sz val="16"/>
      <name val="Arial"/>
      <family val="2"/>
      <charset val="204"/>
    </font>
    <font>
      <sz val="8"/>
      <color indexed="9"/>
      <name val="MS Sans Serif"/>
      <family val="2"/>
      <charset val="204"/>
    </font>
    <font>
      <sz val="11"/>
      <color indexed="52"/>
      <name val="Calibri"/>
      <family val="2"/>
      <charset val="204"/>
    </font>
    <font>
      <sz val="11"/>
      <color indexed="53"/>
      <name val="Calibri"/>
      <family val="2"/>
    </font>
    <font>
      <sz val="12"/>
      <name val="Gill Sans"/>
    </font>
    <font>
      <i/>
      <sz val="10"/>
      <name val="PragmaticaC"/>
      <charset val="204"/>
    </font>
    <font>
      <sz val="12"/>
      <name val="Times New Roman"/>
      <family val="1"/>
    </font>
    <font>
      <sz val="11"/>
      <color indexed="60"/>
      <name val="Calibri"/>
      <family val="2"/>
      <charset val="204"/>
    </font>
    <font>
      <sz val="11"/>
      <color indexed="60"/>
      <name val="Calibri"/>
      <family val="2"/>
    </font>
    <font>
      <sz val="7"/>
      <name val="Small Fonts"/>
      <family val="2"/>
      <charset val="204"/>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family val="2"/>
      <charset val="238"/>
    </font>
    <font>
      <sz val="8"/>
      <name val="Arial CE"/>
      <family val="2"/>
    </font>
    <font>
      <b/>
      <i/>
      <sz val="10"/>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b/>
      <i/>
      <sz val="10"/>
      <name val="Arial"/>
      <family val="2"/>
      <charset val="204"/>
    </font>
    <font>
      <sz val="10"/>
      <color indexed="10"/>
      <name val="Times New Roman"/>
      <family val="1"/>
    </font>
    <font>
      <b/>
      <i/>
      <u/>
      <sz val="11"/>
      <color rgb="FF000000"/>
      <name val="Arial"/>
      <family val="2"/>
      <charset val="204"/>
    </font>
    <font>
      <sz val="8"/>
      <color indexed="8"/>
      <name val="Arial"/>
      <family val="2"/>
      <charset val="204"/>
    </font>
    <font>
      <sz val="8"/>
      <color indexed="8"/>
      <name val="Arial"/>
      <family val="2"/>
    </font>
    <font>
      <sz val="9.5"/>
      <color indexed="23"/>
      <name val="Helvetica-Black"/>
    </font>
    <font>
      <sz val="10"/>
      <color indexed="39"/>
      <name val="Arial"/>
      <family val="2"/>
    </font>
    <font>
      <b/>
      <sz val="12"/>
      <color indexed="8"/>
      <name val="Arial"/>
      <family val="2"/>
      <charset val="204"/>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b/>
      <sz val="18"/>
      <color indexed="62"/>
      <name val="Cambria"/>
      <family val="2"/>
    </font>
    <font>
      <sz val="8"/>
      <name val="Arial Cyr"/>
      <family val="2"/>
      <charset val="204"/>
    </font>
    <font>
      <sz val="10"/>
      <name val="NTHelvetica/Cyrillic"/>
      <charset val="204"/>
    </font>
    <font>
      <sz val="10"/>
      <name val="Courier New"/>
      <family val="3"/>
      <charset val="238"/>
    </font>
    <font>
      <b/>
      <sz val="18"/>
      <name val="Times New Roman"/>
      <family val="1"/>
      <charset val="204"/>
    </font>
    <font>
      <sz val="10"/>
      <name val="Arial Narrow"/>
      <family val="2"/>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sz val="10"/>
      <name val="Times New Roman"/>
      <family val="1"/>
    </font>
    <font>
      <b/>
      <sz val="18"/>
      <color indexed="56"/>
      <name val="Cambria"/>
      <family val="2"/>
      <charset val="204"/>
    </font>
    <font>
      <b/>
      <i/>
      <sz val="20"/>
      <name val="Arial"/>
      <family val="2"/>
      <charset val="204"/>
    </font>
    <font>
      <i/>
      <sz val="10"/>
      <name val="Arial"/>
      <family val="2"/>
      <charset val="204"/>
    </font>
    <font>
      <b/>
      <sz val="11"/>
      <color indexed="8"/>
      <name val="Calibri"/>
      <family val="2"/>
      <charset val="204"/>
    </font>
    <font>
      <sz val="10"/>
      <color indexed="24"/>
      <name val="Arial"/>
      <family val="2"/>
    </font>
    <font>
      <b/>
      <sz val="10"/>
      <name val="Baltica"/>
      <charset val="204"/>
    </font>
    <font>
      <u/>
      <sz val="8"/>
      <color indexed="8"/>
      <name val="Arial"/>
      <family val="2"/>
    </font>
    <font>
      <b/>
      <i/>
      <sz val="10"/>
      <color indexed="9"/>
      <name val="Arial"/>
      <family val="2"/>
      <charset val="204"/>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sz val="10"/>
      <color indexed="52"/>
      <name val="Arial Cyr"/>
      <family val="2"/>
      <charset val="204"/>
    </font>
    <font>
      <b/>
      <sz val="8"/>
      <name val="Arial Cyr"/>
      <family val="2"/>
      <charset val="204"/>
    </font>
    <font>
      <sz val="10"/>
      <color indexed="10"/>
      <name val="Arial Cyr"/>
      <family val="2"/>
      <charset val="204"/>
    </font>
    <font>
      <b/>
      <u/>
      <sz val="11"/>
      <color indexed="12"/>
      <name val="Arial"/>
      <family val="2"/>
      <charset val="204"/>
    </font>
    <font>
      <u/>
      <sz val="11"/>
      <color theme="10"/>
      <name val="Calibri"/>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3"/>
      <color indexed="56"/>
      <name val="Arial Cyr"/>
      <family val="2"/>
      <charset val="204"/>
    </font>
    <font>
      <b/>
      <sz val="15"/>
      <color indexed="55"/>
      <name val="Calibri"/>
      <family val="2"/>
      <charset val="204"/>
    </font>
    <font>
      <sz val="10"/>
      <color indexed="10"/>
      <name val="Times New Roman"/>
      <family val="1"/>
      <charset val="204"/>
    </font>
    <font>
      <b/>
      <sz val="11"/>
      <color indexed="56"/>
      <name val="Arial Cyr"/>
      <family val="2"/>
      <charset val="204"/>
    </font>
    <font>
      <b/>
      <sz val="18"/>
      <name val="Arial"/>
      <family val="2"/>
      <charset val="204"/>
    </font>
    <font>
      <b/>
      <sz val="9"/>
      <name val="Tahoma"/>
      <family val="2"/>
    </font>
    <font>
      <b/>
      <sz val="9"/>
      <name val="Tahoma"/>
      <family val="2"/>
      <charset val="204"/>
    </font>
    <font>
      <b/>
      <sz val="10"/>
      <color indexed="8"/>
      <name val="Arial Cyr"/>
      <family val="2"/>
      <charset val="204"/>
    </font>
    <font>
      <b/>
      <sz val="10"/>
      <color indexed="9"/>
      <name val="Arial Cyr"/>
      <family val="2"/>
      <charset val="204"/>
    </font>
    <font>
      <sz val="9"/>
      <name val="Tahoma"/>
      <family val="2"/>
      <charset val="204"/>
    </font>
    <font>
      <sz val="9"/>
      <name val="Tahoma"/>
      <family val="2"/>
    </font>
    <font>
      <sz val="10"/>
      <color indexed="60"/>
      <name val="Arial Cyr"/>
      <family val="2"/>
      <charset val="204"/>
    </font>
    <font>
      <b/>
      <sz val="9"/>
      <name val="Arial"/>
      <family val="2"/>
    </font>
    <font>
      <b/>
      <sz val="11"/>
      <name val="Arial"/>
      <family val="2"/>
    </font>
    <font>
      <i/>
      <sz val="10"/>
      <color indexed="23"/>
      <name val="Arial Cyr"/>
      <family val="2"/>
      <charset val="204"/>
    </font>
    <font>
      <b/>
      <sz val="14"/>
      <name val="Arial"/>
      <family val="2"/>
      <charset val="204"/>
    </font>
    <font>
      <sz val="10"/>
      <color indexed="20"/>
      <name val="Arial Cyr"/>
      <family val="2"/>
      <charset val="204"/>
    </font>
    <font>
      <b/>
      <sz val="10"/>
      <color indexed="10"/>
      <name val="Times New Roman"/>
      <family val="1"/>
      <charset val="204"/>
    </font>
    <font>
      <sz val="12"/>
      <name val="Arial Cyr"/>
      <family val="2"/>
      <charset val="204"/>
    </font>
    <font>
      <sz val="10"/>
      <color indexed="64"/>
      <name val="Arial"/>
      <family val="2"/>
      <charset val="204"/>
    </font>
    <font>
      <sz val="10"/>
      <color theme="1"/>
      <name val="Arial Cyr"/>
      <family val="2"/>
      <charset val="204"/>
    </font>
    <font>
      <sz val="8"/>
      <color rgb="FF0000FF"/>
      <name val="Times New Roman Cyr"/>
      <family val="1"/>
      <charset val="204"/>
    </font>
    <font>
      <sz val="11"/>
      <color indexed="8"/>
      <name val="Arial"/>
      <family val="2"/>
    </font>
    <font>
      <sz val="1"/>
      <name val="Arial Cyr"/>
    </font>
    <font>
      <b/>
      <i/>
      <sz val="10"/>
      <color indexed="10"/>
      <name val="Arial Cyr"/>
      <family val="2"/>
      <charset val="204"/>
    </font>
    <font>
      <b/>
      <sz val="11"/>
      <name val="Arial Cyr"/>
      <family val="2"/>
      <charset val="204"/>
    </font>
    <font>
      <sz val="11"/>
      <name val="Times New Roman Cyr"/>
      <family val="1"/>
      <charset val="204"/>
    </font>
    <font>
      <sz val="10"/>
      <name val="Tahoma"/>
      <family val="2"/>
      <charset val="204"/>
    </font>
    <font>
      <sz val="8"/>
      <color indexed="12"/>
      <name val="Times New Roman Cyr"/>
      <family val="1"/>
      <charset val="204"/>
    </font>
    <font>
      <sz val="8"/>
      <name val="Arial Cyr"/>
      <charset val="204"/>
    </font>
    <font>
      <b/>
      <i/>
      <sz val="14"/>
      <color indexed="57"/>
      <name val="Arial Cyr"/>
      <family val="2"/>
      <charset val="204"/>
    </font>
    <font>
      <sz val="10"/>
      <color indexed="8"/>
      <name val="Times New Roman Cyr"/>
      <family val="1"/>
      <charset val="204"/>
    </font>
    <font>
      <sz val="10"/>
      <color indexed="52"/>
      <name val="Arial Cyr"/>
      <family val="2"/>
      <charset val="204"/>
    </font>
    <font>
      <sz val="11"/>
      <name val="Times New Roman Cyr"/>
      <charset val="204"/>
    </font>
    <font>
      <sz val="14"/>
      <name val="Arial Cyr"/>
      <family val="2"/>
      <charset val="204"/>
    </font>
    <font>
      <sz val="10"/>
      <name val="Arial Narrow"/>
      <family val="2"/>
      <charset val="204"/>
    </font>
    <font>
      <b/>
      <sz val="12"/>
      <name val="Times New Roman"/>
      <family val="1"/>
      <charset val="204"/>
    </font>
    <font>
      <sz val="12"/>
      <color theme="1"/>
      <name val="Times New Roman"/>
      <family val="2"/>
      <charset val="204"/>
    </font>
    <font>
      <sz val="12"/>
      <color indexed="8"/>
      <name val="Times New Roman"/>
      <family val="2"/>
      <charset val="204"/>
    </font>
    <font>
      <sz val="10"/>
      <color indexed="12"/>
      <name val="Arial Cyr"/>
      <family val="2"/>
      <charset val="204"/>
    </font>
    <font>
      <sz val="10"/>
      <color indexed="17"/>
      <name val="Arial Cyr"/>
      <family val="2"/>
      <charset val="204"/>
    </font>
    <font>
      <sz val="10"/>
      <name val="Courier New"/>
      <family val="3"/>
      <charset val="204"/>
    </font>
    <font>
      <sz val="9"/>
      <color indexed="56"/>
      <name val="Frutiger 45 Light"/>
      <family val="2"/>
    </font>
    <font>
      <b/>
      <sz val="10"/>
      <color indexed="18"/>
      <name val="Arial Cyr"/>
      <charset val="204"/>
    </font>
    <font>
      <b/>
      <sz val="10"/>
      <color indexed="18"/>
      <name val="Arial Cyr"/>
      <family val="2"/>
      <charset val="204"/>
    </font>
    <font>
      <sz val="8"/>
      <name val="Helv"/>
    </font>
    <font>
      <b/>
      <i/>
      <u/>
      <sz val="11"/>
      <color indexed="8"/>
      <name val="Arial"/>
      <family val="2"/>
      <charset val="204"/>
    </font>
    <font>
      <b/>
      <sz val="16"/>
      <color indexed="23"/>
      <name val="Arial"/>
      <family val="2"/>
      <charset val="204"/>
    </font>
    <font>
      <sz val="11"/>
      <name val="Tahoma"/>
      <family val="2"/>
      <charset val="204"/>
    </font>
    <font>
      <u/>
      <sz val="9"/>
      <color indexed="12"/>
      <name val="Tahoma"/>
      <family val="2"/>
      <charset val="204"/>
    </font>
    <font>
      <u/>
      <sz val="10"/>
      <color indexed="12"/>
      <name val="Times New Roman Cyr"/>
      <charset val="204"/>
    </font>
    <font>
      <u/>
      <sz val="11"/>
      <color indexed="12"/>
      <name val="Calibri"/>
      <family val="2"/>
      <charset val="204"/>
    </font>
    <font>
      <b/>
      <sz val="15"/>
      <color indexed="56"/>
      <name val="Arial Cyr"/>
      <family val="2"/>
      <charset val="204"/>
    </font>
    <font>
      <b/>
      <sz val="14"/>
      <name val="Franklin Gothic Medium"/>
      <family val="2"/>
      <charset val="204"/>
    </font>
    <font>
      <sz val="11"/>
      <color indexed="8"/>
      <name val="Arial"/>
      <family val="2"/>
      <charset val="204"/>
    </font>
    <font>
      <sz val="9"/>
      <color indexed="11"/>
      <name val="Tahoma"/>
      <family val="2"/>
      <charset val="204"/>
    </font>
    <font>
      <sz val="12"/>
      <color indexed="8"/>
      <name val="Calibri"/>
      <family val="2"/>
      <charset val="204"/>
    </font>
    <font>
      <u/>
      <sz val="10"/>
      <color theme="10"/>
      <name val="Arial Cyr"/>
      <charset val="204"/>
    </font>
    <font>
      <sz val="10"/>
      <name val="Luxi Sans"/>
      <family val="2"/>
      <charset val="204"/>
    </font>
  </fonts>
  <fills count="145">
    <fill>
      <patternFill patternType="none"/>
    </fill>
    <fill>
      <patternFill patternType="gray125"/>
    </fill>
    <fill>
      <patternFill patternType="solid">
        <fgColor rgb="FF92D050"/>
        <bgColor indexed="64"/>
      </patternFill>
    </fill>
    <fill>
      <patternFill patternType="solid">
        <fgColor theme="1" tint="0.34998626667073579"/>
        <bgColor indexed="64"/>
      </patternFill>
    </fill>
    <fill>
      <patternFill patternType="solid">
        <fgColor rgb="FFFFFFC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CC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27"/>
        <bgColor indexed="64"/>
      </patternFill>
    </fill>
    <fill>
      <patternFill patternType="solid">
        <fgColor indexed="43"/>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40"/>
        <bgColor indexed="40"/>
      </patternFill>
    </fill>
    <fill>
      <patternFill patternType="solid">
        <fgColor indexed="23"/>
        <bgColor indexed="23"/>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65"/>
        <bgColor indexed="8"/>
      </patternFill>
    </fill>
    <fill>
      <patternFill patternType="solid">
        <fgColor indexed="11"/>
        <bgColor indexed="11"/>
      </patternFill>
    </fill>
    <fill>
      <patternFill patternType="solid">
        <fgColor indexed="41"/>
        <bgColor indexed="64"/>
      </patternFill>
    </fill>
    <fill>
      <patternFill patternType="solid">
        <fgColor indexed="22"/>
      </patternFill>
    </fill>
    <fill>
      <patternFill patternType="lightGray">
        <fgColor indexed="15"/>
      </patternFill>
    </fill>
    <fill>
      <patternFill patternType="solid">
        <fgColor indexed="10"/>
        <bgColor indexed="64"/>
      </patternFill>
    </fill>
    <fill>
      <patternFill patternType="solid">
        <fgColor indexed="55"/>
      </patternFill>
    </fill>
    <fill>
      <patternFill patternType="solid">
        <fgColor indexed="33"/>
        <bgColor indexed="33"/>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11"/>
        <bgColor indexed="64"/>
      </patternFill>
    </fill>
    <fill>
      <patternFill patternType="solid">
        <fgColor indexed="42"/>
        <bgColor indexed="42"/>
      </patternFill>
    </fill>
    <fill>
      <patternFill patternType="solid">
        <fgColor indexed="22"/>
        <bgColor indexed="31"/>
      </patternFill>
    </fill>
    <fill>
      <patternFill patternType="solid">
        <fgColor indexed="9"/>
        <bgColor indexed="8"/>
      </patternFill>
    </fill>
    <fill>
      <patternFill patternType="solid">
        <fgColor indexed="13"/>
        <bgColor indexed="8"/>
      </patternFill>
    </fill>
    <fill>
      <patternFill patternType="solid">
        <fgColor indexed="9"/>
        <bgColor indexed="64"/>
      </patternFill>
    </fill>
    <fill>
      <patternFill patternType="solid">
        <fgColor indexed="26"/>
        <bgColor indexed="43"/>
      </patternFill>
    </fill>
    <fill>
      <patternFill patternType="solid">
        <fgColor indexed="13"/>
      </patternFill>
    </fill>
    <fill>
      <patternFill patternType="solid">
        <fgColor indexed="43"/>
        <bgColor indexed="57"/>
      </patternFill>
    </fill>
    <fill>
      <patternFill patternType="solid">
        <fgColor indexed="22"/>
        <bgColor indexed="8"/>
      </patternFill>
    </fill>
    <fill>
      <patternFill patternType="solid">
        <fgColor indexed="23"/>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indexed="9"/>
      </patternFill>
    </fill>
    <fill>
      <patternFill patternType="solid">
        <fgColor indexed="1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solid">
        <fgColor indexed="35"/>
        <bgColor indexed="64"/>
      </patternFill>
    </fill>
    <fill>
      <patternFill patternType="solid">
        <fgColor indexed="54"/>
      </patternFill>
    </fill>
    <fill>
      <patternFill patternType="solid">
        <fgColor indexed="26"/>
        <bgColor indexed="64"/>
      </patternFill>
    </fill>
    <fill>
      <patternFill patternType="solid">
        <fgColor indexed="15"/>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3"/>
        <bgColor indexed="8"/>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0"/>
        <bgColor indexed="64"/>
      </patternFill>
    </fill>
    <fill>
      <patternFill patternType="solid">
        <fgColor indexed="15"/>
        <bgColor indexed="64"/>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indexed="41"/>
        <bgColor indexed="8"/>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double">
        <color auto="1"/>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hair">
        <color indexed="64"/>
      </left>
      <right/>
      <top style="hair">
        <color indexed="64"/>
      </top>
      <bottom style="hair">
        <color indexed="9"/>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top style="double">
        <color indexed="64"/>
      </top>
      <bottom style="double">
        <color indexed="64"/>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8"/>
      </top>
      <bottom style="medium">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24"/>
      </bottom>
      <diagonal/>
    </border>
    <border>
      <left/>
      <right/>
      <top/>
      <bottom style="thick">
        <color indexed="64"/>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bottom style="double">
        <color indexed="53"/>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1"/>
      </left>
      <right style="thin">
        <color indexed="51"/>
      </right>
      <top/>
      <bottom/>
      <diagonal/>
    </border>
    <border>
      <left style="medium">
        <color indexed="64"/>
      </left>
      <right style="medium">
        <color indexed="64"/>
      </right>
      <top/>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ck">
        <color indexed="23"/>
      </left>
      <right style="thick">
        <color indexed="23"/>
      </right>
      <top style="thick">
        <color indexed="23"/>
      </top>
      <bottom style="thick">
        <color indexed="23"/>
      </bottom>
      <diagonal/>
    </border>
    <border>
      <left style="hair">
        <color indexed="8"/>
      </left>
      <right/>
      <top style="hair">
        <color indexed="8"/>
      </top>
      <bottom style="hair">
        <color indexed="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s>
  <cellStyleXfs count="46781">
    <xf numFmtId="0" fontId="0" fillId="0" borderId="0"/>
    <xf numFmtId="43" fontId="8" fillId="0" borderId="0" applyFont="0" applyFill="0" applyBorder="0" applyAlignment="0" applyProtection="0"/>
    <xf numFmtId="9" fontId="8" fillId="0" borderId="0" applyFont="0" applyFill="0" applyBorder="0" applyAlignment="0" applyProtection="0"/>
    <xf numFmtId="0" fontId="43" fillId="0" borderId="0"/>
    <xf numFmtId="164" fontId="43" fillId="0" borderId="0" applyFont="0" applyFill="0" applyBorder="0" applyAlignment="0" applyProtection="0"/>
    <xf numFmtId="164" fontId="43" fillId="0" borderId="0" applyFont="0" applyFill="0" applyBorder="0" applyAlignment="0" applyProtection="0"/>
    <xf numFmtId="4" fontId="48" fillId="0" borderId="0">
      <alignment vertical="center"/>
    </xf>
    <xf numFmtId="0" fontId="49" fillId="0" borderId="0"/>
    <xf numFmtId="177" fontId="50" fillId="0" borderId="0">
      <alignment vertical="top"/>
    </xf>
    <xf numFmtId="177" fontId="51" fillId="0" borderId="0">
      <alignment vertical="top"/>
    </xf>
    <xf numFmtId="178" fontId="51" fillId="29" borderId="0">
      <alignment vertical="top"/>
    </xf>
    <xf numFmtId="178" fontId="51" fillId="29" borderId="0">
      <alignment vertical="top"/>
    </xf>
    <xf numFmtId="177" fontId="44" fillId="30" borderId="0">
      <alignment vertical="top"/>
    </xf>
    <xf numFmtId="177" fontId="51" fillId="30" borderId="0">
      <alignment vertical="top"/>
    </xf>
    <xf numFmtId="177" fontId="51" fillId="0" borderId="0">
      <alignment vertical="top"/>
    </xf>
    <xf numFmtId="177" fontId="50" fillId="0" borderId="0">
      <alignment vertical="top"/>
    </xf>
    <xf numFmtId="0" fontId="52" fillId="0" borderId="0" applyFont="0" applyFill="0" applyBorder="0" applyAlignment="0"/>
    <xf numFmtId="0" fontId="53" fillId="0" borderId="0"/>
    <xf numFmtId="179" fontId="54" fillId="31" borderId="37"/>
    <xf numFmtId="180" fontId="43" fillId="0" borderId="0" applyFont="0" applyFill="0" applyBorder="0" applyAlignment="0" applyProtection="0"/>
    <xf numFmtId="181" fontId="43" fillId="0" borderId="0" applyFont="0" applyFill="0" applyBorder="0" applyAlignment="0" applyProtection="0"/>
    <xf numFmtId="179" fontId="55" fillId="0" borderId="37">
      <protection locked="0"/>
    </xf>
    <xf numFmtId="0" fontId="56" fillId="0" borderId="0" applyNumberFormat="0" applyFill="0" applyBorder="0" applyAlignment="0" applyProtection="0">
      <alignment vertical="top"/>
      <protection locked="0"/>
    </xf>
    <xf numFmtId="182" fontId="43" fillId="0" borderId="0" applyFont="0" applyFill="0" applyBorder="0" applyAlignment="0" applyProtection="0"/>
    <xf numFmtId="183" fontId="43" fillId="0" borderId="0" applyFont="0" applyFill="0" applyBorder="0" applyAlignment="0" applyProtection="0"/>
    <xf numFmtId="179" fontId="57" fillId="0" borderId="0"/>
    <xf numFmtId="40" fontId="58" fillId="0" borderId="0" applyFont="0" applyFill="0" applyBorder="0" applyAlignment="0" applyProtection="0"/>
    <xf numFmtId="0" fontId="59" fillId="0" borderId="0"/>
    <xf numFmtId="0" fontId="49" fillId="0" borderId="0"/>
    <xf numFmtId="0" fontId="60" fillId="0" borderId="0"/>
    <xf numFmtId="0" fontId="61" fillId="0" borderId="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3" fillId="0" borderId="0"/>
    <xf numFmtId="0" fontId="62" fillId="0" borderId="0"/>
    <xf numFmtId="0" fontId="62" fillId="0" borderId="0"/>
    <xf numFmtId="0" fontId="62" fillId="0" borderId="0"/>
    <xf numFmtId="0" fontId="62" fillId="0" borderId="0"/>
    <xf numFmtId="0" fontId="61" fillId="0" borderId="0"/>
    <xf numFmtId="0" fontId="63" fillId="0" borderId="0"/>
    <xf numFmtId="0" fontId="61" fillId="0" borderId="0"/>
    <xf numFmtId="0" fontId="64" fillId="0" borderId="0"/>
    <xf numFmtId="0" fontId="61" fillId="0" borderId="0"/>
    <xf numFmtId="0" fontId="61" fillId="0" borderId="0"/>
    <xf numFmtId="0" fontId="61" fillId="0" borderId="0"/>
    <xf numFmtId="0" fontId="61" fillId="0" borderId="0"/>
    <xf numFmtId="0" fontId="61" fillId="0" borderId="0"/>
    <xf numFmtId="0" fontId="62" fillId="0" borderId="0"/>
    <xf numFmtId="0" fontId="62" fillId="0" borderId="0"/>
    <xf numFmtId="0" fontId="60" fillId="0" borderId="0"/>
    <xf numFmtId="0" fontId="61" fillId="0" borderId="0"/>
    <xf numFmtId="0" fontId="61" fillId="0" borderId="0"/>
    <xf numFmtId="184" fontId="50" fillId="0" borderId="0">
      <alignment vertical="top"/>
    </xf>
    <xf numFmtId="0" fontId="60" fillId="0" borderId="0"/>
    <xf numFmtId="0" fontId="60" fillId="0" borderId="0"/>
    <xf numFmtId="0" fontId="62" fillId="0" borderId="0"/>
    <xf numFmtId="0" fontId="62" fillId="0" borderId="0"/>
    <xf numFmtId="0" fontId="62" fillId="0" borderId="0"/>
    <xf numFmtId="0" fontId="62" fillId="0" borderId="0"/>
    <xf numFmtId="0" fontId="63" fillId="0" borderId="0"/>
    <xf numFmtId="0" fontId="60" fillId="0" borderId="0"/>
    <xf numFmtId="0" fontId="63" fillId="0" borderId="0"/>
    <xf numFmtId="0" fontId="61" fillId="0" borderId="0"/>
    <xf numFmtId="0" fontId="60" fillId="0" borderId="0"/>
    <xf numFmtId="0" fontId="55" fillId="0" borderId="0"/>
    <xf numFmtId="0" fontId="62" fillId="0" borderId="0"/>
    <xf numFmtId="0" fontId="62" fillId="0" borderId="0"/>
    <xf numFmtId="184"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43"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184" fontId="50" fillId="0" borderId="0">
      <alignment vertical="top"/>
    </xf>
    <xf numFmtId="0" fontId="62" fillId="0" borderId="0"/>
    <xf numFmtId="0" fontId="62" fillId="0" borderId="0"/>
    <xf numFmtId="0" fontId="62" fillId="0" borderId="0"/>
    <xf numFmtId="0" fontId="62" fillId="0" borderId="0"/>
    <xf numFmtId="185" fontId="49" fillId="32" borderId="2">
      <alignment wrapText="1"/>
      <protection locked="0"/>
    </xf>
    <xf numFmtId="185" fontId="49" fillId="32" borderId="2">
      <alignment wrapText="1"/>
      <protection locked="0"/>
    </xf>
    <xf numFmtId="0" fontId="62" fillId="0" borderId="0"/>
    <xf numFmtId="0" fontId="62" fillId="0" borderId="0"/>
    <xf numFmtId="0" fontId="61" fillId="0" borderId="0"/>
    <xf numFmtId="0" fontId="61" fillId="0" borderId="0"/>
    <xf numFmtId="0" fontId="60" fillId="0" borderId="0"/>
    <xf numFmtId="4" fontId="48" fillId="0" borderId="0">
      <alignment vertical="center"/>
    </xf>
    <xf numFmtId="0" fontId="60" fillId="0" borderId="0"/>
    <xf numFmtId="0" fontId="62" fillId="0" borderId="0"/>
    <xf numFmtId="0" fontId="62" fillId="0" borderId="0"/>
    <xf numFmtId="0" fontId="60" fillId="0" borderId="0"/>
    <xf numFmtId="0" fontId="65" fillId="0" borderId="0"/>
    <xf numFmtId="0" fontId="65" fillId="0" borderId="0"/>
    <xf numFmtId="0" fontId="60" fillId="0" borderId="0"/>
    <xf numFmtId="0" fontId="60" fillId="0" borderId="0"/>
    <xf numFmtId="0" fontId="60" fillId="0" borderId="0"/>
    <xf numFmtId="0" fontId="62" fillId="0" borderId="0"/>
    <xf numFmtId="0" fontId="62" fillId="0" borderId="0"/>
    <xf numFmtId="0" fontId="62" fillId="0" borderId="0"/>
    <xf numFmtId="0" fontId="62" fillId="0" borderId="0"/>
    <xf numFmtId="0" fontId="62" fillId="0" borderId="0"/>
    <xf numFmtId="0" fontId="61" fillId="0" borderId="0"/>
    <xf numFmtId="0" fontId="60" fillId="0" borderId="0"/>
    <xf numFmtId="0" fontId="60" fillId="0" borderId="0"/>
    <xf numFmtId="0" fontId="55" fillId="0" borderId="0"/>
    <xf numFmtId="0" fontId="60" fillId="0" borderId="0"/>
    <xf numFmtId="0" fontId="65" fillId="0" borderId="0"/>
    <xf numFmtId="0" fontId="60" fillId="0" borderId="0"/>
    <xf numFmtId="0" fontId="60" fillId="0" borderId="0"/>
    <xf numFmtId="0" fontId="60" fillId="0" borderId="0"/>
    <xf numFmtId="0" fontId="60" fillId="0" borderId="0"/>
    <xf numFmtId="0" fontId="60" fillId="0" borderId="0"/>
    <xf numFmtId="0" fontId="60" fillId="0" borderId="0"/>
    <xf numFmtId="0" fontId="61" fillId="0" borderId="0"/>
    <xf numFmtId="0" fontId="61" fillId="0" borderId="0"/>
    <xf numFmtId="0" fontId="60" fillId="0" borderId="0"/>
    <xf numFmtId="0" fontId="60" fillId="0" borderId="0"/>
    <xf numFmtId="0" fontId="61" fillId="0" borderId="0"/>
    <xf numFmtId="0" fontId="60" fillId="0" borderId="0"/>
    <xf numFmtId="0" fontId="60" fillId="0" borderId="0"/>
    <xf numFmtId="0" fontId="60" fillId="0" borderId="0"/>
    <xf numFmtId="0" fontId="60" fillId="0" borderId="0"/>
    <xf numFmtId="0" fontId="60" fillId="0" borderId="0"/>
    <xf numFmtId="0" fontId="62" fillId="0" borderId="0"/>
    <xf numFmtId="0" fontId="60" fillId="0" borderId="0"/>
    <xf numFmtId="0" fontId="60" fillId="0" borderId="0"/>
    <xf numFmtId="186" fontId="60" fillId="0" borderId="0"/>
    <xf numFmtId="0" fontId="61" fillId="0" borderId="0"/>
    <xf numFmtId="184" fontId="50" fillId="0" borderId="0">
      <alignment vertical="top"/>
    </xf>
    <xf numFmtId="184" fontId="50" fillId="0" borderId="0">
      <alignment vertical="top"/>
    </xf>
    <xf numFmtId="0" fontId="61" fillId="0" borderId="0"/>
    <xf numFmtId="0" fontId="60" fillId="0" borderId="0"/>
    <xf numFmtId="186" fontId="60" fillId="0" borderId="0"/>
    <xf numFmtId="0" fontId="61" fillId="0" borderId="0"/>
    <xf numFmtId="0" fontId="61" fillId="0" borderId="0"/>
    <xf numFmtId="0" fontId="60" fillId="0" borderId="0"/>
    <xf numFmtId="186" fontId="60" fillId="0" borderId="0"/>
    <xf numFmtId="0" fontId="60" fillId="0" borderId="0"/>
    <xf numFmtId="0" fontId="60" fillId="0" borderId="0"/>
    <xf numFmtId="4" fontId="48" fillId="0" borderId="0">
      <alignment vertical="center"/>
    </xf>
    <xf numFmtId="0" fontId="60" fillId="0" borderId="0"/>
    <xf numFmtId="186" fontId="60" fillId="0" borderId="0"/>
    <xf numFmtId="0" fontId="60" fillId="0" borderId="0"/>
    <xf numFmtId="0" fontId="60" fillId="0" borderId="0"/>
    <xf numFmtId="184" fontId="50" fillId="0" borderId="0">
      <alignment vertical="top"/>
    </xf>
    <xf numFmtId="0" fontId="65" fillId="0" borderId="0"/>
    <xf numFmtId="0" fontId="66" fillId="0" borderId="0"/>
    <xf numFmtId="0" fontId="60" fillId="0" borderId="0"/>
    <xf numFmtId="0" fontId="60" fillId="0" borderId="0"/>
    <xf numFmtId="0" fontId="6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6" fillId="0" borderId="0"/>
    <xf numFmtId="0" fontId="60" fillId="0" borderId="0"/>
    <xf numFmtId="0" fontId="60" fillId="0" borderId="0"/>
    <xf numFmtId="0" fontId="61" fillId="0" borderId="0"/>
    <xf numFmtId="0" fontId="61" fillId="0" borderId="0"/>
    <xf numFmtId="0" fontId="61" fillId="0" borderId="0"/>
    <xf numFmtId="186" fontId="61" fillId="0" borderId="0"/>
    <xf numFmtId="0" fontId="61" fillId="0" borderId="0"/>
    <xf numFmtId="0" fontId="60" fillId="0" borderId="0"/>
    <xf numFmtId="184" fontId="50" fillId="0" borderId="0">
      <alignment vertical="top"/>
    </xf>
    <xf numFmtId="0" fontId="60" fillId="0" borderId="0"/>
    <xf numFmtId="0" fontId="60" fillId="0" borderId="0"/>
    <xf numFmtId="0" fontId="49" fillId="0" borderId="0"/>
    <xf numFmtId="0" fontId="49" fillId="0" borderId="0"/>
    <xf numFmtId="0" fontId="61" fillId="0" borderId="0"/>
    <xf numFmtId="0" fontId="67" fillId="0" borderId="0"/>
    <xf numFmtId="0" fontId="49" fillId="0" borderId="0"/>
    <xf numFmtId="0" fontId="49" fillId="0" borderId="0"/>
    <xf numFmtId="0" fontId="67" fillId="0" borderId="0"/>
    <xf numFmtId="0" fontId="49" fillId="0" borderId="0"/>
    <xf numFmtId="0" fontId="49" fillId="0" borderId="0"/>
    <xf numFmtId="0" fontId="49" fillId="0" borderId="0"/>
    <xf numFmtId="4" fontId="48" fillId="0" borderId="0">
      <alignment vertical="center"/>
    </xf>
    <xf numFmtId="0" fontId="62" fillId="0" borderId="0"/>
    <xf numFmtId="0" fontId="62" fillId="0" borderId="0"/>
    <xf numFmtId="0" fontId="60" fillId="0" borderId="0"/>
    <xf numFmtId="0" fontId="61" fillId="0" borderId="0"/>
    <xf numFmtId="184" fontId="50" fillId="0" borderId="0">
      <alignment vertical="top"/>
    </xf>
    <xf numFmtId="0" fontId="60" fillId="0" borderId="0"/>
    <xf numFmtId="0" fontId="61" fillId="0" borderId="0"/>
    <xf numFmtId="184" fontId="50" fillId="0" borderId="0">
      <alignment vertical="top"/>
    </xf>
    <xf numFmtId="0" fontId="60" fillId="0" borderId="0"/>
    <xf numFmtId="0" fontId="61" fillId="0" borderId="0"/>
    <xf numFmtId="0" fontId="61" fillId="0" borderId="0"/>
    <xf numFmtId="0" fontId="61" fillId="0" borderId="0"/>
    <xf numFmtId="0" fontId="60" fillId="0" borderId="0"/>
    <xf numFmtId="0" fontId="61" fillId="0" borderId="0"/>
    <xf numFmtId="0" fontId="61" fillId="0" borderId="0"/>
    <xf numFmtId="184" fontId="50" fillId="0" borderId="0">
      <alignment vertical="top"/>
    </xf>
    <xf numFmtId="0" fontId="61" fillId="0" borderId="0"/>
    <xf numFmtId="0" fontId="61" fillId="0" borderId="0"/>
    <xf numFmtId="0" fontId="61" fillId="0" borderId="0"/>
    <xf numFmtId="0" fontId="60" fillId="0" borderId="0"/>
    <xf numFmtId="0" fontId="60" fillId="0" borderId="0"/>
    <xf numFmtId="0" fontId="60" fillId="0" borderId="0"/>
    <xf numFmtId="0" fontId="61" fillId="0" borderId="0"/>
    <xf numFmtId="0" fontId="61" fillId="0" borderId="0"/>
    <xf numFmtId="0" fontId="60" fillId="0" borderId="0"/>
    <xf numFmtId="0" fontId="60" fillId="0" borderId="0"/>
    <xf numFmtId="0" fontId="60" fillId="0" borderId="0"/>
    <xf numFmtId="0" fontId="60" fillId="0" borderId="0"/>
    <xf numFmtId="184"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184" fontId="50" fillId="0" borderId="0">
      <alignment vertical="top"/>
    </xf>
    <xf numFmtId="0" fontId="61" fillId="0" borderId="0"/>
    <xf numFmtId="184" fontId="50" fillId="0" borderId="0">
      <alignment vertical="top"/>
    </xf>
    <xf numFmtId="0" fontId="60" fillId="0" borderId="0"/>
    <xf numFmtId="0" fontId="61" fillId="0" borderId="0"/>
    <xf numFmtId="0" fontId="61" fillId="0" borderId="0"/>
    <xf numFmtId="0" fontId="61" fillId="0" borderId="0"/>
    <xf numFmtId="0" fontId="61" fillId="0" borderId="0"/>
    <xf numFmtId="186" fontId="61" fillId="0" borderId="0"/>
    <xf numFmtId="0" fontId="61" fillId="0" borderId="0"/>
    <xf numFmtId="0" fontId="61" fillId="0" borderId="0"/>
    <xf numFmtId="186" fontId="61" fillId="0" borderId="0"/>
    <xf numFmtId="0" fontId="60" fillId="0" borderId="0"/>
    <xf numFmtId="0" fontId="60" fillId="0" borderId="0"/>
    <xf numFmtId="186" fontId="60" fillId="0" borderId="0"/>
    <xf numFmtId="0" fontId="6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0" fillId="0" borderId="0"/>
    <xf numFmtId="186" fontId="60" fillId="0" borderId="0"/>
    <xf numFmtId="0" fontId="61" fillId="0" borderId="0"/>
    <xf numFmtId="0" fontId="62" fillId="0" borderId="0"/>
    <xf numFmtId="0" fontId="62" fillId="0" borderId="0"/>
    <xf numFmtId="0" fontId="61" fillId="0" borderId="0"/>
    <xf numFmtId="0" fontId="60" fillId="0" borderId="0"/>
    <xf numFmtId="0" fontId="60" fillId="0" borderId="0"/>
    <xf numFmtId="0" fontId="55" fillId="0" borderId="0"/>
    <xf numFmtId="0" fontId="61" fillId="0" borderId="0"/>
    <xf numFmtId="0" fontId="60" fillId="0" borderId="0"/>
    <xf numFmtId="0" fontId="62" fillId="0" borderId="0"/>
    <xf numFmtId="0" fontId="62" fillId="0" borderId="0"/>
    <xf numFmtId="0" fontId="61" fillId="0" borderId="0"/>
    <xf numFmtId="0" fontId="62" fillId="0" borderId="0"/>
    <xf numFmtId="0" fontId="62" fillId="0" borderId="0"/>
    <xf numFmtId="0" fontId="60" fillId="0" borderId="0"/>
    <xf numFmtId="0" fontId="60" fillId="0" borderId="0"/>
    <xf numFmtId="4" fontId="48" fillId="0" borderId="0">
      <alignment vertical="center"/>
    </xf>
    <xf numFmtId="0" fontId="60" fillId="0" borderId="0"/>
    <xf numFmtId="0" fontId="65"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1" fillId="0" borderId="0"/>
    <xf numFmtId="0" fontId="60" fillId="0" borderId="0"/>
    <xf numFmtId="0" fontId="61" fillId="0" borderId="0"/>
    <xf numFmtId="0" fontId="60" fillId="0" borderId="0"/>
    <xf numFmtId="0" fontId="60" fillId="0" borderId="0"/>
    <xf numFmtId="184"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0" fontId="61" fillId="0" borderId="0"/>
    <xf numFmtId="0" fontId="60" fillId="0" borderId="0"/>
    <xf numFmtId="186" fontId="60" fillId="0" borderId="0"/>
    <xf numFmtId="0" fontId="60" fillId="0" borderId="0"/>
    <xf numFmtId="0" fontId="62" fillId="0" borderId="0"/>
    <xf numFmtId="0" fontId="62" fillId="0" borderId="0"/>
    <xf numFmtId="0" fontId="61" fillId="0" borderId="0"/>
    <xf numFmtId="0" fontId="61" fillId="0" borderId="0"/>
    <xf numFmtId="0" fontId="60" fillId="0" borderId="0"/>
    <xf numFmtId="0" fontId="60" fillId="0" borderId="0"/>
    <xf numFmtId="0" fontId="61" fillId="0" borderId="0"/>
    <xf numFmtId="0" fontId="60" fillId="0" borderId="0"/>
    <xf numFmtId="0" fontId="60" fillId="0" borderId="0"/>
    <xf numFmtId="0" fontId="60" fillId="0" borderId="0"/>
    <xf numFmtId="0" fontId="60" fillId="0" borderId="0"/>
    <xf numFmtId="0" fontId="61" fillId="0" borderId="0"/>
    <xf numFmtId="0" fontId="61" fillId="0" borderId="0"/>
    <xf numFmtId="0" fontId="61" fillId="0" borderId="0"/>
    <xf numFmtId="0" fontId="60" fillId="0" borderId="0"/>
    <xf numFmtId="0" fontId="61" fillId="0" borderId="0"/>
    <xf numFmtId="0" fontId="60" fillId="0" borderId="0"/>
    <xf numFmtId="184" fontId="50" fillId="0" borderId="0">
      <alignment vertical="top"/>
    </xf>
    <xf numFmtId="0" fontId="60" fillId="0" borderId="0"/>
    <xf numFmtId="0" fontId="60" fillId="0" borderId="0"/>
    <xf numFmtId="0" fontId="60" fillId="0" borderId="0"/>
    <xf numFmtId="186" fontId="60" fillId="0" borderId="0"/>
    <xf numFmtId="0" fontId="60" fillId="0" borderId="0"/>
    <xf numFmtId="0" fontId="61" fillId="0" borderId="0"/>
    <xf numFmtId="0" fontId="61" fillId="0" borderId="0"/>
    <xf numFmtId="0" fontId="60" fillId="0" borderId="0"/>
    <xf numFmtId="0" fontId="60" fillId="0" borderId="0"/>
    <xf numFmtId="186" fontId="60" fillId="0" borderId="0"/>
    <xf numFmtId="0" fontId="60" fillId="0" borderId="0"/>
    <xf numFmtId="184" fontId="50" fillId="0" borderId="0">
      <alignment vertical="top"/>
    </xf>
    <xf numFmtId="0" fontId="61" fillId="0" borderId="0"/>
    <xf numFmtId="0" fontId="61" fillId="0" borderId="0"/>
    <xf numFmtId="0" fontId="60" fillId="0" borderId="0"/>
    <xf numFmtId="0" fontId="61" fillId="0" borderId="0"/>
    <xf numFmtId="0" fontId="64" fillId="0" borderId="0"/>
    <xf numFmtId="0" fontId="61" fillId="0" borderId="0"/>
    <xf numFmtId="0" fontId="61" fillId="0" borderId="0"/>
    <xf numFmtId="0" fontId="61" fillId="0" borderId="0"/>
    <xf numFmtId="0" fontId="61" fillId="0" borderId="0"/>
    <xf numFmtId="0" fontId="61" fillId="0" borderId="0"/>
    <xf numFmtId="0" fontId="60" fillId="0" borderId="0"/>
    <xf numFmtId="0" fontId="60" fillId="0" borderId="0"/>
    <xf numFmtId="0" fontId="62" fillId="0" borderId="0"/>
    <xf numFmtId="184"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184" fontId="50" fillId="0" borderId="0">
      <alignment vertical="top"/>
    </xf>
    <xf numFmtId="184"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184" fontId="50" fillId="0" borderId="0">
      <alignment vertical="top"/>
    </xf>
    <xf numFmtId="0" fontId="60" fillId="0" borderId="0"/>
    <xf numFmtId="0" fontId="55" fillId="0" borderId="0"/>
    <xf numFmtId="0" fontId="60" fillId="0" borderId="0"/>
    <xf numFmtId="0" fontId="65" fillId="0" borderId="0"/>
    <xf numFmtId="0" fontId="60" fillId="0" borderId="0"/>
    <xf numFmtId="0" fontId="60" fillId="0" borderId="0"/>
    <xf numFmtId="0" fontId="60" fillId="0" borderId="0"/>
    <xf numFmtId="0" fontId="60"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184" fontId="50"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184" fontId="50" fillId="0" borderId="0">
      <alignment vertical="top"/>
    </xf>
    <xf numFmtId="0" fontId="60" fillId="0" borderId="0"/>
    <xf numFmtId="187" fontId="61" fillId="0" borderId="0"/>
    <xf numFmtId="0" fontId="60" fillId="0" borderId="0"/>
    <xf numFmtId="0" fontId="60" fillId="0" borderId="0"/>
    <xf numFmtId="186" fontId="60" fillId="0" borderId="0"/>
    <xf numFmtId="0" fontId="60" fillId="0" borderId="0"/>
    <xf numFmtId="0" fontId="61" fillId="0" borderId="0"/>
    <xf numFmtId="0" fontId="65" fillId="0" borderId="0"/>
    <xf numFmtId="4" fontId="48" fillId="0" borderId="0">
      <alignment vertical="center"/>
    </xf>
    <xf numFmtId="0" fontId="60" fillId="0" borderId="0"/>
    <xf numFmtId="0" fontId="61" fillId="0" borderId="0"/>
    <xf numFmtId="0" fontId="60" fillId="0" borderId="0"/>
    <xf numFmtId="0" fontId="61" fillId="0" borderId="0"/>
    <xf numFmtId="0" fontId="61" fillId="0" borderId="0"/>
    <xf numFmtId="0" fontId="60" fillId="0" borderId="0"/>
    <xf numFmtId="0" fontId="60" fillId="0" borderId="0"/>
    <xf numFmtId="0" fontId="61" fillId="0" borderId="0"/>
    <xf numFmtId="0" fontId="60" fillId="0" borderId="0"/>
    <xf numFmtId="0" fontId="60" fillId="0" borderId="0"/>
    <xf numFmtId="0" fontId="60" fillId="0" borderId="0"/>
    <xf numFmtId="0" fontId="61" fillId="0" borderId="0"/>
    <xf numFmtId="0" fontId="61" fillId="0" borderId="0"/>
    <xf numFmtId="186" fontId="61" fillId="0" borderId="0"/>
    <xf numFmtId="0" fontId="61" fillId="0" borderId="0"/>
    <xf numFmtId="0" fontId="61" fillId="0" borderId="0"/>
    <xf numFmtId="0" fontId="61" fillId="0" borderId="0"/>
    <xf numFmtId="186" fontId="61" fillId="0" borderId="0"/>
    <xf numFmtId="0" fontId="61" fillId="0" borderId="0"/>
    <xf numFmtId="0" fontId="43" fillId="0" borderId="0"/>
    <xf numFmtId="0" fontId="60" fillId="0" borderId="0"/>
    <xf numFmtId="0" fontId="60" fillId="0" borderId="0"/>
    <xf numFmtId="0" fontId="60" fillId="0" borderId="0"/>
    <xf numFmtId="0" fontId="60" fillId="0" borderId="0"/>
    <xf numFmtId="0" fontId="60" fillId="0" borderId="0"/>
    <xf numFmtId="0" fontId="61" fillId="0" borderId="0"/>
    <xf numFmtId="0" fontId="61" fillId="0" borderId="0"/>
    <xf numFmtId="0" fontId="60" fillId="0" borderId="0"/>
    <xf numFmtId="0" fontId="60" fillId="0" borderId="0"/>
    <xf numFmtId="0" fontId="62" fillId="0" borderId="0"/>
    <xf numFmtId="0" fontId="62" fillId="0" borderId="0"/>
    <xf numFmtId="0" fontId="61" fillId="0" borderId="0"/>
    <xf numFmtId="0" fontId="60" fillId="0" borderId="0"/>
    <xf numFmtId="186" fontId="60" fillId="0" borderId="0"/>
    <xf numFmtId="0" fontId="60" fillId="0" borderId="0"/>
    <xf numFmtId="0" fontId="60"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186" fontId="61" fillId="0" borderId="0"/>
    <xf numFmtId="0" fontId="61" fillId="0" borderId="0"/>
    <xf numFmtId="0" fontId="61" fillId="0" borderId="0"/>
    <xf numFmtId="0" fontId="61" fillId="0" borderId="0"/>
    <xf numFmtId="186"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0" fillId="0" borderId="0"/>
    <xf numFmtId="0" fontId="61" fillId="0" borderId="0"/>
    <xf numFmtId="0" fontId="61" fillId="0" borderId="0"/>
    <xf numFmtId="0" fontId="61" fillId="0" borderId="0"/>
    <xf numFmtId="0" fontId="60" fillId="0" borderId="0"/>
    <xf numFmtId="0" fontId="61" fillId="0" borderId="0"/>
    <xf numFmtId="0" fontId="43" fillId="0" borderId="0"/>
    <xf numFmtId="0" fontId="60" fillId="0" borderId="0"/>
    <xf numFmtId="186" fontId="60" fillId="0" borderId="0"/>
    <xf numFmtId="188" fontId="43" fillId="0" borderId="0" applyFont="0" applyFill="0" applyBorder="0" applyAlignment="0" applyProtection="0"/>
    <xf numFmtId="0" fontId="68" fillId="0" borderId="0">
      <protection locked="0"/>
    </xf>
    <xf numFmtId="0" fontId="69" fillId="0" borderId="0">
      <protection locked="0"/>
    </xf>
    <xf numFmtId="0" fontId="68" fillId="0" borderId="0">
      <protection locked="0"/>
    </xf>
    <xf numFmtId="176" fontId="70" fillId="0" borderId="0">
      <protection locked="0"/>
    </xf>
    <xf numFmtId="0" fontId="68" fillId="0" borderId="0">
      <protection locked="0"/>
    </xf>
    <xf numFmtId="176" fontId="68" fillId="0" borderId="0">
      <protection locked="0"/>
    </xf>
    <xf numFmtId="176" fontId="68" fillId="0" borderId="0">
      <protection locked="0"/>
    </xf>
    <xf numFmtId="176" fontId="68" fillId="0" borderId="0">
      <protection locked="0"/>
    </xf>
    <xf numFmtId="176" fontId="69" fillId="0" borderId="0">
      <protection locked="0"/>
    </xf>
    <xf numFmtId="176" fontId="70" fillId="0" borderId="0">
      <protection locked="0"/>
    </xf>
    <xf numFmtId="0" fontId="68" fillId="0" borderId="0">
      <protection locked="0"/>
    </xf>
    <xf numFmtId="176" fontId="68" fillId="0" borderId="0">
      <protection locked="0"/>
    </xf>
    <xf numFmtId="176" fontId="68" fillId="0" borderId="0">
      <protection locked="0"/>
    </xf>
    <xf numFmtId="176" fontId="68" fillId="0" borderId="0">
      <protection locked="0"/>
    </xf>
    <xf numFmtId="176" fontId="69" fillId="0" borderId="0">
      <protection locked="0"/>
    </xf>
    <xf numFmtId="176" fontId="70" fillId="0" borderId="0">
      <protection locked="0"/>
    </xf>
    <xf numFmtId="0" fontId="68" fillId="0" borderId="0">
      <protection locked="0"/>
    </xf>
    <xf numFmtId="176" fontId="68" fillId="0" borderId="0">
      <protection locked="0"/>
    </xf>
    <xf numFmtId="176" fontId="68" fillId="0" borderId="0">
      <protection locked="0"/>
    </xf>
    <xf numFmtId="176" fontId="68" fillId="0" borderId="0">
      <protection locked="0"/>
    </xf>
    <xf numFmtId="176" fontId="69" fillId="0" borderId="0">
      <protection locked="0"/>
    </xf>
    <xf numFmtId="0" fontId="68" fillId="0" borderId="0">
      <protection locked="0"/>
    </xf>
    <xf numFmtId="0" fontId="68" fillId="0" borderId="17">
      <protection locked="0"/>
    </xf>
    <xf numFmtId="0" fontId="69" fillId="0" borderId="17">
      <protection locked="0"/>
    </xf>
    <xf numFmtId="0" fontId="69" fillId="0" borderId="17">
      <protection locked="0"/>
    </xf>
    <xf numFmtId="0" fontId="71" fillId="0" borderId="0">
      <protection locked="0"/>
    </xf>
    <xf numFmtId="0" fontId="72" fillId="0" borderId="0">
      <protection locked="0"/>
    </xf>
    <xf numFmtId="0" fontId="72" fillId="0" borderId="0">
      <protection locked="0"/>
    </xf>
    <xf numFmtId="0" fontId="72" fillId="0" borderId="0">
      <protection locked="0"/>
    </xf>
    <xf numFmtId="0" fontId="73" fillId="0" borderId="0">
      <protection locked="0"/>
    </xf>
    <xf numFmtId="0" fontId="71" fillId="0" borderId="0">
      <protection locked="0"/>
    </xf>
    <xf numFmtId="0" fontId="72" fillId="0" borderId="0">
      <protection locked="0"/>
    </xf>
    <xf numFmtId="0" fontId="72" fillId="0" borderId="0">
      <protection locked="0"/>
    </xf>
    <xf numFmtId="0" fontId="72" fillId="0" borderId="0">
      <protection locked="0"/>
    </xf>
    <xf numFmtId="0" fontId="73" fillId="0" borderId="0">
      <protection locked="0"/>
    </xf>
    <xf numFmtId="0" fontId="70" fillId="0" borderId="17">
      <protection locked="0"/>
    </xf>
    <xf numFmtId="0" fontId="68" fillId="0" borderId="17">
      <protection locked="0"/>
    </xf>
    <xf numFmtId="0" fontId="69" fillId="0" borderId="17">
      <protection locked="0"/>
    </xf>
    <xf numFmtId="0" fontId="69"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9" fillId="0" borderId="17">
      <protection locked="0"/>
    </xf>
    <xf numFmtId="0" fontId="68" fillId="0" borderId="0">
      <protection locked="0"/>
    </xf>
    <xf numFmtId="0" fontId="68" fillId="0" borderId="17">
      <protection locked="0"/>
    </xf>
    <xf numFmtId="189" fontId="68" fillId="0" borderId="0">
      <protection locked="0"/>
    </xf>
    <xf numFmtId="0" fontId="68" fillId="0" borderId="17">
      <protection locked="0"/>
    </xf>
    <xf numFmtId="0" fontId="68" fillId="0" borderId="0">
      <protection locked="0"/>
    </xf>
    <xf numFmtId="0" fontId="68" fillId="0" borderId="0">
      <protection locked="0"/>
    </xf>
    <xf numFmtId="189" fontId="68" fillId="0" borderId="0">
      <protection locked="0"/>
    </xf>
    <xf numFmtId="189" fontId="68" fillId="0" borderId="0">
      <protection locked="0"/>
    </xf>
    <xf numFmtId="0" fontId="68" fillId="0" borderId="0">
      <protection locked="0"/>
    </xf>
    <xf numFmtId="0" fontId="72" fillId="0" borderId="0">
      <protection locked="0"/>
    </xf>
    <xf numFmtId="0" fontId="72" fillId="0" borderId="0">
      <protection locked="0"/>
    </xf>
    <xf numFmtId="190" fontId="45" fillId="0" borderId="0">
      <alignment horizontal="center"/>
    </xf>
    <xf numFmtId="0" fontId="74" fillId="33" borderId="0"/>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1" fillId="34" borderId="0" applyNumberFormat="0" applyFill="0" applyBorder="0" applyAlignment="0"/>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7" fillId="36" borderId="0" applyNumberFormat="0" applyFill="0" applyBorder="0" applyAlignment="0"/>
    <xf numFmtId="0" fontId="78" fillId="0" borderId="0" applyNumberFormat="0" applyFill="0" applyBorder="0" applyAlignment="0"/>
    <xf numFmtId="0" fontId="79" fillId="0" borderId="38" applyNumberFormat="0" applyFill="0" applyBorder="0" applyAlignment="0">
      <alignment horizontal="left"/>
    </xf>
    <xf numFmtId="0" fontId="80" fillId="37" borderId="36" applyNumberFormat="0" applyFill="0" applyBorder="0" applyAlignment="0">
      <alignment horizontal="centerContinuous"/>
    </xf>
    <xf numFmtId="0" fontId="81" fillId="0" borderId="0" applyNumberFormat="0" applyFill="0" applyBorder="0" applyAlignment="0"/>
    <xf numFmtId="0" fontId="81" fillId="38" borderId="12" applyNumberFormat="0" applyFill="0" applyBorder="0" applyAlignment="0"/>
    <xf numFmtId="0" fontId="82" fillId="0" borderId="38" applyNumberFormat="0" applyFill="0" applyBorder="0" applyAlignment="0"/>
    <xf numFmtId="0" fontId="81" fillId="0" borderId="0" applyNumberFormat="0" applyFill="0" applyBorder="0" applyAlignment="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3" fillId="45" borderId="0" applyNumberFormat="0" applyBorder="0" applyAlignment="0" applyProtection="0"/>
    <xf numFmtId="0" fontId="43" fillId="39" borderId="0" applyNumberFormat="0" applyBorder="0" applyAlignment="0" applyProtection="0"/>
    <xf numFmtId="0" fontId="46" fillId="45" borderId="0" applyNumberFormat="0" applyBorder="0" applyAlignment="0" applyProtection="0"/>
    <xf numFmtId="0" fontId="43" fillId="39" borderId="0" applyNumberFormat="0" applyBorder="0" applyAlignment="0" applyProtection="0"/>
    <xf numFmtId="0" fontId="84"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6" fillId="45" borderId="0" applyNumberFormat="0" applyBorder="0" applyAlignment="0" applyProtection="0"/>
    <xf numFmtId="0" fontId="46" fillId="39"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5" borderId="0" applyNumberFormat="0" applyBorder="0" applyAlignment="0" applyProtection="0"/>
    <xf numFmtId="0" fontId="46" fillId="45"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5"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5"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3" fillId="46" borderId="0" applyNumberFormat="0" applyBorder="0" applyAlignment="0" applyProtection="0"/>
    <xf numFmtId="0" fontId="43" fillId="40" borderId="0" applyNumberFormat="0" applyBorder="0" applyAlignment="0" applyProtection="0"/>
    <xf numFmtId="0" fontId="46" fillId="46" borderId="0" applyNumberFormat="0" applyBorder="0" applyAlignment="0" applyProtection="0"/>
    <xf numFmtId="0" fontId="43" fillId="40" borderId="0" applyNumberFormat="0" applyBorder="0" applyAlignment="0" applyProtection="0"/>
    <xf numFmtId="0" fontId="84"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6" fillId="46" borderId="0" applyNumberFormat="0" applyBorder="0" applyAlignment="0" applyProtection="0"/>
    <xf numFmtId="0" fontId="46" fillId="40"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6"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6"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3" fillId="47" borderId="0" applyNumberFormat="0" applyBorder="0" applyAlignment="0" applyProtection="0"/>
    <xf numFmtId="0" fontId="43" fillId="41" borderId="0" applyNumberFormat="0" applyBorder="0" applyAlignment="0" applyProtection="0"/>
    <xf numFmtId="0" fontId="46" fillId="47" borderId="0" applyNumberFormat="0" applyBorder="0" applyAlignment="0" applyProtection="0"/>
    <xf numFmtId="0" fontId="43" fillId="41" borderId="0" applyNumberFormat="0" applyBorder="0" applyAlignment="0" applyProtection="0"/>
    <xf numFmtId="0" fontId="84"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6" fillId="47" borderId="0" applyNumberFormat="0" applyBorder="0" applyAlignment="0" applyProtection="0"/>
    <xf numFmtId="0" fontId="46" fillId="41"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7"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7"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3" fillId="48" borderId="0" applyNumberFormat="0" applyBorder="0" applyAlignment="0" applyProtection="0"/>
    <xf numFmtId="0" fontId="43" fillId="42" borderId="0" applyNumberFormat="0" applyBorder="0" applyAlignment="0" applyProtection="0"/>
    <xf numFmtId="0" fontId="46" fillId="48" borderId="0" applyNumberFormat="0" applyBorder="0" applyAlignment="0" applyProtection="0"/>
    <xf numFmtId="0" fontId="43" fillId="42" borderId="0" applyNumberFormat="0" applyBorder="0" applyAlignment="0" applyProtection="0"/>
    <xf numFmtId="0" fontId="84"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3" fillId="49" borderId="0" applyNumberFormat="0" applyBorder="0" applyAlignment="0" applyProtection="0"/>
    <xf numFmtId="0" fontId="43" fillId="43" borderId="0" applyNumberFormat="0" applyBorder="0" applyAlignment="0" applyProtection="0"/>
    <xf numFmtId="0" fontId="46" fillId="49" borderId="0" applyNumberFormat="0" applyBorder="0" applyAlignment="0" applyProtection="0"/>
    <xf numFmtId="0" fontId="43" fillId="43" borderId="0" applyNumberFormat="0" applyBorder="0" applyAlignment="0" applyProtection="0"/>
    <xf numFmtId="0" fontId="84"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3" fillId="50" borderId="0" applyNumberFormat="0" applyBorder="0" applyAlignment="0" applyProtection="0"/>
    <xf numFmtId="0" fontId="43" fillId="44" borderId="0" applyNumberFormat="0" applyBorder="0" applyAlignment="0" applyProtection="0"/>
    <xf numFmtId="0" fontId="46" fillId="51" borderId="0" applyNumberFormat="0" applyBorder="0" applyAlignment="0" applyProtection="0"/>
    <xf numFmtId="0" fontId="43" fillId="44" borderId="0" applyNumberFormat="0" applyBorder="0" applyAlignment="0" applyProtection="0"/>
    <xf numFmtId="0" fontId="84"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6" fillId="50" borderId="0" applyNumberFormat="0" applyBorder="0" applyAlignment="0" applyProtection="0"/>
    <xf numFmtId="0" fontId="46" fillId="44"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51"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51"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3" fillId="56" borderId="0" applyNumberFormat="0" applyBorder="0" applyAlignment="0" applyProtection="0"/>
    <xf numFmtId="0" fontId="43" fillId="52" borderId="0" applyNumberFormat="0" applyBorder="0" applyAlignment="0" applyProtection="0"/>
    <xf numFmtId="0" fontId="46" fillId="56" borderId="0" applyNumberFormat="0" applyBorder="0" applyAlignment="0" applyProtection="0"/>
    <xf numFmtId="0" fontId="43" fillId="52" borderId="0" applyNumberFormat="0" applyBorder="0" applyAlignment="0" applyProtection="0"/>
    <xf numFmtId="0" fontId="84"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3" fillId="57" borderId="0" applyNumberFormat="0" applyBorder="0" applyAlignment="0" applyProtection="0"/>
    <xf numFmtId="0" fontId="43" fillId="53" borderId="0" applyNumberFormat="0" applyBorder="0" applyAlignment="0" applyProtection="0"/>
    <xf numFmtId="0" fontId="46" fillId="57" borderId="0" applyNumberFormat="0" applyBorder="0" applyAlignment="0" applyProtection="0"/>
    <xf numFmtId="0" fontId="43" fillId="53" borderId="0" applyNumberFormat="0" applyBorder="0" applyAlignment="0" applyProtection="0"/>
    <xf numFmtId="0" fontId="84"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6" fillId="57" borderId="0" applyNumberFormat="0" applyBorder="0" applyAlignment="0" applyProtection="0"/>
    <xf numFmtId="0" fontId="46" fillId="53"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7"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7"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3" fillId="58" borderId="0" applyNumberFormat="0" applyBorder="0" applyAlignment="0" applyProtection="0"/>
    <xf numFmtId="0" fontId="43" fillId="54" borderId="0" applyNumberFormat="0" applyBorder="0" applyAlignment="0" applyProtection="0"/>
    <xf numFmtId="0" fontId="46" fillId="58" borderId="0" applyNumberFormat="0" applyBorder="0" applyAlignment="0" applyProtection="0"/>
    <xf numFmtId="0" fontId="43" fillId="54" borderId="0" applyNumberFormat="0" applyBorder="0" applyAlignment="0" applyProtection="0"/>
    <xf numFmtId="0" fontId="84"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6" fillId="58" borderId="0" applyNumberFormat="0" applyBorder="0" applyAlignment="0" applyProtection="0"/>
    <xf numFmtId="0" fontId="46" fillId="54"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8"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8"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3" fillId="48" borderId="0" applyNumberFormat="0" applyBorder="0" applyAlignment="0" applyProtection="0"/>
    <xf numFmtId="0" fontId="43" fillId="42" borderId="0" applyNumberFormat="0" applyBorder="0" applyAlignment="0" applyProtection="0"/>
    <xf numFmtId="0" fontId="46" fillId="48" borderId="0" applyNumberFormat="0" applyBorder="0" applyAlignment="0" applyProtection="0"/>
    <xf numFmtId="0" fontId="43" fillId="42" borderId="0" applyNumberFormat="0" applyBorder="0" applyAlignment="0" applyProtection="0"/>
    <xf numFmtId="0" fontId="84"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3" fillId="56" borderId="0" applyNumberFormat="0" applyBorder="0" applyAlignment="0" applyProtection="0"/>
    <xf numFmtId="0" fontId="43" fillId="52" borderId="0" applyNumberFormat="0" applyBorder="0" applyAlignment="0" applyProtection="0"/>
    <xf numFmtId="0" fontId="46" fillId="56" borderId="0" applyNumberFormat="0" applyBorder="0" applyAlignment="0" applyProtection="0"/>
    <xf numFmtId="0" fontId="43" fillId="52" borderId="0" applyNumberFormat="0" applyBorder="0" applyAlignment="0" applyProtection="0"/>
    <xf numFmtId="0" fontId="84"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3" fillId="59" borderId="0" applyNumberFormat="0" applyBorder="0" applyAlignment="0" applyProtection="0"/>
    <xf numFmtId="0" fontId="43" fillId="55" borderId="0" applyNumberFormat="0" applyBorder="0" applyAlignment="0" applyProtection="0"/>
    <xf numFmtId="0" fontId="46" fillId="59" borderId="0" applyNumberFormat="0" applyBorder="0" applyAlignment="0" applyProtection="0"/>
    <xf numFmtId="0" fontId="43" fillId="55" borderId="0" applyNumberFormat="0" applyBorder="0" applyAlignment="0" applyProtection="0"/>
    <xf numFmtId="0" fontId="84"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6" fillId="59" borderId="0" applyNumberFormat="0" applyBorder="0" applyAlignment="0" applyProtection="0"/>
    <xf numFmtId="0" fontId="46" fillId="55"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9"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9"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0" fontId="86" fillId="60"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43" fillId="64" borderId="0" applyNumberFormat="0" applyBorder="0" applyAlignment="0" applyProtection="0"/>
    <xf numFmtId="0" fontId="43" fillId="60" borderId="0" applyNumberFormat="0" applyBorder="0" applyAlignment="0" applyProtection="0"/>
    <xf numFmtId="0" fontId="70" fillId="60" borderId="0" applyNumberFormat="0" applyBorder="0" applyAlignment="0" applyProtection="0"/>
    <xf numFmtId="0" fontId="43" fillId="60" borderId="0" applyNumberFormat="0" applyBorder="0" applyAlignment="0" applyProtection="0"/>
    <xf numFmtId="0" fontId="70"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0" borderId="0" applyNumberFormat="0" applyBorder="0" applyAlignment="0" applyProtection="0"/>
    <xf numFmtId="0" fontId="86" fillId="64" borderId="0" applyNumberFormat="0" applyBorder="0" applyAlignment="0" applyProtection="0"/>
    <xf numFmtId="0" fontId="86" fillId="60" borderId="0" applyNumberFormat="0" applyBorder="0" applyAlignment="0" applyProtection="0"/>
    <xf numFmtId="0" fontId="86" fillId="64"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43" fillId="57" borderId="0" applyNumberFormat="0" applyBorder="0" applyAlignment="0" applyProtection="0"/>
    <xf numFmtId="0" fontId="43" fillId="53" borderId="0" applyNumberFormat="0" applyBorder="0" applyAlignment="0" applyProtection="0"/>
    <xf numFmtId="0" fontId="70" fillId="53" borderId="0" applyNumberFormat="0" applyBorder="0" applyAlignment="0" applyProtection="0"/>
    <xf numFmtId="0" fontId="43" fillId="53" borderId="0" applyNumberFormat="0" applyBorder="0" applyAlignment="0" applyProtection="0"/>
    <xf numFmtId="0" fontId="70"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86" fillId="57" borderId="0" applyNumberFormat="0" applyBorder="0" applyAlignment="0" applyProtection="0"/>
    <xf numFmtId="0" fontId="86" fillId="57" borderId="0" applyNumberFormat="0" applyBorder="0" applyAlignment="0" applyProtection="0"/>
    <xf numFmtId="0" fontId="86" fillId="57" borderId="0" applyNumberFormat="0" applyBorder="0" applyAlignment="0" applyProtection="0"/>
    <xf numFmtId="0" fontId="86" fillId="53" borderId="0" applyNumberFormat="0" applyBorder="0" applyAlignment="0" applyProtection="0"/>
    <xf numFmtId="0" fontId="86" fillId="57" borderId="0" applyNumberFormat="0" applyBorder="0" applyAlignment="0" applyProtection="0"/>
    <xf numFmtId="0" fontId="86" fillId="53" borderId="0" applyNumberFormat="0" applyBorder="0" applyAlignment="0" applyProtection="0"/>
    <xf numFmtId="0" fontId="86" fillId="57"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43" fillId="58" borderId="0" applyNumberFormat="0" applyBorder="0" applyAlignment="0" applyProtection="0"/>
    <xf numFmtId="0" fontId="43" fillId="54" borderId="0" applyNumberFormat="0" applyBorder="0" applyAlignment="0" applyProtection="0"/>
    <xf numFmtId="0" fontId="70" fillId="54" borderId="0" applyNumberFormat="0" applyBorder="0" applyAlignment="0" applyProtection="0"/>
    <xf numFmtId="0" fontId="43" fillId="54" borderId="0" applyNumberFormat="0" applyBorder="0" applyAlignment="0" applyProtection="0"/>
    <xf numFmtId="0" fontId="70"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86" fillId="58" borderId="0" applyNumberFormat="0" applyBorder="0" applyAlignment="0" applyProtection="0"/>
    <xf numFmtId="0" fontId="86" fillId="58" borderId="0" applyNumberFormat="0" applyBorder="0" applyAlignment="0" applyProtection="0"/>
    <xf numFmtId="0" fontId="86" fillId="58" borderId="0" applyNumberFormat="0" applyBorder="0" applyAlignment="0" applyProtection="0"/>
    <xf numFmtId="0" fontId="86" fillId="54" borderId="0" applyNumberFormat="0" applyBorder="0" applyAlignment="0" applyProtection="0"/>
    <xf numFmtId="0" fontId="86" fillId="58" borderId="0" applyNumberFormat="0" applyBorder="0" applyAlignment="0" applyProtection="0"/>
    <xf numFmtId="0" fontId="86" fillId="54" borderId="0" applyNumberFormat="0" applyBorder="0" applyAlignment="0" applyProtection="0"/>
    <xf numFmtId="0" fontId="86" fillId="58"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43" fillId="65" borderId="0" applyNumberFormat="0" applyBorder="0" applyAlignment="0" applyProtection="0"/>
    <xf numFmtId="0" fontId="43" fillId="61" borderId="0" applyNumberFormat="0" applyBorder="0" applyAlignment="0" applyProtection="0"/>
    <xf numFmtId="0" fontId="70" fillId="61" borderId="0" applyNumberFormat="0" applyBorder="0" applyAlignment="0" applyProtection="0"/>
    <xf numFmtId="0" fontId="43" fillId="61" borderId="0" applyNumberFormat="0" applyBorder="0" applyAlignment="0" applyProtection="0"/>
    <xf numFmtId="0" fontId="70"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86" fillId="65" borderId="0" applyNumberFormat="0" applyBorder="0" applyAlignment="0" applyProtection="0"/>
    <xf numFmtId="0" fontId="86" fillId="65"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43" fillId="66" borderId="0" applyNumberFormat="0" applyBorder="0" applyAlignment="0" applyProtection="0"/>
    <xf numFmtId="0" fontId="43" fillId="62" borderId="0" applyNumberFormat="0" applyBorder="0" applyAlignment="0" applyProtection="0"/>
    <xf numFmtId="0" fontId="70" fillId="62" borderId="0" applyNumberFormat="0" applyBorder="0" applyAlignment="0" applyProtection="0"/>
    <xf numFmtId="0" fontId="43" fillId="62" borderId="0" applyNumberFormat="0" applyBorder="0" applyAlignment="0" applyProtection="0"/>
    <xf numFmtId="0" fontId="70"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86" fillId="66" borderId="0" applyNumberFormat="0" applyBorder="0" applyAlignment="0" applyProtection="0"/>
    <xf numFmtId="0" fontId="86" fillId="66"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43" fillId="67" borderId="0" applyNumberFormat="0" applyBorder="0" applyAlignment="0" applyProtection="0"/>
    <xf numFmtId="0" fontId="43" fillId="63" borderId="0" applyNumberFormat="0" applyBorder="0" applyAlignment="0" applyProtection="0"/>
    <xf numFmtId="0" fontId="70" fillId="63" borderId="0" applyNumberFormat="0" applyBorder="0" applyAlignment="0" applyProtection="0"/>
    <xf numFmtId="0" fontId="43" fillId="63" borderId="0" applyNumberFormat="0" applyBorder="0" applyAlignment="0" applyProtection="0"/>
    <xf numFmtId="0" fontId="70"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86" fillId="67" borderId="0" applyNumberFormat="0" applyBorder="0" applyAlignment="0" applyProtection="0"/>
    <xf numFmtId="0" fontId="86" fillId="67" borderId="0" applyNumberFormat="0" applyBorder="0" applyAlignment="0" applyProtection="0"/>
    <xf numFmtId="0" fontId="86" fillId="67" borderId="0" applyNumberFormat="0" applyBorder="0" applyAlignment="0" applyProtection="0"/>
    <xf numFmtId="0" fontId="86" fillId="63" borderId="0" applyNumberFormat="0" applyBorder="0" applyAlignment="0" applyProtection="0"/>
    <xf numFmtId="0" fontId="86" fillId="67" borderId="0" applyNumberFormat="0" applyBorder="0" applyAlignment="0" applyProtection="0"/>
    <xf numFmtId="0" fontId="86" fillId="63" borderId="0" applyNumberFormat="0" applyBorder="0" applyAlignment="0" applyProtection="0"/>
    <xf numFmtId="0" fontId="86" fillId="67"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191" fontId="87" fillId="0" borderId="0" applyFont="0" applyFill="0" applyBorder="0">
      <alignment horizontal="center"/>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0" fontId="88" fillId="0" borderId="0">
      <alignment horizontal="right"/>
    </xf>
    <xf numFmtId="0" fontId="89" fillId="0" borderId="0">
      <protection locked="0"/>
    </xf>
    <xf numFmtId="0" fontId="89" fillId="0" borderId="0">
      <protection locked="0"/>
    </xf>
    <xf numFmtId="192" fontId="49" fillId="0" borderId="0" applyFont="0" applyFill="0" applyBorder="0" applyAlignment="0" applyProtection="0"/>
    <xf numFmtId="193" fontId="49" fillId="0" borderId="0" applyFont="0" applyFill="0" applyBorder="0" applyAlignment="0" applyProtection="0"/>
    <xf numFmtId="192" fontId="49" fillId="0" borderId="0" applyFont="0" applyFill="0" applyBorder="0" applyAlignment="0" applyProtection="0"/>
    <xf numFmtId="0" fontId="86" fillId="68" borderId="0" applyNumberFormat="0" applyBorder="0" applyAlignment="0" applyProtection="0"/>
    <xf numFmtId="0" fontId="90" fillId="69" borderId="0" applyNumberFormat="0" applyBorder="0" applyAlignment="0" applyProtection="0"/>
    <xf numFmtId="0" fontId="90" fillId="70" borderId="0" applyNumberFormat="0" applyBorder="0" applyAlignment="0" applyProtection="0"/>
    <xf numFmtId="0" fontId="91" fillId="71"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2" fillId="68" borderId="0" applyNumberFormat="0" applyBorder="0" applyAlignment="0" applyProtection="0"/>
    <xf numFmtId="0" fontId="86" fillId="73" borderId="0" applyNumberFormat="0" applyBorder="0" applyAlignment="0" applyProtection="0"/>
    <xf numFmtId="0" fontId="90" fillId="74" borderId="0" applyNumberFormat="0" applyBorder="0" applyAlignment="0" applyProtection="0"/>
    <xf numFmtId="0" fontId="90" fillId="75" borderId="0" applyNumberFormat="0" applyBorder="0" applyAlignment="0" applyProtection="0"/>
    <xf numFmtId="0" fontId="91" fillId="76"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2" fillId="73" borderId="0" applyNumberFormat="0" applyBorder="0" applyAlignment="0" applyProtection="0"/>
    <xf numFmtId="0" fontId="86" fillId="78" borderId="0" applyNumberFormat="0" applyBorder="0" applyAlignment="0" applyProtection="0"/>
    <xf numFmtId="0" fontId="90" fillId="79" borderId="0" applyNumberFormat="0" applyBorder="0" applyAlignment="0" applyProtection="0"/>
    <xf numFmtId="0" fontId="90" fillId="80" borderId="0" applyNumberFormat="0" applyBorder="0" applyAlignment="0" applyProtection="0"/>
    <xf numFmtId="0" fontId="91" fillId="50"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2" fillId="78" borderId="0" applyNumberFormat="0" applyBorder="0" applyAlignment="0" applyProtection="0"/>
    <xf numFmtId="0" fontId="86" fillId="61" borderId="0" applyNumberFormat="0" applyBorder="0" applyAlignment="0" applyProtection="0"/>
    <xf numFmtId="0" fontId="90" fillId="80" borderId="0" applyNumberFormat="0" applyBorder="0" applyAlignment="0" applyProtection="0"/>
    <xf numFmtId="0" fontId="90" fillId="50" borderId="0" applyNumberFormat="0" applyBorder="0" applyAlignment="0" applyProtection="0"/>
    <xf numFmtId="0" fontId="91" fillId="50"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2" fillId="61" borderId="0" applyNumberFormat="0" applyBorder="0" applyAlignment="0" applyProtection="0"/>
    <xf numFmtId="0" fontId="86" fillId="62" borderId="0" applyNumberFormat="0" applyBorder="0" applyAlignment="0" applyProtection="0"/>
    <xf numFmtId="0" fontId="90" fillId="69" borderId="0" applyNumberFormat="0" applyBorder="0" applyAlignment="0" applyProtection="0"/>
    <xf numFmtId="0" fontId="90" fillId="70" borderId="0" applyNumberFormat="0" applyBorder="0" applyAlignment="0" applyProtection="0"/>
    <xf numFmtId="0" fontId="91" fillId="70"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2" fillId="62" borderId="0" applyNumberFormat="0" applyBorder="0" applyAlignment="0" applyProtection="0"/>
    <xf numFmtId="0" fontId="86" fillId="83" borderId="0" applyNumberFormat="0" applyBorder="0" applyAlignment="0" applyProtection="0"/>
    <xf numFmtId="0" fontId="90" fillId="84" borderId="0" applyNumberFormat="0" applyBorder="0" applyAlignment="0" applyProtection="0"/>
    <xf numFmtId="0" fontId="90" fillId="75" borderId="0" applyNumberFormat="0" applyBorder="0" applyAlignment="0" applyProtection="0"/>
    <xf numFmtId="0" fontId="91" fillId="85"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2" fillId="83" borderId="0" applyNumberFormat="0" applyBorder="0" applyAlignment="0" applyProtection="0"/>
    <xf numFmtId="194" fontId="93" fillId="87" borderId="0">
      <alignment horizontal="center" vertical="center"/>
    </xf>
    <xf numFmtId="195" fontId="94" fillId="0" borderId="39" applyFont="0" applyFill="0">
      <alignment horizontal="right" vertical="center"/>
      <protection locked="0"/>
    </xf>
    <xf numFmtId="196" fontId="49" fillId="0" borderId="0" applyFont="0" applyFill="0" applyBorder="0" applyProtection="0"/>
    <xf numFmtId="0" fontId="9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197" fontId="97" fillId="0" borderId="0" applyFont="0" applyFill="0" applyBorder="0" applyAlignment="0" applyProtection="0"/>
    <xf numFmtId="198" fontId="97" fillId="0" borderId="0" applyFont="0" applyFill="0" applyBorder="0" applyAlignment="0" applyProtection="0"/>
    <xf numFmtId="0" fontId="98" fillId="0" borderId="0" applyNumberFormat="0" applyFill="0" applyBorder="0" applyAlignment="0" applyProtection="0">
      <alignment vertical="top"/>
      <protection locked="0"/>
    </xf>
    <xf numFmtId="0" fontId="99" fillId="0" borderId="0"/>
    <xf numFmtId="179" fontId="55" fillId="0" borderId="37">
      <protection locked="0"/>
    </xf>
    <xf numFmtId="199" fontId="43" fillId="0" borderId="0" applyFont="0" applyFill="0" applyBorder="0" applyAlignment="0" applyProtection="0"/>
    <xf numFmtId="200" fontId="43" fillId="0" borderId="0" applyFont="0" applyFill="0" applyBorder="0" applyAlignment="0" applyProtection="0"/>
    <xf numFmtId="201" fontId="100" fillId="0" borderId="0">
      <alignment horizontal="left"/>
    </xf>
    <xf numFmtId="195" fontId="94" fillId="0" borderId="0" applyFont="0" applyBorder="0" applyProtection="0">
      <alignment vertical="center"/>
    </xf>
    <xf numFmtId="194" fontId="49" fillId="0" borderId="0" applyNumberFormat="0" applyFont="0" applyAlignment="0">
      <alignment horizontal="center" vertical="center"/>
    </xf>
    <xf numFmtId="0" fontId="99" fillId="0" borderId="0" applyNumberFormat="0" applyFill="0" applyBorder="0" applyAlignment="0" applyProtection="0"/>
    <xf numFmtId="0" fontId="101" fillId="0" borderId="0" applyNumberFormat="0" applyFill="0" applyBorder="0" applyAlignment="0" applyProtection="0"/>
    <xf numFmtId="39" fontId="102" fillId="29" borderId="0" applyNumberFormat="0" applyBorder="0">
      <alignment vertical="center"/>
    </xf>
    <xf numFmtId="0" fontId="103" fillId="40" borderId="0" applyNumberFormat="0" applyBorder="0" applyAlignment="0" applyProtection="0"/>
    <xf numFmtId="0" fontId="104" fillId="75" borderId="0" applyNumberFormat="0" applyBorder="0" applyAlignment="0" applyProtection="0"/>
    <xf numFmtId="0" fontId="105" fillId="88" borderId="0"/>
    <xf numFmtId="0" fontId="106" fillId="88" borderId="0"/>
    <xf numFmtId="0" fontId="107" fillId="0" borderId="0" applyNumberFormat="0" applyFill="0" applyBorder="0" applyAlignment="0" applyProtection="0"/>
    <xf numFmtId="0" fontId="55" fillId="0" borderId="0">
      <alignment horizontal="left"/>
    </xf>
    <xf numFmtId="38" fontId="108" fillId="0" borderId="0" applyNumberFormat="0" applyFill="0" applyBorder="0" applyAlignment="0" applyProtection="0">
      <alignment horizontal="right"/>
      <protection locked="0"/>
    </xf>
    <xf numFmtId="0" fontId="109" fillId="0" borderId="0" applyNumberFormat="0" applyFill="0" applyBorder="0" applyAlignment="0" applyProtection="0"/>
    <xf numFmtId="202" fontId="110" fillId="0" borderId="0" applyFont="0" applyFill="0" applyBorder="0" applyAlignment="0" applyProtection="0"/>
    <xf numFmtId="0" fontId="111" fillId="0" borderId="0"/>
    <xf numFmtId="0" fontId="112" fillId="0" borderId="0" applyFill="0" applyBorder="0" applyAlignment="0"/>
    <xf numFmtId="203" fontId="113" fillId="0" borderId="0" applyFill="0" applyBorder="0" applyAlignment="0"/>
    <xf numFmtId="179" fontId="113" fillId="0" borderId="0" applyFill="0" applyBorder="0" applyAlignment="0"/>
    <xf numFmtId="172" fontId="113" fillId="0" borderId="0" applyFill="0" applyBorder="0" applyAlignment="0"/>
    <xf numFmtId="204" fontId="113" fillId="0" borderId="0" applyFill="0" applyBorder="0" applyAlignment="0"/>
    <xf numFmtId="205" fontId="113" fillId="0" borderId="0" applyFill="0" applyBorder="0" applyAlignment="0"/>
    <xf numFmtId="203" fontId="113" fillId="0" borderId="0" applyFill="0" applyBorder="0" applyAlignment="0"/>
    <xf numFmtId="206" fontId="113" fillId="0" borderId="0" applyFill="0" applyBorder="0" applyAlignment="0"/>
    <xf numFmtId="179" fontId="113" fillId="0" borderId="0" applyFill="0" applyBorder="0" applyAlignment="0"/>
    <xf numFmtId="196" fontId="114" fillId="89" borderId="1">
      <alignment vertical="center"/>
    </xf>
    <xf numFmtId="196" fontId="114" fillId="89" borderId="1">
      <alignment vertical="center"/>
    </xf>
    <xf numFmtId="196" fontId="102" fillId="89" borderId="1">
      <alignment vertical="center"/>
    </xf>
    <xf numFmtId="196" fontId="114"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49" fillId="91" borderId="0" applyNumberFormat="0" applyFont="0" applyBorder="0" applyAlignment="0"/>
    <xf numFmtId="0" fontId="116" fillId="0" borderId="12" applyNumberFormat="0" applyFont="0" applyFill="0" applyProtection="0">
      <alignment horizontal="centerContinuous" vertical="center"/>
    </xf>
    <xf numFmtId="0" fontId="99" fillId="0" borderId="0"/>
    <xf numFmtId="0" fontId="99" fillId="0" borderId="0"/>
    <xf numFmtId="0" fontId="99" fillId="0" borderId="0"/>
    <xf numFmtId="0" fontId="99" fillId="0" borderId="0"/>
    <xf numFmtId="0" fontId="99" fillId="0" borderId="0"/>
    <xf numFmtId="0" fontId="99" fillId="0" borderId="0"/>
    <xf numFmtId="37" fontId="117" fillId="92" borderId="1">
      <alignment horizontal="center" vertical="center"/>
    </xf>
    <xf numFmtId="0" fontId="45" fillId="32" borderId="0" applyNumberFormat="0" applyFont="0" applyBorder="0" applyAlignment="0" applyProtection="0"/>
    <xf numFmtId="37" fontId="118" fillId="92" borderId="1">
      <alignment horizontal="center" vertical="center"/>
    </xf>
    <xf numFmtId="37" fontId="118" fillId="92" borderId="1">
      <alignment horizontal="center" vertical="center"/>
    </xf>
    <xf numFmtId="37" fontId="118" fillId="92" borderId="1">
      <alignment horizontal="center" vertical="center"/>
    </xf>
    <xf numFmtId="37" fontId="118" fillId="92" borderId="1">
      <alignment horizontal="center" vertical="center"/>
    </xf>
    <xf numFmtId="37" fontId="118" fillId="92" borderId="1">
      <alignment horizontal="center" vertical="center"/>
    </xf>
    <xf numFmtId="37" fontId="117" fillId="92" borderId="1">
      <alignment horizontal="center" vertical="center"/>
    </xf>
    <xf numFmtId="37" fontId="117" fillId="92" borderId="1">
      <alignment horizontal="center" vertical="center"/>
    </xf>
    <xf numFmtId="0" fontId="119" fillId="93" borderId="41" applyNumberFormat="0" applyAlignment="0" applyProtection="0"/>
    <xf numFmtId="0" fontId="120" fillId="76" borderId="41" applyNumberFormat="0" applyAlignment="0" applyProtection="0"/>
    <xf numFmtId="0" fontId="120" fillId="93" borderId="41" applyNumberFormat="0" applyAlignment="0" applyProtection="0"/>
    <xf numFmtId="0" fontId="120" fillId="93" borderId="41" applyNumberFormat="0" applyAlignment="0" applyProtection="0"/>
    <xf numFmtId="0" fontId="121" fillId="0" borderId="1">
      <alignment horizontal="left" vertical="center"/>
    </xf>
    <xf numFmtId="207" fontId="49" fillId="0" borderId="42" applyFont="0" applyFill="0" applyBorder="0" applyProtection="0">
      <alignment horizontal="center"/>
      <protection locked="0"/>
    </xf>
    <xf numFmtId="0" fontId="116" fillId="0" borderId="0" applyNumberFormat="0" applyFill="0" applyBorder="0" applyProtection="0">
      <alignment horizontal="center" vertical="center"/>
    </xf>
    <xf numFmtId="0" fontId="74" fillId="0" borderId="0" applyFont="0" applyFill="0" applyBorder="0" applyAlignment="0" applyProtection="0"/>
    <xf numFmtId="208" fontId="122" fillId="0" borderId="0" applyFont="0" applyFill="0" applyBorder="0" applyAlignment="0" applyProtection="0"/>
    <xf numFmtId="203" fontId="113" fillId="0" borderId="0" applyFont="0" applyFill="0" applyBorder="0" applyAlignment="0" applyProtection="0"/>
    <xf numFmtId="0" fontId="123" fillId="0" borderId="0" applyFont="0" applyFill="0" applyBorder="0" applyAlignment="0" applyProtection="0"/>
    <xf numFmtId="0" fontId="124" fillId="0" borderId="0" applyFont="0" applyFill="0" applyBorder="0" applyAlignment="0" applyProtection="0">
      <alignment horizontal="right"/>
    </xf>
    <xf numFmtId="0" fontId="124" fillId="0" borderId="0" applyFont="0" applyFill="0" applyBorder="0" applyAlignment="0" applyProtection="0"/>
    <xf numFmtId="164" fontId="46" fillId="0" borderId="0" applyFont="0" applyFill="0" applyBorder="0" applyAlignment="0" applyProtection="0"/>
    <xf numFmtId="0" fontId="124" fillId="0" borderId="0" applyFont="0" applyFill="0" applyBorder="0" applyAlignment="0" applyProtection="0"/>
    <xf numFmtId="209" fontId="74" fillId="0" borderId="0" applyFont="0" applyFill="0" applyBorder="0" applyAlignment="0" applyProtection="0"/>
    <xf numFmtId="3" fontId="125" fillId="0" borderId="0" applyFont="0" applyFill="0" applyBorder="0" applyAlignment="0" applyProtection="0"/>
    <xf numFmtId="3" fontId="126" fillId="0" borderId="0" applyFont="0" applyFill="0" applyBorder="0" applyAlignment="0" applyProtection="0"/>
    <xf numFmtId="0" fontId="127" fillId="0" borderId="0"/>
    <xf numFmtId="0" fontId="99" fillId="0" borderId="0"/>
    <xf numFmtId="0" fontId="99" fillId="0" borderId="0"/>
    <xf numFmtId="0" fontId="99" fillId="0" borderId="0"/>
    <xf numFmtId="0" fontId="102" fillId="0" borderId="0">
      <alignment horizontal="left" indent="3"/>
    </xf>
    <xf numFmtId="0" fontId="102" fillId="0" borderId="0">
      <alignment horizontal="left" indent="5"/>
    </xf>
    <xf numFmtId="179" fontId="54" fillId="31" borderId="37"/>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179" fontId="113" fillId="0" borderId="0" applyFont="0" applyFill="0" applyBorder="0" applyAlignment="0" applyProtection="0"/>
    <xf numFmtId="211" fontId="52" fillId="0" borderId="0" applyFont="0" applyFill="0" applyBorder="0" applyAlignment="0" applyProtection="0"/>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37" fontId="53" fillId="0" borderId="43" applyFont="0" applyFill="0" applyBorder="0"/>
    <xf numFmtId="37" fontId="53" fillId="0" borderId="43" applyFont="0" applyFill="0" applyBorder="0"/>
    <xf numFmtId="37" fontId="53" fillId="0" borderId="43" applyFont="0" applyFill="0" applyBorder="0"/>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128" fillId="29" borderId="1" applyFill="0" applyBorder="0" applyProtection="0"/>
    <xf numFmtId="37" fontId="128" fillId="29" borderId="1" applyFill="0" applyBorder="0" applyProtection="0"/>
    <xf numFmtId="37" fontId="128" fillId="29" borderId="1" applyFill="0" applyBorder="0" applyProtection="0"/>
    <xf numFmtId="37" fontId="93" fillId="0" borderId="43" applyFill="0" applyBorder="0">
      <protection locked="0"/>
    </xf>
    <xf numFmtId="212" fontId="74" fillId="0" borderId="0" applyFont="0" applyFill="0" applyBorder="0" applyAlignment="0" applyProtection="0"/>
    <xf numFmtId="213" fontId="125" fillId="0" borderId="0" applyFont="0" applyFill="0" applyBorder="0" applyAlignment="0" applyProtection="0"/>
    <xf numFmtId="214" fontId="126" fillId="0" borderId="0" applyFont="0" applyFill="0" applyBorder="0" applyAlignment="0" applyProtection="0"/>
    <xf numFmtId="0" fontId="124" fillId="0" borderId="0" applyFill="0" applyBorder="0" applyProtection="0">
      <alignment vertical="center"/>
    </xf>
    <xf numFmtId="0" fontId="105" fillId="84" borderId="0"/>
    <xf numFmtId="0" fontId="106" fillId="94" borderId="0"/>
    <xf numFmtId="14" fontId="53" fillId="0" borderId="0" applyFont="0" applyBorder="0">
      <alignment vertical="top"/>
    </xf>
    <xf numFmtId="14" fontId="129" fillId="0" borderId="0" applyFont="0" applyBorder="0">
      <alignment vertical="top"/>
    </xf>
    <xf numFmtId="14" fontId="130" fillId="0" borderId="0"/>
    <xf numFmtId="14" fontId="129" fillId="0" borderId="0" applyFont="0" applyBorder="0">
      <alignment vertical="top"/>
    </xf>
    <xf numFmtId="14" fontId="130" fillId="0" borderId="0"/>
    <xf numFmtId="14" fontId="129" fillId="0" borderId="0" applyFont="0" applyBorder="0">
      <alignment vertical="top"/>
    </xf>
    <xf numFmtId="0" fontId="124" fillId="0" borderId="0" applyFont="0" applyFill="0" applyBorder="0" applyAlignment="0" applyProtection="0"/>
    <xf numFmtId="15" fontId="131" fillId="0" borderId="7" applyFont="0" applyFill="0" applyBorder="0" applyAlignment="0">
      <alignment horizontal="centerContinuous"/>
    </xf>
    <xf numFmtId="215" fontId="131" fillId="0" borderId="7" applyFont="0" applyFill="0" applyBorder="0" applyAlignment="0">
      <alignment horizontal="centerContinuous"/>
    </xf>
    <xf numFmtId="14" fontId="132" fillId="0" borderId="0" applyFill="0" applyBorder="0" applyAlignment="0"/>
    <xf numFmtId="0" fontId="126" fillId="0" borderId="0" applyFont="0" applyFill="0" applyBorder="0" applyAlignment="0" applyProtection="0"/>
    <xf numFmtId="14" fontId="84" fillId="0" borderId="0">
      <alignment vertical="top"/>
    </xf>
    <xf numFmtId="38" fontId="45" fillId="0" borderId="0" applyFont="0" applyFill="0" applyBorder="0" applyAlignment="0" applyProtection="0"/>
    <xf numFmtId="38" fontId="74" fillId="0" borderId="44">
      <alignment vertical="center"/>
    </xf>
    <xf numFmtId="216" fontId="49" fillId="0" borderId="0" applyFont="0" applyFill="0" applyBorder="0" applyAlignment="0" applyProtection="0"/>
    <xf numFmtId="217" fontId="49" fillId="0" borderId="0" applyFont="0" applyFill="0" applyBorder="0" applyAlignment="0" applyProtection="0"/>
    <xf numFmtId="0" fontId="99" fillId="0" borderId="0"/>
    <xf numFmtId="218" fontId="52" fillId="0" borderId="0" applyFont="0" applyFill="0" applyBorder="0" applyAlignment="0" applyProtection="0"/>
    <xf numFmtId="179" fontId="133" fillId="0" borderId="0">
      <alignment horizontal="center"/>
    </xf>
    <xf numFmtId="0" fontId="124" fillId="0" borderId="45" applyNumberFormat="0" applyFont="0" applyFill="0" applyAlignment="0" applyProtection="0"/>
    <xf numFmtId="0" fontId="134" fillId="0" borderId="0" applyFill="0" applyBorder="0" applyAlignment="0" applyProtection="0"/>
    <xf numFmtId="219" fontId="55" fillId="0" borderId="0" applyFill="0" applyBorder="0" applyAlignment="0" applyProtection="0"/>
    <xf numFmtId="0" fontId="55" fillId="0" borderId="0" applyFill="0" applyBorder="0" applyAlignment="0" applyProtection="0"/>
    <xf numFmtId="0" fontId="135" fillId="0" borderId="0" applyNumberFormat="0" applyFill="0" applyBorder="0" applyAlignment="0" applyProtection="0"/>
    <xf numFmtId="38" fontId="43" fillId="0" borderId="0">
      <alignment vertical="top"/>
    </xf>
    <xf numFmtId="38" fontId="136" fillId="0" borderId="0">
      <alignment vertical="top"/>
    </xf>
    <xf numFmtId="38" fontId="136" fillId="0" borderId="0">
      <alignment vertical="top"/>
    </xf>
    <xf numFmtId="0" fontId="137" fillId="95" borderId="0" applyNumberFormat="0" applyBorder="0" applyAlignment="0" applyProtection="0"/>
    <xf numFmtId="0" fontId="137" fillId="96" borderId="0" applyNumberFormat="0" applyBorder="0" applyAlignment="0" applyProtection="0"/>
    <xf numFmtId="0" fontId="137" fillId="97" borderId="0" applyNumberFormat="0" applyBorder="0" applyAlignment="0" applyProtection="0"/>
    <xf numFmtId="203" fontId="113" fillId="0" borderId="0" applyFill="0" applyBorder="0" applyAlignment="0"/>
    <xf numFmtId="179" fontId="113" fillId="0" borderId="0" applyFill="0" applyBorder="0" applyAlignment="0"/>
    <xf numFmtId="203" fontId="113" fillId="0" borderId="0" applyFill="0" applyBorder="0" applyAlignment="0"/>
    <xf numFmtId="206" fontId="113" fillId="0" borderId="0" applyFill="0" applyBorder="0" applyAlignment="0"/>
    <xf numFmtId="179" fontId="113" fillId="0" borderId="0" applyFill="0" applyBorder="0" applyAlignment="0"/>
    <xf numFmtId="186" fontId="138" fillId="0" borderId="0" applyFont="0" applyFill="0" applyBorder="0" applyAlignment="0" applyProtection="0"/>
    <xf numFmtId="186" fontId="49" fillId="0" borderId="0" applyFont="0" applyFill="0" applyBorder="0" applyAlignment="0" applyProtection="0"/>
    <xf numFmtId="37" fontId="49" fillId="0" borderId="0"/>
    <xf numFmtId="220" fontId="139" fillId="0" borderId="0" applyBorder="0" applyProtection="0"/>
    <xf numFmtId="0" fontId="46" fillId="0" borderId="0"/>
    <xf numFmtId="0" fontId="140" fillId="0" borderId="0" applyNumberFormat="0" applyFill="0" applyBorder="0" applyAlignment="0" applyProtection="0"/>
    <xf numFmtId="221" fontId="49" fillId="0" borderId="0" applyFont="0" applyFill="0" applyBorder="0" applyAlignment="0" applyProtection="0"/>
    <xf numFmtId="222" fontId="4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223" fontId="141" fillId="0" borderId="0"/>
    <xf numFmtId="2" fontId="125" fillId="0" borderId="0" applyFont="0" applyFill="0" applyBorder="0" applyAlignment="0" applyProtection="0"/>
    <xf numFmtId="2" fontId="126" fillId="0" borderId="0" applyFont="0" applyFill="0" applyBorder="0" applyAlignment="0" applyProtection="0"/>
    <xf numFmtId="0" fontId="99" fillId="0" borderId="0"/>
    <xf numFmtId="0" fontId="57" fillId="0" borderId="0">
      <alignment vertical="center"/>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99" fillId="0" borderId="46"/>
    <xf numFmtId="0" fontId="99" fillId="0" borderId="46"/>
    <xf numFmtId="0" fontId="99" fillId="0" borderId="46"/>
    <xf numFmtId="15" fontId="49" fillId="0" borderId="0">
      <alignment vertical="center"/>
    </xf>
    <xf numFmtId="0" fontId="144" fillId="0" borderId="0" applyFill="0" applyBorder="0" applyProtection="0">
      <alignment horizontal="left"/>
    </xf>
    <xf numFmtId="0" fontId="49" fillId="0" borderId="0" applyNumberFormat="0" applyFont="0">
      <alignment wrapText="1"/>
    </xf>
    <xf numFmtId="224" fontId="55" fillId="98" borderId="1" applyBorder="0">
      <alignment horizontal="center" vertical="center"/>
    </xf>
    <xf numFmtId="0" fontId="145" fillId="41" borderId="0" applyNumberFormat="0" applyBorder="0" applyAlignment="0" applyProtection="0"/>
    <xf numFmtId="0" fontId="146" fillId="99" borderId="0" applyNumberFormat="0" applyBorder="0" applyAlignment="0" applyProtection="0"/>
    <xf numFmtId="223" fontId="147" fillId="0" borderId="0" applyNumberFormat="0" applyFill="0" applyBorder="0" applyAlignment="0" applyProtection="0">
      <alignment horizontal="center"/>
    </xf>
    <xf numFmtId="0" fontId="148" fillId="100" borderId="0" applyNumberFormat="0" applyBorder="0" applyAlignment="0" applyProtection="0"/>
    <xf numFmtId="0" fontId="99" fillId="0" borderId="0"/>
    <xf numFmtId="0" fontId="99" fillId="0" borderId="0"/>
    <xf numFmtId="177" fontId="99" fillId="30" borderId="1" applyNumberFormat="0" applyFont="0" applyBorder="0" applyAlignment="0" applyProtection="0"/>
    <xf numFmtId="0" fontId="124" fillId="0" borderId="0" applyFont="0" applyFill="0" applyBorder="0" applyAlignment="0" applyProtection="0">
      <alignment horizontal="right"/>
    </xf>
    <xf numFmtId="225" fontId="149" fillId="30" borderId="0" applyNumberFormat="0" applyFont="0" applyAlignment="0"/>
    <xf numFmtId="0" fontId="150" fillId="0" borderId="0" applyProtection="0">
      <alignment horizontal="right"/>
    </xf>
    <xf numFmtId="0" fontId="151" fillId="0" borderId="47" applyNumberFormat="0" applyAlignment="0" applyProtection="0">
      <alignment horizontal="left" vertical="center"/>
    </xf>
    <xf numFmtId="0" fontId="151" fillId="0" borderId="48" applyNumberFormat="0" applyAlignment="0" applyProtection="0"/>
    <xf numFmtId="0" fontId="151" fillId="0" borderId="48" applyNumberFormat="0" applyAlignment="0" applyProtection="0"/>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43" fillId="0" borderId="0">
      <alignment vertical="top"/>
    </xf>
    <xf numFmtId="0" fontId="152" fillId="0" borderId="0" applyNumberFormat="0" applyFill="0" applyBorder="0" applyAlignment="0" applyProtection="0"/>
    <xf numFmtId="0" fontId="152" fillId="0" borderId="0"/>
    <xf numFmtId="0" fontId="153" fillId="0" borderId="49" applyNumberFormat="0" applyFill="0" applyAlignment="0" applyProtection="0"/>
    <xf numFmtId="0" fontId="153" fillId="0" borderId="49" applyNumberFormat="0" applyFill="0" applyAlignment="0" applyProtection="0"/>
    <xf numFmtId="38" fontId="154" fillId="0" borderId="0"/>
    <xf numFmtId="0" fontId="155" fillId="101" borderId="0" applyNumberFormat="0" applyFill="0" applyBorder="0" applyAlignment="0" applyProtection="0"/>
    <xf numFmtId="0" fontId="155" fillId="101" borderId="0" applyNumberFormat="0" applyFill="0" applyBorder="0" applyAlignment="0" applyProtection="0"/>
    <xf numFmtId="0" fontId="156" fillId="0" borderId="0" applyNumberFormat="0" applyFill="0" applyBorder="0" applyAlignment="0" applyProtection="0"/>
    <xf numFmtId="0" fontId="157" fillId="0" borderId="50" applyNumberFormat="0" applyFill="0" applyAlignment="0" applyProtection="0"/>
    <xf numFmtId="0" fontId="157" fillId="0" borderId="50" applyNumberFormat="0" applyFill="0" applyAlignment="0" applyProtection="0"/>
    <xf numFmtId="38" fontId="158" fillId="0" borderId="0">
      <alignment horizontal="left"/>
    </xf>
    <xf numFmtId="0" fontId="159" fillId="0" borderId="51" applyNumberFormat="0" applyFill="0" applyAlignment="0" applyProtection="0"/>
    <xf numFmtId="0" fontId="160" fillId="0" borderId="52" applyNumberFormat="0" applyFill="0" applyAlignment="0" applyProtection="0"/>
    <xf numFmtId="0" fontId="161" fillId="0" borderId="0" applyProtection="0">
      <alignment horizontal="left"/>
    </xf>
    <xf numFmtId="0" fontId="159" fillId="0" borderId="0" applyNumberFormat="0" applyFill="0" applyBorder="0" applyAlignment="0" applyProtection="0"/>
    <xf numFmtId="0" fontId="160" fillId="0" borderId="0" applyNumberFormat="0" applyFill="0" applyBorder="0" applyAlignment="0" applyProtection="0"/>
    <xf numFmtId="0" fontId="162" fillId="0" borderId="0">
      <alignment horizontal="center"/>
    </xf>
    <xf numFmtId="0" fontId="162" fillId="0" borderId="0">
      <alignment horizontal="center"/>
    </xf>
    <xf numFmtId="0" fontId="162" fillId="0" borderId="0">
      <alignment horizontal="center"/>
    </xf>
    <xf numFmtId="0" fontId="162" fillId="0" borderId="0">
      <alignment horizontal="center"/>
    </xf>
    <xf numFmtId="0" fontId="163" fillId="0" borderId="0"/>
    <xf numFmtId="38" fontId="43" fillId="0" borderId="0">
      <alignment vertical="top"/>
    </xf>
    <xf numFmtId="38" fontId="164" fillId="0" borderId="0">
      <alignment vertical="top"/>
    </xf>
    <xf numFmtId="38" fontId="164" fillId="0" borderId="0">
      <alignment vertical="top"/>
    </xf>
    <xf numFmtId="0" fontId="151" fillId="0" borderId="0"/>
    <xf numFmtId="0" fontId="102" fillId="0" borderId="0"/>
    <xf numFmtId="0" fontId="102" fillId="0" borderId="0"/>
    <xf numFmtId="0" fontId="133" fillId="0" borderId="0"/>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0" fontId="102" fillId="102" borderId="1">
      <alignment horizontal="center" vertical="center" wrapText="1"/>
      <protection locked="0"/>
    </xf>
    <xf numFmtId="226" fontId="166" fillId="103" borderId="0" applyNumberFormat="0" applyBorder="0" applyAlignment="0" applyProtection="0">
      <protection locked="0"/>
    </xf>
    <xf numFmtId="0" fontId="99" fillId="0" borderId="0">
      <alignment horizontal="center"/>
    </xf>
    <xf numFmtId="0" fontId="16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89" fillId="0" borderId="0">
      <protection locked="0"/>
    </xf>
    <xf numFmtId="0" fontId="89" fillId="0" borderId="0">
      <protection locked="0"/>
    </xf>
    <xf numFmtId="0" fontId="168" fillId="0" borderId="0">
      <alignment vertical="center" wrapText="1"/>
    </xf>
    <xf numFmtId="179" fontId="57" fillId="0" borderId="0"/>
    <xf numFmtId="0" fontId="49" fillId="0" borderId="0"/>
    <xf numFmtId="0" fontId="56"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227" fontId="170" fillId="0" borderId="1">
      <alignment horizontal="center" vertical="center" wrapText="1"/>
    </xf>
    <xf numFmtId="0" fontId="171" fillId="44" borderId="40" applyNumberFormat="0" applyAlignment="0" applyProtection="0"/>
    <xf numFmtId="0" fontId="148" fillId="104" borderId="0" applyNumberFormat="0" applyBorder="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2" fillId="85" borderId="40" applyNumberFormat="0" applyAlignment="0" applyProtection="0"/>
    <xf numFmtId="0" fontId="173" fillId="44" borderId="40" applyNumberFormat="0" applyAlignment="0" applyProtection="0"/>
    <xf numFmtId="0" fontId="172" fillId="85" borderId="40" applyNumberFormat="0" applyAlignment="0" applyProtection="0"/>
    <xf numFmtId="0" fontId="172" fillId="85" borderId="40" applyNumberFormat="0" applyAlignment="0" applyProtection="0"/>
    <xf numFmtId="0" fontId="49" fillId="105" borderId="0" applyNumberFormat="0" applyFont="0" applyBorder="0" applyAlignment="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228" fontId="99" fillId="32" borderId="1" applyNumberFormat="0" applyFont="0" applyAlignment="0">
      <protection locked="0"/>
    </xf>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224" fontId="55" fillId="106" borderId="1">
      <alignment horizontal="center" vertical="center"/>
      <protection locked="0"/>
    </xf>
    <xf numFmtId="0" fontId="174" fillId="0" borderId="0" applyFill="0" applyBorder="0" applyProtection="0">
      <alignment vertical="center"/>
    </xf>
    <xf numFmtId="0" fontId="174" fillId="0" borderId="0" applyFill="0" applyBorder="0" applyProtection="0">
      <alignment vertical="center"/>
    </xf>
    <xf numFmtId="0" fontId="174" fillId="0" borderId="0" applyFill="0" applyBorder="0" applyProtection="0">
      <alignment vertical="center"/>
    </xf>
    <xf numFmtId="0" fontId="174" fillId="0" borderId="0" applyFill="0" applyBorder="0" applyProtection="0">
      <alignment vertical="center"/>
    </xf>
    <xf numFmtId="184" fontId="51" fillId="0" borderId="0">
      <alignment vertical="top"/>
    </xf>
    <xf numFmtId="184" fontId="51" fillId="29" borderId="0">
      <alignment vertical="top"/>
    </xf>
    <xf numFmtId="38" fontId="51" fillId="29" borderId="0">
      <alignment vertical="top"/>
    </xf>
    <xf numFmtId="38" fontId="51" fillId="29" borderId="0">
      <alignment vertical="top"/>
    </xf>
    <xf numFmtId="38" fontId="51" fillId="0" borderId="0">
      <alignment vertical="top"/>
    </xf>
    <xf numFmtId="229" fontId="51" fillId="30" borderId="0">
      <alignment vertical="top"/>
    </xf>
    <xf numFmtId="38" fontId="51" fillId="0" borderId="0">
      <alignment vertical="top"/>
    </xf>
    <xf numFmtId="0" fontId="143" fillId="0" borderId="0" applyNumberFormat="0" applyFill="0" applyBorder="0" applyAlignment="0" applyProtection="0">
      <alignment vertical="top"/>
      <protection locked="0"/>
    </xf>
    <xf numFmtId="0" fontId="175" fillId="0" borderId="0">
      <alignment vertical="center"/>
    </xf>
    <xf numFmtId="196" fontId="49" fillId="107" borderId="1">
      <alignment vertical="center"/>
    </xf>
    <xf numFmtId="230" fontId="49" fillId="0" borderId="0" applyFont="0" applyFill="0" applyBorder="0" applyAlignment="0" applyProtection="0"/>
    <xf numFmtId="231" fontId="49" fillId="0" borderId="0" applyFont="0" applyFill="0" applyBorder="0" applyAlignment="0" applyProtection="0"/>
    <xf numFmtId="194" fontId="176" fillId="108" borderId="54" applyBorder="0" applyAlignment="0">
      <alignment horizontal="left" indent="1"/>
    </xf>
    <xf numFmtId="0" fontId="99" fillId="0" borderId="0"/>
    <xf numFmtId="203" fontId="113" fillId="0" borderId="0" applyFill="0" applyBorder="0" applyAlignment="0"/>
    <xf numFmtId="179" fontId="113" fillId="0" borderId="0" applyFill="0" applyBorder="0" applyAlignment="0"/>
    <xf numFmtId="203" fontId="113" fillId="0" borderId="0" applyFill="0" applyBorder="0" applyAlignment="0"/>
    <xf numFmtId="206" fontId="113" fillId="0" borderId="0" applyFill="0" applyBorder="0" applyAlignment="0"/>
    <xf numFmtId="179" fontId="113" fillId="0" borderId="0" applyFill="0" applyBorder="0" applyAlignment="0"/>
    <xf numFmtId="0" fontId="177" fillId="0" borderId="55" applyNumberFormat="0" applyFill="0" applyAlignment="0" applyProtection="0"/>
    <xf numFmtId="0" fontId="178" fillId="0" borderId="56" applyNumberFormat="0" applyFill="0" applyAlignment="0" applyProtection="0"/>
    <xf numFmtId="0" fontId="99" fillId="0" borderId="0">
      <alignment horizontal="center"/>
    </xf>
    <xf numFmtId="216" fontId="179" fillId="0" borderId="0" applyFont="0" applyFill="0" applyBorder="0" applyAlignment="0" applyProtection="0"/>
    <xf numFmtId="217" fontId="179" fillId="0" borderId="0" applyFont="0" applyFill="0" applyBorder="0" applyAlignment="0" applyProtection="0"/>
    <xf numFmtId="232" fontId="49" fillId="0" borderId="0" applyFont="0" applyFill="0" applyBorder="0" applyAlignment="0" applyProtection="0"/>
    <xf numFmtId="188" fontId="49" fillId="0" borderId="0" applyFont="0" applyFill="0" applyBorder="0" applyAlignment="0" applyProtection="0"/>
    <xf numFmtId="233" fontId="180" fillId="0" borderId="1">
      <alignment horizontal="right"/>
      <protection locked="0"/>
    </xf>
    <xf numFmtId="234" fontId="179" fillId="0" borderId="0" applyFont="0" applyFill="0" applyBorder="0" applyAlignment="0" applyProtection="0"/>
    <xf numFmtId="235" fontId="179" fillId="0" borderId="0" applyFont="0" applyFill="0" applyBorder="0" applyAlignment="0" applyProtection="0"/>
    <xf numFmtId="236" fontId="49" fillId="0" borderId="0" applyFont="0" applyFill="0" applyBorder="0" applyAlignment="0" applyProtection="0"/>
    <xf numFmtId="237" fontId="49" fillId="0" borderId="0" applyFont="0" applyFill="0" applyBorder="0" applyAlignment="0" applyProtection="0"/>
    <xf numFmtId="238" fontId="52" fillId="0" borderId="0" applyFont="0" applyFill="0" applyBorder="0" applyAlignment="0" applyProtection="0"/>
    <xf numFmtId="239" fontId="52" fillId="0" borderId="0" applyFont="0" applyFill="0" applyBorder="0" applyAlignment="0" applyProtection="0"/>
    <xf numFmtId="240" fontId="52" fillId="0" borderId="0" applyFont="0" applyFill="0" applyBorder="0" applyAlignment="0" applyProtection="0"/>
    <xf numFmtId="218" fontId="181" fillId="0" borderId="0" applyFont="0" applyFill="0" applyBorder="0" applyAlignment="0" applyProtection="0"/>
    <xf numFmtId="0" fontId="124" fillId="0" borderId="0" applyFill="0" applyBorder="0" applyProtection="0">
      <alignment vertical="center"/>
    </xf>
    <xf numFmtId="0" fontId="124" fillId="0" borderId="0" applyFont="0" applyFill="0" applyBorder="0" applyAlignment="0" applyProtection="0">
      <alignment horizontal="right"/>
    </xf>
    <xf numFmtId="3" fontId="43" fillId="0" borderId="38" applyFont="0" applyBorder="0">
      <alignment horizontal="center" vertical="center"/>
    </xf>
    <xf numFmtId="0" fontId="182" fillId="109" borderId="0" applyNumberFormat="0" applyBorder="0" applyAlignment="0" applyProtection="0"/>
    <xf numFmtId="0" fontId="183" fillId="85" borderId="0" applyNumberFormat="0" applyBorder="0" applyAlignment="0" applyProtection="0"/>
    <xf numFmtId="37" fontId="184" fillId="0" borderId="0"/>
    <xf numFmtId="0" fontId="131" fillId="29" borderId="1" applyFont="0" applyBorder="0" applyAlignment="0">
      <alignment horizontal="center" vertical="center"/>
    </xf>
    <xf numFmtId="0" fontId="74" fillId="0" borderId="57"/>
    <xf numFmtId="0" fontId="122" fillId="0" borderId="0" applyNumberFormat="0" applyFill="0" applyBorder="0" applyAlignment="0" applyProtection="0"/>
    <xf numFmtId="241" fontId="52" fillId="0" borderId="0"/>
    <xf numFmtId="0" fontId="49" fillId="0" borderId="0"/>
    <xf numFmtId="0" fontId="49" fillId="0" borderId="0"/>
    <xf numFmtId="0" fontId="122" fillId="0" borderId="0" applyNumberFormat="0" applyFill="0" applyBorder="0" applyAlignment="0" applyProtection="0"/>
    <xf numFmtId="0" fontId="185" fillId="0" borderId="0"/>
    <xf numFmtId="0" fontId="185" fillId="0" borderId="0"/>
    <xf numFmtId="37" fontId="186" fillId="103" borderId="8" applyBorder="0">
      <alignment horizontal="left" vertical="center" indent="2"/>
    </xf>
    <xf numFmtId="0" fontId="8" fillId="0" borderId="0"/>
    <xf numFmtId="0" fontId="8" fillId="0" borderId="0"/>
    <xf numFmtId="0" fontId="8" fillId="0" borderId="0"/>
    <xf numFmtId="0" fontId="46" fillId="0" borderId="0"/>
    <xf numFmtId="0" fontId="187" fillId="0" borderId="0"/>
    <xf numFmtId="0" fontId="49" fillId="0" borderId="0"/>
    <xf numFmtId="0" fontId="188" fillId="0" borderId="0"/>
    <xf numFmtId="0" fontId="188" fillId="0" borderId="0"/>
    <xf numFmtId="0" fontId="122" fillId="0" borderId="0" applyNumberFormat="0" applyFill="0" applyBorder="0" applyAlignment="0" applyProtection="0"/>
    <xf numFmtId="0" fontId="122" fillId="0" borderId="0" applyNumberFormat="0" applyFill="0" applyBorder="0" applyAlignment="0" applyProtection="0"/>
    <xf numFmtId="0" fontId="189" fillId="0" borderId="0">
      <alignment horizontal="right"/>
    </xf>
    <xf numFmtId="0" fontId="49" fillId="0" borderId="0"/>
    <xf numFmtId="0" fontId="190" fillId="0" borderId="0"/>
    <xf numFmtId="0" fontId="191" fillId="0" borderId="0"/>
    <xf numFmtId="0" fontId="43" fillId="0" borderId="0"/>
    <xf numFmtId="0" fontId="192" fillId="0" borderId="0"/>
    <xf numFmtId="0" fontId="124" fillId="0" borderId="0" applyFill="0" applyBorder="0" applyProtection="0">
      <alignment vertical="center"/>
    </xf>
    <xf numFmtId="0" fontId="193" fillId="0" borderId="0"/>
    <xf numFmtId="0" fontId="194" fillId="0" borderId="0"/>
    <xf numFmtId="0" fontId="195" fillId="0" borderId="0"/>
    <xf numFmtId="0" fontId="62" fillId="0" borderId="0"/>
    <xf numFmtId="0" fontId="62" fillId="0" borderId="0"/>
    <xf numFmtId="0" fontId="46" fillId="110" borderId="58" applyNumberFormat="0" applyFont="0" applyAlignment="0" applyProtection="0"/>
    <xf numFmtId="0" fontId="43"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3" fillId="110" borderId="58" applyNumberFormat="0" applyFont="0" applyAlignment="0" applyProtection="0"/>
    <xf numFmtId="0" fontId="99" fillId="0" borderId="0"/>
    <xf numFmtId="0" fontId="49" fillId="84" borderId="58" applyNumberFormat="0" applyFont="0" applyAlignment="0" applyProtection="0"/>
    <xf numFmtId="0" fontId="49" fillId="84" borderId="58" applyNumberFormat="0" applyFont="0" applyAlignment="0" applyProtection="0"/>
    <xf numFmtId="0" fontId="99"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242" fontId="43" fillId="0" borderId="0" applyFont="0" applyAlignment="0">
      <alignment horizontal="center"/>
    </xf>
    <xf numFmtId="243" fontId="43" fillId="0" borderId="0" applyFont="0" applyFill="0" applyBorder="0" applyAlignment="0" applyProtection="0"/>
    <xf numFmtId="244" fontId="43" fillId="0" borderId="0" applyFont="0" applyFill="0" applyBorder="0" applyAlignment="0" applyProtection="0"/>
    <xf numFmtId="245" fontId="43" fillId="0" borderId="0" applyFont="0" applyFill="0" applyBorder="0" applyAlignment="0" applyProtection="0"/>
    <xf numFmtId="243" fontId="43" fillId="0" borderId="0" applyFont="0" applyFill="0" applyBorder="0" applyAlignment="0" applyProtection="0"/>
    <xf numFmtId="246" fontId="43" fillId="0" borderId="0" applyFont="0" applyFill="0" applyBorder="0" applyAlignment="0" applyProtection="0"/>
    <xf numFmtId="244" fontId="43" fillId="0" borderId="0" applyFont="0" applyFill="0" applyBorder="0" applyAlignment="0" applyProtection="0"/>
    <xf numFmtId="0" fontId="99" fillId="0" borderId="0"/>
    <xf numFmtId="0" fontId="196" fillId="0" borderId="0"/>
    <xf numFmtId="0" fontId="196" fillId="0" borderId="0"/>
    <xf numFmtId="0" fontId="89" fillId="0" borderId="0">
      <protection locked="0"/>
    </xf>
    <xf numFmtId="0" fontId="89" fillId="0" borderId="0">
      <protection locked="0"/>
    </xf>
    <xf numFmtId="247" fontId="99" fillId="0" borderId="0" applyFont="0" applyFill="0" applyBorder="0" applyAlignment="0" applyProtection="0"/>
    <xf numFmtId="248" fontId="99" fillId="0" borderId="0" applyFont="0" applyFill="0" applyBorder="0" applyAlignment="0" applyProtection="0"/>
    <xf numFmtId="0" fontId="197" fillId="90" borderId="59" applyNumberFormat="0" applyAlignment="0" applyProtection="0"/>
    <xf numFmtId="0" fontId="198" fillId="111" borderId="59" applyNumberFormat="0" applyAlignment="0" applyProtection="0"/>
    <xf numFmtId="0" fontId="198" fillId="90"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40" fontId="132" fillId="112" borderId="0">
      <alignment horizontal="right"/>
    </xf>
    <xf numFmtId="0" fontId="199" fillId="105" borderId="0">
      <alignment horizontal="center"/>
    </xf>
    <xf numFmtId="0" fontId="118" fillId="113" borderId="0"/>
    <xf numFmtId="0" fontId="200" fillId="112" borderId="0" applyBorder="0">
      <alignment horizontal="centerContinuous"/>
    </xf>
    <xf numFmtId="0" fontId="201" fillId="113" borderId="0" applyBorder="0">
      <alignment horizontal="centerContinuous"/>
    </xf>
    <xf numFmtId="0" fontId="151" fillId="0" borderId="0" applyNumberFormat="0" applyFill="0" applyBorder="0" applyAlignment="0" applyProtection="0"/>
    <xf numFmtId="0" fontId="202" fillId="0" borderId="0"/>
    <xf numFmtId="1" fontId="203" fillId="0" borderId="0" applyProtection="0">
      <alignment horizontal="right" vertical="center"/>
    </xf>
    <xf numFmtId="0" fontId="81" fillId="29" borderId="0">
      <alignment vertical="center"/>
    </xf>
    <xf numFmtId="49" fontId="204" fillId="0" borderId="12" applyFill="0" applyProtection="0">
      <alignment vertical="center"/>
    </xf>
    <xf numFmtId="249" fontId="49" fillId="0" borderId="0" applyFont="0" applyFill="0" applyBorder="0" applyAlignment="0" applyProtection="0"/>
    <xf numFmtId="250" fontId="49" fillId="0" borderId="0" applyFont="0" applyFill="0" applyBorder="0" applyAlignment="0" applyProtection="0"/>
    <xf numFmtId="9" fontId="97" fillId="0" borderId="0" applyFont="0" applyFill="0" applyBorder="0" applyAlignment="0" applyProtection="0"/>
    <xf numFmtId="251" fontId="74" fillId="0" borderId="0" applyFont="0" applyFill="0" applyBorder="0" applyAlignment="0" applyProtection="0"/>
    <xf numFmtId="209" fontId="74" fillId="0" borderId="0" applyFont="0" applyFill="0" applyBorder="0" applyAlignment="0" applyProtection="0"/>
    <xf numFmtId="177" fontId="97" fillId="0" borderId="0" applyFont="0" applyFill="0" applyBorder="0" applyAlignment="0" applyProtection="0"/>
    <xf numFmtId="10" fontId="55" fillId="0" borderId="0" applyFill="0" applyBorder="0" applyAlignment="0" applyProtection="0"/>
    <xf numFmtId="10" fontId="49" fillId="0" borderId="0" applyFont="0" applyFill="0" applyBorder="0" applyAlignment="0" applyProtection="0"/>
    <xf numFmtId="10" fontId="49" fillId="0" borderId="0" applyFont="0" applyFill="0" applyBorder="0" applyAlignment="0" applyProtection="0"/>
    <xf numFmtId="9" fontId="46" fillId="0" borderId="0" applyFont="0" applyFill="0" applyBorder="0" applyAlignment="0" applyProtection="0"/>
    <xf numFmtId="9" fontId="132"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187" fillId="0" borderId="0" applyFont="0" applyFill="0" applyBorder="0" applyAlignment="0" applyProtection="0"/>
    <xf numFmtId="9" fontId="90" fillId="0" borderId="0" applyFont="0" applyFill="0" applyBorder="0" applyAlignment="0" applyProtection="0"/>
    <xf numFmtId="252" fontId="74" fillId="0" borderId="0" applyFont="0" applyFill="0" applyBorder="0" applyAlignment="0" applyProtection="0"/>
    <xf numFmtId="0" fontId="124" fillId="0" borderId="0" applyFill="0" applyBorder="0" applyProtection="0">
      <alignment vertical="center"/>
    </xf>
    <xf numFmtId="37" fontId="205" fillId="32" borderId="15"/>
    <xf numFmtId="37" fontId="205" fillId="32" borderId="15"/>
    <xf numFmtId="253" fontId="74" fillId="0" borderId="0" applyFill="0" applyBorder="0" applyAlignment="0"/>
    <xf numFmtId="254" fontId="74" fillId="0" borderId="0" applyFill="0" applyBorder="0" applyAlignment="0"/>
    <xf numFmtId="253" fontId="74" fillId="0" borderId="0" applyFill="0" applyBorder="0" applyAlignment="0"/>
    <xf numFmtId="212" fontId="74" fillId="0" borderId="0" applyFill="0" applyBorder="0" applyAlignment="0"/>
    <xf numFmtId="254" fontId="74" fillId="0" borderId="0" applyFill="0" applyBorder="0" applyAlignment="0"/>
    <xf numFmtId="0" fontId="99" fillId="0" borderId="0"/>
    <xf numFmtId="255" fontId="206" fillId="0" borderId="60" applyBorder="0">
      <alignment horizontal="right"/>
      <protection locked="0"/>
    </xf>
    <xf numFmtId="0" fontId="99" fillId="0" borderId="0"/>
    <xf numFmtId="0" fontId="148" fillId="0" borderId="0"/>
    <xf numFmtId="49" fontId="207" fillId="0" borderId="1" applyNumberFormat="0">
      <alignment horizontal="left" vertical="center"/>
    </xf>
    <xf numFmtId="0" fontId="202" fillId="0" borderId="0"/>
    <xf numFmtId="196" fontId="208" fillId="107" borderId="1">
      <alignment horizontal="center" vertical="center" wrapText="1"/>
      <protection locked="0"/>
    </xf>
    <xf numFmtId="196" fontId="196" fillId="107" borderId="1">
      <alignment horizontal="center" vertical="center" wrapText="1"/>
      <protection locked="0"/>
    </xf>
    <xf numFmtId="196" fontId="196" fillId="107" borderId="1">
      <alignment horizontal="center" vertical="center" wrapText="1"/>
      <protection locked="0"/>
    </xf>
    <xf numFmtId="196" fontId="196" fillId="107" borderId="1">
      <alignment horizontal="center" vertical="center" wrapText="1"/>
      <protection locked="0"/>
    </xf>
    <xf numFmtId="196" fontId="196" fillId="107" borderId="1">
      <alignment horizontal="center" vertical="center" wrapText="1"/>
      <protection locked="0"/>
    </xf>
    <xf numFmtId="196" fontId="196" fillId="107" borderId="1">
      <alignment horizontal="center" vertical="center" wrapText="1"/>
      <protection locked="0"/>
    </xf>
    <xf numFmtId="196" fontId="196" fillId="107" borderId="1">
      <alignment horizontal="center" vertical="center" wrapText="1"/>
      <protection locked="0"/>
    </xf>
    <xf numFmtId="196" fontId="208" fillId="107" borderId="1">
      <alignment horizontal="center" vertical="center" wrapText="1"/>
      <protection locked="0"/>
    </xf>
    <xf numFmtId="196" fontId="208" fillId="107" borderId="1">
      <alignment horizontal="center" vertical="center" wrapText="1"/>
      <protection locked="0"/>
    </xf>
    <xf numFmtId="0" fontId="49" fillId="0" borderId="0">
      <alignment vertical="center"/>
    </xf>
    <xf numFmtId="0" fontId="99" fillId="0" borderId="0"/>
    <xf numFmtId="0" fontId="209" fillId="0" borderId="0" applyNumberFormat="0" applyFill="0" applyBorder="0" applyAlignment="0" applyProtection="0">
      <alignment horizontal="left"/>
      <protection locked="0"/>
    </xf>
    <xf numFmtId="0" fontId="148" fillId="0" borderId="0"/>
    <xf numFmtId="0" fontId="210" fillId="0" borderId="0" applyNumberFormat="0" applyBorder="0" applyProtection="0"/>
    <xf numFmtId="256" fontId="210" fillId="0" borderId="0" applyBorder="0" applyProtection="0"/>
    <xf numFmtId="0" fontId="53" fillId="112" borderId="0">
      <alignment horizontal="left" vertical="top"/>
    </xf>
    <xf numFmtId="0" fontId="211" fillId="90" borderId="0">
      <alignment horizontal="center" vertical="center"/>
    </xf>
    <xf numFmtId="0" fontId="212" fillId="112" borderId="0">
      <alignment horizontal="right" vertical="center"/>
    </xf>
    <xf numFmtId="0" fontId="213" fillId="0" borderId="61">
      <alignment vertical="center"/>
    </xf>
    <xf numFmtId="0" fontId="213" fillId="0" borderId="61">
      <alignment vertical="center"/>
    </xf>
    <xf numFmtId="0" fontId="213" fillId="0" borderId="61">
      <alignment vertical="center"/>
    </xf>
    <xf numFmtId="0" fontId="99" fillId="0" borderId="0"/>
    <xf numFmtId="4" fontId="43"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43"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43"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43"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0" fontId="67"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4" fontId="43"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43"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43"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43"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43"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43"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43"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43"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43"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43"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43"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43" fillId="36" borderId="0" applyNumberFormat="0" applyProtection="0">
      <alignment horizontal="left" vertical="center" indent="1"/>
    </xf>
    <xf numFmtId="4" fontId="215" fillId="123" borderId="0" applyNumberFormat="0" applyProtection="0">
      <alignment horizontal="left" vertical="center" indent="1"/>
    </xf>
    <xf numFmtId="0" fontId="67"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4" fontId="43"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43"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0" fontId="67"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67"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67"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67"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67"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67"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67"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67"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2" borderId="1" applyNumberFormat="0">
      <protection locked="0"/>
    </xf>
    <xf numFmtId="0" fontId="43" fillId="0" borderId="0"/>
    <xf numFmtId="0" fontId="49" fillId="112" borderId="1" applyNumberFormat="0">
      <protection locked="0"/>
    </xf>
    <xf numFmtId="4" fontId="43"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43"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43"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43"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43"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43"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0" fontId="67"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67"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3" fillId="0" borderId="0"/>
    <xf numFmtId="4" fontId="216" fillId="125" borderId="0" applyNumberFormat="0" applyProtection="0">
      <alignment horizontal="left" vertical="center" indent="1"/>
    </xf>
    <xf numFmtId="4" fontId="43"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0" fontId="130" fillId="0" borderId="19"/>
    <xf numFmtId="0" fontId="218" fillId="126" borderId="0"/>
    <xf numFmtId="49" fontId="219" fillId="126" borderId="0"/>
    <xf numFmtId="49" fontId="220" fillId="126" borderId="63"/>
    <xf numFmtId="49" fontId="220" fillId="126" borderId="0"/>
    <xf numFmtId="0" fontId="218" fillId="103" borderId="63">
      <protection locked="0"/>
    </xf>
    <xf numFmtId="0" fontId="218" fillId="126" borderId="0"/>
    <xf numFmtId="0" fontId="220" fillId="127" borderId="0"/>
    <xf numFmtId="0" fontId="220" fillId="98" borderId="0"/>
    <xf numFmtId="0" fontId="220" fillId="117" borderId="0"/>
    <xf numFmtId="0" fontId="221" fillId="0" borderId="0" applyNumberFormat="0" applyFill="0" applyBorder="0" applyAlignment="0" applyProtection="0"/>
    <xf numFmtId="257" fontId="99" fillId="0" borderId="0" applyFont="0" applyFill="0" applyBorder="0" applyAlignment="0" applyProtection="0"/>
    <xf numFmtId="258" fontId="49" fillId="87" borderId="1">
      <alignment vertical="center"/>
    </xf>
    <xf numFmtId="0" fontId="110" fillId="0" borderId="0" applyFill="0" applyBorder="0" applyAlignment="0" applyProtection="0"/>
    <xf numFmtId="0" fontId="99" fillId="0" borderId="46"/>
    <xf numFmtId="0" fontId="99" fillId="0" borderId="46"/>
    <xf numFmtId="0" fontId="99" fillId="0" borderId="46"/>
    <xf numFmtId="0" fontId="88" fillId="0" borderId="0" applyNumberFormat="0" applyFill="0" applyBorder="0" applyAlignment="0" applyProtection="0">
      <alignment horizontal="center"/>
    </xf>
    <xf numFmtId="0" fontId="222" fillId="0" borderId="0">
      <alignment horizontal="left" vertical="center" wrapText="1"/>
    </xf>
    <xf numFmtId="259" fontId="223" fillId="0" borderId="1">
      <alignment horizontal="left" vertical="center"/>
      <protection locked="0"/>
    </xf>
    <xf numFmtId="0" fontId="49" fillId="128" borderId="0"/>
    <xf numFmtId="0" fontId="60" fillId="0" borderId="0"/>
    <xf numFmtId="0" fontId="224" fillId="0" borderId="0"/>
    <xf numFmtId="0" fontId="99" fillId="0" borderId="64"/>
    <xf numFmtId="0" fontId="225" fillId="0" borderId="0"/>
    <xf numFmtId="38" fontId="226" fillId="0" borderId="14" applyBorder="0">
      <alignment horizontal="right"/>
      <protection locked="0"/>
    </xf>
    <xf numFmtId="196" fontId="49" fillId="103" borderId="65" applyNumberFormat="0" applyFont="0" applyAlignment="0">
      <alignment horizontal="left"/>
    </xf>
    <xf numFmtId="0" fontId="227" fillId="0" borderId="0" applyBorder="0" applyProtection="0">
      <alignment vertical="center"/>
    </xf>
    <xf numFmtId="0" fontId="227" fillId="0" borderId="12" applyBorder="0" applyProtection="0">
      <alignment horizontal="right" vertical="center"/>
    </xf>
    <xf numFmtId="0" fontId="228" fillId="129" borderId="0" applyBorder="0" applyProtection="0">
      <alignment horizontal="centerContinuous" vertical="center"/>
    </xf>
    <xf numFmtId="0" fontId="228" fillId="130" borderId="12" applyBorder="0" applyProtection="0">
      <alignment horizontal="centerContinuous" vertical="center"/>
    </xf>
    <xf numFmtId="0" fontId="229" fillId="0" borderId="0"/>
    <xf numFmtId="38" fontId="43" fillId="131" borderId="0">
      <alignment horizontal="right" vertical="top"/>
    </xf>
    <xf numFmtId="38" fontId="230" fillId="131" borderId="0">
      <alignment horizontal="right" vertical="top"/>
    </xf>
    <xf numFmtId="38" fontId="230" fillId="131" borderId="0">
      <alignment horizontal="right" vertical="top"/>
    </xf>
    <xf numFmtId="0" fontId="193" fillId="0" borderId="0"/>
    <xf numFmtId="0" fontId="231" fillId="0" borderId="0" applyFill="0" applyBorder="0" applyProtection="0">
      <alignment horizontal="left"/>
    </xf>
    <xf numFmtId="0" fontId="144" fillId="0" borderId="14" applyFill="0" applyBorder="0" applyProtection="0">
      <alignment horizontal="left" vertical="top"/>
    </xf>
    <xf numFmtId="0" fontId="232" fillId="0" borderId="0">
      <alignment horizontal="centerContinuous"/>
    </xf>
    <xf numFmtId="0" fontId="99" fillId="0" borderId="0"/>
    <xf numFmtId="0" fontId="233" fillId="0" borderId="14" applyFill="0" applyBorder="0" applyProtection="0"/>
    <xf numFmtId="0" fontId="233" fillId="0" borderId="0"/>
    <xf numFmtId="0" fontId="234" fillId="0" borderId="0" applyFill="0" applyBorder="0" applyProtection="0"/>
    <xf numFmtId="0" fontId="235" fillId="0" borderId="0"/>
    <xf numFmtId="49" fontId="132" fillId="0" borderId="0" applyFill="0" applyBorder="0" applyAlignment="0"/>
    <xf numFmtId="252" fontId="74" fillId="0" borderId="0" applyFill="0" applyBorder="0" applyAlignment="0"/>
    <xf numFmtId="260" fontId="74" fillId="0" borderId="0" applyFill="0" applyBorder="0" applyAlignment="0"/>
    <xf numFmtId="0" fontId="236" fillId="0" borderId="0" applyNumberFormat="0" applyFill="0" applyBorder="0" applyAlignment="0" applyProtection="0"/>
    <xf numFmtId="0" fontId="181" fillId="0" borderId="0" applyNumberFormat="0" applyFill="0" applyBorder="0" applyAlignment="0" applyProtection="0"/>
    <xf numFmtId="0" fontId="237" fillId="0" borderId="0" applyNumberFormat="0" applyFill="0" applyBorder="0" applyAlignment="0" applyProtection="0"/>
    <xf numFmtId="0" fontId="238" fillId="0" borderId="0"/>
    <xf numFmtId="49" fontId="239" fillId="29" borderId="1" applyNumberFormat="0" applyBorder="0">
      <alignment horizontal="center" vertical="center" wrapText="1"/>
    </xf>
    <xf numFmtId="0" fontId="125" fillId="0" borderId="66" applyNumberFormat="0" applyFon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126" fillId="0" borderId="66" applyNumberFormat="0" applyFont="0" applyFill="0" applyAlignment="0" applyProtection="0"/>
    <xf numFmtId="0" fontId="241" fillId="0" borderId="66" applyNumberFormat="0" applyFont="0" applyFill="0" applyAlignment="0" applyProtection="0"/>
    <xf numFmtId="0" fontId="162" fillId="0" borderId="45" applyFill="0" applyBorder="0" applyProtection="0">
      <alignment vertical="center"/>
    </xf>
    <xf numFmtId="0" fontId="99" fillId="0" borderId="0"/>
    <xf numFmtId="49" fontId="242" fillId="31" borderId="34">
      <alignment horizontal="left"/>
    </xf>
    <xf numFmtId="0" fontId="243" fillId="0" borderId="0">
      <alignment horizontal="fill"/>
    </xf>
    <xf numFmtId="0" fontId="99" fillId="0" borderId="0"/>
    <xf numFmtId="0" fontId="99" fillId="0" borderId="0"/>
    <xf numFmtId="261" fontId="99" fillId="29" borderId="0" applyFill="0"/>
    <xf numFmtId="196" fontId="244" fillId="92" borderId="68">
      <alignment horizontal="center" vertical="center"/>
    </xf>
    <xf numFmtId="0" fontId="245" fillId="0" borderId="0"/>
    <xf numFmtId="0" fontId="99" fillId="0" borderId="0"/>
    <xf numFmtId="262" fontId="49" fillId="0" borderId="0" applyFont="0" applyFill="0" applyBorder="0" applyAlignment="0" applyProtection="0"/>
    <xf numFmtId="263" fontId="49" fillId="0" borderId="0" applyFont="0" applyFill="0" applyBorder="0" applyAlignment="0" applyProtection="0"/>
    <xf numFmtId="0" fontId="99" fillId="0" borderId="0">
      <alignment horizontal="center" textRotation="180"/>
    </xf>
    <xf numFmtId="0" fontId="245" fillId="0" borderId="0"/>
    <xf numFmtId="264" fontId="55" fillId="0" borderId="0" applyFill="0" applyBorder="0" applyAlignment="0" applyProtection="0"/>
    <xf numFmtId="265" fontId="55" fillId="0" borderId="0" applyFill="0" applyBorder="0" applyAlignment="0" applyProtection="0"/>
    <xf numFmtId="266" fontId="55" fillId="0" borderId="0" applyFill="0" applyBorder="0" applyAlignment="0" applyProtection="0"/>
    <xf numFmtId="267" fontId="55" fillId="0" borderId="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99" fillId="101" borderId="57">
      <alignment vertical="center"/>
      <protection locked="0"/>
    </xf>
    <xf numFmtId="268" fontId="49" fillId="0" borderId="0" applyFont="0" applyFill="0" applyBorder="0" applyAlignment="0" applyProtection="0"/>
    <xf numFmtId="269" fontId="49" fillId="0" borderId="0" applyFont="0" applyFill="0" applyBorder="0" applyAlignment="0" applyProtection="0"/>
    <xf numFmtId="0" fontId="248" fillId="0" borderId="12" applyBorder="0" applyProtection="0">
      <alignment horizontal="right"/>
    </xf>
    <xf numFmtId="270" fontId="131" fillId="0" borderId="7" applyFont="0" applyFill="0" applyBorder="0" applyAlignment="0">
      <alignment horizontal="centerContinuous"/>
    </xf>
    <xf numFmtId="271" fontId="249" fillId="0" borderId="7" applyFont="0" applyFill="0" applyBorder="0" applyAlignment="0">
      <alignment horizontal="centerContinuous"/>
    </xf>
    <xf numFmtId="196" fontId="4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272" fontId="110" fillId="0" borderId="0" applyFont="0" applyFill="0" applyBorder="0" applyAlignment="0" applyProtection="0"/>
    <xf numFmtId="0" fontId="86" fillId="68" borderId="0" applyNumberFormat="0" applyBorder="0" applyAlignment="0" applyProtection="0"/>
    <xf numFmtId="0" fontId="86" fillId="68" borderId="0" applyNumberFormat="0" applyBorder="0" applyAlignment="0" applyProtection="0"/>
    <xf numFmtId="0" fontId="43" fillId="133" borderId="0" applyNumberFormat="0" applyBorder="0" applyAlignment="0" applyProtection="0"/>
    <xf numFmtId="0" fontId="43" fillId="68" borderId="0" applyNumberFormat="0" applyBorder="0" applyAlignment="0" applyProtection="0"/>
    <xf numFmtId="0" fontId="70" fillId="68" borderId="0" applyNumberFormat="0" applyBorder="0" applyAlignment="0" applyProtection="0"/>
    <xf numFmtId="0" fontId="43" fillId="68" borderId="0" applyNumberFormat="0" applyBorder="0" applyAlignment="0" applyProtection="0"/>
    <xf numFmtId="0" fontId="70" fillId="68" borderId="0" applyNumberFormat="0" applyBorder="0" applyAlignment="0" applyProtection="0"/>
    <xf numFmtId="0" fontId="43" fillId="68" borderId="0" applyNumberFormat="0" applyBorder="0" applyAlignment="0" applyProtection="0"/>
    <xf numFmtId="0" fontId="43" fillId="68" borderId="0" applyNumberFormat="0" applyBorder="0" applyAlignment="0" applyProtection="0"/>
    <xf numFmtId="0" fontId="86" fillId="133" borderId="0" applyNumberFormat="0" applyBorder="0" applyAlignment="0" applyProtection="0"/>
    <xf numFmtId="0" fontId="86" fillId="133" borderId="0" applyNumberFormat="0" applyBorder="0" applyAlignment="0" applyProtection="0"/>
    <xf numFmtId="0" fontId="86" fillId="133" borderId="0" applyNumberFormat="0" applyBorder="0" applyAlignment="0" applyProtection="0"/>
    <xf numFmtId="0" fontId="86" fillId="68" borderId="0" applyNumberFormat="0" applyBorder="0" applyAlignment="0" applyProtection="0"/>
    <xf numFmtId="0" fontId="86" fillId="133" borderId="0" applyNumberFormat="0" applyBorder="0" applyAlignment="0" applyProtection="0"/>
    <xf numFmtId="0" fontId="86" fillId="68" borderId="0" applyNumberFormat="0" applyBorder="0" applyAlignment="0" applyProtection="0"/>
    <xf numFmtId="0" fontId="86" fillId="133"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43" fillId="134" borderId="0" applyNumberFormat="0" applyBorder="0" applyAlignment="0" applyProtection="0"/>
    <xf numFmtId="0" fontId="43" fillId="73" borderId="0" applyNumberFormat="0" applyBorder="0" applyAlignment="0" applyProtection="0"/>
    <xf numFmtId="0" fontId="70" fillId="73" borderId="0" applyNumberFormat="0" applyBorder="0" applyAlignment="0" applyProtection="0"/>
    <xf numFmtId="0" fontId="43" fillId="73" borderId="0" applyNumberFormat="0" applyBorder="0" applyAlignment="0" applyProtection="0"/>
    <xf numFmtId="0" fontId="70" fillId="73" borderId="0" applyNumberFormat="0" applyBorder="0" applyAlignment="0" applyProtection="0"/>
    <xf numFmtId="0" fontId="43" fillId="73" borderId="0" applyNumberFormat="0" applyBorder="0" applyAlignment="0" applyProtection="0"/>
    <xf numFmtId="0" fontId="43" fillId="73" borderId="0" applyNumberFormat="0" applyBorder="0" applyAlignment="0" applyProtection="0"/>
    <xf numFmtId="0" fontId="86" fillId="134" borderId="0" applyNumberFormat="0" applyBorder="0" applyAlignment="0" applyProtection="0"/>
    <xf numFmtId="0" fontId="86" fillId="134" borderId="0" applyNumberFormat="0" applyBorder="0" applyAlignment="0" applyProtection="0"/>
    <xf numFmtId="0" fontId="86" fillId="134" borderId="0" applyNumberFormat="0" applyBorder="0" applyAlignment="0" applyProtection="0"/>
    <xf numFmtId="0" fontId="86" fillId="73" borderId="0" applyNumberFormat="0" applyBorder="0" applyAlignment="0" applyProtection="0"/>
    <xf numFmtId="0" fontId="86" fillId="134" borderId="0" applyNumberFormat="0" applyBorder="0" applyAlignment="0" applyProtection="0"/>
    <xf numFmtId="0" fontId="86" fillId="73" borderId="0" applyNumberFormat="0" applyBorder="0" applyAlignment="0" applyProtection="0"/>
    <xf numFmtId="0" fontId="86" fillId="134"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43" fillId="135" borderId="0" applyNumberFormat="0" applyBorder="0" applyAlignment="0" applyProtection="0"/>
    <xf numFmtId="0" fontId="43" fillId="78" borderId="0" applyNumberFormat="0" applyBorder="0" applyAlignment="0" applyProtection="0"/>
    <xf numFmtId="0" fontId="70" fillId="78" borderId="0" applyNumberFormat="0" applyBorder="0" applyAlignment="0" applyProtection="0"/>
    <xf numFmtId="0" fontId="43" fillId="78" borderId="0" applyNumberFormat="0" applyBorder="0" applyAlignment="0" applyProtection="0"/>
    <xf numFmtId="0" fontId="70" fillId="78" borderId="0" applyNumberFormat="0" applyBorder="0" applyAlignment="0" applyProtection="0"/>
    <xf numFmtId="0" fontId="43" fillId="78" borderId="0" applyNumberFormat="0" applyBorder="0" applyAlignment="0" applyProtection="0"/>
    <xf numFmtId="0" fontId="43" fillId="78" borderId="0" applyNumberFormat="0" applyBorder="0" applyAlignment="0" applyProtection="0"/>
    <xf numFmtId="0" fontId="86" fillId="135" borderId="0" applyNumberFormat="0" applyBorder="0" applyAlignment="0" applyProtection="0"/>
    <xf numFmtId="0" fontId="86" fillId="135" borderId="0" applyNumberFormat="0" applyBorder="0" applyAlignment="0" applyProtection="0"/>
    <xf numFmtId="0" fontId="86" fillId="135" borderId="0" applyNumberFormat="0" applyBorder="0" applyAlignment="0" applyProtection="0"/>
    <xf numFmtId="0" fontId="86" fillId="78" borderId="0" applyNumberFormat="0" applyBorder="0" applyAlignment="0" applyProtection="0"/>
    <xf numFmtId="0" fontId="86" fillId="135" borderId="0" applyNumberFormat="0" applyBorder="0" applyAlignment="0" applyProtection="0"/>
    <xf numFmtId="0" fontId="86" fillId="78" borderId="0" applyNumberFormat="0" applyBorder="0" applyAlignment="0" applyProtection="0"/>
    <xf numFmtId="0" fontId="86" fillId="135"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43" fillId="65" borderId="0" applyNumberFormat="0" applyBorder="0" applyAlignment="0" applyProtection="0"/>
    <xf numFmtId="0" fontId="43" fillId="61" borderId="0" applyNumberFormat="0" applyBorder="0" applyAlignment="0" applyProtection="0"/>
    <xf numFmtId="0" fontId="70" fillId="61" borderId="0" applyNumberFormat="0" applyBorder="0" applyAlignment="0" applyProtection="0"/>
    <xf numFmtId="0" fontId="43" fillId="61" borderId="0" applyNumberFormat="0" applyBorder="0" applyAlignment="0" applyProtection="0"/>
    <xf numFmtId="0" fontId="70"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86" fillId="65" borderId="0" applyNumberFormat="0" applyBorder="0" applyAlignment="0" applyProtection="0"/>
    <xf numFmtId="0" fontId="86" fillId="65"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43" fillId="66" borderId="0" applyNumberFormat="0" applyBorder="0" applyAlignment="0" applyProtection="0"/>
    <xf numFmtId="0" fontId="43" fillId="62" borderId="0" applyNumberFormat="0" applyBorder="0" applyAlignment="0" applyProtection="0"/>
    <xf numFmtId="0" fontId="70" fillId="62" borderId="0" applyNumberFormat="0" applyBorder="0" applyAlignment="0" applyProtection="0"/>
    <xf numFmtId="0" fontId="43" fillId="62" borderId="0" applyNumberFormat="0" applyBorder="0" applyAlignment="0" applyProtection="0"/>
    <xf numFmtId="0" fontId="70"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86" fillId="66" borderId="0" applyNumberFormat="0" applyBorder="0" applyAlignment="0" applyProtection="0"/>
    <xf numFmtId="0" fontId="86" fillId="66"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43" fillId="136" borderId="0" applyNumberFormat="0" applyBorder="0" applyAlignment="0" applyProtection="0"/>
    <xf numFmtId="0" fontId="43" fillId="83" borderId="0" applyNumberFormat="0" applyBorder="0" applyAlignment="0" applyProtection="0"/>
    <xf numFmtId="0" fontId="70" fillId="83" borderId="0" applyNumberFormat="0" applyBorder="0" applyAlignment="0" applyProtection="0"/>
    <xf numFmtId="0" fontId="43" fillId="83" borderId="0" applyNumberFormat="0" applyBorder="0" applyAlignment="0" applyProtection="0"/>
    <xf numFmtId="0" fontId="70" fillId="83" borderId="0" applyNumberFormat="0" applyBorder="0" applyAlignment="0" applyProtection="0"/>
    <xf numFmtId="0" fontId="43" fillId="83" borderId="0" applyNumberFormat="0" applyBorder="0" applyAlignment="0" applyProtection="0"/>
    <xf numFmtId="0" fontId="43" fillId="83" borderId="0" applyNumberFormat="0" applyBorder="0" applyAlignment="0" applyProtection="0"/>
    <xf numFmtId="0" fontId="86" fillId="136" borderId="0" applyNumberFormat="0" applyBorder="0" applyAlignment="0" applyProtection="0"/>
    <xf numFmtId="0" fontId="86" fillId="136" borderId="0" applyNumberFormat="0" applyBorder="0" applyAlignment="0" applyProtection="0"/>
    <xf numFmtId="0" fontId="86" fillId="136" borderId="0" applyNumberFormat="0" applyBorder="0" applyAlignment="0" applyProtection="0"/>
    <xf numFmtId="0" fontId="86" fillId="83" borderId="0" applyNumberFormat="0" applyBorder="0" applyAlignment="0" applyProtection="0"/>
    <xf numFmtId="0" fontId="86" fillId="136" borderId="0" applyNumberFormat="0" applyBorder="0" applyAlignment="0" applyProtection="0"/>
    <xf numFmtId="0" fontId="86" fillId="83" borderId="0" applyNumberFormat="0" applyBorder="0" applyAlignment="0" applyProtection="0"/>
    <xf numFmtId="0" fontId="86" fillId="136"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179" fontId="250" fillId="0" borderId="37">
      <protection locked="0"/>
    </xf>
    <xf numFmtId="0" fontId="171" fillId="44" borderId="40" applyNumberFormat="0" applyAlignment="0" applyProtection="0"/>
    <xf numFmtId="0" fontId="171" fillId="44" borderId="40" applyNumberFormat="0" applyAlignment="0" applyProtection="0"/>
    <xf numFmtId="0" fontId="43" fillId="50" borderId="40" applyNumberFormat="0" applyAlignment="0" applyProtection="0"/>
    <xf numFmtId="0" fontId="43"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43"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43" fillId="44" borderId="40" applyNumberFormat="0" applyAlignment="0" applyProtection="0"/>
    <xf numFmtId="0" fontId="171" fillId="44" borderId="40" applyNumberFormat="0" applyAlignment="0" applyProtection="0"/>
    <xf numFmtId="0" fontId="43" fillId="44" borderId="40" applyNumberFormat="0" applyAlignment="0" applyProtection="0"/>
    <xf numFmtId="0" fontId="171" fillId="50" borderId="40" applyNumberFormat="0" applyAlignment="0" applyProtection="0"/>
    <xf numFmtId="0" fontId="171" fillId="44" borderId="40" applyNumberFormat="0" applyAlignment="0" applyProtection="0"/>
    <xf numFmtId="0" fontId="171" fillId="51"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51"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51"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3" fontId="251" fillId="0" borderId="0">
      <alignment horizontal="center" vertical="center" textRotation="90" wrapText="1"/>
    </xf>
    <xf numFmtId="273" fontId="55" fillId="0" borderId="1">
      <alignment vertical="top" wrapText="1"/>
    </xf>
    <xf numFmtId="3" fontId="252" fillId="0" borderId="54" applyFill="0" applyBorder="0">
      <alignment vertical="center"/>
    </xf>
    <xf numFmtId="0" fontId="197" fillId="90" borderId="59" applyNumberFormat="0" applyAlignment="0" applyProtection="0"/>
    <xf numFmtId="0" fontId="197" fillId="90" borderId="59" applyNumberFormat="0" applyAlignment="0" applyProtection="0"/>
    <xf numFmtId="0" fontId="43" fillId="100" borderId="59" applyNumberFormat="0" applyAlignment="0" applyProtection="0"/>
    <xf numFmtId="0" fontId="43"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43"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43" fillId="90" borderId="59" applyNumberFormat="0" applyAlignment="0" applyProtection="0"/>
    <xf numFmtId="0" fontId="197" fillId="90" borderId="59" applyNumberFormat="0" applyAlignment="0" applyProtection="0"/>
    <xf numFmtId="0" fontId="43" fillId="90" borderId="59" applyNumberFormat="0" applyAlignment="0" applyProtection="0"/>
    <xf numFmtId="0" fontId="197" fillId="100" borderId="59" applyNumberFormat="0" applyAlignment="0" applyProtection="0"/>
    <xf numFmtId="0" fontId="197" fillId="90" borderId="59" applyNumberFormat="0" applyAlignment="0" applyProtection="0"/>
    <xf numFmtId="0" fontId="197" fillId="10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10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10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15" fillId="90" borderId="40" applyNumberFormat="0" applyAlignment="0" applyProtection="0"/>
    <xf numFmtId="0" fontId="115" fillId="90" borderId="40" applyNumberFormat="0" applyAlignment="0" applyProtection="0"/>
    <xf numFmtId="0" fontId="43" fillId="100" borderId="40" applyNumberFormat="0" applyAlignment="0" applyProtection="0"/>
    <xf numFmtId="0" fontId="43"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43"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43" fillId="90" borderId="40" applyNumberFormat="0" applyAlignment="0" applyProtection="0"/>
    <xf numFmtId="0" fontId="115" fillId="90" borderId="40" applyNumberFormat="0" applyAlignment="0" applyProtection="0"/>
    <xf numFmtId="0" fontId="43" fillId="90" borderId="40" applyNumberFormat="0" applyAlignment="0" applyProtection="0"/>
    <xf numFmtId="0" fontId="115" fillId="100" borderId="40" applyNumberFormat="0" applyAlignment="0" applyProtection="0"/>
    <xf numFmtId="0" fontId="115" fillId="90" borderId="40" applyNumberFormat="0" applyAlignment="0" applyProtection="0"/>
    <xf numFmtId="0" fontId="115" fillId="10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10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10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253" fillId="0" borderId="0" applyNumberFormat="0" applyFill="0" applyBorder="0" applyAlignment="0" applyProtection="0">
      <alignment vertical="top"/>
      <protection locked="0"/>
    </xf>
    <xf numFmtId="0" fontId="254" fillId="0" borderId="0" applyNumberFormat="0" applyFill="0" applyBorder="0" applyAlignment="0" applyProtection="0">
      <alignment vertical="top"/>
      <protection locked="0"/>
    </xf>
    <xf numFmtId="274" fontId="255" fillId="0" borderId="1">
      <alignment vertical="top" wrapText="1"/>
    </xf>
    <xf numFmtId="4" fontId="256" fillId="0" borderId="1">
      <alignment horizontal="left" vertical="center"/>
    </xf>
    <xf numFmtId="4" fontId="256" fillId="0" borderId="1"/>
    <xf numFmtId="4" fontId="256" fillId="137" borderId="1"/>
    <xf numFmtId="4" fontId="256" fillId="138" borderId="1"/>
    <xf numFmtId="4" fontId="131" fillId="89" borderId="1"/>
    <xf numFmtId="4" fontId="257" fillId="29" borderId="1"/>
    <xf numFmtId="4" fontId="258" fillId="0" borderId="1">
      <alignment horizontal="center" wrapText="1"/>
    </xf>
    <xf numFmtId="274" fontId="256" fillId="0" borderId="1"/>
    <xf numFmtId="274" fontId="255" fillId="0" borderId="1">
      <alignment horizontal="center" vertical="center" wrapText="1"/>
    </xf>
    <xf numFmtId="274" fontId="255" fillId="0" borderId="1">
      <alignment vertical="top" wrapText="1"/>
    </xf>
    <xf numFmtId="14" fontId="259" fillId="0" borderId="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174" fontId="46" fillId="0" borderId="0" applyFont="0" applyFill="0" applyBorder="0" applyAlignment="0" applyProtection="0"/>
    <xf numFmtId="174" fontId="46" fillId="0" borderId="0" applyFont="0" applyFill="0" applyBorder="0" applyAlignment="0" applyProtection="0"/>
    <xf numFmtId="176" fontId="43" fillId="0" borderId="0" applyFont="0" applyFill="0" applyBorder="0" applyAlignment="0" applyProtection="0"/>
    <xf numFmtId="275" fontId="46" fillId="0" borderId="0" applyFont="0" applyFill="0" applyBorder="0" applyAlignment="0" applyProtection="0"/>
    <xf numFmtId="275" fontId="46" fillId="0" borderId="0" applyFont="0" applyFill="0" applyBorder="0" applyAlignment="0" applyProtection="0"/>
    <xf numFmtId="0" fontId="260" fillId="0" borderId="0" applyBorder="0">
      <alignment horizontal="center" vertical="center" wrapText="1"/>
    </xf>
    <xf numFmtId="0" fontId="261"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43" fillId="0" borderId="49" applyNumberFormat="0" applyFill="0" applyAlignment="0" applyProtection="0"/>
    <xf numFmtId="0" fontId="4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4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43" fillId="0" borderId="49" applyNumberFormat="0" applyFill="0" applyAlignment="0" applyProtection="0"/>
    <xf numFmtId="0" fontId="4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262" fillId="0" borderId="50" applyNumberFormat="0" applyFill="0" applyAlignment="0" applyProtection="0"/>
    <xf numFmtId="0" fontId="43"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43"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43" fillId="0" borderId="50" applyNumberFormat="0" applyFill="0" applyAlignment="0" applyProtection="0"/>
    <xf numFmtId="0" fontId="43"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43" fillId="0" borderId="51" applyNumberFormat="0" applyFill="0" applyAlignment="0" applyProtection="0"/>
    <xf numFmtId="0" fontId="43" fillId="0" borderId="51" applyNumberFormat="0" applyFill="0" applyAlignment="0" applyProtection="0"/>
    <xf numFmtId="0" fontId="263" fillId="0" borderId="51" applyNumberFormat="0" applyFill="0" applyAlignment="0" applyProtection="0"/>
    <xf numFmtId="0" fontId="43" fillId="0" borderId="51" applyNumberFormat="0" applyFill="0" applyAlignment="0" applyProtection="0"/>
    <xf numFmtId="0" fontId="263" fillId="0" borderId="51" applyNumberFormat="0" applyFill="0" applyAlignment="0" applyProtection="0"/>
    <xf numFmtId="0" fontId="43" fillId="0" borderId="51" applyNumberFormat="0" applyFill="0" applyAlignment="0" applyProtection="0"/>
    <xf numFmtId="0" fontId="43"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63" fillId="0" borderId="0" applyNumberFormat="0" applyFill="0" applyBorder="0" applyAlignment="0" applyProtection="0"/>
    <xf numFmtId="0" fontId="43" fillId="0" borderId="0" applyNumberFormat="0" applyFill="0" applyBorder="0" applyAlignment="0" applyProtection="0"/>
    <xf numFmtId="0" fontId="26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264" fillId="0" borderId="0" applyNumberFormat="0" applyFill="0" applyBorder="0" applyAlignment="0" applyProtection="0"/>
    <xf numFmtId="0" fontId="71" fillId="0" borderId="0" applyNumberFormat="0" applyFill="0" applyBorder="0" applyAlignment="0" applyProtection="0"/>
    <xf numFmtId="0" fontId="263" fillId="0" borderId="69" applyBorder="0">
      <alignment horizontal="center" vertical="center" wrapText="1"/>
    </xf>
    <xf numFmtId="0" fontId="263" fillId="0" borderId="69" applyBorder="0">
      <alignment horizontal="center" vertical="center" wrapText="1"/>
    </xf>
    <xf numFmtId="0" fontId="265" fillId="0" borderId="69" applyBorder="0">
      <alignment horizontal="center" vertical="center" wrapText="1"/>
    </xf>
    <xf numFmtId="0" fontId="265"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179" fontId="267" fillId="31" borderId="37"/>
    <xf numFmtId="4" fontId="268" fillId="32" borderId="1" applyBorder="0">
      <alignment horizontal="right"/>
    </xf>
    <xf numFmtId="4" fontId="269"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69"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9" fontId="271" fillId="0" borderId="0" applyBorder="0">
      <alignment vertical="center"/>
    </xf>
    <xf numFmtId="0" fontId="272" fillId="0" borderId="0">
      <alignment horizontal="left"/>
    </xf>
    <xf numFmtId="0" fontId="273" fillId="29" borderId="0"/>
    <xf numFmtId="0" fontId="240" fillId="0" borderId="67" applyNumberFormat="0" applyFill="0" applyAlignment="0" applyProtection="0"/>
    <xf numFmtId="0" fontId="240" fillId="0" borderId="67" applyNumberFormat="0" applyFill="0" applyAlignment="0" applyProtection="0"/>
    <xf numFmtId="0" fontId="43" fillId="0" borderId="67" applyNumberFormat="0" applyFill="0" applyAlignment="0" applyProtection="0"/>
    <xf numFmtId="0" fontId="43"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43"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43" fillId="0" borderId="67" applyNumberFormat="0" applyFill="0" applyAlignment="0" applyProtection="0"/>
    <xf numFmtId="0" fontId="240" fillId="0" borderId="67" applyNumberFormat="0" applyFill="0" applyAlignment="0" applyProtection="0"/>
    <xf numFmtId="0" fontId="43"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3" fontId="267"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19" fillId="93" borderId="41" applyNumberFormat="0" applyAlignment="0" applyProtection="0"/>
    <xf numFmtId="0" fontId="119" fillId="93" borderId="41" applyNumberFormat="0" applyAlignment="0" applyProtection="0"/>
    <xf numFmtId="0" fontId="43" fillId="139" borderId="41" applyNumberFormat="0" applyAlignment="0" applyProtection="0"/>
    <xf numFmtId="0" fontId="43" fillId="93" borderId="41" applyNumberFormat="0" applyAlignment="0" applyProtection="0"/>
    <xf numFmtId="0" fontId="268" fillId="93" borderId="41" applyNumberFormat="0" applyAlignment="0" applyProtection="0"/>
    <xf numFmtId="0" fontId="43" fillId="93" borderId="41" applyNumberFormat="0" applyAlignment="0" applyProtection="0"/>
    <xf numFmtId="0" fontId="268" fillId="93" borderId="41" applyNumberFormat="0" applyAlignment="0" applyProtection="0"/>
    <xf numFmtId="0" fontId="43" fillId="93" borderId="41" applyNumberFormat="0" applyAlignment="0" applyProtection="0"/>
    <xf numFmtId="0" fontId="43" fillId="93" borderId="41" applyNumberFormat="0" applyAlignment="0" applyProtection="0"/>
    <xf numFmtId="0" fontId="119" fillId="139" borderId="41" applyNumberFormat="0" applyAlignment="0" applyProtection="0"/>
    <xf numFmtId="0" fontId="119" fillId="93" borderId="41" applyNumberFormat="0" applyAlignment="0" applyProtection="0"/>
    <xf numFmtId="0" fontId="119" fillId="139"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139"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139"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43" fillId="0" borderId="0">
      <alignment wrapText="1"/>
    </xf>
    <xf numFmtId="0" fontId="274" fillId="0" borderId="0">
      <alignment horizontal="center" vertical="top" wrapText="1"/>
    </xf>
    <xf numFmtId="0" fontId="45" fillId="0" borderId="0">
      <alignment horizontal="center" vertical="center" wrapText="1"/>
    </xf>
    <xf numFmtId="0" fontId="275" fillId="0" borderId="0">
      <alignment horizontal="centerContinuous" vertical="center" wrapText="1"/>
    </xf>
    <xf numFmtId="0" fontId="275" fillId="0" borderId="0">
      <alignment horizontal="centerContinuous" vertical="center" wrapText="1"/>
    </xf>
    <xf numFmtId="0" fontId="81" fillId="0" borderId="0">
      <alignment horizontal="center" vertical="center" wrapText="1"/>
    </xf>
    <xf numFmtId="0" fontId="81" fillId="0" borderId="0">
      <alignment horizontal="center" vertical="center" wrapText="1"/>
    </xf>
    <xf numFmtId="0" fontId="275" fillId="0" borderId="0">
      <alignment horizontal="centerContinuous" vertical="center" wrapText="1"/>
    </xf>
    <xf numFmtId="186" fontId="71" fillId="0" borderId="0">
      <alignment horizontal="center" vertical="top" wrapText="1"/>
    </xf>
    <xf numFmtId="0" fontId="276"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01"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186" fontId="122" fillId="30" borderId="0" applyFill="0">
      <alignment wrapText="1"/>
    </xf>
    <xf numFmtId="276" fontId="47" fillId="30" borderId="1">
      <alignment wrapText="1"/>
    </xf>
    <xf numFmtId="0" fontId="237" fillId="0" borderId="0" applyNumberFormat="0" applyFill="0" applyBorder="0" applyAlignment="0" applyProtection="0"/>
    <xf numFmtId="0" fontId="237"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173" fontId="70" fillId="0" borderId="0"/>
    <xf numFmtId="0" fontId="256" fillId="103" borderId="0" applyFill="0"/>
    <xf numFmtId="0" fontId="182" fillId="109" borderId="0" applyNumberFormat="0" applyBorder="0" applyAlignment="0" applyProtection="0"/>
    <xf numFmtId="0" fontId="182" fillId="109" borderId="0" applyNumberFormat="0" applyBorder="0" applyAlignment="0" applyProtection="0"/>
    <xf numFmtId="0" fontId="277" fillId="140" borderId="0" applyNumberFormat="0" applyBorder="0" applyAlignment="0" applyProtection="0"/>
    <xf numFmtId="0" fontId="43" fillId="109" borderId="0" applyNumberFormat="0" applyBorder="0" applyAlignment="0" applyProtection="0"/>
    <xf numFmtId="0" fontId="271" fillId="109" borderId="0" applyNumberFormat="0" applyBorder="0" applyAlignment="0" applyProtection="0"/>
    <xf numFmtId="0" fontId="43" fillId="109" borderId="0" applyNumberFormat="0" applyBorder="0" applyAlignment="0" applyProtection="0"/>
    <xf numFmtId="0" fontId="271" fillId="109" borderId="0" applyNumberFormat="0" applyBorder="0" applyAlignment="0" applyProtection="0"/>
    <xf numFmtId="0" fontId="43" fillId="109" borderId="0" applyNumberFormat="0" applyBorder="0" applyAlignment="0" applyProtection="0"/>
    <xf numFmtId="0" fontId="43" fillId="109" borderId="0" applyNumberFormat="0" applyBorder="0" applyAlignment="0" applyProtection="0"/>
    <xf numFmtId="0" fontId="182" fillId="140" borderId="0" applyNumberFormat="0" applyBorder="0" applyAlignment="0" applyProtection="0"/>
    <xf numFmtId="0" fontId="182" fillId="140" borderId="0" applyNumberFormat="0" applyBorder="0" applyAlignment="0" applyProtection="0"/>
    <xf numFmtId="0" fontId="182" fillId="140" borderId="0" applyNumberFormat="0" applyBorder="0" applyAlignment="0" applyProtection="0"/>
    <xf numFmtId="0" fontId="182" fillId="109" borderId="0" applyNumberFormat="0" applyBorder="0" applyAlignment="0" applyProtection="0"/>
    <xf numFmtId="0" fontId="182" fillId="140" borderId="0" applyNumberFormat="0" applyBorder="0" applyAlignment="0" applyProtection="0"/>
    <xf numFmtId="0" fontId="182" fillId="109" borderId="0" applyNumberFormat="0" applyBorder="0" applyAlignment="0" applyProtection="0"/>
    <xf numFmtId="0" fontId="182" fillId="140"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49" fontId="251" fillId="0" borderId="1">
      <alignment horizontal="right" vertical="top" wrapText="1"/>
    </xf>
    <xf numFmtId="277" fontId="278" fillId="0" borderId="0">
      <alignment horizontal="right" vertical="top" wrapText="1"/>
    </xf>
    <xf numFmtId="0" fontId="250" fillId="0" borderId="0"/>
    <xf numFmtId="0" fontId="55" fillId="0" borderId="0"/>
    <xf numFmtId="0" fontId="8" fillId="0" borderId="0"/>
    <xf numFmtId="0" fontId="46" fillId="0" borderId="0"/>
    <xf numFmtId="0" fontId="4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55" fillId="0" borderId="0"/>
    <xf numFmtId="0" fontId="49" fillId="0" borderId="0"/>
    <xf numFmtId="0" fontId="279" fillId="0" borderId="0"/>
    <xf numFmtId="0" fontId="43" fillId="0" borderId="0"/>
    <xf numFmtId="0" fontId="43" fillId="0" borderId="0"/>
    <xf numFmtId="0" fontId="43" fillId="0" borderId="0"/>
    <xf numFmtId="0" fontId="43" fillId="0" borderId="0"/>
    <xf numFmtId="0" fontId="43" fillId="0" borderId="0"/>
    <xf numFmtId="0" fontId="46" fillId="0" borderId="0"/>
    <xf numFmtId="0" fontId="43" fillId="0" borderId="0"/>
    <xf numFmtId="0" fontId="43" fillId="0" borderId="0"/>
    <xf numFmtId="0" fontId="43" fillId="0" borderId="0"/>
    <xf numFmtId="0" fontId="43" fillId="0" borderId="0"/>
    <xf numFmtId="0" fontId="250" fillId="0" borderId="0"/>
    <xf numFmtId="0" fontId="55" fillId="0" borderId="0"/>
    <xf numFmtId="0" fontId="4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5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7" fillId="0" borderId="0"/>
    <xf numFmtId="0" fontId="49" fillId="0" borderId="0"/>
    <xf numFmtId="0" fontId="43" fillId="0" borderId="0"/>
    <xf numFmtId="0" fontId="28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5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9" fontId="269" fillId="0" borderId="0" applyBorder="0">
      <alignment vertical="top"/>
    </xf>
    <xf numFmtId="0" fontId="46" fillId="0" borderId="0"/>
    <xf numFmtId="0" fontId="67" fillId="0" borderId="0"/>
    <xf numFmtId="0" fontId="49" fillId="0" borderId="0"/>
    <xf numFmtId="0" fontId="8" fillId="0" borderId="0"/>
    <xf numFmtId="0" fontId="8" fillId="0" borderId="0"/>
    <xf numFmtId="0" fontId="8" fillId="0" borderId="0"/>
    <xf numFmtId="0" fontId="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67" fillId="0" borderId="0"/>
    <xf numFmtId="0" fontId="8" fillId="0" borderId="0"/>
    <xf numFmtId="0" fontId="8" fillId="0" borderId="0"/>
    <xf numFmtId="0" fontId="8" fillId="0" borderId="0"/>
    <xf numFmtId="0" fontId="49" fillId="0" borderId="0"/>
    <xf numFmtId="0" fontId="43" fillId="0" borderId="0"/>
    <xf numFmtId="0" fontId="43" fillId="0" borderId="0"/>
    <xf numFmtId="0" fontId="43"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67" fillId="0" borderId="0"/>
    <xf numFmtId="0" fontId="8" fillId="0" borderId="0"/>
    <xf numFmtId="0" fontId="8" fillId="0" borderId="0"/>
    <xf numFmtId="0" fontId="8" fillId="0" borderId="0"/>
    <xf numFmtId="0" fontId="46" fillId="0" borderId="0"/>
    <xf numFmtId="0" fontId="46" fillId="0" borderId="0"/>
    <xf numFmtId="0" fontId="46" fillId="0" borderId="0"/>
    <xf numFmtId="0" fontId="49" fillId="0" borderId="0"/>
    <xf numFmtId="0" fontId="46" fillId="0" borderId="0"/>
    <xf numFmtId="0" fontId="49" fillId="0" borderId="0"/>
    <xf numFmtId="0" fontId="67" fillId="0" borderId="0"/>
    <xf numFmtId="0" fontId="8" fillId="0" borderId="0"/>
    <xf numFmtId="0" fontId="188" fillId="0" borderId="0"/>
    <xf numFmtId="0" fontId="49" fillId="0" borderId="0"/>
    <xf numFmtId="0" fontId="281" fillId="0" borderId="0"/>
    <xf numFmtId="0" fontId="2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250" fillId="0" borderId="0"/>
    <xf numFmtId="0" fontId="8" fillId="0" borderId="0"/>
    <xf numFmtId="0" fontId="8" fillId="0" borderId="0"/>
    <xf numFmtId="0" fontId="8" fillId="0" borderId="0"/>
    <xf numFmtId="0" fontId="250" fillId="0" borderId="0"/>
    <xf numFmtId="0" fontId="90" fillId="0" borderId="0"/>
    <xf numFmtId="0" fontId="250" fillId="0" borderId="0"/>
    <xf numFmtId="0" fontId="43" fillId="0" borderId="0"/>
    <xf numFmtId="0" fontId="250" fillId="0" borderId="0"/>
    <xf numFmtId="0" fontId="43" fillId="0" borderId="0"/>
    <xf numFmtId="0" fontId="250" fillId="0" borderId="0"/>
    <xf numFmtId="0" fontId="43" fillId="0" borderId="0"/>
    <xf numFmtId="0" fontId="250" fillId="0" borderId="0"/>
    <xf numFmtId="0" fontId="43" fillId="0" borderId="0"/>
    <xf numFmtId="0" fontId="250" fillId="0" borderId="0"/>
    <xf numFmtId="0" fontId="43" fillId="0" borderId="0"/>
    <xf numFmtId="0" fontId="250" fillId="0" borderId="0"/>
    <xf numFmtId="0" fontId="43" fillId="0" borderId="0"/>
    <xf numFmtId="0" fontId="250" fillId="0" borderId="0"/>
    <xf numFmtId="0" fontId="43" fillId="0" borderId="0"/>
    <xf numFmtId="0" fontId="67"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43" fillId="0" borderId="0"/>
    <xf numFmtId="0" fontId="250"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43" fillId="0" borderId="0"/>
    <xf numFmtId="0" fontId="90" fillId="0" borderId="0"/>
    <xf numFmtId="0" fontId="43" fillId="0" borderId="0"/>
    <xf numFmtId="0" fontId="90" fillId="0" borderId="0"/>
    <xf numFmtId="0" fontId="90" fillId="0" borderId="0"/>
    <xf numFmtId="0" fontId="90" fillId="0" borderId="0"/>
    <xf numFmtId="0" fontId="90" fillId="0" borderId="0"/>
    <xf numFmtId="0" fontId="43" fillId="0" borderId="0"/>
    <xf numFmtId="0" fontId="43" fillId="0" borderId="0"/>
    <xf numFmtId="0" fontId="43" fillId="0" borderId="0"/>
    <xf numFmtId="0" fontId="90" fillId="0" borderId="0"/>
    <xf numFmtId="0" fontId="90" fillId="0" borderId="0"/>
    <xf numFmtId="0" fontId="90" fillId="0" borderId="0"/>
    <xf numFmtId="0" fontId="90" fillId="0" borderId="0"/>
    <xf numFmtId="0" fontId="43" fillId="0" borderId="0"/>
    <xf numFmtId="0" fontId="43" fillId="0" borderId="0"/>
    <xf numFmtId="0" fontId="90"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281" fillId="0" borderId="0"/>
    <xf numFmtId="0" fontId="55" fillId="0" borderId="0"/>
    <xf numFmtId="0" fontId="250" fillId="0" borderId="0"/>
    <xf numFmtId="0" fontId="49" fillId="0" borderId="0"/>
    <xf numFmtId="0" fontId="55" fillId="0" borderId="0"/>
    <xf numFmtId="0" fontId="97" fillId="0" borderId="0"/>
    <xf numFmtId="0" fontId="55" fillId="0" borderId="0"/>
    <xf numFmtId="0" fontId="250" fillId="0" borderId="0"/>
    <xf numFmtId="0" fontId="90" fillId="0" borderId="0"/>
    <xf numFmtId="0" fontId="250" fillId="0" borderId="0"/>
    <xf numFmtId="0" fontId="250" fillId="0" borderId="0"/>
    <xf numFmtId="0" fontId="250" fillId="0" borderId="0"/>
    <xf numFmtId="0" fontId="250" fillId="0" borderId="0"/>
    <xf numFmtId="0" fontId="250" fillId="0" borderId="0"/>
    <xf numFmtId="0" fontId="49" fillId="0" borderId="0"/>
    <xf numFmtId="0" fontId="250" fillId="0" borderId="0"/>
    <xf numFmtId="0" fontId="43" fillId="0" borderId="0"/>
    <xf numFmtId="0" fontId="43" fillId="0" borderId="0"/>
    <xf numFmtId="0" fontId="250" fillId="0" borderId="0"/>
    <xf numFmtId="0" fontId="43" fillId="0" borderId="0"/>
    <xf numFmtId="0" fontId="250" fillId="0" borderId="0"/>
    <xf numFmtId="0" fontId="43" fillId="0" borderId="0"/>
    <xf numFmtId="0" fontId="250" fillId="0" borderId="0"/>
    <xf numFmtId="0" fontId="250" fillId="0" borderId="0"/>
    <xf numFmtId="0" fontId="250" fillId="0" borderId="0"/>
    <xf numFmtId="0" fontId="43" fillId="0" borderId="0"/>
    <xf numFmtId="0" fontId="43" fillId="0" borderId="0"/>
    <xf numFmtId="0" fontId="43" fillId="0" borderId="0"/>
    <xf numFmtId="0" fontId="43" fillId="0" borderId="0"/>
    <xf numFmtId="0" fontId="43" fillId="0" borderId="0"/>
    <xf numFmtId="0" fontId="250" fillId="0" borderId="0"/>
    <xf numFmtId="0" fontId="43" fillId="0" borderId="0"/>
    <xf numFmtId="0" fontId="43" fillId="0" borderId="0"/>
    <xf numFmtId="0" fontId="43" fillId="0" borderId="0"/>
    <xf numFmtId="0" fontId="43" fillId="0" borderId="0"/>
    <xf numFmtId="0" fontId="43" fillId="0" borderId="0"/>
    <xf numFmtId="0" fontId="5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4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8" fillId="0" borderId="0"/>
    <xf numFmtId="0" fontId="8" fillId="0" borderId="0"/>
    <xf numFmtId="0" fontId="43" fillId="0" borderId="0"/>
    <xf numFmtId="0" fontId="43" fillId="0" borderId="0"/>
    <xf numFmtId="0" fontId="43" fillId="0" borderId="0"/>
    <xf numFmtId="0" fontId="43" fillId="0" borderId="0"/>
    <xf numFmtId="0" fontId="43" fillId="0" borderId="0"/>
    <xf numFmtId="0" fontId="55" fillId="0" borderId="0"/>
    <xf numFmtId="0" fontId="46" fillId="0" borderId="0"/>
    <xf numFmtId="0" fontId="46" fillId="0" borderId="0"/>
    <xf numFmtId="0" fontId="250" fillId="0" borderId="0"/>
    <xf numFmtId="0" fontId="188" fillId="0" borderId="0"/>
    <xf numFmtId="0" fontId="8" fillId="0" borderId="0"/>
    <xf numFmtId="0" fontId="43" fillId="0" borderId="0"/>
    <xf numFmtId="0" fontId="43" fillId="0" borderId="0"/>
    <xf numFmtId="0" fontId="43" fillId="0" borderId="0"/>
    <xf numFmtId="0" fontId="55" fillId="0" borderId="0"/>
    <xf numFmtId="0" fontId="46" fillId="0" borderId="0"/>
    <xf numFmtId="0" fontId="2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2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2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8" fillId="0" borderId="0"/>
    <xf numFmtId="0" fontId="8" fillId="0" borderId="0"/>
    <xf numFmtId="0" fontId="49" fillId="0" borderId="0"/>
    <xf numFmtId="0" fontId="8" fillId="0" borderId="0"/>
    <xf numFmtId="0" fontId="43" fillId="0" borderId="0"/>
    <xf numFmtId="0" fontId="8" fillId="0" borderId="0"/>
    <xf numFmtId="0" fontId="49" fillId="0" borderId="0"/>
    <xf numFmtId="0" fontId="43" fillId="0" borderId="0"/>
    <xf numFmtId="0" fontId="43" fillId="0" borderId="0"/>
    <xf numFmtId="0" fontId="43" fillId="0" borderId="0"/>
    <xf numFmtId="0" fontId="43" fillId="0" borderId="0"/>
    <xf numFmtId="0" fontId="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0" fontId="43" fillId="0" borderId="0"/>
    <xf numFmtId="0" fontId="49" fillId="0" borderId="0"/>
    <xf numFmtId="0" fontId="43" fillId="0" borderId="0"/>
    <xf numFmtId="0" fontId="43" fillId="0" borderId="0"/>
    <xf numFmtId="0" fontId="43" fillId="0" borderId="0"/>
    <xf numFmtId="0" fontId="281"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250" fillId="0" borderId="0"/>
    <xf numFmtId="0" fontId="250" fillId="0" borderId="0"/>
    <xf numFmtId="0" fontId="250" fillId="0" borderId="0"/>
    <xf numFmtId="0" fontId="43" fillId="0" borderId="0"/>
    <xf numFmtId="0" fontId="2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269" fillId="0" borderId="0" applyBorder="0">
      <alignment vertical="top"/>
    </xf>
    <xf numFmtId="0" fontId="49"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269" fillId="0" borderId="0" applyBorder="0">
      <alignment vertical="top"/>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9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9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5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81"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50" fillId="0" borderId="0"/>
    <xf numFmtId="0" fontId="281" fillId="0" borderId="0"/>
    <xf numFmtId="0" fontId="43" fillId="0" borderId="0"/>
    <xf numFmtId="0" fontId="43" fillId="0" borderId="0"/>
    <xf numFmtId="0" fontId="282" fillId="0" borderId="0"/>
    <xf numFmtId="0" fontId="282" fillId="0" borderId="0"/>
    <xf numFmtId="0" fontId="46" fillId="0" borderId="0"/>
    <xf numFmtId="0" fontId="55" fillId="0" borderId="0"/>
    <xf numFmtId="0" fontId="250" fillId="0" borderId="0"/>
    <xf numFmtId="0" fontId="55" fillId="0" borderId="0"/>
    <xf numFmtId="0" fontId="250" fillId="0" borderId="0"/>
    <xf numFmtId="0" fontId="90" fillId="0" borderId="0"/>
    <xf numFmtId="0" fontId="250" fillId="0" borderId="0"/>
    <xf numFmtId="0" fontId="250" fillId="0" borderId="0"/>
    <xf numFmtId="0" fontId="250" fillId="0" borderId="0"/>
    <xf numFmtId="0" fontId="250" fillId="0" borderId="0"/>
    <xf numFmtId="0" fontId="25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6" fillId="0" borderId="0"/>
    <xf numFmtId="0" fontId="46" fillId="0" borderId="0"/>
    <xf numFmtId="0" fontId="46" fillId="0" borderId="0"/>
    <xf numFmtId="0" fontId="43" fillId="0" borderId="0"/>
    <xf numFmtId="0" fontId="8" fillId="0" borderId="0"/>
    <xf numFmtId="0" fontId="43" fillId="0" borderId="0"/>
    <xf numFmtId="0" fontId="43" fillId="0" borderId="0"/>
    <xf numFmtId="0" fontId="67" fillId="0" borderId="0"/>
    <xf numFmtId="0" fontId="283" fillId="0" borderId="0"/>
    <xf numFmtId="0" fontId="8" fillId="0" borderId="0"/>
    <xf numFmtId="0" fontId="283" fillId="0" borderId="0"/>
    <xf numFmtId="0" fontId="283" fillId="0" borderId="0"/>
    <xf numFmtId="0" fontId="283" fillId="0" borderId="0"/>
    <xf numFmtId="0" fontId="67" fillId="0" borderId="0"/>
    <xf numFmtId="0" fontId="67" fillId="0" borderId="0"/>
    <xf numFmtId="0" fontId="49" fillId="0" borderId="0"/>
    <xf numFmtId="0" fontId="67" fillId="0" borderId="0"/>
    <xf numFmtId="0" fontId="49" fillId="0" borderId="0"/>
    <xf numFmtId="0" fontId="67" fillId="0" borderId="0"/>
    <xf numFmtId="0" fontId="49" fillId="0" borderId="0"/>
    <xf numFmtId="0" fontId="43" fillId="0" borderId="0"/>
    <xf numFmtId="0" fontId="43" fillId="0" borderId="0"/>
    <xf numFmtId="0" fontId="43" fillId="0" borderId="0"/>
    <xf numFmtId="0" fontId="49" fillId="0" borderId="0"/>
    <xf numFmtId="0" fontId="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7" fillId="0" borderId="0"/>
    <xf numFmtId="0" fontId="49" fillId="0" borderId="0"/>
    <xf numFmtId="0" fontId="49" fillId="0" borderId="0"/>
    <xf numFmtId="0" fontId="49" fillId="0" borderId="0"/>
    <xf numFmtId="49" fontId="269" fillId="0" borderId="0" applyBorder="0">
      <alignment vertical="top"/>
    </xf>
    <xf numFmtId="49" fontId="270" fillId="0" borderId="0" applyBorder="0">
      <alignment vertical="top"/>
    </xf>
    <xf numFmtId="49" fontId="270" fillId="0" borderId="0" applyBorder="0">
      <alignment vertical="top"/>
    </xf>
    <xf numFmtId="49" fontId="270" fillId="0" borderId="0" applyBorder="0">
      <alignment vertical="top"/>
    </xf>
    <xf numFmtId="0" fontId="49" fillId="0" borderId="0"/>
    <xf numFmtId="0" fontId="280" fillId="0" borderId="0"/>
    <xf numFmtId="0" fontId="90" fillId="0" borderId="0"/>
    <xf numFmtId="0" fontId="8" fillId="0" borderId="0"/>
    <xf numFmtId="0" fontId="90" fillId="0" borderId="0"/>
    <xf numFmtId="0" fontId="43" fillId="0" borderId="0"/>
    <xf numFmtId="0" fontId="49" fillId="0" borderId="0"/>
    <xf numFmtId="0" fontId="49" fillId="0" borderId="0"/>
    <xf numFmtId="0" fontId="49" fillId="0" borderId="0"/>
    <xf numFmtId="0" fontId="49"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49" fontId="269" fillId="0" borderId="0" applyBorder="0">
      <alignment vertical="top"/>
    </xf>
    <xf numFmtId="0" fontId="43" fillId="0" borderId="0"/>
    <xf numFmtId="0" fontId="43" fillId="0" borderId="0"/>
    <xf numFmtId="0" fontId="250" fillId="0" borderId="0"/>
    <xf numFmtId="0" fontId="43" fillId="0" borderId="0"/>
    <xf numFmtId="0" fontId="43" fillId="0" borderId="0"/>
    <xf numFmtId="0" fontId="55" fillId="0" borderId="0"/>
    <xf numFmtId="0" fontId="49" fillId="0" borderId="0"/>
    <xf numFmtId="0" fontId="43" fillId="0" borderId="0"/>
    <xf numFmtId="0" fontId="43" fillId="0" borderId="0"/>
    <xf numFmtId="0" fontId="9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43" fillId="0" borderId="0"/>
    <xf numFmtId="0" fontId="43" fillId="0" borderId="0"/>
    <xf numFmtId="0" fontId="55" fillId="0" borderId="0"/>
    <xf numFmtId="0" fontId="4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5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5" fillId="0" borderId="0"/>
    <xf numFmtId="0" fontId="4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9" fontId="269" fillId="0" borderId="0" applyBorder="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68" fillId="0" borderId="0">
      <alignment vertical="center" wrapText="1"/>
    </xf>
    <xf numFmtId="1" fontId="284" fillId="0" borderId="1">
      <alignment horizontal="left" vertical="center"/>
    </xf>
    <xf numFmtId="0" fontId="103" fillId="40" borderId="0" applyNumberFormat="0" applyBorder="0" applyAlignment="0" applyProtection="0"/>
    <xf numFmtId="0" fontId="103" fillId="40" borderId="0" applyNumberFormat="0" applyBorder="0" applyAlignment="0" applyProtection="0"/>
    <xf numFmtId="0" fontId="43" fillId="46" borderId="0" applyNumberFormat="0" applyBorder="0" applyAlignment="0" applyProtection="0"/>
    <xf numFmtId="0" fontId="43" fillId="40" borderId="0" applyNumberFormat="0" applyBorder="0" applyAlignment="0" applyProtection="0"/>
    <xf numFmtId="0" fontId="276" fillId="40" borderId="0" applyNumberFormat="0" applyBorder="0" applyAlignment="0" applyProtection="0"/>
    <xf numFmtId="0" fontId="43" fillId="40" borderId="0" applyNumberFormat="0" applyBorder="0" applyAlignment="0" applyProtection="0"/>
    <xf numFmtId="0" fontId="276"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103" fillId="46" borderId="0" applyNumberFormat="0" applyBorder="0" applyAlignment="0" applyProtection="0"/>
    <xf numFmtId="0" fontId="103" fillId="46" borderId="0" applyNumberFormat="0" applyBorder="0" applyAlignment="0" applyProtection="0"/>
    <xf numFmtId="0" fontId="103" fillId="40" borderId="0" applyNumberFormat="0" applyBorder="0" applyAlignment="0" applyProtection="0"/>
    <xf numFmtId="0" fontId="103" fillId="46" borderId="0" applyNumberFormat="0" applyBorder="0" applyAlignment="0" applyProtection="0"/>
    <xf numFmtId="0" fontId="103" fillId="40" borderId="0" applyNumberFormat="0" applyBorder="0" applyAlignment="0" applyProtection="0"/>
    <xf numFmtId="0" fontId="103" fillId="46"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43" fillId="0" borderId="0" applyFont="0" applyFill="0" applyBorder="0" applyProtection="0">
      <alignment horizontal="center" vertical="center" wrapText="1"/>
    </xf>
    <xf numFmtId="0" fontId="43" fillId="0" borderId="0" applyFont="0" applyFill="0" applyBorder="0" applyProtection="0">
      <alignment horizontal="center" vertical="center" wrapText="1"/>
    </xf>
    <xf numFmtId="0" fontId="43" fillId="0" borderId="0" applyFont="0" applyFill="0" applyBorder="0" applyProtection="0">
      <alignment horizontal="center" vertical="center" wrapText="1"/>
    </xf>
    <xf numFmtId="0" fontId="43" fillId="0" borderId="0" applyNumberFormat="0" applyFont="0" applyFill="0" applyBorder="0" applyProtection="0">
      <alignment horizontal="justify" vertical="center" wrapText="1"/>
    </xf>
    <xf numFmtId="0" fontId="43" fillId="0" borderId="0" applyNumberFormat="0" applyFont="0" applyFill="0" applyBorder="0" applyProtection="0">
      <alignment horizontal="justify" vertical="center" wrapText="1"/>
    </xf>
    <xf numFmtId="0" fontId="43" fillId="0" borderId="0" applyNumberFormat="0" applyFont="0" applyFill="0" applyBorder="0" applyProtection="0">
      <alignment horizontal="justify" vertical="center" wrapText="1"/>
    </xf>
    <xf numFmtId="274" fontId="285" fillId="0" borderId="1">
      <alignment vertical="top"/>
    </xf>
    <xf numFmtId="277" fontId="286" fillId="32" borderId="15" applyNumberFormat="0" applyBorder="0" applyAlignment="0">
      <alignment vertical="center"/>
      <protection locked="0"/>
    </xf>
    <xf numFmtId="0" fontId="140" fillId="0" borderId="0" applyNumberFormat="0" applyFill="0" applyBorder="0" applyAlignment="0" applyProtection="0"/>
    <xf numFmtId="0" fontId="140"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74" fillId="0" borderId="0" applyNumberFormat="0" applyFill="0" applyBorder="0" applyAlignment="0" applyProtection="0"/>
    <xf numFmtId="0" fontId="43" fillId="0" borderId="0" applyNumberFormat="0" applyFill="0" applyBorder="0" applyAlignment="0" applyProtection="0"/>
    <xf numFmtId="0" fontId="27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46"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16" borderId="32"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6" fillId="16" borderId="32" applyNumberFormat="0" applyFont="0" applyAlignment="0" applyProtection="0"/>
    <xf numFmtId="0" fontId="67" fillId="141" borderId="58" applyNumberFormat="0" applyAlignment="0" applyProtection="0"/>
    <xf numFmtId="0" fontId="67"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67"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67" fillId="110" borderId="58" applyNumberFormat="0" applyFont="0" applyAlignment="0" applyProtection="0"/>
    <xf numFmtId="0" fontId="269" fillId="110" borderId="58" applyNumberFormat="0" applyFont="0" applyAlignment="0" applyProtection="0"/>
    <xf numFmtId="0" fontId="67"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41" borderId="58" applyNumberFormat="0" applyAlignment="0" applyProtection="0"/>
    <xf numFmtId="0" fontId="43"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41" borderId="58" applyNumberForma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41" borderId="58" applyNumberForma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3" fillId="16" borderId="32"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49" fontId="131" fillId="0" borderId="2">
      <alignment horizontal="left" vertical="center"/>
    </xf>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77" fontId="287" fillId="0" borderId="0" applyFont="0" applyFill="0" applyBorder="0" applyAlignment="0" applyProtection="0"/>
    <xf numFmtId="9" fontId="8" fillId="0" borderId="0" applyFont="0" applyFill="0" applyBorder="0" applyAlignment="0" applyProtection="0"/>
    <xf numFmtId="9" fontId="49" fillId="0" borderId="0" applyFont="0" applyFill="0" applyBorder="0" applyAlignment="0" applyProtection="0"/>
    <xf numFmtId="9" fontId="269"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88"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9" fillId="0" borderId="0" applyFill="0" applyBorder="0" applyAlignment="0" applyProtection="0"/>
    <xf numFmtId="9" fontId="46" fillId="0" borderId="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49"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8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67" fillId="0" borderId="0" applyFont="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46" fillId="0" borderId="0" applyFont="0" applyFill="0" applyBorder="0" applyAlignment="0" applyProtection="0"/>
    <xf numFmtId="9" fontId="67" fillId="0" borderId="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67" fillId="0" borderId="0" applyFill="0" applyBorder="0" applyAlignment="0" applyProtection="0"/>
    <xf numFmtId="9" fontId="99" fillId="0" borderId="0" applyFont="0" applyFill="0" applyBorder="0" applyAlignment="0" applyProtection="0"/>
    <xf numFmtId="9" fontId="67" fillId="0" borderId="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67" fillId="0" borderId="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210" fontId="289" fillId="0" borderId="0" applyFont="0" applyFill="0" applyBorder="0" applyProtection="0">
      <alignment vertical="top"/>
    </xf>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6"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6"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72" fontId="290" fillId="0" borderId="1"/>
    <xf numFmtId="0" fontId="43" fillId="0" borderId="1" applyNumberFormat="0" applyFont="0" applyFill="0" applyAlignment="0" applyProtection="0"/>
    <xf numFmtId="3" fontId="291" fillId="142" borderId="2">
      <alignment horizontal="justify" vertical="center"/>
    </xf>
    <xf numFmtId="0" fontId="177" fillId="0" borderId="55" applyNumberFormat="0" applyFill="0" applyAlignment="0" applyProtection="0"/>
    <xf numFmtId="0" fontId="177" fillId="0" borderId="55" applyNumberFormat="0" applyFill="0" applyAlignment="0" applyProtection="0"/>
    <xf numFmtId="0" fontId="43" fillId="0" borderId="55" applyNumberFormat="0" applyFill="0" applyAlignment="0" applyProtection="0"/>
    <xf numFmtId="0" fontId="43" fillId="0" borderId="55" applyNumberFormat="0" applyFill="0" applyAlignment="0" applyProtection="0"/>
    <xf numFmtId="0" fontId="292" fillId="0" borderId="55" applyNumberFormat="0" applyFill="0" applyAlignment="0" applyProtection="0"/>
    <xf numFmtId="0" fontId="43" fillId="0" borderId="55" applyNumberFormat="0" applyFill="0" applyAlignment="0" applyProtection="0"/>
    <xf numFmtId="0" fontId="292" fillId="0" borderId="55" applyNumberFormat="0" applyFill="0" applyAlignment="0" applyProtection="0"/>
    <xf numFmtId="0" fontId="43" fillId="0" borderId="55" applyNumberFormat="0" applyFill="0" applyAlignment="0" applyProtection="0"/>
    <xf numFmtId="0" fontId="43"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293" fillId="0" borderId="0" applyNumberFormat="0" applyFont="0" applyBorder="0" applyAlignment="0">
      <alignment horizontal="center"/>
    </xf>
    <xf numFmtId="0" fontId="43"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1" fillId="0" borderId="0"/>
    <xf numFmtId="0" fontId="67" fillId="0" borderId="0"/>
    <xf numFmtId="0" fontId="61" fillId="0" borderId="0"/>
    <xf numFmtId="0" fontId="49" fillId="0" borderId="0"/>
    <xf numFmtId="38" fontId="50" fillId="0" borderId="0">
      <alignment vertical="top"/>
    </xf>
    <xf numFmtId="0" fontId="49" fillId="0" borderId="0"/>
    <xf numFmtId="0" fontId="60"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10" fontId="269" fillId="30" borderId="1">
      <alignment horizontal="right"/>
    </xf>
    <xf numFmtId="0" fontId="74" fillId="0" borderId="0" applyNumberFormat="0" applyFont="0" applyFill="0" applyBorder="0" applyAlignment="0" applyProtection="0">
      <alignment vertical="top"/>
    </xf>
    <xf numFmtId="0" fontId="74" fillId="0" borderId="0" applyNumberFormat="0" applyFont="0" applyFill="0" applyBorder="0" applyAlignment="0" applyProtection="0">
      <alignment vertical="top"/>
    </xf>
    <xf numFmtId="0" fontId="74" fillId="0" borderId="0" applyNumberFormat="0" applyFont="0" applyFill="0" applyBorder="0" applyAlignment="0" applyProtection="0">
      <alignment vertical="top"/>
    </xf>
    <xf numFmtId="0" fontId="43" fillId="0" borderId="0"/>
    <xf numFmtId="0" fontId="74" fillId="0" borderId="0" applyNumberFormat="0" applyFont="0" applyFill="0" applyBorder="0" applyAlignment="0" applyProtection="0">
      <alignment vertical="top"/>
    </xf>
    <xf numFmtId="0" fontId="74" fillId="0" borderId="0" applyNumberFormat="0" applyFont="0" applyFill="0" applyBorder="0" applyAlignment="0" applyProtection="0">
      <alignment vertical="top"/>
    </xf>
    <xf numFmtId="0" fontId="74" fillId="0" borderId="0" applyNumberFormat="0" applyFont="0" applyFill="0" applyBorder="0" applyAlignment="0" applyProtection="0">
      <alignment vertical="top"/>
    </xf>
    <xf numFmtId="0" fontId="43" fillId="0" borderId="0"/>
    <xf numFmtId="0" fontId="43" fillId="0" borderId="0">
      <alignment vertical="justify"/>
    </xf>
    <xf numFmtId="49" fontId="278" fillId="0" borderId="0"/>
    <xf numFmtId="49" fontId="294" fillId="0" borderId="0">
      <alignment vertical="top"/>
    </xf>
    <xf numFmtId="3" fontId="126" fillId="0" borderId="0"/>
    <xf numFmtId="3" fontId="126" fillId="0" borderId="0"/>
    <xf numFmtId="277" fontId="122" fillId="0" borderId="0" applyFill="0" applyBorder="0" applyAlignment="0" applyProtection="0"/>
    <xf numFmtId="277" fontId="122" fillId="0" borderId="0" applyFill="0" applyBorder="0" applyAlignment="0" applyProtection="0"/>
    <xf numFmtId="277" fontId="122" fillId="0" borderId="0" applyFill="0" applyBorder="0" applyAlignment="0" applyProtection="0"/>
    <xf numFmtId="277" fontId="122" fillId="0" borderId="0" applyFill="0" applyBorder="0" applyAlignment="0" applyProtection="0"/>
    <xf numFmtId="277" fontId="122" fillId="0" borderId="0" applyFill="0" applyBorder="0" applyAlignment="0" applyProtection="0"/>
    <xf numFmtId="277" fontId="122" fillId="0" borderId="0" applyFill="0" applyBorder="0" applyAlignment="0" applyProtection="0"/>
    <xf numFmtId="277" fontId="122" fillId="0" borderId="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83" fillId="0" borderId="0" applyNumberFormat="0" applyFill="0" applyBorder="0" applyAlignment="0" applyProtection="0"/>
    <xf numFmtId="0" fontId="43" fillId="0" borderId="0" applyNumberFormat="0" applyFill="0" applyBorder="0" applyAlignment="0" applyProtection="0"/>
    <xf numFmtId="0" fontId="252" fillId="0" borderId="0" applyNumberFormat="0" applyFill="0" applyBorder="0" applyAlignment="0" applyProtection="0"/>
    <xf numFmtId="0" fontId="43" fillId="0" borderId="0" applyNumberFormat="0" applyFill="0" applyBorder="0" applyAlignment="0" applyProtection="0"/>
    <xf numFmtId="0" fontId="25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49" fontId="252" fillId="0" borderId="0">
      <alignment horizontal="center"/>
    </xf>
    <xf numFmtId="49" fontId="122" fillId="0" borderId="0">
      <alignment horizontal="center"/>
    </xf>
    <xf numFmtId="49" fontId="122" fillId="0" borderId="0">
      <alignment horizontal="center"/>
    </xf>
    <xf numFmtId="49" fontId="101" fillId="0" borderId="0">
      <alignment horizontal="center"/>
    </xf>
    <xf numFmtId="49" fontId="122" fillId="0" borderId="0">
      <alignment horizontal="center"/>
    </xf>
    <xf numFmtId="49" fontId="122" fillId="0" borderId="0">
      <alignment horizontal="center"/>
    </xf>
    <xf numFmtId="49" fontId="122" fillId="0" borderId="0">
      <alignment horizontal="center"/>
    </xf>
    <xf numFmtId="49" fontId="122" fillId="0" borderId="0">
      <alignment horizontal="center"/>
    </xf>
    <xf numFmtId="49" fontId="122" fillId="0" borderId="0">
      <alignment horizontal="center"/>
    </xf>
    <xf numFmtId="49" fontId="122" fillId="0" borderId="0">
      <alignment horizontal="center"/>
    </xf>
    <xf numFmtId="278" fontId="295" fillId="0" borderId="0"/>
    <xf numFmtId="208" fontId="43" fillId="0" borderId="0" applyFont="0" applyFill="0" applyBorder="0" applyAlignment="0" applyProtection="0"/>
    <xf numFmtId="279" fontId="43" fillId="0" borderId="0" applyFont="0" applyFill="0" applyBorder="0" applyAlignment="0" applyProtection="0"/>
    <xf numFmtId="0" fontId="296" fillId="0" borderId="0" applyNumberFormat="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2" fontId="122" fillId="0" borderId="0" applyFill="0" applyBorder="0" applyAlignment="0" applyProtection="0"/>
    <xf numFmtId="175"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297" fillId="0" borderId="0" applyFont="0" applyFill="0" applyBorder="0" applyAlignment="0" applyProtection="0"/>
    <xf numFmtId="164" fontId="43" fillId="0" borderId="0" applyFont="0" applyFill="0" applyBorder="0" applyAlignment="0" applyProtection="0"/>
    <xf numFmtId="164" fontId="8"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8"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288" fillId="0" borderId="0" applyFont="0" applyFill="0" applyBorder="0" applyAlignment="0" applyProtection="0"/>
    <xf numFmtId="164" fontId="4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80" fontId="67" fillId="0" borderId="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80" fontId="49" fillId="0" borderId="0" applyFill="0" applyBorder="0" applyAlignment="0" applyProtection="0"/>
    <xf numFmtId="164" fontId="187"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81"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6" fillId="0" borderId="0" applyFont="0" applyFill="0" applyBorder="0" applyAlignment="0" applyProtection="0"/>
    <xf numFmtId="164" fontId="43" fillId="0" borderId="0" applyFont="0" applyFill="0" applyBorder="0" applyAlignment="0" applyProtection="0"/>
    <xf numFmtId="164" fontId="49" fillId="0" borderId="0" applyFont="0" applyFill="0" applyBorder="0" applyAlignment="0" applyProtection="0"/>
    <xf numFmtId="164" fontId="298"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97" fillId="0" borderId="0" applyFont="0" applyFill="0" applyBorder="0" applyAlignment="0" applyProtection="0"/>
    <xf numFmtId="164" fontId="8"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82"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269" fillId="0" borderId="0" applyFont="0" applyFill="0" applyBorder="0" applyAlignment="0" applyProtection="0"/>
    <xf numFmtId="164" fontId="8" fillId="0" borderId="0" applyFont="0" applyFill="0" applyBorder="0" applyAlignment="0" applyProtection="0"/>
    <xf numFmtId="223" fontId="49" fillId="0" borderId="0" applyFont="0" applyFill="0" applyBorder="0" applyAlignment="0" applyProtection="0"/>
    <xf numFmtId="164" fontId="46" fillId="0" borderId="0" applyFont="0" applyFill="0" applyBorder="0" applyAlignment="0" applyProtection="0"/>
    <xf numFmtId="164" fontId="298"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90"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269"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164" fontId="46"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8"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8"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232" fontId="43" fillId="0" borderId="0" applyFont="0" applyFill="0" applyBorder="0" applyAlignment="0" applyProtection="0"/>
    <xf numFmtId="3" fontId="283" fillId="0" borderId="1" applyBorder="0">
      <alignment vertical="center"/>
    </xf>
    <xf numFmtId="4" fontId="268" fillId="30" borderId="0" applyBorder="0">
      <alignment horizontal="right"/>
    </xf>
    <xf numFmtId="4" fontId="270" fillId="30" borderId="0" applyBorder="0">
      <alignment horizontal="right"/>
    </xf>
    <xf numFmtId="4" fontId="269" fillId="30" borderId="0" applyBorder="0">
      <alignment horizontal="right"/>
    </xf>
    <xf numFmtId="4" fontId="269" fillId="30" borderId="0" applyFont="0" applyBorder="0">
      <alignment horizontal="right"/>
    </xf>
    <xf numFmtId="3" fontId="299" fillId="0" borderId="1" applyBorder="0">
      <alignment vertical="center"/>
    </xf>
    <xf numFmtId="3" fontId="299" fillId="0" borderId="1" applyBorder="0">
      <alignment vertical="center"/>
    </xf>
    <xf numFmtId="3" fontId="299" fillId="0" borderId="1" applyBorder="0">
      <alignment vertical="center"/>
    </xf>
    <xf numFmtId="4" fontId="269" fillId="30" borderId="0" applyFont="0" applyBorder="0">
      <alignment horizontal="right"/>
    </xf>
    <xf numFmtId="4" fontId="269" fillId="30" borderId="0" applyFont="0" applyBorder="0">
      <alignment horizontal="right"/>
    </xf>
    <xf numFmtId="4" fontId="269" fillId="30" borderId="0" applyFont="0" applyBorder="0">
      <alignment horizontal="right"/>
    </xf>
    <xf numFmtId="4" fontId="268" fillId="30" borderId="33" applyBorder="0">
      <alignment horizontal="right"/>
    </xf>
    <xf numFmtId="4" fontId="269" fillId="143" borderId="33" applyBorder="0">
      <alignment horizontal="right"/>
    </xf>
    <xf numFmtId="4" fontId="270" fillId="143" borderId="33" applyBorder="0">
      <alignment horizontal="right"/>
    </xf>
    <xf numFmtId="4" fontId="270" fillId="143" borderId="33" applyBorder="0">
      <alignment horizontal="right"/>
    </xf>
    <xf numFmtId="4" fontId="270" fillId="143" borderId="33" applyBorder="0">
      <alignment horizontal="right"/>
    </xf>
    <xf numFmtId="4" fontId="270" fillId="30" borderId="33" applyBorder="0">
      <alignment horizontal="right"/>
    </xf>
    <xf numFmtId="4" fontId="270" fillId="30" borderId="33" applyBorder="0">
      <alignment horizontal="right"/>
    </xf>
    <xf numFmtId="4" fontId="269" fillId="30" borderId="33" applyBorder="0">
      <alignment horizontal="right"/>
    </xf>
    <xf numFmtId="4" fontId="269" fillId="30" borderId="33" applyBorder="0">
      <alignment horizontal="right"/>
    </xf>
    <xf numFmtId="4" fontId="269" fillId="30" borderId="33" applyBorder="0">
      <alignment horizontal="right"/>
    </xf>
    <xf numFmtId="4" fontId="268" fillId="143" borderId="35"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70"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145" fillId="41" borderId="0" applyNumberFormat="0" applyBorder="0" applyAlignment="0" applyProtection="0"/>
    <xf numFmtId="0" fontId="145" fillId="41" borderId="0" applyNumberFormat="0" applyBorder="0" applyAlignment="0" applyProtection="0"/>
    <xf numFmtId="0" fontId="43" fillId="47" borderId="0" applyNumberFormat="0" applyBorder="0" applyAlignment="0" applyProtection="0"/>
    <xf numFmtId="0" fontId="43" fillId="41" borderId="0" applyNumberFormat="0" applyBorder="0" applyAlignment="0" applyProtection="0"/>
    <xf numFmtId="0" fontId="300" fillId="41" borderId="0" applyNumberFormat="0" applyBorder="0" applyAlignment="0" applyProtection="0"/>
    <xf numFmtId="0" fontId="43" fillId="41" borderId="0" applyNumberFormat="0" applyBorder="0" applyAlignment="0" applyProtection="0"/>
    <xf numFmtId="0" fontId="300"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145" fillId="47" borderId="0" applyNumberFormat="0" applyBorder="0" applyAlignment="0" applyProtection="0"/>
    <xf numFmtId="0" fontId="145" fillId="47" borderId="0" applyNumberFormat="0" applyBorder="0" applyAlignment="0" applyProtection="0"/>
    <xf numFmtId="0" fontId="145" fillId="41" borderId="0" applyNumberFormat="0" applyBorder="0" applyAlignment="0" applyProtection="0"/>
    <xf numFmtId="0" fontId="145" fillId="47" borderId="0" applyNumberFormat="0" applyBorder="0" applyAlignment="0" applyProtection="0"/>
    <xf numFmtId="0" fontId="145" fillId="41" borderId="0" applyNumberFormat="0" applyBorder="0" applyAlignment="0" applyProtection="0"/>
    <xf numFmtId="0" fontId="145" fillId="47"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165" fontId="55" fillId="0" borderId="2">
      <alignment vertical="top" wrapText="1"/>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3" fontId="43" fillId="0" borderId="0" applyFont="0" applyBorder="0">
      <alignment horizontal="center"/>
    </xf>
    <xf numFmtId="3" fontId="55" fillId="0" borderId="1" applyBorder="0">
      <alignment vertical="center"/>
    </xf>
    <xf numFmtId="3" fontId="55" fillId="0" borderId="1" applyBorder="0">
      <alignment vertical="center"/>
    </xf>
    <xf numFmtId="3" fontId="55" fillId="0" borderId="1" applyBorder="0">
      <alignment vertical="center"/>
    </xf>
    <xf numFmtId="176" fontId="70" fillId="0" borderId="0">
      <protection locked="0"/>
    </xf>
    <xf numFmtId="0" fontId="68" fillId="0" borderId="0">
      <protection locked="0"/>
    </xf>
    <xf numFmtId="176" fontId="68" fillId="0" borderId="0">
      <protection locked="0"/>
    </xf>
    <xf numFmtId="176" fontId="68" fillId="0" borderId="0">
      <protection locked="0"/>
    </xf>
    <xf numFmtId="176" fontId="68" fillId="0" borderId="0">
      <protection locked="0"/>
    </xf>
    <xf numFmtId="49" fontId="255" fillId="0" borderId="1">
      <alignment horizontal="center" vertical="center" wrapText="1"/>
    </xf>
    <xf numFmtId="0" fontId="250"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49" fontId="255" fillId="0" borderId="1">
      <alignment horizontal="center" vertical="center" wrapText="1"/>
    </xf>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276" fontId="43" fillId="0" borderId="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103" fillId="40" borderId="0" applyNumberFormat="0" applyBorder="0" applyAlignment="0" applyProtection="0"/>
    <xf numFmtId="0" fontId="145" fillId="41" borderId="0" applyNumberFormat="0" applyBorder="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0" borderId="0"/>
    <xf numFmtId="0" fontId="86" fillId="63" borderId="0" applyNumberFormat="0" applyBorder="0" applyAlignment="0" applyProtection="0"/>
    <xf numFmtId="0" fontId="177" fillId="0" borderId="55" applyNumberFormat="0" applyFill="0" applyAlignment="0" applyProtection="0"/>
    <xf numFmtId="0" fontId="119" fillId="93" borderId="41" applyNumberFormat="0" applyAlignment="0" applyProtection="0"/>
    <xf numFmtId="0" fontId="246" fillId="0" borderId="0" applyNumberFormat="0" applyFill="0" applyBorder="0" applyAlignment="0" applyProtection="0"/>
    <xf numFmtId="0" fontId="49" fillId="0" borderId="0"/>
    <xf numFmtId="0" fontId="8" fillId="0" borderId="0"/>
    <xf numFmtId="186" fontId="61" fillId="0" borderId="0"/>
    <xf numFmtId="0" fontId="60" fillId="0" borderId="0"/>
    <xf numFmtId="0" fontId="49" fillId="0" borderId="0"/>
    <xf numFmtId="177" fontId="51" fillId="30" borderId="0">
      <alignment vertical="top"/>
    </xf>
    <xf numFmtId="177" fontId="51" fillId="47" borderId="0">
      <alignment vertical="top"/>
    </xf>
    <xf numFmtId="0" fontId="52" fillId="0" borderId="0" applyFont="0" applyFill="0" applyBorder="0" applyAlignment="0"/>
    <xf numFmtId="0" fontId="53" fillId="0" borderId="0"/>
    <xf numFmtId="0" fontId="56" fillId="0" borderId="0" applyNumberFormat="0" applyFill="0" applyBorder="0" applyAlignment="0" applyProtection="0">
      <alignment vertical="top"/>
      <protection locked="0"/>
    </xf>
    <xf numFmtId="0" fontId="49" fillId="0" borderId="0"/>
    <xf numFmtId="0" fontId="49" fillId="0" borderId="0"/>
    <xf numFmtId="0" fontId="60" fillId="0" borderId="0"/>
    <xf numFmtId="0" fontId="61" fillId="0" borderId="0"/>
    <xf numFmtId="0" fontId="61" fillId="0" borderId="0"/>
    <xf numFmtId="0" fontId="62" fillId="0" borderId="0"/>
    <xf numFmtId="0" fontId="62" fillId="0" borderId="0"/>
    <xf numFmtId="0" fontId="62" fillId="0" borderId="0"/>
    <xf numFmtId="0" fontId="62" fillId="0" borderId="0"/>
    <xf numFmtId="0" fontId="60" fillId="0" borderId="0"/>
    <xf numFmtId="0" fontId="62" fillId="0" borderId="0"/>
    <xf numFmtId="0" fontId="62" fillId="0" borderId="0"/>
    <xf numFmtId="0" fontId="61" fillId="0" borderId="0"/>
    <xf numFmtId="0" fontId="61" fillId="0" borderId="0"/>
    <xf numFmtId="0" fontId="63" fillId="0" borderId="0"/>
    <xf numFmtId="0" fontId="62" fillId="0" borderId="0"/>
    <xf numFmtId="0" fontId="62" fillId="0" borderId="0"/>
    <xf numFmtId="0" fontId="62" fillId="0" borderId="0"/>
    <xf numFmtId="0" fontId="62" fillId="0" borderId="0"/>
    <xf numFmtId="0" fontId="61" fillId="0" borderId="0"/>
    <xf numFmtId="0" fontId="63" fillId="0" borderId="0"/>
    <xf numFmtId="0" fontId="61" fillId="0" borderId="0"/>
    <xf numFmtId="0" fontId="64" fillId="0" borderId="0"/>
    <xf numFmtId="0" fontId="61" fillId="0" borderId="0"/>
    <xf numFmtId="0" fontId="61" fillId="0" borderId="0"/>
    <xf numFmtId="0" fontId="61" fillId="0" borderId="0"/>
    <xf numFmtId="0" fontId="61" fillId="0" borderId="0"/>
    <xf numFmtId="0" fontId="61" fillId="0" borderId="0"/>
    <xf numFmtId="0" fontId="62" fillId="0" borderId="0"/>
    <xf numFmtId="0" fontId="62" fillId="0" borderId="0"/>
    <xf numFmtId="0" fontId="60" fillId="0" borderId="0"/>
    <xf numFmtId="4" fontId="48" fillId="0" borderId="0">
      <alignment vertical="center"/>
    </xf>
    <xf numFmtId="0" fontId="61" fillId="0" borderId="0"/>
    <xf numFmtId="0" fontId="60" fillId="0" borderId="0"/>
    <xf numFmtId="0" fontId="61" fillId="0" borderId="0"/>
    <xf numFmtId="0" fontId="61" fillId="0" borderId="0"/>
    <xf numFmtId="0" fontId="61" fillId="0" borderId="0"/>
    <xf numFmtId="0" fontId="60" fillId="0" borderId="0"/>
    <xf numFmtId="0" fontId="60" fillId="0" borderId="0"/>
    <xf numFmtId="0" fontId="62" fillId="0" borderId="0"/>
    <xf numFmtId="0" fontId="62" fillId="0" borderId="0"/>
    <xf numFmtId="0" fontId="62" fillId="0" borderId="0"/>
    <xf numFmtId="0" fontId="62" fillId="0" borderId="0"/>
    <xf numFmtId="0" fontId="63" fillId="0" borderId="0"/>
    <xf numFmtId="0" fontId="60" fillId="0" borderId="0"/>
    <xf numFmtId="0" fontId="63" fillId="0" borderId="0"/>
    <xf numFmtId="0" fontId="61" fillId="0" borderId="0"/>
    <xf numFmtId="0" fontId="60" fillId="0" borderId="0"/>
    <xf numFmtId="0" fontId="55" fillId="0" borderId="0"/>
    <xf numFmtId="0" fontId="62" fillId="0" borderId="0"/>
    <xf numFmtId="0" fontId="62" fillId="0" borderId="0"/>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184" fontId="50" fillId="0" borderId="0">
      <alignment vertical="top"/>
    </xf>
    <xf numFmtId="284"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0" fontId="62" fillId="0" borderId="0"/>
    <xf numFmtId="0" fontId="62" fillId="0" borderId="0"/>
    <xf numFmtId="0" fontId="62" fillId="0" borderId="0"/>
    <xf numFmtId="0" fontId="62" fillId="0" borderId="0"/>
    <xf numFmtId="185" fontId="49" fillId="32" borderId="2">
      <alignment wrapText="1"/>
      <protection locked="0"/>
    </xf>
    <xf numFmtId="185" fontId="49" fillId="32" borderId="2">
      <alignment wrapText="1"/>
      <protection locked="0"/>
    </xf>
    <xf numFmtId="185" fontId="49" fillId="32" borderId="2">
      <alignment wrapText="1"/>
      <protection locked="0"/>
    </xf>
    <xf numFmtId="0" fontId="62" fillId="0" borderId="0"/>
    <xf numFmtId="0" fontId="62" fillId="0" borderId="0"/>
    <xf numFmtId="0" fontId="61" fillId="0" borderId="0"/>
    <xf numFmtId="0" fontId="60" fillId="0" borderId="0"/>
    <xf numFmtId="0" fontId="61" fillId="0" borderId="0"/>
    <xf numFmtId="0" fontId="61" fillId="0" borderId="0"/>
    <xf numFmtId="0" fontId="61" fillId="0" borderId="0"/>
    <xf numFmtId="0" fontId="60" fillId="0" borderId="0"/>
    <xf numFmtId="0" fontId="60" fillId="0" borderId="0"/>
    <xf numFmtId="0" fontId="62" fillId="0" borderId="0"/>
    <xf numFmtId="0" fontId="62" fillId="0" borderId="0"/>
    <xf numFmtId="0" fontId="60" fillId="0" borderId="0"/>
    <xf numFmtId="0" fontId="65" fillId="0" borderId="0"/>
    <xf numFmtId="0" fontId="65" fillId="0" borderId="0"/>
    <xf numFmtId="0" fontId="60" fillId="0" borderId="0"/>
    <xf numFmtId="0" fontId="60" fillId="0" borderId="0"/>
    <xf numFmtId="0" fontId="60" fillId="0" borderId="0"/>
    <xf numFmtId="0" fontId="62" fillId="0" borderId="0"/>
    <xf numFmtId="0" fontId="62" fillId="0" borderId="0"/>
    <xf numFmtId="0" fontId="62" fillId="0" borderId="0"/>
    <xf numFmtId="0" fontId="62" fillId="0" borderId="0"/>
    <xf numFmtId="0" fontId="62" fillId="0" borderId="0"/>
    <xf numFmtId="0" fontId="61" fillId="0" borderId="0"/>
    <xf numFmtId="0" fontId="60" fillId="0" borderId="0"/>
    <xf numFmtId="0" fontId="61" fillId="0" borderId="0"/>
    <xf numFmtId="0" fontId="99" fillId="0" borderId="0"/>
    <xf numFmtId="0" fontId="99" fillId="0" borderId="0"/>
    <xf numFmtId="0" fontId="61" fillId="0" borderId="0"/>
    <xf numFmtId="0" fontId="99" fillId="0" borderId="0"/>
    <xf numFmtId="0" fontId="99" fillId="0" borderId="0"/>
    <xf numFmtId="0" fontId="61" fillId="0" borderId="0"/>
    <xf numFmtId="0" fontId="99" fillId="0" borderId="0"/>
    <xf numFmtId="0" fontId="99" fillId="0" borderId="0"/>
    <xf numFmtId="0" fontId="61" fillId="0" borderId="0"/>
    <xf numFmtId="0" fontId="99" fillId="0" borderId="0"/>
    <xf numFmtId="0" fontId="99" fillId="0" borderId="0"/>
    <xf numFmtId="0" fontId="55" fillId="0" borderId="0"/>
    <xf numFmtId="0" fontId="60" fillId="0" borderId="0"/>
    <xf numFmtId="0" fontId="65" fillId="0" borderId="0"/>
    <xf numFmtId="0" fontId="60" fillId="0" borderId="0"/>
    <xf numFmtId="0" fontId="60" fillId="0" borderId="0"/>
    <xf numFmtId="0" fontId="60" fillId="0" borderId="0"/>
    <xf numFmtId="0" fontId="60" fillId="0" borderId="0"/>
    <xf numFmtId="0" fontId="60" fillId="0" borderId="0"/>
    <xf numFmtId="0" fontId="61" fillId="0" borderId="0"/>
    <xf numFmtId="0" fontId="99" fillId="0" borderId="0"/>
    <xf numFmtId="0" fontId="99" fillId="0" borderId="0"/>
    <xf numFmtId="0" fontId="60" fillId="0" borderId="0"/>
    <xf numFmtId="0" fontId="99" fillId="0" borderId="0"/>
    <xf numFmtId="0" fontId="99" fillId="0" borderId="0"/>
    <xf numFmtId="0" fontId="61" fillId="0" borderId="0"/>
    <xf numFmtId="0" fontId="61" fillId="0" borderId="0"/>
    <xf numFmtId="0" fontId="99" fillId="0" borderId="0"/>
    <xf numFmtId="0" fontId="99" fillId="0" borderId="0"/>
    <xf numFmtId="0" fontId="49" fillId="0" borderId="0"/>
    <xf numFmtId="0" fontId="49" fillId="0" borderId="0"/>
    <xf numFmtId="0" fontId="49" fillId="0" borderId="0"/>
    <xf numFmtId="0" fontId="49" fillId="0" borderId="0"/>
    <xf numFmtId="0" fontId="61" fillId="0" borderId="0"/>
    <xf numFmtId="0" fontId="60" fillId="0" borderId="0"/>
    <xf numFmtId="0" fontId="61" fillId="0" borderId="0"/>
    <xf numFmtId="0" fontId="61" fillId="0" borderId="0"/>
    <xf numFmtId="0" fontId="49" fillId="0" borderId="0"/>
    <xf numFmtId="0" fontId="49" fillId="0" borderId="0"/>
    <xf numFmtId="0" fontId="49" fillId="0" borderId="0"/>
    <xf numFmtId="0" fontId="49" fillId="0" borderId="0"/>
    <xf numFmtId="0" fontId="6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2" fillId="0" borderId="0"/>
    <xf numFmtId="186" fontId="49" fillId="32" borderId="57" applyNumberFormat="0" applyFont="0">
      <alignment shrinkToFit="1"/>
      <protection locked="0"/>
    </xf>
    <xf numFmtId="0" fontId="60" fillId="0" borderId="0"/>
    <xf numFmtId="0" fontId="60" fillId="0" borderId="0"/>
    <xf numFmtId="186" fontId="60" fillId="0" borderId="0"/>
    <xf numFmtId="0" fontId="61" fillId="0" borderId="0"/>
    <xf numFmtId="0" fontId="61" fillId="0" borderId="0"/>
    <xf numFmtId="256" fontId="61" fillId="0" borderId="0"/>
    <xf numFmtId="0" fontId="60" fillId="0" borderId="0"/>
    <xf numFmtId="186" fontId="60" fillId="0" borderId="0"/>
    <xf numFmtId="0" fontId="61" fillId="0" borderId="0"/>
    <xf numFmtId="0" fontId="60" fillId="0" borderId="0"/>
    <xf numFmtId="0" fontId="61" fillId="0" borderId="0"/>
    <xf numFmtId="0" fontId="61" fillId="0" borderId="0"/>
    <xf numFmtId="0" fontId="61" fillId="0" borderId="0"/>
    <xf numFmtId="0" fontId="61" fillId="0" borderId="0"/>
    <xf numFmtId="0" fontId="60" fillId="0" borderId="0"/>
    <xf numFmtId="0" fontId="49" fillId="0" borderId="0"/>
    <xf numFmtId="186" fontId="60" fillId="0" borderId="0"/>
    <xf numFmtId="0" fontId="49" fillId="0" borderId="0"/>
    <xf numFmtId="0" fontId="60" fillId="0" borderId="0"/>
    <xf numFmtId="0" fontId="60" fillId="0" borderId="0"/>
    <xf numFmtId="0" fontId="60" fillId="0" borderId="0"/>
    <xf numFmtId="186" fontId="60" fillId="0" borderId="0"/>
    <xf numFmtId="0" fontId="49" fillId="0" borderId="0"/>
    <xf numFmtId="0" fontId="49" fillId="0" borderId="0"/>
    <xf numFmtId="0" fontId="60" fillId="0" borderId="0"/>
    <xf numFmtId="256" fontId="61" fillId="0" borderId="0"/>
    <xf numFmtId="0" fontId="65" fillId="0" borderId="0"/>
    <xf numFmtId="0" fontId="66" fillId="0" borderId="0"/>
    <xf numFmtId="0" fontId="60" fillId="0" borderId="0"/>
    <xf numFmtId="0" fontId="60" fillId="0" borderId="0"/>
    <xf numFmtId="0" fontId="60" fillId="0" borderId="0"/>
    <xf numFmtId="0" fontId="61" fillId="0" borderId="0"/>
    <xf numFmtId="0" fontId="99" fillId="0" borderId="0"/>
    <xf numFmtId="0" fontId="99" fillId="0" borderId="0"/>
    <xf numFmtId="0" fontId="61" fillId="0" borderId="0"/>
    <xf numFmtId="0" fontId="99" fillId="0" borderId="0"/>
    <xf numFmtId="0" fontId="99" fillId="0" borderId="0"/>
    <xf numFmtId="0" fontId="49" fillId="0" borderId="0"/>
    <xf numFmtId="0" fontId="49" fillId="0" borderId="0"/>
    <xf numFmtId="0" fontId="60" fillId="0" borderId="0"/>
    <xf numFmtId="0" fontId="6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6" fillId="0" borderId="0"/>
    <xf numFmtId="0" fontId="60" fillId="0" borderId="0"/>
    <xf numFmtId="0" fontId="60" fillId="0" borderId="0"/>
    <xf numFmtId="0" fontId="61" fillId="0" borderId="0"/>
    <xf numFmtId="0" fontId="61" fillId="0" borderId="0"/>
    <xf numFmtId="0" fontId="61" fillId="0" borderId="0"/>
    <xf numFmtId="0" fontId="61" fillId="0" borderId="0"/>
    <xf numFmtId="186" fontId="61" fillId="0" borderId="0"/>
    <xf numFmtId="0" fontId="61" fillId="0" borderId="0"/>
    <xf numFmtId="0" fontId="49" fillId="0" borderId="0"/>
    <xf numFmtId="0" fontId="49" fillId="0" borderId="0"/>
    <xf numFmtId="0" fontId="60" fillId="0" borderId="0"/>
    <xf numFmtId="0" fontId="60" fillId="0" borderId="0"/>
    <xf numFmtId="0" fontId="49" fillId="0" borderId="0"/>
    <xf numFmtId="0" fontId="49" fillId="0" borderId="0"/>
    <xf numFmtId="0" fontId="61" fillId="0" borderId="0"/>
    <xf numFmtId="0" fontId="60" fillId="0" borderId="0"/>
    <xf numFmtId="0" fontId="6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1" fillId="0" borderId="0"/>
    <xf numFmtId="0" fontId="60" fillId="0" borderId="0"/>
    <xf numFmtId="0" fontId="60" fillId="0" borderId="0"/>
    <xf numFmtId="0" fontId="62" fillId="0" borderId="0"/>
    <xf numFmtId="0" fontId="62" fillId="0" borderId="0"/>
    <xf numFmtId="0" fontId="61" fillId="0" borderId="0"/>
    <xf numFmtId="0" fontId="99" fillId="0" borderId="0"/>
    <xf numFmtId="0" fontId="99" fillId="0" borderId="0"/>
    <xf numFmtId="0" fontId="60" fillId="0" borderId="0"/>
    <xf numFmtId="0" fontId="61" fillId="0" borderId="0"/>
    <xf numFmtId="0" fontId="60" fillId="0" borderId="0"/>
    <xf numFmtId="0" fontId="61" fillId="0" borderId="0"/>
    <xf numFmtId="0" fontId="61" fillId="0" borderId="0"/>
    <xf numFmtId="0" fontId="60" fillId="0" borderId="0"/>
    <xf numFmtId="0" fontId="61" fillId="0" borderId="0"/>
    <xf numFmtId="0" fontId="61" fillId="0" borderId="0"/>
    <xf numFmtId="0" fontId="60" fillId="0" borderId="0"/>
    <xf numFmtId="0" fontId="99" fillId="0" borderId="0"/>
    <xf numFmtId="0" fontId="99" fillId="0" borderId="0"/>
    <xf numFmtId="0" fontId="60" fillId="0" borderId="0"/>
    <xf numFmtId="4" fontId="48" fillId="0" borderId="0">
      <alignment vertical="center"/>
    </xf>
    <xf numFmtId="0" fontId="61" fillId="0" borderId="0"/>
    <xf numFmtId="0" fontId="60"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0" fillId="0" borderId="0"/>
    <xf numFmtId="0" fontId="60" fillId="0" borderId="0"/>
    <xf numFmtId="0" fontId="61" fillId="0" borderId="0"/>
    <xf numFmtId="0" fontId="61" fillId="0" borderId="0"/>
    <xf numFmtId="0" fontId="60" fillId="0" borderId="0"/>
    <xf numFmtId="0" fontId="60" fillId="0" borderId="0"/>
    <xf numFmtId="0" fontId="49" fillId="0" borderId="0"/>
    <xf numFmtId="0" fontId="49" fillId="0" borderId="0"/>
    <xf numFmtId="0" fontId="60" fillId="0" borderId="0"/>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0" fontId="61" fillId="0" borderId="0"/>
    <xf numFmtId="0" fontId="60" fillId="0" borderId="0"/>
    <xf numFmtId="4" fontId="48" fillId="0" borderId="0">
      <alignment vertical="center"/>
    </xf>
    <xf numFmtId="256" fontId="61" fillId="0" borderId="0"/>
    <xf numFmtId="4" fontId="48" fillId="0" borderId="0">
      <alignment vertical="center"/>
    </xf>
    <xf numFmtId="256" fontId="61" fillId="0" borderId="0"/>
    <xf numFmtId="256" fontId="61" fillId="0" borderId="0"/>
    <xf numFmtId="256" fontId="61" fillId="0" borderId="0"/>
    <xf numFmtId="256" fontId="61" fillId="0" borderId="0"/>
    <xf numFmtId="0" fontId="61" fillId="0" borderId="0"/>
    <xf numFmtId="0" fontId="61" fillId="0" borderId="0"/>
    <xf numFmtId="0" fontId="61" fillId="0" borderId="0"/>
    <xf numFmtId="0" fontId="61" fillId="0" borderId="0"/>
    <xf numFmtId="186" fontId="61" fillId="0" borderId="0"/>
    <xf numFmtId="0" fontId="61" fillId="0" borderId="0"/>
    <xf numFmtId="0" fontId="61" fillId="0" borderId="0"/>
    <xf numFmtId="186" fontId="61" fillId="0" borderId="0"/>
    <xf numFmtId="4" fontId="48" fillId="0" borderId="0">
      <alignment vertical="center"/>
    </xf>
    <xf numFmtId="0" fontId="60" fillId="0" borderId="0"/>
    <xf numFmtId="0" fontId="60" fillId="0" borderId="0"/>
    <xf numFmtId="186" fontId="60" fillId="0" borderId="0"/>
    <xf numFmtId="0" fontId="6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0" fillId="0" borderId="0"/>
    <xf numFmtId="186" fontId="60" fillId="0" borderId="0"/>
    <xf numFmtId="0" fontId="61" fillId="0" borderId="0"/>
    <xf numFmtId="0" fontId="62" fillId="0" borderId="0"/>
    <xf numFmtId="0" fontId="62" fillId="0" borderId="0"/>
    <xf numFmtId="0" fontId="61" fillId="0" borderId="0"/>
    <xf numFmtId="0" fontId="60" fillId="0" borderId="0"/>
    <xf numFmtId="0" fontId="60" fillId="0" borderId="0"/>
    <xf numFmtId="0" fontId="55" fillId="0" borderId="0"/>
    <xf numFmtId="0" fontId="61" fillId="0" borderId="0"/>
    <xf numFmtId="0" fontId="60" fillId="0" borderId="0"/>
    <xf numFmtId="0" fontId="49" fillId="0" borderId="0"/>
    <xf numFmtId="0" fontId="61" fillId="0" borderId="0"/>
    <xf numFmtId="0" fontId="62" fillId="0" borderId="0"/>
    <xf numFmtId="0" fontId="62" fillId="0" borderId="0"/>
    <xf numFmtId="0" fontId="61" fillId="0" borderId="0"/>
    <xf numFmtId="0" fontId="62" fillId="0" borderId="0"/>
    <xf numFmtId="0" fontId="62" fillId="0" borderId="0"/>
    <xf numFmtId="0" fontId="60" fillId="0" borderId="0"/>
    <xf numFmtId="0" fontId="60" fillId="0" borderId="0"/>
    <xf numFmtId="0" fontId="61" fillId="0" borderId="0"/>
    <xf numFmtId="0" fontId="60" fillId="0" borderId="0"/>
    <xf numFmtId="0" fontId="60" fillId="0" borderId="0"/>
    <xf numFmtId="0" fontId="65" fillId="0" borderId="0"/>
    <xf numFmtId="0" fontId="60" fillId="0" borderId="0"/>
    <xf numFmtId="0" fontId="60" fillId="0" borderId="0"/>
    <xf numFmtId="0" fontId="60" fillId="0" borderId="0"/>
    <xf numFmtId="0" fontId="60" fillId="0" borderId="0"/>
    <xf numFmtId="0" fontId="60" fillId="0" borderId="0"/>
    <xf numFmtId="0" fontId="61" fillId="0" borderId="0"/>
    <xf numFmtId="0" fontId="60" fillId="0" borderId="0"/>
    <xf numFmtId="0" fontId="60" fillId="0" borderId="0"/>
    <xf numFmtId="0" fontId="61" fillId="0" borderId="0"/>
    <xf numFmtId="0" fontId="60" fillId="0" borderId="0"/>
    <xf numFmtId="0" fontId="61" fillId="0" borderId="0"/>
    <xf numFmtId="0" fontId="60" fillId="0" borderId="0"/>
    <xf numFmtId="0" fontId="61" fillId="0" borderId="0"/>
    <xf numFmtId="0" fontId="60" fillId="0" borderId="0"/>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184" fontId="50" fillId="0" borderId="0">
      <alignment vertical="top"/>
    </xf>
    <xf numFmtId="0" fontId="61" fillId="0" borderId="0"/>
    <xf numFmtId="0" fontId="60" fillId="0" borderId="0"/>
    <xf numFmtId="186" fontId="60" fillId="0" borderId="0"/>
    <xf numFmtId="0" fontId="60" fillId="0" borderId="0"/>
    <xf numFmtId="0" fontId="62" fillId="0" borderId="0"/>
    <xf numFmtId="0" fontId="62" fillId="0" borderId="0"/>
    <xf numFmtId="0" fontId="61" fillId="0" borderId="0"/>
    <xf numFmtId="0" fontId="60" fillId="0" borderId="0"/>
    <xf numFmtId="0" fontId="61" fillId="0" borderId="0"/>
    <xf numFmtId="0" fontId="61" fillId="0" borderId="0"/>
    <xf numFmtId="0" fontId="61" fillId="0" borderId="0"/>
    <xf numFmtId="0" fontId="60" fillId="0" borderId="0"/>
    <xf numFmtId="0" fontId="60" fillId="0" borderId="0"/>
    <xf numFmtId="0" fontId="99" fillId="0" borderId="0"/>
    <xf numFmtId="0" fontId="99" fillId="0" borderId="0"/>
    <xf numFmtId="0" fontId="60" fillId="0" borderId="0"/>
    <xf numFmtId="0" fontId="60" fillId="0" borderId="0"/>
    <xf numFmtId="0" fontId="60" fillId="0" borderId="0"/>
    <xf numFmtId="0" fontId="60" fillId="0" borderId="0"/>
    <xf numFmtId="0" fontId="61" fillId="0" borderId="0"/>
    <xf numFmtId="0" fontId="61" fillId="0" borderId="0"/>
    <xf numFmtId="0" fontId="61" fillId="0" borderId="0"/>
    <xf numFmtId="4" fontId="48" fillId="0" borderId="0">
      <alignment vertical="center"/>
    </xf>
    <xf numFmtId="0" fontId="60" fillId="0" borderId="0"/>
    <xf numFmtId="0" fontId="60" fillId="0" borderId="0"/>
    <xf numFmtId="0" fontId="61" fillId="0" borderId="0"/>
    <xf numFmtId="0" fontId="60" fillId="0" borderId="0"/>
    <xf numFmtId="0" fontId="60" fillId="0" borderId="0"/>
    <xf numFmtId="0" fontId="60" fillId="0" borderId="0"/>
    <xf numFmtId="0" fontId="60" fillId="0" borderId="0"/>
    <xf numFmtId="0" fontId="49" fillId="0" borderId="0"/>
    <xf numFmtId="186" fontId="60" fillId="0" borderId="0"/>
    <xf numFmtId="0" fontId="49" fillId="0" borderId="0"/>
    <xf numFmtId="0" fontId="60" fillId="0" borderId="0"/>
    <xf numFmtId="0" fontId="61" fillId="0" borderId="0"/>
    <xf numFmtId="0" fontId="61" fillId="0" borderId="0"/>
    <xf numFmtId="0" fontId="60" fillId="0" borderId="0"/>
    <xf numFmtId="0" fontId="60" fillId="0" borderId="0"/>
    <xf numFmtId="0" fontId="49" fillId="0" borderId="0"/>
    <xf numFmtId="186" fontId="60" fillId="0" borderId="0"/>
    <xf numFmtId="0" fontId="49" fillId="0" borderId="0"/>
    <xf numFmtId="0" fontId="60" fillId="0" borderId="0"/>
    <xf numFmtId="0" fontId="61" fillId="0" borderId="0"/>
    <xf numFmtId="0" fontId="60" fillId="0" borderId="0"/>
    <xf numFmtId="0" fontId="60" fillId="0" borderId="0"/>
    <xf numFmtId="0" fontId="61" fillId="0" borderId="0"/>
    <xf numFmtId="0" fontId="61" fillId="0" borderId="0"/>
    <xf numFmtId="0" fontId="60" fillId="0" borderId="0"/>
    <xf numFmtId="0" fontId="60" fillId="0" borderId="0"/>
    <xf numFmtId="0" fontId="61" fillId="0" borderId="0"/>
    <xf numFmtId="0" fontId="64" fillId="0" borderId="0"/>
    <xf numFmtId="0" fontId="61" fillId="0" borderId="0"/>
    <xf numFmtId="0" fontId="61" fillId="0" borderId="0"/>
    <xf numFmtId="0" fontId="61" fillId="0" borderId="0"/>
    <xf numFmtId="0" fontId="61" fillId="0" borderId="0"/>
    <xf numFmtId="0" fontId="61" fillId="0" borderId="0"/>
    <xf numFmtId="0" fontId="60" fillId="0" borderId="0"/>
    <xf numFmtId="0" fontId="49" fillId="0" borderId="0"/>
    <xf numFmtId="0" fontId="49" fillId="0" borderId="0"/>
    <xf numFmtId="0" fontId="62" fillId="0" borderId="0"/>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38" fontId="50" fillId="0" borderId="0">
      <alignment vertical="top"/>
    </xf>
    <xf numFmtId="0" fontId="60" fillId="0" borderId="0"/>
    <xf numFmtId="0" fontId="55" fillId="0" borderId="0"/>
    <xf numFmtId="0" fontId="60" fillId="0" borderId="0"/>
    <xf numFmtId="0" fontId="65" fillId="0" borderId="0"/>
    <xf numFmtId="0" fontId="60" fillId="0" borderId="0"/>
    <xf numFmtId="0" fontId="60" fillId="0" borderId="0"/>
    <xf numFmtId="0" fontId="60" fillId="0" borderId="0"/>
    <xf numFmtId="0" fontId="60" fillId="0" borderId="0"/>
    <xf numFmtId="0" fontId="60"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4" fontId="48" fillId="0" borderId="0">
      <alignment vertical="center"/>
    </xf>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4" fontId="48" fillId="0" borderId="0">
      <alignment vertical="center"/>
    </xf>
    <xf numFmtId="0" fontId="61" fillId="0" borderId="0"/>
    <xf numFmtId="0" fontId="49" fillId="0" borderId="0"/>
    <xf numFmtId="0" fontId="61" fillId="0" borderId="0"/>
    <xf numFmtId="0" fontId="61" fillId="0" borderId="0"/>
    <xf numFmtId="0" fontId="61" fillId="0" borderId="0"/>
    <xf numFmtId="4" fontId="48" fillId="0" borderId="0">
      <alignment vertical="center"/>
    </xf>
    <xf numFmtId="0" fontId="60" fillId="0" borderId="0"/>
    <xf numFmtId="187" fontId="61" fillId="0" borderId="0"/>
    <xf numFmtId="0" fontId="60" fillId="0" borderId="0"/>
    <xf numFmtId="0" fontId="61" fillId="0" borderId="0"/>
    <xf numFmtId="0" fontId="60" fillId="0" borderId="0"/>
    <xf numFmtId="186" fontId="60" fillId="0" borderId="0"/>
    <xf numFmtId="0" fontId="60" fillId="0" borderId="0"/>
    <xf numFmtId="0" fontId="61" fillId="0" borderId="0"/>
    <xf numFmtId="0" fontId="61" fillId="0" borderId="0"/>
    <xf numFmtId="0" fontId="60" fillId="0" borderId="0"/>
    <xf numFmtId="0" fontId="65" fillId="0" borderId="0"/>
    <xf numFmtId="0" fontId="61" fillId="0" borderId="0"/>
    <xf numFmtId="0" fontId="60" fillId="0" borderId="0"/>
    <xf numFmtId="0" fontId="61" fillId="0" borderId="0"/>
    <xf numFmtId="4" fontId="48" fillId="0" borderId="0">
      <alignment vertical="center"/>
    </xf>
    <xf numFmtId="0" fontId="61" fillId="0" borderId="0"/>
    <xf numFmtId="0" fontId="60" fillId="0" borderId="0"/>
    <xf numFmtId="0" fontId="61" fillId="0" borderId="0"/>
    <xf numFmtId="0" fontId="61" fillId="0" borderId="0"/>
    <xf numFmtId="0" fontId="60" fillId="0" borderId="0"/>
    <xf numFmtId="0" fontId="60" fillId="0" borderId="0"/>
    <xf numFmtId="0" fontId="60" fillId="0" borderId="0"/>
    <xf numFmtId="0" fontId="61" fillId="0" borderId="0"/>
    <xf numFmtId="0" fontId="60" fillId="0" borderId="0"/>
    <xf numFmtId="0" fontId="61" fillId="0" borderId="0"/>
    <xf numFmtId="0" fontId="61" fillId="0" borderId="0"/>
    <xf numFmtId="0" fontId="60" fillId="0" borderId="0"/>
    <xf numFmtId="0" fontId="60" fillId="0" borderId="0"/>
    <xf numFmtId="0" fontId="49" fillId="0" borderId="0"/>
    <xf numFmtId="0" fontId="49" fillId="0" borderId="0"/>
    <xf numFmtId="0" fontId="60" fillId="0" borderId="0"/>
    <xf numFmtId="0" fontId="61" fillId="0" borderId="0"/>
    <xf numFmtId="0" fontId="60" fillId="0" borderId="0"/>
    <xf numFmtId="0" fontId="60" fillId="0" borderId="0"/>
    <xf numFmtId="0" fontId="60" fillId="0" borderId="0"/>
    <xf numFmtId="0" fontId="61" fillId="0" borderId="0"/>
    <xf numFmtId="0" fontId="60" fillId="0" borderId="0"/>
    <xf numFmtId="0" fontId="61" fillId="0" borderId="0"/>
    <xf numFmtId="0" fontId="49" fillId="0" borderId="0"/>
    <xf numFmtId="0" fontId="61" fillId="0" borderId="0"/>
    <xf numFmtId="186" fontId="61" fillId="0" borderId="0"/>
    <xf numFmtId="0" fontId="61" fillId="0" borderId="0"/>
    <xf numFmtId="0" fontId="61" fillId="0" borderId="0"/>
    <xf numFmtId="0" fontId="49" fillId="0" borderId="0"/>
    <xf numFmtId="0" fontId="61" fillId="0" borderId="0"/>
    <xf numFmtId="186" fontId="61" fillId="0" borderId="0"/>
    <xf numFmtId="0" fontId="61" fillId="0" borderId="0"/>
    <xf numFmtId="0" fontId="43" fillId="0" borderId="0"/>
    <xf numFmtId="0" fontId="60" fillId="0" borderId="0"/>
    <xf numFmtId="0" fontId="60" fillId="0" borderId="0"/>
    <xf numFmtId="0" fontId="60" fillId="0" borderId="0"/>
    <xf numFmtId="0" fontId="60" fillId="0" borderId="0"/>
    <xf numFmtId="0" fontId="60" fillId="0" borderId="0"/>
    <xf numFmtId="4" fontId="48" fillId="0" borderId="0">
      <alignment vertical="center"/>
    </xf>
    <xf numFmtId="0" fontId="99" fillId="0" borderId="0"/>
    <xf numFmtId="0" fontId="99" fillId="0" borderId="0"/>
    <xf numFmtId="0" fontId="61" fillId="0" borderId="0"/>
    <xf numFmtId="0" fontId="99" fillId="0" borderId="0"/>
    <xf numFmtId="0" fontId="99" fillId="0" borderId="0"/>
    <xf numFmtId="0" fontId="61" fillId="0" borderId="0"/>
    <xf numFmtId="0" fontId="60" fillId="0" borderId="0"/>
    <xf numFmtId="0" fontId="60" fillId="0" borderId="0"/>
    <xf numFmtId="0" fontId="62" fillId="0" borderId="0"/>
    <xf numFmtId="0" fontId="62" fillId="0" borderId="0"/>
    <xf numFmtId="0" fontId="61" fillId="0" borderId="0"/>
    <xf numFmtId="0" fontId="60" fillId="0" borderId="0"/>
    <xf numFmtId="0" fontId="49" fillId="0" borderId="0"/>
    <xf numFmtId="186" fontId="60" fillId="0" borderId="0"/>
    <xf numFmtId="0" fontId="49" fillId="0" borderId="0"/>
    <xf numFmtId="0" fontId="60" fillId="0" borderId="0"/>
    <xf numFmtId="256" fontId="61" fillId="0" borderId="0"/>
    <xf numFmtId="0" fontId="60" fillId="0" borderId="0"/>
    <xf numFmtId="0" fontId="60" fillId="0" borderId="0"/>
    <xf numFmtId="0" fontId="61" fillId="0" borderId="0"/>
    <xf numFmtId="0" fontId="61" fillId="0" borderId="0"/>
    <xf numFmtId="0" fontId="99" fillId="0" borderId="0"/>
    <xf numFmtId="0" fontId="99"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186" fontId="61" fillId="0" borderId="0"/>
    <xf numFmtId="0" fontId="61" fillId="0" borderId="0"/>
    <xf numFmtId="0" fontId="60" fillId="0" borderId="0"/>
    <xf numFmtId="0" fontId="60" fillId="0" borderId="0"/>
    <xf numFmtId="0" fontId="60" fillId="0" borderId="0"/>
    <xf numFmtId="0" fontId="60" fillId="0" borderId="0"/>
    <xf numFmtId="0" fontId="49" fillId="0" borderId="0"/>
    <xf numFmtId="0" fontId="49" fillId="0" borderId="0"/>
    <xf numFmtId="0" fontId="60" fillId="0" borderId="0"/>
    <xf numFmtId="0" fontId="61" fillId="0" borderId="0"/>
    <xf numFmtId="0" fontId="61" fillId="0" borderId="0"/>
    <xf numFmtId="186" fontId="61" fillId="0" borderId="0"/>
    <xf numFmtId="0" fontId="61" fillId="0" borderId="0"/>
    <xf numFmtId="0" fontId="61" fillId="0" borderId="0"/>
    <xf numFmtId="0" fontId="61" fillId="0" borderId="0"/>
    <xf numFmtId="0" fontId="99" fillId="0" borderId="0"/>
    <xf numFmtId="0" fontId="99" fillId="0" borderId="0"/>
    <xf numFmtId="0" fontId="99" fillId="0" borderId="0"/>
    <xf numFmtId="0" fontId="99" fillId="0" borderId="0"/>
    <xf numFmtId="0" fontId="99" fillId="0" borderId="0"/>
    <xf numFmtId="0" fontId="99" fillId="0" borderId="0"/>
    <xf numFmtId="0" fontId="61" fillId="0" borderId="0"/>
    <xf numFmtId="0" fontId="60" fillId="0" borderId="0"/>
    <xf numFmtId="0" fontId="99" fillId="0" borderId="0"/>
    <xf numFmtId="0" fontId="99" fillId="0" borderId="0"/>
    <xf numFmtId="0" fontId="60" fillId="0" borderId="0"/>
    <xf numFmtId="0" fontId="61" fillId="0" borderId="0"/>
    <xf numFmtId="0" fontId="61" fillId="0" borderId="0"/>
    <xf numFmtId="0" fontId="99" fillId="0" borderId="0"/>
    <xf numFmtId="0" fontId="99" fillId="0" borderId="0"/>
    <xf numFmtId="0" fontId="60" fillId="0" borderId="0"/>
    <xf numFmtId="0" fontId="61" fillId="0" borderId="0"/>
    <xf numFmtId="4" fontId="48" fillId="0" borderId="0">
      <alignment vertical="center"/>
    </xf>
    <xf numFmtId="0" fontId="43" fillId="0" borderId="0"/>
    <xf numFmtId="0" fontId="60" fillId="0" borderId="0"/>
    <xf numFmtId="285" fontId="49" fillId="103" borderId="0" applyFont="0" applyBorder="0">
      <alignment horizontal="center" vertical="center" shrinkToFit="1"/>
    </xf>
    <xf numFmtId="0" fontId="60" fillId="0" borderId="0"/>
    <xf numFmtId="186" fontId="60" fillId="0" borderId="0"/>
    <xf numFmtId="0" fontId="69" fillId="0" borderId="0">
      <protection locked="0"/>
    </xf>
    <xf numFmtId="0" fontId="68" fillId="0" borderId="0">
      <protection locked="0"/>
    </xf>
    <xf numFmtId="0" fontId="68" fillId="0" borderId="0">
      <protection locked="0"/>
    </xf>
    <xf numFmtId="0" fontId="68" fillId="0" borderId="0">
      <protection locked="0"/>
    </xf>
    <xf numFmtId="286" fontId="69" fillId="0" borderId="0">
      <protection locked="0"/>
    </xf>
    <xf numFmtId="176" fontId="69" fillId="0" borderId="0">
      <protection locked="0"/>
    </xf>
    <xf numFmtId="0" fontId="68" fillId="0" borderId="0">
      <protection locked="0"/>
    </xf>
    <xf numFmtId="287" fontId="69" fillId="0" borderId="0">
      <protection locked="0"/>
    </xf>
    <xf numFmtId="176" fontId="69" fillId="0" borderId="0">
      <protection locked="0"/>
    </xf>
    <xf numFmtId="0" fontId="68" fillId="0" borderId="0">
      <protection locked="0"/>
    </xf>
    <xf numFmtId="288" fontId="69" fillId="0" borderId="0">
      <protection locked="0"/>
    </xf>
    <xf numFmtId="176" fontId="69" fillId="0" borderId="0">
      <protection locked="0"/>
    </xf>
    <xf numFmtId="0" fontId="68" fillId="0" borderId="0">
      <protection locked="0"/>
    </xf>
    <xf numFmtId="0" fontId="69" fillId="0" borderId="17">
      <protection locked="0"/>
    </xf>
    <xf numFmtId="0" fontId="69" fillId="0" borderId="17">
      <protection locked="0"/>
    </xf>
    <xf numFmtId="289"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8"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72" fillId="0" borderId="0">
      <protection locked="0"/>
    </xf>
    <xf numFmtId="0" fontId="72" fillId="0" borderId="0">
      <protection locked="0"/>
    </xf>
    <xf numFmtId="0" fontId="72" fillId="0" borderId="0">
      <protection locked="0"/>
    </xf>
    <xf numFmtId="0" fontId="73" fillId="0" borderId="0">
      <protection locked="0"/>
    </xf>
    <xf numFmtId="0" fontId="73" fillId="0" borderId="0">
      <protection locked="0"/>
    </xf>
    <xf numFmtId="0" fontId="72" fillId="0" borderId="0">
      <protection locked="0"/>
    </xf>
    <xf numFmtId="0" fontId="72" fillId="0" borderId="0">
      <protection locked="0"/>
    </xf>
    <xf numFmtId="0" fontId="72" fillId="0" borderId="0">
      <protection locked="0"/>
    </xf>
    <xf numFmtId="0" fontId="73" fillId="0" borderId="0">
      <protection locked="0"/>
    </xf>
    <xf numFmtId="0" fontId="73" fillId="0" borderId="0">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8"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9"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289" fontId="69"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9"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17">
      <protection locked="0"/>
    </xf>
    <xf numFmtId="0" fontId="68" fillId="0" borderId="0">
      <protection locked="0"/>
    </xf>
    <xf numFmtId="0" fontId="68" fillId="0" borderId="17">
      <protection locked="0"/>
    </xf>
    <xf numFmtId="0" fontId="68" fillId="0" borderId="0">
      <protection locked="0"/>
    </xf>
    <xf numFmtId="0" fontId="68" fillId="0" borderId="0">
      <protection locked="0"/>
    </xf>
    <xf numFmtId="0" fontId="68" fillId="0" borderId="0">
      <protection locked="0"/>
    </xf>
    <xf numFmtId="0" fontId="72" fillId="0" borderId="0">
      <protection locked="0"/>
    </xf>
    <xf numFmtId="0" fontId="72" fillId="0" borderId="0">
      <protection locked="0"/>
    </xf>
    <xf numFmtId="0" fontId="74" fillId="33" borderId="0"/>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5" fillId="34" borderId="8" applyNumberFormat="0" applyFill="0" applyBorder="0" applyAlignment="0">
      <alignment horizontal="left"/>
    </xf>
    <xf numFmtId="0" fontId="71" fillId="34" borderId="0" applyNumberFormat="0" applyFill="0" applyBorder="0" applyAlignment="0"/>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6" fillId="35" borderId="8" applyNumberFormat="0" applyFill="0" applyBorder="0" applyAlignment="0">
      <alignment horizontal="left"/>
    </xf>
    <xf numFmtId="0" fontId="77" fillId="36" borderId="0" applyNumberFormat="0" applyFill="0" applyBorder="0" applyAlignment="0"/>
    <xf numFmtId="0" fontId="78" fillId="0" borderId="0" applyNumberFormat="0" applyFill="0" applyBorder="0" applyAlignment="0"/>
    <xf numFmtId="0" fontId="79" fillId="0" borderId="38" applyNumberFormat="0" applyFill="0" applyBorder="0" applyAlignment="0">
      <alignment horizontal="left"/>
    </xf>
    <xf numFmtId="0" fontId="80" fillId="37" borderId="36" applyNumberFormat="0" applyFill="0" applyBorder="0" applyAlignment="0">
      <alignment horizontal="centerContinuous"/>
    </xf>
    <xf numFmtId="0" fontId="81" fillId="0" borderId="0" applyNumberFormat="0" applyFill="0" applyBorder="0" applyAlignment="0"/>
    <xf numFmtId="0" fontId="81" fillId="38" borderId="12" applyNumberFormat="0" applyFill="0" applyBorder="0" applyAlignment="0"/>
    <xf numFmtId="0" fontId="82" fillId="0" borderId="38" applyNumberFormat="0" applyFill="0" applyBorder="0" applyAlignment="0"/>
    <xf numFmtId="0" fontId="81" fillId="0" borderId="0" applyNumberFormat="0" applyFill="0" applyBorder="0" applyAlignment="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4" fillId="39" borderId="0" applyNumberFormat="0" applyBorder="0" applyAlignment="0" applyProtection="0"/>
    <xf numFmtId="0" fontId="46" fillId="39" borderId="0" applyNumberFormat="0" applyBorder="0" applyAlignment="0" applyProtection="0"/>
    <xf numFmtId="0" fontId="84" fillId="39" borderId="0" applyNumberFormat="0" applyBorder="0" applyAlignment="0" applyProtection="0"/>
    <xf numFmtId="0" fontId="46" fillId="39" borderId="0" applyNumberFormat="0" applyBorder="0" applyAlignment="0" applyProtection="0"/>
    <xf numFmtId="0" fontId="84" fillId="39" borderId="0" applyNumberFormat="0" applyBorder="0" applyAlignment="0" applyProtection="0"/>
    <xf numFmtId="0" fontId="84" fillId="39" borderId="0" applyNumberFormat="0" applyBorder="0" applyAlignment="0" applyProtection="0"/>
    <xf numFmtId="0" fontId="46" fillId="45"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4" fillId="40" borderId="0" applyNumberFormat="0" applyBorder="0" applyAlignment="0" applyProtection="0"/>
    <xf numFmtId="0" fontId="46" fillId="40" borderId="0" applyNumberFormat="0" applyBorder="0" applyAlignment="0" applyProtection="0"/>
    <xf numFmtId="0" fontId="84" fillId="40" borderId="0" applyNumberFormat="0" applyBorder="0" applyAlignment="0" applyProtection="0"/>
    <xf numFmtId="0" fontId="46" fillId="40" borderId="0" applyNumberFormat="0" applyBorder="0" applyAlignment="0" applyProtection="0"/>
    <xf numFmtId="0" fontId="84" fillId="40" borderId="0" applyNumberFormat="0" applyBorder="0" applyAlignment="0" applyProtection="0"/>
    <xf numFmtId="0" fontId="84" fillId="40" borderId="0" applyNumberFormat="0" applyBorder="0" applyAlignment="0" applyProtection="0"/>
    <xf numFmtId="0" fontId="46" fillId="46"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4" fillId="41" borderId="0" applyNumberFormat="0" applyBorder="0" applyAlignment="0" applyProtection="0"/>
    <xf numFmtId="0" fontId="46" fillId="41" borderId="0" applyNumberFormat="0" applyBorder="0" applyAlignment="0" applyProtection="0"/>
    <xf numFmtId="0" fontId="84" fillId="41" borderId="0" applyNumberFormat="0" applyBorder="0" applyAlignment="0" applyProtection="0"/>
    <xf numFmtId="0" fontId="46" fillId="41" borderId="0" applyNumberFormat="0" applyBorder="0" applyAlignment="0" applyProtection="0"/>
    <xf numFmtId="0" fontId="84" fillId="41" borderId="0" applyNumberFormat="0" applyBorder="0" applyAlignment="0" applyProtection="0"/>
    <xf numFmtId="0" fontId="84" fillId="41" borderId="0" applyNumberFormat="0" applyBorder="0" applyAlignment="0" applyProtection="0"/>
    <xf numFmtId="0" fontId="46" fillId="47"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4" fillId="42" borderId="0" applyNumberFormat="0" applyBorder="0" applyAlignment="0" applyProtection="0"/>
    <xf numFmtId="0" fontId="46" fillId="42" borderId="0" applyNumberFormat="0" applyBorder="0" applyAlignment="0" applyProtection="0"/>
    <xf numFmtId="0" fontId="84" fillId="42" borderId="0" applyNumberFormat="0" applyBorder="0" applyAlignment="0" applyProtection="0"/>
    <xf numFmtId="0" fontId="46"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4" fillId="43" borderId="0" applyNumberFormat="0" applyBorder="0" applyAlignment="0" applyProtection="0"/>
    <xf numFmtId="0" fontId="46" fillId="43" borderId="0" applyNumberFormat="0" applyBorder="0" applyAlignment="0" applyProtection="0"/>
    <xf numFmtId="0" fontId="84" fillId="43" borderId="0" applyNumberFormat="0" applyBorder="0" applyAlignment="0" applyProtection="0"/>
    <xf numFmtId="0" fontId="46" fillId="43" borderId="0" applyNumberFormat="0" applyBorder="0" applyAlignment="0" applyProtection="0"/>
    <xf numFmtId="0" fontId="84" fillId="43" borderId="0" applyNumberFormat="0" applyBorder="0" applyAlignment="0" applyProtection="0"/>
    <xf numFmtId="0" fontId="84" fillId="43"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4" fillId="44" borderId="0" applyNumberFormat="0" applyBorder="0" applyAlignment="0" applyProtection="0"/>
    <xf numFmtId="0" fontId="46" fillId="44" borderId="0" applyNumberFormat="0" applyBorder="0" applyAlignment="0" applyProtection="0"/>
    <xf numFmtId="0" fontId="84" fillId="44" borderId="0" applyNumberFormat="0" applyBorder="0" applyAlignment="0" applyProtection="0"/>
    <xf numFmtId="0" fontId="46" fillId="44" borderId="0" applyNumberFormat="0" applyBorder="0" applyAlignment="0" applyProtection="0"/>
    <xf numFmtId="0" fontId="84" fillId="44" borderId="0" applyNumberFormat="0" applyBorder="0" applyAlignment="0" applyProtection="0"/>
    <xf numFmtId="0" fontId="84" fillId="44" borderId="0" applyNumberFormat="0" applyBorder="0" applyAlignment="0" applyProtection="0"/>
    <xf numFmtId="0" fontId="46" fillId="50"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4" fillId="52" borderId="0" applyNumberFormat="0" applyBorder="0" applyAlignment="0" applyProtection="0"/>
    <xf numFmtId="0" fontId="46" fillId="52" borderId="0" applyNumberFormat="0" applyBorder="0" applyAlignment="0" applyProtection="0"/>
    <xf numFmtId="0" fontId="84" fillId="52" borderId="0" applyNumberFormat="0" applyBorder="0" applyAlignment="0" applyProtection="0"/>
    <xf numFmtId="0" fontId="46" fillId="52" borderId="0" applyNumberFormat="0" applyBorder="0" applyAlignment="0" applyProtection="0"/>
    <xf numFmtId="0" fontId="84" fillId="52" borderId="0" applyNumberFormat="0" applyBorder="0" applyAlignment="0" applyProtection="0"/>
    <xf numFmtId="0" fontId="84"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4" fillId="53" borderId="0" applyNumberFormat="0" applyBorder="0" applyAlignment="0" applyProtection="0"/>
    <xf numFmtId="0" fontId="46" fillId="53" borderId="0" applyNumberFormat="0" applyBorder="0" applyAlignment="0" applyProtection="0"/>
    <xf numFmtId="0" fontId="84" fillId="53" borderId="0" applyNumberFormat="0" applyBorder="0" applyAlignment="0" applyProtection="0"/>
    <xf numFmtId="0" fontId="46" fillId="53" borderId="0" applyNumberFormat="0" applyBorder="0" applyAlignment="0" applyProtection="0"/>
    <xf numFmtId="0" fontId="84" fillId="53" borderId="0" applyNumberFormat="0" applyBorder="0" applyAlignment="0" applyProtection="0"/>
    <xf numFmtId="0" fontId="84" fillId="53" borderId="0" applyNumberFormat="0" applyBorder="0" applyAlignment="0" applyProtection="0"/>
    <xf numFmtId="0" fontId="46" fillId="57"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4" fillId="54" borderId="0" applyNumberFormat="0" applyBorder="0" applyAlignment="0" applyProtection="0"/>
    <xf numFmtId="0" fontId="46" fillId="54" borderId="0" applyNumberFormat="0" applyBorder="0" applyAlignment="0" applyProtection="0"/>
    <xf numFmtId="0" fontId="84" fillId="54" borderId="0" applyNumberFormat="0" applyBorder="0" applyAlignment="0" applyProtection="0"/>
    <xf numFmtId="0" fontId="46" fillId="54" borderId="0" applyNumberFormat="0" applyBorder="0" applyAlignment="0" applyProtection="0"/>
    <xf numFmtId="0" fontId="84" fillId="54" borderId="0" applyNumberFormat="0" applyBorder="0" applyAlignment="0" applyProtection="0"/>
    <xf numFmtId="0" fontId="84" fillId="54" borderId="0" applyNumberFormat="0" applyBorder="0" applyAlignment="0" applyProtection="0"/>
    <xf numFmtId="0" fontId="46" fillId="58"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4" fillId="42" borderId="0" applyNumberFormat="0" applyBorder="0" applyAlignment="0" applyProtection="0"/>
    <xf numFmtId="0" fontId="46" fillId="42" borderId="0" applyNumberFormat="0" applyBorder="0" applyAlignment="0" applyProtection="0"/>
    <xf numFmtId="0" fontId="84" fillId="42" borderId="0" applyNumberFormat="0" applyBorder="0" applyAlignment="0" applyProtection="0"/>
    <xf numFmtId="0" fontId="46"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46" fillId="48"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4" fillId="52" borderId="0" applyNumberFormat="0" applyBorder="0" applyAlignment="0" applyProtection="0"/>
    <xf numFmtId="0" fontId="46" fillId="52" borderId="0" applyNumberFormat="0" applyBorder="0" applyAlignment="0" applyProtection="0"/>
    <xf numFmtId="0" fontId="84" fillId="52" borderId="0" applyNumberFormat="0" applyBorder="0" applyAlignment="0" applyProtection="0"/>
    <xf numFmtId="0" fontId="46" fillId="52" borderId="0" applyNumberFormat="0" applyBorder="0" applyAlignment="0" applyProtection="0"/>
    <xf numFmtId="0" fontId="84" fillId="52" borderId="0" applyNumberFormat="0" applyBorder="0" applyAlignment="0" applyProtection="0"/>
    <xf numFmtId="0" fontId="84" fillId="52" borderId="0" applyNumberFormat="0" applyBorder="0" applyAlignment="0" applyProtection="0"/>
    <xf numFmtId="0" fontId="46" fillId="56"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4" fillId="55" borderId="0" applyNumberFormat="0" applyBorder="0" applyAlignment="0" applyProtection="0"/>
    <xf numFmtId="0" fontId="46" fillId="55" borderId="0" applyNumberFormat="0" applyBorder="0" applyAlignment="0" applyProtection="0"/>
    <xf numFmtId="0" fontId="84" fillId="55" borderId="0" applyNumberFormat="0" applyBorder="0" applyAlignment="0" applyProtection="0"/>
    <xf numFmtId="0" fontId="46" fillId="55" borderId="0" applyNumberFormat="0" applyBorder="0" applyAlignment="0" applyProtection="0"/>
    <xf numFmtId="0" fontId="84" fillId="55" borderId="0" applyNumberFormat="0" applyBorder="0" applyAlignment="0" applyProtection="0"/>
    <xf numFmtId="0" fontId="84" fillId="55" borderId="0" applyNumberFormat="0" applyBorder="0" applyAlignment="0" applyProtection="0"/>
    <xf numFmtId="0" fontId="46" fillId="59"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70" fillId="60" borderId="0" applyNumberFormat="0" applyBorder="0" applyAlignment="0" applyProtection="0"/>
    <xf numFmtId="0" fontId="86" fillId="60" borderId="0" applyNumberFormat="0" applyBorder="0" applyAlignment="0" applyProtection="0"/>
    <xf numFmtId="0" fontId="70" fillId="60" borderId="0" applyNumberFormat="0" applyBorder="0" applyAlignment="0" applyProtection="0"/>
    <xf numFmtId="0" fontId="86" fillId="60" borderId="0" applyNumberFormat="0" applyBorder="0" applyAlignment="0" applyProtection="0"/>
    <xf numFmtId="0" fontId="70" fillId="60" borderId="0" applyNumberFormat="0" applyBorder="0" applyAlignment="0" applyProtection="0"/>
    <xf numFmtId="0" fontId="70" fillId="60" borderId="0" applyNumberFormat="0" applyBorder="0" applyAlignment="0" applyProtection="0"/>
    <xf numFmtId="0" fontId="86" fillId="64"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70" fillId="53" borderId="0" applyNumberFormat="0" applyBorder="0" applyAlignment="0" applyProtection="0"/>
    <xf numFmtId="0" fontId="86" fillId="53" borderId="0" applyNumberFormat="0" applyBorder="0" applyAlignment="0" applyProtection="0"/>
    <xf numFmtId="0" fontId="70" fillId="53" borderId="0" applyNumberFormat="0" applyBorder="0" applyAlignment="0" applyProtection="0"/>
    <xf numFmtId="0" fontId="86" fillId="53" borderId="0" applyNumberFormat="0" applyBorder="0" applyAlignment="0" applyProtection="0"/>
    <xf numFmtId="0" fontId="70" fillId="53" borderId="0" applyNumberFormat="0" applyBorder="0" applyAlignment="0" applyProtection="0"/>
    <xf numFmtId="0" fontId="70" fillId="53" borderId="0" applyNumberFormat="0" applyBorder="0" applyAlignment="0" applyProtection="0"/>
    <xf numFmtId="0" fontId="86" fillId="57"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70" fillId="54" borderId="0" applyNumberFormat="0" applyBorder="0" applyAlignment="0" applyProtection="0"/>
    <xf numFmtId="0" fontId="86" fillId="54" borderId="0" applyNumberFormat="0" applyBorder="0" applyAlignment="0" applyProtection="0"/>
    <xf numFmtId="0" fontId="70" fillId="54" borderId="0" applyNumberFormat="0" applyBorder="0" applyAlignment="0" applyProtection="0"/>
    <xf numFmtId="0" fontId="86" fillId="54"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86" fillId="58"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70" fillId="61" borderId="0" applyNumberFormat="0" applyBorder="0" applyAlignment="0" applyProtection="0"/>
    <xf numFmtId="0" fontId="86" fillId="61" borderId="0" applyNumberFormat="0" applyBorder="0" applyAlignment="0" applyProtection="0"/>
    <xf numFmtId="0" fontId="70" fillId="61" borderId="0" applyNumberFormat="0" applyBorder="0" applyAlignment="0" applyProtection="0"/>
    <xf numFmtId="0" fontId="86" fillId="61" borderId="0" applyNumberFormat="0" applyBorder="0" applyAlignment="0" applyProtection="0"/>
    <xf numFmtId="0" fontId="70" fillId="61" borderId="0" applyNumberFormat="0" applyBorder="0" applyAlignment="0" applyProtection="0"/>
    <xf numFmtId="0" fontId="70" fillId="61"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70" fillId="62" borderId="0" applyNumberFormat="0" applyBorder="0" applyAlignment="0" applyProtection="0"/>
    <xf numFmtId="0" fontId="86" fillId="62" borderId="0" applyNumberFormat="0" applyBorder="0" applyAlignment="0" applyProtection="0"/>
    <xf numFmtId="0" fontId="70" fillId="62" borderId="0" applyNumberFormat="0" applyBorder="0" applyAlignment="0" applyProtection="0"/>
    <xf numFmtId="0" fontId="86" fillId="62" borderId="0" applyNumberFormat="0" applyBorder="0" applyAlignment="0" applyProtection="0"/>
    <xf numFmtId="0" fontId="70" fillId="62" borderId="0" applyNumberFormat="0" applyBorder="0" applyAlignment="0" applyProtection="0"/>
    <xf numFmtId="0" fontId="70" fillId="62"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70" fillId="63" borderId="0" applyNumberFormat="0" applyBorder="0" applyAlignment="0" applyProtection="0"/>
    <xf numFmtId="0" fontId="86" fillId="63" borderId="0" applyNumberFormat="0" applyBorder="0" applyAlignment="0" applyProtection="0"/>
    <xf numFmtId="0" fontId="70" fillId="63" borderId="0" applyNumberFormat="0" applyBorder="0" applyAlignment="0" applyProtection="0"/>
    <xf numFmtId="0" fontId="86" fillId="63" borderId="0" applyNumberFormat="0" applyBorder="0" applyAlignment="0" applyProtection="0"/>
    <xf numFmtId="0" fontId="70" fillId="63" borderId="0" applyNumberFormat="0" applyBorder="0" applyAlignment="0" applyProtection="0"/>
    <xf numFmtId="0" fontId="70" fillId="63" borderId="0" applyNumberFormat="0" applyBorder="0" applyAlignment="0" applyProtection="0"/>
    <xf numFmtId="0" fontId="86" fillId="67"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4" fontId="85" fillId="0" borderId="1">
      <alignment horizontal="right" vertical="top"/>
    </xf>
    <xf numFmtId="0" fontId="88" fillId="0" borderId="0">
      <alignment horizontal="right"/>
    </xf>
    <xf numFmtId="0" fontId="89" fillId="0" borderId="0">
      <protection locked="0"/>
    </xf>
    <xf numFmtId="193" fontId="49" fillId="0" borderId="0" applyFont="0" applyFill="0" applyBorder="0" applyAlignment="0" applyProtection="0"/>
    <xf numFmtId="0" fontId="89" fillId="0" borderId="0">
      <protection locked="0"/>
    </xf>
    <xf numFmtId="0" fontId="90" fillId="69" borderId="0" applyNumberFormat="0" applyBorder="0" applyAlignment="0" applyProtection="0"/>
    <xf numFmtId="0" fontId="90" fillId="70" borderId="0" applyNumberFormat="0" applyBorder="0" applyAlignment="0" applyProtection="0"/>
    <xf numFmtId="0" fontId="91" fillId="71"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86" fillId="68"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1" fillId="72" borderId="0" applyNumberFormat="0" applyBorder="0" applyAlignment="0" applyProtection="0"/>
    <xf numFmtId="0" fontId="90" fillId="74" borderId="0" applyNumberFormat="0" applyBorder="0" applyAlignment="0" applyProtection="0"/>
    <xf numFmtId="0" fontId="90" fillId="75" borderId="0" applyNumberFormat="0" applyBorder="0" applyAlignment="0" applyProtection="0"/>
    <xf numFmtId="0" fontId="91" fillId="76"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86" fillId="73"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1" fillId="77" borderId="0" applyNumberFormat="0" applyBorder="0" applyAlignment="0" applyProtection="0"/>
    <xf numFmtId="0" fontId="90" fillId="79" borderId="0" applyNumberFormat="0" applyBorder="0" applyAlignment="0" applyProtection="0"/>
    <xf numFmtId="0" fontId="90" fillId="80" borderId="0" applyNumberFormat="0" applyBorder="0" applyAlignment="0" applyProtection="0"/>
    <xf numFmtId="0" fontId="91" fillId="50"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86" fillId="78"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1" fillId="76" borderId="0" applyNumberFormat="0" applyBorder="0" applyAlignment="0" applyProtection="0"/>
    <xf numFmtId="0" fontId="90" fillId="80" borderId="0" applyNumberFormat="0" applyBorder="0" applyAlignment="0" applyProtection="0"/>
    <xf numFmtId="0" fontId="90" fillId="50" borderId="0" applyNumberFormat="0" applyBorder="0" applyAlignment="0" applyProtection="0"/>
    <xf numFmtId="0" fontId="91" fillId="50"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86" fillId="6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1" fillId="81" borderId="0" applyNumberFormat="0" applyBorder="0" applyAlignment="0" applyProtection="0"/>
    <xf numFmtId="0" fontId="90" fillId="69" borderId="0" applyNumberFormat="0" applyBorder="0" applyAlignment="0" applyProtection="0"/>
    <xf numFmtId="0" fontId="90" fillId="70" borderId="0" applyNumberFormat="0" applyBorder="0" applyAlignment="0" applyProtection="0"/>
    <xf numFmtId="0" fontId="91" fillId="70"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86" fillId="6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1" fillId="82" borderId="0" applyNumberFormat="0" applyBorder="0" applyAlignment="0" applyProtection="0"/>
    <xf numFmtId="0" fontId="90" fillId="84" borderId="0" applyNumberFormat="0" applyBorder="0" applyAlignment="0" applyProtection="0"/>
    <xf numFmtId="0" fontId="90" fillId="75" borderId="0" applyNumberFormat="0" applyBorder="0" applyAlignment="0" applyProtection="0"/>
    <xf numFmtId="0" fontId="91" fillId="85"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86" fillId="83"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0" fontId="91" fillId="86" borderId="0" applyNumberFormat="0" applyBorder="0" applyAlignment="0" applyProtection="0"/>
    <xf numFmtId="195" fontId="94" fillId="0" borderId="39" applyFont="0" applyFill="0">
      <alignment horizontal="right" vertical="center"/>
      <protection locked="0"/>
    </xf>
    <xf numFmtId="0" fontId="96"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9" fillId="0" borderId="0"/>
    <xf numFmtId="201" fontId="301" fillId="0" borderId="0">
      <alignment horizontal="left"/>
    </xf>
    <xf numFmtId="0" fontId="99" fillId="0" borderId="0" applyNumberFormat="0" applyFill="0" applyBorder="0" applyAlignment="0" applyProtection="0"/>
    <xf numFmtId="0" fontId="101" fillId="0" borderId="0" applyNumberFormat="0" applyFill="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4" fillId="75"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3" fillId="40" borderId="0" applyNumberFormat="0" applyBorder="0" applyAlignment="0" applyProtection="0"/>
    <xf numFmtId="0" fontId="105" fillId="88" borderId="0"/>
    <xf numFmtId="0" fontId="106" fillId="88" borderId="0"/>
    <xf numFmtId="0" fontId="107" fillId="0" borderId="0" applyNumberFormat="0" applyFill="0" applyBorder="0" applyAlignment="0" applyProtection="0"/>
    <xf numFmtId="0" fontId="55" fillId="0" borderId="0">
      <alignment horizontal="left"/>
    </xf>
    <xf numFmtId="10" fontId="302" fillId="0" borderId="0" applyNumberFormat="0" applyFill="0" applyBorder="0" applyAlignment="0"/>
    <xf numFmtId="196" fontId="114" fillId="144" borderId="1">
      <alignment vertical="center"/>
    </xf>
    <xf numFmtId="0" fontId="109" fillId="0" borderId="0" applyNumberFormat="0" applyFill="0" applyBorder="0" applyAlignment="0" applyProtection="0"/>
    <xf numFmtId="0" fontId="112" fillId="0" borderId="0" applyFill="0" applyBorder="0" applyAlignment="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02"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14"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196" fontId="102" fillId="89" borderId="1">
      <alignment vertical="center"/>
    </xf>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49" fillId="91" borderId="0" applyNumberFormat="0" applyFont="0" applyBorder="0" applyAlignment="0"/>
    <xf numFmtId="0" fontId="287" fillId="0" borderId="40" applyNumberFormat="0" applyAlignment="0">
      <protection locked="0"/>
    </xf>
    <xf numFmtId="0" fontId="287" fillId="0" borderId="40" applyNumberFormat="0" applyAlignment="0">
      <protection locked="0"/>
    </xf>
    <xf numFmtId="0" fontId="116" fillId="0" borderId="12" applyNumberFormat="0" applyFont="0" applyFill="0" applyProtection="0">
      <alignment horizontal="centerContinuous" vertical="center"/>
    </xf>
    <xf numFmtId="0" fontId="99" fillId="0" borderId="0"/>
    <xf numFmtId="0" fontId="99" fillId="0" borderId="0"/>
    <xf numFmtId="0" fontId="99" fillId="0" borderId="0"/>
    <xf numFmtId="0" fontId="99" fillId="0" borderId="0"/>
    <xf numFmtId="0" fontId="99" fillId="0" borderId="0"/>
    <xf numFmtId="0" fontId="99" fillId="0" borderId="0"/>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7" fillId="92" borderId="70">
      <alignment horizontal="center" vertical="center"/>
    </xf>
    <xf numFmtId="37" fontId="117"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0" fontId="45" fillId="32" borderId="0" applyNumberFormat="0" applyFont="0" applyBorder="0" applyAlignment="0" applyProtection="0"/>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8"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37" fontId="117" fillId="92" borderId="70">
      <alignment horizontal="center" vertical="center"/>
    </xf>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20" fillId="93" borderId="41" applyNumberFormat="0" applyAlignment="0" applyProtection="0"/>
    <xf numFmtId="0" fontId="120" fillId="93" borderId="41" applyNumberFormat="0" applyAlignment="0" applyProtection="0"/>
    <xf numFmtId="0" fontId="120" fillId="93" borderId="41" applyNumberFormat="0" applyAlignment="0" applyProtection="0"/>
    <xf numFmtId="0" fontId="120" fillId="76" borderId="41" applyNumberFormat="0" applyAlignment="0" applyProtection="0"/>
    <xf numFmtId="0" fontId="120" fillId="76" borderId="41" applyNumberFormat="0" applyAlignment="0" applyProtection="0"/>
    <xf numFmtId="0" fontId="120" fillId="76" borderId="41" applyNumberFormat="0" applyAlignment="0" applyProtection="0"/>
    <xf numFmtId="0" fontId="120" fillId="93" borderId="41" applyNumberFormat="0" applyAlignment="0" applyProtection="0"/>
    <xf numFmtId="0" fontId="120" fillId="93" borderId="41" applyNumberFormat="0" applyAlignment="0" applyProtection="0"/>
    <xf numFmtId="0" fontId="120"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37" fontId="117" fillId="92" borderId="70">
      <alignment horizontal="center"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21" fillId="0" borderId="70">
      <alignment horizontal="left" vertical="center"/>
    </xf>
    <xf numFmtId="0" fontId="116" fillId="0" borderId="0" applyNumberFormat="0" applyFill="0" applyBorder="0" applyProtection="0">
      <alignment horizontal="center" vertical="center"/>
    </xf>
    <xf numFmtId="0" fontId="74" fillId="0" borderId="0" applyFont="0" applyFill="0" applyBorder="0" applyAlignment="0" applyProtection="0"/>
    <xf numFmtId="0" fontId="123" fillId="0" borderId="0" applyFont="0" applyFill="0" applyBorder="0" applyAlignment="0" applyProtection="0"/>
    <xf numFmtId="0" fontId="124" fillId="0" borderId="0" applyFont="0" applyFill="0" applyBorder="0" applyAlignment="0" applyProtection="0">
      <alignment horizontal="right"/>
    </xf>
    <xf numFmtId="0" fontId="124" fillId="0" borderId="0" applyFont="0" applyFill="0" applyBorder="0" applyAlignment="0" applyProtection="0"/>
    <xf numFmtId="0" fontId="124" fillId="0" borderId="0" applyFont="0" applyFill="0" applyBorder="0" applyAlignment="0" applyProtection="0">
      <alignment horizontal="right"/>
    </xf>
    <xf numFmtId="164" fontId="43" fillId="0" borderId="0" applyFont="0" applyFill="0" applyBorder="0" applyAlignment="0" applyProtection="0"/>
    <xf numFmtId="0" fontId="124" fillId="0" borderId="0" applyFont="0" applyFill="0" applyBorder="0" applyAlignment="0" applyProtection="0"/>
    <xf numFmtId="0" fontId="127" fillId="0" borderId="0"/>
    <xf numFmtId="0" fontId="99" fillId="0" borderId="0"/>
    <xf numFmtId="0" fontId="99" fillId="0" borderId="0"/>
    <xf numFmtId="0" fontId="99" fillId="0" borderId="0"/>
    <xf numFmtId="0" fontId="102" fillId="0" borderId="0">
      <alignment horizontal="left" indent="3"/>
    </xf>
    <xf numFmtId="0" fontId="102" fillId="0" borderId="0">
      <alignment horizontal="left" indent="5"/>
    </xf>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210" fontId="74" fillId="0" borderId="0" applyFont="0" applyFill="0" applyBorder="0" applyAlignment="0" applyProtection="0"/>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53" fillId="0" borderId="43" applyFont="0" applyFill="0" applyBorder="0"/>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93" fillId="0" borderId="43" applyFont="0" applyFill="0" applyBorder="0">
      <protection locked="0"/>
    </xf>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37" fontId="128" fillId="29" borderId="70" applyFill="0" applyBorder="0" applyProtection="0"/>
    <xf numFmtId="0" fontId="124" fillId="0" borderId="0" applyFill="0" applyBorder="0" applyProtection="0">
      <alignment vertical="center"/>
    </xf>
    <xf numFmtId="0" fontId="105" fillId="84" borderId="0"/>
    <xf numFmtId="0" fontId="106" fillId="94" borderId="0"/>
    <xf numFmtId="0" fontId="125"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4" fillId="0" borderId="0" applyFont="0" applyFill="0" applyBorder="0" applyAlignment="0" applyProtection="0"/>
    <xf numFmtId="14" fontId="289" fillId="0" borderId="0">
      <alignment vertical="top"/>
    </xf>
    <xf numFmtId="0" fontId="99" fillId="0" borderId="0"/>
    <xf numFmtId="179" fontId="239" fillId="0" borderId="0">
      <alignment horizontal="center"/>
    </xf>
    <xf numFmtId="0" fontId="124" fillId="0" borderId="45" applyNumberFormat="0" applyFont="0" applyFill="0" applyAlignment="0" applyProtection="0"/>
    <xf numFmtId="0" fontId="134" fillId="0" borderId="0" applyFill="0" applyBorder="0" applyAlignment="0" applyProtection="0"/>
    <xf numFmtId="0" fontId="135" fillId="0" borderId="0" applyNumberFormat="0" applyFill="0" applyBorder="0" applyAlignment="0" applyProtection="0"/>
    <xf numFmtId="38" fontId="136" fillId="0" borderId="0">
      <alignment vertical="top"/>
    </xf>
    <xf numFmtId="184" fontId="136" fillId="0" borderId="0">
      <alignment vertical="top"/>
    </xf>
    <xf numFmtId="0" fontId="137" fillId="95" borderId="0" applyNumberFormat="0" applyBorder="0" applyAlignment="0" applyProtection="0"/>
    <xf numFmtId="0" fontId="137" fillId="96" borderId="0" applyNumberFormat="0" applyBorder="0" applyAlignment="0" applyProtection="0"/>
    <xf numFmtId="0" fontId="137" fillId="97" borderId="0" applyNumberFormat="0" applyBorder="0" applyAlignment="0" applyProtection="0"/>
    <xf numFmtId="186" fontId="49" fillId="0" borderId="0" applyFont="0" applyFill="0" applyBorder="0" applyAlignment="0" applyProtection="0"/>
    <xf numFmtId="186" fontId="23" fillId="0" borderId="0" applyFont="0" applyFill="0" applyBorder="0" applyAlignment="0" applyProtection="0"/>
    <xf numFmtId="186" fontId="23" fillId="0" borderId="0" applyFont="0" applyFill="0" applyBorder="0" applyAlignment="0" applyProtection="0"/>
    <xf numFmtId="0" fontId="46" fillId="0" borderId="0"/>
    <xf numFmtId="0" fontId="55" fillId="0" borderId="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99" fillId="0" borderId="0"/>
    <xf numFmtId="0" fontId="57" fillId="0" borderId="0">
      <alignment vertical="center"/>
    </xf>
    <xf numFmtId="0" fontId="14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256" fontId="99" fillId="0" borderId="46"/>
    <xf numFmtId="256" fontId="99" fillId="0" borderId="46"/>
    <xf numFmtId="0" fontId="99" fillId="0" borderId="46"/>
    <xf numFmtId="0" fontId="99" fillId="0" borderId="46"/>
    <xf numFmtId="0" fontId="99" fillId="0" borderId="46"/>
    <xf numFmtId="0" fontId="99" fillId="0" borderId="46"/>
    <xf numFmtId="256" fontId="99" fillId="0" borderId="46"/>
    <xf numFmtId="256" fontId="99" fillId="0" borderId="46"/>
    <xf numFmtId="0" fontId="99" fillId="0" borderId="46"/>
    <xf numFmtId="0" fontId="99" fillId="0" borderId="46"/>
    <xf numFmtId="0" fontId="99" fillId="0" borderId="46"/>
    <xf numFmtId="0" fontId="99" fillId="0" borderId="46"/>
    <xf numFmtId="256" fontId="99" fillId="0" borderId="46"/>
    <xf numFmtId="256" fontId="99" fillId="0" borderId="46"/>
    <xf numFmtId="0" fontId="99" fillId="0" borderId="46"/>
    <xf numFmtId="0" fontId="99" fillId="0" borderId="46"/>
    <xf numFmtId="0" fontId="99" fillId="0" borderId="46"/>
    <xf numFmtId="0" fontId="99" fillId="0" borderId="46"/>
    <xf numFmtId="0" fontId="144" fillId="0" borderId="0" applyFill="0" applyBorder="0" applyProtection="0">
      <alignment horizontal="left"/>
    </xf>
    <xf numFmtId="0" fontId="49" fillId="0" borderId="0" applyNumberFormat="0" applyFont="0">
      <alignment wrapText="1"/>
    </xf>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6" fillId="99"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8" fillId="100" borderId="0" applyNumberFormat="0" applyBorder="0" applyAlignment="0" applyProtection="0"/>
    <xf numFmtId="0" fontId="99" fillId="0" borderId="0"/>
    <xf numFmtId="0" fontId="99" fillId="0" borderId="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177" fontId="99" fillId="30" borderId="70" applyNumberFormat="0" applyFont="0" applyBorder="0" applyAlignment="0" applyProtection="0"/>
    <xf numFmtId="0" fontId="124" fillId="0" borderId="0" applyFont="0" applyFill="0" applyBorder="0" applyAlignment="0" applyProtection="0">
      <alignment horizontal="right"/>
    </xf>
    <xf numFmtId="0" fontId="150" fillId="0" borderId="0" applyProtection="0">
      <alignment horizontal="right"/>
    </xf>
    <xf numFmtId="0" fontId="287" fillId="90" borderId="40" applyNumberFormat="0" applyAlignment="0"/>
    <xf numFmtId="0" fontId="287" fillId="90" borderId="40" applyNumberFormat="0" applyAlignment="0"/>
    <xf numFmtId="256" fontId="151" fillId="0" borderId="48" applyNumberFormat="0" applyAlignment="0" applyProtection="0"/>
    <xf numFmtId="256" fontId="151" fillId="0" borderId="48" applyNumberFormat="0" applyAlignment="0" applyProtection="0"/>
    <xf numFmtId="256" fontId="151" fillId="0" borderId="48" applyNumberFormat="0" applyAlignment="0" applyProtection="0"/>
    <xf numFmtId="256"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256" fontId="151" fillId="0" borderId="48" applyNumberFormat="0" applyAlignment="0" applyProtection="0"/>
    <xf numFmtId="256" fontId="151" fillId="0" borderId="48" applyNumberFormat="0" applyAlignment="0" applyProtection="0"/>
    <xf numFmtId="256" fontId="151" fillId="0" borderId="48" applyNumberFormat="0" applyAlignment="0" applyProtection="0"/>
    <xf numFmtId="256"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0" fontId="151" fillId="0" borderId="48" applyNumberFormat="0" applyAlignment="0" applyProtection="0"/>
    <xf numFmtId="256" fontId="151" fillId="0" borderId="47" applyNumberFormat="0" applyAlignment="0" applyProtection="0">
      <alignment horizontal="left" vertical="center"/>
    </xf>
    <xf numFmtId="0" fontId="151" fillId="0" borderId="47" applyNumberFormat="0" applyAlignment="0" applyProtection="0">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8">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8">
      <alignment horizontal="left" vertical="center"/>
    </xf>
    <xf numFmtId="0" fontId="151" fillId="0" borderId="8">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8">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1" fillId="0" borderId="31">
      <alignment horizontal="left" vertical="center"/>
    </xf>
    <xf numFmtId="0" fontId="152" fillId="0" borderId="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2" fillId="0" borderId="0" applyNumberFormat="0" applyFill="0" applyBorder="0" applyAlignment="0" applyProtection="0"/>
    <xf numFmtId="0" fontId="153" fillId="0" borderId="49" applyNumberFormat="0" applyFill="0" applyAlignment="0" applyProtection="0"/>
    <xf numFmtId="0" fontId="153" fillId="0" borderId="49" applyNumberFormat="0" applyFill="0" applyAlignment="0" applyProtection="0"/>
    <xf numFmtId="0" fontId="155" fillId="101" borderId="0" applyNumberFormat="0" applyFill="0" applyBorder="0" applyAlignment="0" applyProtection="0"/>
    <xf numFmtId="0" fontId="155" fillId="101" borderId="0" applyNumberFormat="0" applyFill="0" applyBorder="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6" fillId="0" borderId="0" applyNumberFormat="0" applyFill="0" applyBorder="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60" fillId="0" borderId="52" applyNumberFormat="0" applyFill="0" applyAlignment="0" applyProtection="0"/>
    <xf numFmtId="0" fontId="160" fillId="0" borderId="52" applyNumberFormat="0" applyFill="0" applyAlignment="0" applyProtection="0"/>
    <xf numFmtId="0" fontId="161" fillId="0" borderId="0" applyProtection="0">
      <alignment horizontal="left"/>
    </xf>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62" fillId="0" borderId="0">
      <alignment horizontal="center"/>
    </xf>
    <xf numFmtId="0" fontId="162" fillId="0" borderId="0">
      <alignment horizontal="center"/>
    </xf>
    <xf numFmtId="0" fontId="162" fillId="0" borderId="0">
      <alignment horizontal="center"/>
    </xf>
    <xf numFmtId="0" fontId="162" fillId="0" borderId="0">
      <alignment horizontal="center"/>
    </xf>
    <xf numFmtId="0" fontId="303" fillId="0" borderId="0">
      <alignment vertical="top"/>
    </xf>
    <xf numFmtId="0" fontId="304" fillId="0" borderId="0">
      <alignment vertical="top"/>
    </xf>
    <xf numFmtId="0" fontId="163" fillId="0" borderId="0"/>
    <xf numFmtId="38" fontId="164" fillId="0" borderId="0">
      <alignment vertical="top"/>
    </xf>
    <xf numFmtId="184" fontId="164" fillId="0" borderId="0">
      <alignment vertical="top"/>
    </xf>
    <xf numFmtId="0" fontId="151" fillId="0" borderId="0"/>
    <xf numFmtId="0" fontId="102" fillId="0" borderId="0"/>
    <xf numFmtId="0" fontId="102" fillId="0" borderId="0"/>
    <xf numFmtId="0" fontId="133" fillId="0" borderId="0"/>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65" fillId="0" borderId="53" applyNumberFormat="0" applyFill="0" applyBorder="0" applyAlignment="0" applyProtection="0">
      <alignment horizontal="left"/>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102" fillId="102" borderId="70">
      <alignment horizontal="center" vertical="center" wrapText="1"/>
      <protection locked="0"/>
    </xf>
    <xf numFmtId="0" fontId="99" fillId="0" borderId="0">
      <alignment horizontal="center"/>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89" fillId="0" borderId="0">
      <protection locked="0"/>
    </xf>
    <xf numFmtId="0" fontId="89" fillId="0" borderId="0">
      <protection locked="0"/>
    </xf>
    <xf numFmtId="0" fontId="43" fillId="0" borderId="0"/>
    <xf numFmtId="0" fontId="168" fillId="0" borderId="0">
      <alignment vertical="center" wrapText="1"/>
    </xf>
    <xf numFmtId="0" fontId="16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227" fontId="170" fillId="0" borderId="70">
      <alignment horizontal="center" vertical="center" wrapText="1"/>
    </xf>
    <xf numFmtId="0" fontId="148" fillId="104" borderId="0" applyNumberFormat="0" applyBorder="0" applyAlignment="0" applyProtection="0"/>
    <xf numFmtId="10" fontId="148" fillId="124" borderId="70" applyNumberFormat="0" applyBorder="0" applyAlignment="0" applyProtection="0"/>
    <xf numFmtId="10" fontId="148" fillId="124" borderId="70" applyNumberFormat="0" applyBorder="0" applyAlignment="0" applyProtection="0"/>
    <xf numFmtId="10" fontId="148" fillId="124" borderId="70" applyNumberFormat="0" applyBorder="0" applyAlignment="0" applyProtection="0"/>
    <xf numFmtId="10" fontId="148" fillId="124" borderId="70" applyNumberFormat="0" applyBorder="0" applyAlignment="0" applyProtection="0"/>
    <xf numFmtId="10" fontId="148" fillId="124" borderId="70" applyNumberFormat="0" applyBorder="0" applyAlignment="0" applyProtection="0"/>
    <xf numFmtId="10" fontId="148" fillId="124" borderId="70" applyNumberFormat="0" applyBorder="0" applyAlignment="0" applyProtection="0"/>
    <xf numFmtId="10" fontId="148" fillId="124" borderId="70" applyNumberFormat="0" applyBorder="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3" fillId="44" borderId="40" applyNumberFormat="0" applyAlignment="0" applyProtection="0"/>
    <xf numFmtId="0" fontId="173" fillId="44"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3" fillId="44"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2" fillId="85"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49" fillId="105" borderId="0" applyNumberFormat="0" applyFont="0" applyBorder="0" applyAlignment="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0" fontId="173" fillId="44" borderId="40" applyNumberFormat="0" applyAlignment="0" applyProtection="0"/>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228" fontId="99" fillId="32" borderId="70" applyNumberFormat="0" applyFont="0" applyAlignment="0">
      <protection locked="0"/>
    </xf>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4" fillId="0" borderId="0" applyFill="0" applyBorder="0" applyProtection="0">
      <alignment vertical="center"/>
    </xf>
    <xf numFmtId="0" fontId="174" fillId="0" borderId="0" applyFill="0" applyBorder="0" applyProtection="0">
      <alignment vertical="center"/>
    </xf>
    <xf numFmtId="0" fontId="174" fillId="0" borderId="0" applyFill="0" applyBorder="0" applyProtection="0">
      <alignment vertical="center"/>
    </xf>
    <xf numFmtId="0" fontId="174" fillId="0" borderId="0" applyFill="0" applyBorder="0" applyProtection="0">
      <alignment vertical="center"/>
    </xf>
    <xf numFmtId="38" fontId="51" fillId="29"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38" fontId="51" fillId="0" borderId="0">
      <alignment vertical="top"/>
    </xf>
    <xf numFmtId="0" fontId="143" fillId="0" borderId="0" applyNumberFormat="0" applyFill="0" applyBorder="0" applyAlignment="0" applyProtection="0">
      <alignment vertical="top"/>
      <protection locked="0"/>
    </xf>
    <xf numFmtId="0" fontId="175" fillId="0" borderId="0">
      <alignment vertical="center"/>
    </xf>
    <xf numFmtId="0" fontId="99" fillId="0" borderId="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8" fillId="0" borderId="56"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177" fillId="0" borderId="55" applyNumberFormat="0" applyFill="0" applyAlignment="0" applyProtection="0"/>
    <xf numFmtId="0" fontId="99" fillId="0" borderId="0">
      <alignment horizontal="center"/>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233" fontId="180" fillId="0" borderId="70">
      <alignment horizontal="right"/>
      <protection locked="0"/>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0" fontId="124" fillId="0" borderId="0" applyFill="0" applyBorder="0" applyProtection="0">
      <alignment vertical="center"/>
    </xf>
    <xf numFmtId="0" fontId="124" fillId="0" borderId="0" applyFont="0" applyFill="0" applyBorder="0" applyAlignment="0" applyProtection="0">
      <alignment horizontal="right"/>
    </xf>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3" fillId="85"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74" fillId="0" borderId="57"/>
    <xf numFmtId="0" fontId="49" fillId="0" borderId="0"/>
    <xf numFmtId="0" fontId="49" fillId="0" borderId="0"/>
    <xf numFmtId="290" fontId="43" fillId="0" borderId="0"/>
    <xf numFmtId="0" fontId="122" fillId="0" borderId="0" applyNumberFormat="0" applyFill="0" applyBorder="0" applyAlignment="0" applyProtection="0"/>
    <xf numFmtId="0" fontId="49" fillId="0" borderId="0"/>
    <xf numFmtId="0" fontId="49" fillId="0" borderId="0"/>
    <xf numFmtId="0" fontId="49" fillId="0" borderId="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0" fontId="43" fillId="0" borderId="0"/>
    <xf numFmtId="0" fontId="43" fillId="0" borderId="0"/>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0" fontId="43" fillId="0" borderId="0"/>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0" fontId="43" fillId="0" borderId="0"/>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37" fontId="186" fillId="103" borderId="71" applyBorder="0">
      <alignment horizontal="left" vertical="center" indent="2"/>
    </xf>
    <xf numFmtId="0" fontId="43" fillId="0" borderId="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43" fillId="0" borderId="0"/>
    <xf numFmtId="0" fontId="122" fillId="0" borderId="0" applyNumberFormat="0" applyFill="0" applyBorder="0" applyAlignment="0" applyProtection="0"/>
    <xf numFmtId="0" fontId="289" fillId="0" borderId="0"/>
    <xf numFmtId="186" fontId="187" fillId="0" borderId="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89" fillId="0" borderId="0">
      <alignment horizontal="right"/>
    </xf>
    <xf numFmtId="0" fontId="43" fillId="0" borderId="0"/>
    <xf numFmtId="0" fontId="88" fillId="0" borderId="0"/>
    <xf numFmtId="0" fontId="88" fillId="0" borderId="0"/>
    <xf numFmtId="0" fontId="124" fillId="0" borderId="0" applyFill="0" applyBorder="0" applyProtection="0">
      <alignment vertical="center"/>
    </xf>
    <xf numFmtId="0" fontId="193"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26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99" fillId="0" borderId="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49" fillId="84" borderId="58" applyNumberFormat="0" applyFont="0" applyAlignment="0" applyProtection="0"/>
    <xf numFmtId="0" fontId="99" fillId="0" borderId="0"/>
    <xf numFmtId="186" fontId="43" fillId="110" borderId="58" applyNumberFormat="0" applyFont="0" applyAlignment="0" applyProtection="0"/>
    <xf numFmtId="186" fontId="43" fillId="110" borderId="58" applyNumberFormat="0" applyFont="0" applyAlignment="0" applyProtection="0"/>
    <xf numFmtId="186" fontId="43"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26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99" fillId="0" borderId="0"/>
    <xf numFmtId="0" fontId="196" fillId="0" borderId="0"/>
    <xf numFmtId="0" fontId="196" fillId="0" borderId="0"/>
    <xf numFmtId="0" fontId="89" fillId="0" borderId="0">
      <protection locked="0"/>
    </xf>
    <xf numFmtId="0" fontId="89" fillId="0" borderId="0">
      <protection locked="0"/>
    </xf>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90"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111"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8"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9" fillId="105" borderId="0">
      <alignment horizontal="center"/>
    </xf>
    <xf numFmtId="0" fontId="118" fillId="113" borderId="0"/>
    <xf numFmtId="0" fontId="200" fillId="112" borderId="0" applyBorder="0">
      <alignment horizontal="centerContinuous"/>
    </xf>
    <xf numFmtId="0" fontId="201" fillId="113" borderId="0" applyBorder="0">
      <alignment horizontal="centerContinuous"/>
    </xf>
    <xf numFmtId="0" fontId="197" fillId="90" borderId="59" applyNumberFormat="0" applyAlignment="0" applyProtection="0"/>
    <xf numFmtId="0" fontId="151" fillId="0" borderId="0" applyNumberFormat="0" applyFill="0" applyBorder="0" applyAlignment="0" applyProtection="0"/>
    <xf numFmtId="0" fontId="202" fillId="0" borderId="0"/>
    <xf numFmtId="0" fontId="81" fillId="29" borderId="0">
      <alignment vertical="center"/>
    </xf>
    <xf numFmtId="9" fontId="43" fillId="0" borderId="0" applyFont="0" applyFill="0" applyBorder="0" applyAlignment="0" applyProtection="0"/>
    <xf numFmtId="0" fontId="124" fillId="0" borderId="0" applyFill="0" applyBorder="0" applyProtection="0">
      <alignment vertical="center"/>
    </xf>
    <xf numFmtId="0" fontId="99" fillId="0" borderId="0"/>
    <xf numFmtId="0" fontId="305" fillId="0" borderId="0" applyNumberFormat="0">
      <alignment horizontal="left"/>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255" fontId="206" fillId="0" borderId="60" applyBorder="0">
      <alignment horizontal="right"/>
      <protection locked="0"/>
    </xf>
    <xf numFmtId="0" fontId="99" fillId="0" borderId="0"/>
    <xf numFmtId="0" fontId="148" fillId="0" borderId="0"/>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49" fontId="207" fillId="0" borderId="70" applyNumberFormat="0">
      <alignment horizontal="left" vertical="center"/>
    </xf>
    <xf numFmtId="0" fontId="202" fillId="0" borderId="0"/>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196"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196" fontId="208" fillId="107" borderId="70">
      <alignment horizontal="center" vertical="center" wrapText="1"/>
      <protection locked="0"/>
    </xf>
    <xf numFmtId="0" fontId="49" fillId="0" borderId="0">
      <alignment vertical="center"/>
    </xf>
    <xf numFmtId="0" fontId="99" fillId="0" borderId="0"/>
    <xf numFmtId="0" fontId="209" fillId="0" borderId="0" applyNumberFormat="0" applyFill="0" applyBorder="0" applyAlignment="0" applyProtection="0">
      <alignment horizontal="left"/>
      <protection locked="0"/>
    </xf>
    <xf numFmtId="0" fontId="148" fillId="0" borderId="0"/>
    <xf numFmtId="0" fontId="210" fillId="0" borderId="0" applyNumberFormat="0" applyBorder="0" applyProtection="0"/>
    <xf numFmtId="0" fontId="306" fillId="0" borderId="0" applyNumberFormat="0" applyBorder="0" applyProtection="0"/>
    <xf numFmtId="0" fontId="53" fillId="112" borderId="0">
      <alignment horizontal="left" vertical="top"/>
    </xf>
    <xf numFmtId="0" fontId="211" fillId="112" borderId="0">
      <alignment horizontal="right" vertical="center"/>
    </xf>
    <xf numFmtId="0" fontId="211" fillId="112" borderId="0">
      <alignment horizontal="center" vertical="center"/>
    </xf>
    <xf numFmtId="0" fontId="212" fillId="112" borderId="0">
      <alignment horizontal="right" vertical="center"/>
    </xf>
    <xf numFmtId="256" fontId="213" fillId="0" borderId="61">
      <alignment vertical="center"/>
    </xf>
    <xf numFmtId="256" fontId="213" fillId="0" borderId="61">
      <alignment vertical="center"/>
    </xf>
    <xf numFmtId="256" fontId="213" fillId="0" borderId="61">
      <alignment vertical="center"/>
    </xf>
    <xf numFmtId="256"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256" fontId="213" fillId="0" borderId="61">
      <alignment vertical="center"/>
    </xf>
    <xf numFmtId="256" fontId="213" fillId="0" borderId="61">
      <alignment vertical="center"/>
    </xf>
    <xf numFmtId="256" fontId="213" fillId="0" borderId="61">
      <alignment vertical="center"/>
    </xf>
    <xf numFmtId="256"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256" fontId="213" fillId="0" borderId="61">
      <alignment vertical="center"/>
    </xf>
    <xf numFmtId="256" fontId="213" fillId="0" borderId="61">
      <alignment vertical="center"/>
    </xf>
    <xf numFmtId="256" fontId="213" fillId="0" borderId="61">
      <alignment vertical="center"/>
    </xf>
    <xf numFmtId="256"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213" fillId="0" borderId="61">
      <alignment vertical="center"/>
    </xf>
    <xf numFmtId="0" fontId="99" fillId="0" borderId="0"/>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132"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214" fillId="32" borderId="59" applyNumberFormat="0" applyProtection="0">
      <alignment vertical="center"/>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4" fontId="132" fillId="32"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5"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116"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92"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7"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118"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37"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19"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120"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32" fillId="98" borderId="59" applyNumberFormat="0" applyProtection="0">
      <alignment horizontal="right" vertical="center"/>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06" fillId="121" borderId="59"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132" fillId="122" borderId="62" applyNumberFormat="0" applyProtection="0">
      <alignment horizontal="left" vertical="center" indent="1"/>
    </xf>
    <xf numFmtId="4" fontId="215" fillId="36" borderId="0"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132"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22"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132"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4" fontId="53"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9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108"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9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35"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9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29"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2" borderId="1" applyNumberFormat="0">
      <protection locked="0"/>
    </xf>
    <xf numFmtId="0" fontId="49" fillId="112" borderId="1" applyNumberFormat="0">
      <protection locked="0"/>
    </xf>
    <xf numFmtId="0" fontId="49" fillId="112" borderId="1" applyNumberFormat="0">
      <protection locked="0"/>
    </xf>
    <xf numFmtId="0" fontId="43" fillId="0" borderId="0"/>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9" fillId="112" borderId="1" applyNumberFormat="0">
      <protection locked="0"/>
    </xf>
    <xf numFmtId="0" fontId="43" fillId="0" borderId="0"/>
    <xf numFmtId="0" fontId="43" fillId="0" borderId="0"/>
    <xf numFmtId="0" fontId="43" fillId="0" borderId="0"/>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132"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214" fillId="124" borderId="59" applyNumberFormat="0" applyProtection="0">
      <alignment vertical="center"/>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4" borderId="59" applyNumberFormat="0" applyProtection="0">
      <alignment horizontal="left" vertical="center" indent="1"/>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132"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4" fontId="214" fillId="122" borderId="59" applyNumberFormat="0" applyProtection="0">
      <alignment horizontal="right" vertical="center"/>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9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49" fillId="114" borderId="59" applyNumberFormat="0" applyProtection="0">
      <alignment horizontal="left" vertical="center" indent="1"/>
    </xf>
    <xf numFmtId="0" fontId="307" fillId="0" borderId="0"/>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4" fontId="217" fillId="122" borderId="59" applyNumberFormat="0" applyProtection="0">
      <alignment horizontal="right" vertical="center"/>
    </xf>
    <xf numFmtId="256" fontId="130" fillId="0" borderId="19"/>
    <xf numFmtId="256" fontId="130" fillId="0" borderId="19"/>
    <xf numFmtId="256" fontId="130" fillId="0" borderId="19"/>
    <xf numFmtId="256" fontId="130" fillId="0" borderId="19"/>
    <xf numFmtId="0" fontId="130" fillId="0" borderId="19"/>
    <xf numFmtId="0" fontId="130" fillId="0" borderId="19"/>
    <xf numFmtId="0" fontId="130" fillId="0" borderId="19"/>
    <xf numFmtId="0" fontId="130" fillId="0" borderId="19"/>
    <xf numFmtId="0" fontId="130" fillId="0" borderId="19"/>
    <xf numFmtId="0" fontId="130" fillId="0" borderId="19"/>
    <xf numFmtId="0" fontId="130" fillId="0" borderId="19"/>
    <xf numFmtId="0" fontId="130" fillId="0" borderId="19"/>
    <xf numFmtId="0" fontId="218" fillId="126" borderId="0"/>
    <xf numFmtId="0" fontId="218" fillId="103" borderId="63">
      <protection locked="0"/>
    </xf>
    <xf numFmtId="0" fontId="218" fillId="126" borderId="0"/>
    <xf numFmtId="0" fontId="220" fillId="127" borderId="0"/>
    <xf numFmtId="0" fontId="220" fillId="98" borderId="0"/>
    <xf numFmtId="0" fontId="220" fillId="117" borderId="0"/>
    <xf numFmtId="0" fontId="221" fillId="0" borderId="0" applyNumberFormat="0" applyFill="0" applyBorder="0" applyAlignment="0" applyProtection="0"/>
    <xf numFmtId="0" fontId="110" fillId="0" borderId="0" applyFill="0" applyBorder="0" applyAlignment="0" applyProtection="0"/>
    <xf numFmtId="256" fontId="99" fillId="0" borderId="46"/>
    <xf numFmtId="256" fontId="99" fillId="0" borderId="46"/>
    <xf numFmtId="256" fontId="99" fillId="0" borderId="46"/>
    <xf numFmtId="256"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256" fontId="99" fillId="0" borderId="46"/>
    <xf numFmtId="256" fontId="99" fillId="0" borderId="46"/>
    <xf numFmtId="256" fontId="99" fillId="0" borderId="46"/>
    <xf numFmtId="256"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256" fontId="99" fillId="0" borderId="46"/>
    <xf numFmtId="256" fontId="99" fillId="0" borderId="46"/>
    <xf numFmtId="256" fontId="99" fillId="0" borderId="46"/>
    <xf numFmtId="256"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99" fillId="0" borderId="46"/>
    <xf numFmtId="0" fontId="88" fillId="0" borderId="0" applyNumberFormat="0" applyFill="0" applyBorder="0" applyAlignment="0" applyProtection="0">
      <alignment horizontal="center"/>
    </xf>
    <xf numFmtId="0" fontId="222" fillId="0" borderId="0">
      <alignment horizontal="left" vertical="center" wrapText="1"/>
    </xf>
    <xf numFmtId="0" fontId="61" fillId="0" borderId="0"/>
    <xf numFmtId="0" fontId="224" fillId="0" borderId="0"/>
    <xf numFmtId="0" fontId="99" fillId="0" borderId="64"/>
    <xf numFmtId="0" fontId="225" fillId="0" borderId="0"/>
    <xf numFmtId="0" fontId="227" fillId="0" borderId="0" applyBorder="0" applyProtection="0">
      <alignment vertical="center"/>
    </xf>
    <xf numFmtId="0" fontId="227" fillId="0" borderId="12" applyBorder="0" applyProtection="0">
      <alignment horizontal="right" vertical="center"/>
    </xf>
    <xf numFmtId="0" fontId="228" fillId="129" borderId="0" applyBorder="0" applyProtection="0">
      <alignment horizontal="centerContinuous" vertical="center"/>
    </xf>
    <xf numFmtId="0" fontId="228" fillId="130" borderId="12" applyBorder="0" applyProtection="0">
      <alignment horizontal="centerContinuous" vertical="center"/>
    </xf>
    <xf numFmtId="38" fontId="230" fillId="131" borderId="0">
      <alignment horizontal="right" vertical="top"/>
    </xf>
    <xf numFmtId="184" fontId="230" fillId="131" borderId="0">
      <alignment horizontal="right" vertical="top"/>
    </xf>
    <xf numFmtId="0" fontId="193" fillId="0" borderId="0"/>
    <xf numFmtId="0" fontId="231" fillId="0" borderId="0" applyFill="0" applyBorder="0" applyProtection="0">
      <alignment horizontal="left"/>
    </xf>
    <xf numFmtId="0" fontId="144" fillId="0" borderId="14" applyFill="0" applyBorder="0" applyProtection="0">
      <alignment horizontal="left" vertical="top"/>
    </xf>
    <xf numFmtId="0" fontId="99" fillId="0" borderId="0"/>
    <xf numFmtId="0" fontId="233" fillId="0" borderId="0"/>
    <xf numFmtId="0" fontId="233" fillId="0" borderId="14" applyFill="0" applyBorder="0" applyProtection="0"/>
    <xf numFmtId="0" fontId="235" fillId="0" borderId="0"/>
    <xf numFmtId="0" fontId="234" fillId="0" borderId="0" applyFill="0" applyBorder="0" applyProtection="0"/>
    <xf numFmtId="0" fontId="236" fillId="0" borderId="0" applyNumberFormat="0" applyFill="0" applyBorder="0" applyAlignment="0" applyProtection="0"/>
    <xf numFmtId="0" fontId="181"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xf numFmtId="0" fontId="237" fillId="0" borderId="0" applyNumberFormat="0" applyFill="0" applyBorder="0" applyAlignment="0" applyProtection="0"/>
    <xf numFmtId="49" fontId="308" fillId="35" borderId="72" applyNumberFormat="0">
      <alignment horizontal="center" vertical="center"/>
    </xf>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125" fillId="0" borderId="66" applyNumberFormat="0" applyFon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1" fillId="0" borderId="66" applyNumberFormat="0" applyFont="0" applyFill="0" applyAlignment="0" applyProtection="0"/>
    <xf numFmtId="0" fontId="126" fillId="0" borderId="66" applyNumberFormat="0" applyFon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162" fillId="0" borderId="45" applyFill="0" applyBorder="0" applyProtection="0">
      <alignment vertical="center"/>
    </xf>
    <xf numFmtId="0" fontId="99" fillId="0" borderId="0"/>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49" fontId="242" fillId="31" borderId="34">
      <alignment horizontal="left"/>
    </xf>
    <xf numFmtId="0" fontId="99" fillId="0" borderId="0"/>
    <xf numFmtId="0" fontId="99" fillId="0" borderId="0"/>
    <xf numFmtId="261" fontId="99" fillId="29" borderId="0" applyFill="0"/>
    <xf numFmtId="0" fontId="245" fillId="0" borderId="0"/>
    <xf numFmtId="0" fontId="99" fillId="0" borderId="0"/>
    <xf numFmtId="0" fontId="99" fillId="0" borderId="0">
      <alignment horizontal="center" textRotation="180"/>
    </xf>
    <xf numFmtId="0" fontId="245" fillId="0" borderId="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99" fillId="101" borderId="57">
      <alignment vertical="center"/>
      <protection locked="0"/>
    </xf>
    <xf numFmtId="0" fontId="248" fillId="0" borderId="12" applyBorder="0" applyProtection="0">
      <alignment horizontal="right"/>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9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196" fontId="49" fillId="132" borderId="1" applyNumberFormat="0" applyFill="0" applyBorder="0" applyProtection="0">
      <alignment vertical="center"/>
      <protection locked="0"/>
    </xf>
    <xf numFmtId="0" fontId="86" fillId="68" borderId="0" applyNumberFormat="0" applyBorder="0" applyAlignment="0" applyProtection="0"/>
    <xf numFmtId="0" fontId="86" fillId="68" borderId="0" applyNumberFormat="0" applyBorder="0" applyAlignment="0" applyProtection="0"/>
    <xf numFmtId="0" fontId="70" fillId="68" borderId="0" applyNumberFormat="0" applyBorder="0" applyAlignment="0" applyProtection="0"/>
    <xf numFmtId="0" fontId="86" fillId="68" borderId="0" applyNumberFormat="0" applyBorder="0" applyAlignment="0" applyProtection="0"/>
    <xf numFmtId="0" fontId="70" fillId="68" borderId="0" applyNumberFormat="0" applyBorder="0" applyAlignment="0" applyProtection="0"/>
    <xf numFmtId="0" fontId="86" fillId="68" borderId="0" applyNumberFormat="0" applyBorder="0" applyAlignment="0" applyProtection="0"/>
    <xf numFmtId="0" fontId="70" fillId="68" borderId="0" applyNumberFormat="0" applyBorder="0" applyAlignment="0" applyProtection="0"/>
    <xf numFmtId="0" fontId="70" fillId="68" borderId="0" applyNumberFormat="0" applyBorder="0" applyAlignment="0" applyProtection="0"/>
    <xf numFmtId="0" fontId="86" fillId="133"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70" fillId="73" borderId="0" applyNumberFormat="0" applyBorder="0" applyAlignment="0" applyProtection="0"/>
    <xf numFmtId="0" fontId="86" fillId="73" borderId="0" applyNumberFormat="0" applyBorder="0" applyAlignment="0" applyProtection="0"/>
    <xf numFmtId="0" fontId="70" fillId="73" borderId="0" applyNumberFormat="0" applyBorder="0" applyAlignment="0" applyProtection="0"/>
    <xf numFmtId="0" fontId="86" fillId="73" borderId="0" applyNumberFormat="0" applyBorder="0" applyAlignment="0" applyProtection="0"/>
    <xf numFmtId="0" fontId="70" fillId="73" borderId="0" applyNumberFormat="0" applyBorder="0" applyAlignment="0" applyProtection="0"/>
    <xf numFmtId="0" fontId="70" fillId="73" borderId="0" applyNumberFormat="0" applyBorder="0" applyAlignment="0" applyProtection="0"/>
    <xf numFmtId="0" fontId="86" fillId="134"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70" fillId="78" borderId="0" applyNumberFormat="0" applyBorder="0" applyAlignment="0" applyProtection="0"/>
    <xf numFmtId="0" fontId="86" fillId="78" borderId="0" applyNumberFormat="0" applyBorder="0" applyAlignment="0" applyProtection="0"/>
    <xf numFmtId="0" fontId="70" fillId="78" borderId="0" applyNumberFormat="0" applyBorder="0" applyAlignment="0" applyProtection="0"/>
    <xf numFmtId="0" fontId="86" fillId="78" borderId="0" applyNumberFormat="0" applyBorder="0" applyAlignment="0" applyProtection="0"/>
    <xf numFmtId="0" fontId="70" fillId="78" borderId="0" applyNumberFormat="0" applyBorder="0" applyAlignment="0" applyProtection="0"/>
    <xf numFmtId="0" fontId="70" fillId="78" borderId="0" applyNumberFormat="0" applyBorder="0" applyAlignment="0" applyProtection="0"/>
    <xf numFmtId="0" fontId="86" fillId="135"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70" fillId="61" borderId="0" applyNumberFormat="0" applyBorder="0" applyAlignment="0" applyProtection="0"/>
    <xf numFmtId="0" fontId="86" fillId="61" borderId="0" applyNumberFormat="0" applyBorder="0" applyAlignment="0" applyProtection="0"/>
    <xf numFmtId="0" fontId="70" fillId="61" borderId="0" applyNumberFormat="0" applyBorder="0" applyAlignment="0" applyProtection="0"/>
    <xf numFmtId="0" fontId="86" fillId="61" borderId="0" applyNumberFormat="0" applyBorder="0" applyAlignment="0" applyProtection="0"/>
    <xf numFmtId="0" fontId="70" fillId="61" borderId="0" applyNumberFormat="0" applyBorder="0" applyAlignment="0" applyProtection="0"/>
    <xf numFmtId="0" fontId="70" fillId="61" borderId="0" applyNumberFormat="0" applyBorder="0" applyAlignment="0" applyProtection="0"/>
    <xf numFmtId="0" fontId="86" fillId="65"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70" fillId="62" borderId="0" applyNumberFormat="0" applyBorder="0" applyAlignment="0" applyProtection="0"/>
    <xf numFmtId="0" fontId="86" fillId="62" borderId="0" applyNumberFormat="0" applyBorder="0" applyAlignment="0" applyProtection="0"/>
    <xf numFmtId="0" fontId="70" fillId="62" borderId="0" applyNumberFormat="0" applyBorder="0" applyAlignment="0" applyProtection="0"/>
    <xf numFmtId="0" fontId="86" fillId="62" borderId="0" applyNumberFormat="0" applyBorder="0" applyAlignment="0" applyProtection="0"/>
    <xf numFmtId="0" fontId="70" fillId="62" borderId="0" applyNumberFormat="0" applyBorder="0" applyAlignment="0" applyProtection="0"/>
    <xf numFmtId="0" fontId="70" fillId="62" borderId="0" applyNumberFormat="0" applyBorder="0" applyAlignment="0" applyProtection="0"/>
    <xf numFmtId="0" fontId="86" fillId="66"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70" fillId="83" borderId="0" applyNumberFormat="0" applyBorder="0" applyAlignment="0" applyProtection="0"/>
    <xf numFmtId="0" fontId="86" fillId="83" borderId="0" applyNumberFormat="0" applyBorder="0" applyAlignment="0" applyProtection="0"/>
    <xf numFmtId="0" fontId="70" fillId="83" borderId="0" applyNumberFormat="0" applyBorder="0" applyAlignment="0" applyProtection="0"/>
    <xf numFmtId="0" fontId="86" fillId="83" borderId="0" applyNumberFormat="0" applyBorder="0" applyAlignment="0" applyProtection="0"/>
    <xf numFmtId="0" fontId="70" fillId="83" borderId="0" applyNumberFormat="0" applyBorder="0" applyAlignment="0" applyProtection="0"/>
    <xf numFmtId="0" fontId="70" fillId="83" borderId="0" applyNumberFormat="0" applyBorder="0" applyAlignment="0" applyProtection="0"/>
    <xf numFmtId="0" fontId="86" fillId="136"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179" fontId="55" fillId="0" borderId="37">
      <protection locked="0"/>
    </xf>
    <xf numFmtId="179" fontId="55" fillId="0" borderId="37">
      <protection locked="0"/>
    </xf>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50" borderId="40" applyNumberFormat="0" applyAlignment="0" applyProtection="0"/>
    <xf numFmtId="0" fontId="171" fillId="50" borderId="40" applyNumberFormat="0" applyAlignment="0" applyProtection="0"/>
    <xf numFmtId="0" fontId="171" fillId="50"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71" fillId="44" borderId="40"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100" borderId="59" applyNumberFormat="0" applyAlignment="0" applyProtection="0"/>
    <xf numFmtId="0" fontId="197" fillId="100" borderId="59" applyNumberFormat="0" applyAlignment="0" applyProtection="0"/>
    <xf numFmtId="0" fontId="197" fillId="10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97" fillId="90" borderId="59"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100" borderId="40" applyNumberFormat="0" applyAlignment="0" applyProtection="0"/>
    <xf numFmtId="0" fontId="115" fillId="100" borderId="40" applyNumberFormat="0" applyAlignment="0" applyProtection="0"/>
    <xf numFmtId="0" fontId="115" fillId="10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115" fillId="90" borderId="40" applyNumberFormat="0" applyAlignment="0" applyProtection="0"/>
    <xf numFmtId="0" fontId="309" fillId="0" borderId="0" applyNumberFormat="0" applyFill="0" applyBorder="0" applyAlignment="0" applyProtection="0">
      <alignment vertical="top"/>
      <protection locked="0"/>
    </xf>
    <xf numFmtId="0" fontId="310"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253" fillId="0" borderId="0" applyNumberFormat="0" applyFill="0" applyBorder="0" applyAlignment="0" applyProtection="0">
      <alignment vertical="top"/>
      <protection locked="0"/>
    </xf>
    <xf numFmtId="0" fontId="254" fillId="0" borderId="0" applyNumberFormat="0" applyFill="0" applyBorder="0" applyAlignment="0" applyProtection="0">
      <alignment vertical="top"/>
      <protection locked="0"/>
    </xf>
    <xf numFmtId="0" fontId="311" fillId="0" borderId="0" applyNumberFormat="0" applyFill="0" applyBorder="0" applyAlignment="0" applyProtection="0">
      <alignment vertical="top"/>
      <protection locked="0"/>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alignment horizontal="left" vertical="center"/>
    </xf>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4" fontId="256" fillId="0" borderId="1"/>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4" fontId="256" fillId="137" borderId="1"/>
    <xf numFmtId="274" fontId="255" fillId="0" borderId="1">
      <alignment vertical="top" wrapText="1"/>
    </xf>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256" fillId="138"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131" fillId="8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7" fillId="29" borderId="1"/>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4" fontId="258" fillId="0" borderId="1">
      <alignment horizontal="center" wrapText="1"/>
    </xf>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6" fillId="0" borderId="1"/>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horizontal="center" vertical="center"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274" fontId="255" fillId="0" borderId="1">
      <alignment vertical="top" wrapText="1"/>
    </xf>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176" fontId="46" fillId="0" borderId="0" applyFont="0" applyFill="0" applyBorder="0" applyAlignment="0" applyProtection="0"/>
    <xf numFmtId="176" fontId="46" fillId="0" borderId="0" applyFont="0" applyFill="0" applyBorder="0" applyAlignment="0" applyProtection="0"/>
    <xf numFmtId="0" fontId="261" fillId="0" borderId="49" applyNumberFormat="0" applyFill="0" applyAlignment="0" applyProtection="0"/>
    <xf numFmtId="0" fontId="261"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312"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260"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7" fillId="0" borderId="50"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263" fillId="0" borderId="51" applyNumberFormat="0" applyFill="0" applyAlignment="0" applyProtection="0"/>
    <xf numFmtId="0" fontId="159" fillId="0" borderId="51" applyNumberFormat="0" applyFill="0" applyAlignment="0" applyProtection="0"/>
    <xf numFmtId="0" fontId="263" fillId="0" borderId="51" applyNumberFormat="0" applyFill="0" applyAlignment="0" applyProtection="0"/>
    <xf numFmtId="0" fontId="159" fillId="0" borderId="51" applyNumberFormat="0" applyFill="0" applyAlignment="0" applyProtection="0"/>
    <xf numFmtId="0" fontId="263" fillId="0" borderId="51" applyNumberFormat="0" applyFill="0" applyAlignment="0" applyProtection="0"/>
    <xf numFmtId="0" fontId="263"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51"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263" fillId="0" borderId="0" applyNumberFormat="0" applyFill="0" applyBorder="0" applyAlignment="0" applyProtection="0"/>
    <xf numFmtId="0" fontId="159" fillId="0" borderId="0" applyNumberFormat="0" applyFill="0" applyBorder="0" applyAlignment="0" applyProtection="0"/>
    <xf numFmtId="0" fontId="263" fillId="0" borderId="0" applyNumberFormat="0" applyFill="0" applyBorder="0" applyAlignment="0" applyProtection="0"/>
    <xf numFmtId="0" fontId="159"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313" fillId="0" borderId="0" applyBorder="0">
      <alignment horizontal="center" vertical="center" wrapText="1"/>
    </xf>
    <xf numFmtId="0" fontId="313" fillId="0" borderId="0" applyBorder="0">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43" fillId="0" borderId="1">
      <alignment horizontal="center" vertical="center" wrapText="1"/>
    </xf>
    <xf numFmtId="0" fontId="264" fillId="0" borderId="0" applyNumberFormat="0" applyFill="0" applyBorder="0" applyAlignment="0" applyProtection="0"/>
    <xf numFmtId="0" fontId="71" fillId="0" borderId="0" applyNumberFormat="0" applyFill="0" applyBorder="0" applyAlignment="0" applyProtection="0"/>
    <xf numFmtId="256" fontId="265" fillId="0" borderId="69" applyBorder="0">
      <alignment horizontal="center" vertical="center" wrapText="1"/>
    </xf>
    <xf numFmtId="256" fontId="265" fillId="0" borderId="69" applyBorder="0">
      <alignment horizontal="center" vertical="center" wrapText="1"/>
    </xf>
    <xf numFmtId="0" fontId="265" fillId="0" borderId="69" applyBorder="0">
      <alignment horizontal="center" vertical="center" wrapText="1"/>
    </xf>
    <xf numFmtId="0" fontId="265" fillId="0" borderId="69" applyBorder="0">
      <alignment horizontal="center" vertical="center" wrapText="1"/>
    </xf>
    <xf numFmtId="0" fontId="265" fillId="0" borderId="69" applyBorder="0">
      <alignment horizontal="center" vertical="center" wrapText="1"/>
    </xf>
    <xf numFmtId="256" fontId="265" fillId="0" borderId="69" applyBorder="0">
      <alignment horizontal="center" vertical="center" wrapText="1"/>
    </xf>
    <xf numFmtId="256" fontId="265" fillId="0" borderId="69" applyBorder="0">
      <alignment horizontal="center" vertical="center" wrapText="1"/>
    </xf>
    <xf numFmtId="0" fontId="265" fillId="0" borderId="69" applyBorder="0">
      <alignment horizontal="center" vertical="center" wrapText="1"/>
    </xf>
    <xf numFmtId="0" fontId="265" fillId="0" borderId="69" applyBorder="0">
      <alignment horizontal="center" vertical="center" wrapText="1"/>
    </xf>
    <xf numFmtId="0" fontId="265" fillId="0" borderId="69" applyBorder="0">
      <alignment horizontal="center" vertical="center" wrapText="1"/>
    </xf>
    <xf numFmtId="0" fontId="266" fillId="0" borderId="0">
      <alignment horizontal="center" vertical="center" wrapText="1"/>
    </xf>
    <xf numFmtId="256" fontId="266" fillId="0" borderId="69" applyBorder="0">
      <alignment horizontal="center" vertical="center" wrapText="1"/>
    </xf>
    <xf numFmtId="256" fontId="266"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256" fontId="266" fillId="0" borderId="69" applyBorder="0">
      <alignment horizontal="center" vertical="center" wrapText="1"/>
    </xf>
    <xf numFmtId="256" fontId="266"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256" fontId="266" fillId="0" borderId="69" applyBorder="0">
      <alignment horizontal="center" vertical="center" wrapText="1"/>
    </xf>
    <xf numFmtId="256" fontId="266" fillId="0" borderId="69" applyBorder="0">
      <alignment horizontal="center" vertical="center" wrapText="1"/>
    </xf>
    <xf numFmtId="0" fontId="266" fillId="0" borderId="69" applyBorder="0">
      <alignment horizontal="center" vertical="center" wrapText="1"/>
    </xf>
    <xf numFmtId="0" fontId="266" fillId="0" borderId="69" applyBorder="0">
      <alignment horizontal="center" vertical="center" wrapText="1"/>
    </xf>
    <xf numFmtId="179" fontId="54" fillId="31" borderId="37"/>
    <xf numFmtId="179" fontId="54" fillId="31" borderId="37"/>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69"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69"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70"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 fontId="269" fillId="32" borderId="1" applyBorder="0">
      <alignment horizontal="right"/>
    </xf>
    <xf numFmtId="49" fontId="138" fillId="0" borderId="0" applyBorder="0">
      <alignment vertical="center"/>
    </xf>
    <xf numFmtId="0" fontId="272" fillId="0" borderId="0">
      <alignment horizontal="left"/>
    </xf>
    <xf numFmtId="0" fontId="273" fillId="29" borderId="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3" fontId="54" fillId="0" borderId="1" applyBorder="0">
      <alignment vertical="center"/>
    </xf>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22" fillId="0" borderId="17" applyNumberFormat="0" applyFill="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268" fillId="93" borderId="41" applyNumberFormat="0" applyAlignment="0" applyProtection="0"/>
    <xf numFmtId="0" fontId="119" fillId="139" borderId="41" applyNumberFormat="0" applyAlignment="0" applyProtection="0"/>
    <xf numFmtId="0" fontId="119" fillId="139" borderId="41" applyNumberFormat="0" applyAlignment="0" applyProtection="0"/>
    <xf numFmtId="0" fontId="119" fillId="139"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43" fillId="0" borderId="0">
      <alignment wrapText="1"/>
    </xf>
    <xf numFmtId="0" fontId="71" fillId="0" borderId="0">
      <alignment horizontal="center" vertical="top" wrapText="1"/>
    </xf>
    <xf numFmtId="0" fontId="275" fillId="0" borderId="0">
      <alignment horizontal="centerContinuous" vertical="center" wrapText="1"/>
    </xf>
    <xf numFmtId="0" fontId="275" fillId="0" borderId="0">
      <alignment horizontal="centerContinuous" vertical="center" wrapText="1"/>
    </xf>
    <xf numFmtId="0" fontId="81" fillId="0" borderId="0">
      <alignment horizontal="center" vertical="center" wrapText="1"/>
    </xf>
    <xf numFmtId="0" fontId="81" fillId="0" borderId="0">
      <alignment horizontal="center" vertical="center" wrapText="1"/>
    </xf>
    <xf numFmtId="0" fontId="275" fillId="0" borderId="0">
      <alignment horizontal="center" vertical="center"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01"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0" fontId="122" fillId="30" borderId="0" applyFill="0">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276" fontId="47" fillId="30" borderId="1">
      <alignment wrapText="1"/>
    </xf>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56" fillId="103" borderId="0" applyFill="0"/>
    <xf numFmtId="0" fontId="182" fillId="109" borderId="0" applyNumberFormat="0" applyBorder="0" applyAlignment="0" applyProtection="0"/>
    <xf numFmtId="0" fontId="182" fillId="109" borderId="0" applyNumberFormat="0" applyBorder="0" applyAlignment="0" applyProtection="0"/>
    <xf numFmtId="0" fontId="271" fillId="109" borderId="0" applyNumberFormat="0" applyBorder="0" applyAlignment="0" applyProtection="0"/>
    <xf numFmtId="0" fontId="182" fillId="109" borderId="0" applyNumberFormat="0" applyBorder="0" applyAlignment="0" applyProtection="0"/>
    <xf numFmtId="0" fontId="271" fillId="109" borderId="0" applyNumberFormat="0" applyBorder="0" applyAlignment="0" applyProtection="0"/>
    <xf numFmtId="0" fontId="182" fillId="109" borderId="0" applyNumberFormat="0" applyBorder="0" applyAlignment="0" applyProtection="0"/>
    <xf numFmtId="0" fontId="271" fillId="109" borderId="0" applyNumberFormat="0" applyBorder="0" applyAlignment="0" applyProtection="0"/>
    <xf numFmtId="0" fontId="271" fillId="109" borderId="0" applyNumberFormat="0" applyBorder="0" applyAlignment="0" applyProtection="0"/>
    <xf numFmtId="0" fontId="182" fillId="140"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182" fillId="109" borderId="0" applyNumberFormat="0" applyBorder="0" applyAlignment="0" applyProtection="0"/>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49" fontId="251" fillId="0" borderId="1">
      <alignment horizontal="right" vertical="top" wrapText="1"/>
    </xf>
    <xf numFmtId="256" fontId="8" fillId="0" borderId="0"/>
    <xf numFmtId="256" fontId="8" fillId="0" borderId="0"/>
    <xf numFmtId="0" fontId="8" fillId="0" borderId="0"/>
    <xf numFmtId="0" fontId="8" fillId="0" borderId="0"/>
    <xf numFmtId="0" fontId="8" fillId="0" borderId="0"/>
    <xf numFmtId="0" fontId="46" fillId="0" borderId="0"/>
    <xf numFmtId="0" fontId="187" fillId="0" borderId="0"/>
    <xf numFmtId="0" fontId="8" fillId="0" borderId="0"/>
    <xf numFmtId="0" fontId="8" fillId="0" borderId="0"/>
    <xf numFmtId="49" fontId="269" fillId="0" borderId="0" applyBorder="0">
      <alignment vertical="top"/>
    </xf>
    <xf numFmtId="0" fontId="46" fillId="0" borderId="0"/>
    <xf numFmtId="0" fontId="46" fillId="0" borderId="0"/>
    <xf numFmtId="0" fontId="43" fillId="0" borderId="0"/>
    <xf numFmtId="49" fontId="269" fillId="0" borderId="0" applyBorder="0">
      <alignment vertical="top"/>
    </xf>
    <xf numFmtId="49" fontId="269" fillId="0" borderId="0" applyBorder="0">
      <alignment vertical="top"/>
    </xf>
    <xf numFmtId="0" fontId="43" fillId="0" borderId="0"/>
    <xf numFmtId="0" fontId="43" fillId="0" borderId="0"/>
    <xf numFmtId="0" fontId="49" fillId="0" borderId="0"/>
    <xf numFmtId="0" fontId="49" fillId="0" borderId="0"/>
    <xf numFmtId="0" fontId="49" fillId="0" borderId="0"/>
    <xf numFmtId="0" fontId="4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256" fontId="8" fillId="0" borderId="0"/>
    <xf numFmtId="256" fontId="8" fillId="0" borderId="0"/>
    <xf numFmtId="0" fontId="55" fillId="0" borderId="0"/>
    <xf numFmtId="0" fontId="43" fillId="0" borderId="0"/>
    <xf numFmtId="0" fontId="43" fillId="0" borderId="0"/>
    <xf numFmtId="0" fontId="43" fillId="0" borderId="0"/>
    <xf numFmtId="0" fontId="43" fillId="0" borderId="0"/>
    <xf numFmtId="0" fontId="43" fillId="0" borderId="0"/>
    <xf numFmtId="0" fontId="46" fillId="0" borderId="0"/>
    <xf numFmtId="0" fontId="43" fillId="0" borderId="0"/>
    <xf numFmtId="0" fontId="43" fillId="0" borderId="0"/>
    <xf numFmtId="0" fontId="43" fillId="0" borderId="0"/>
    <xf numFmtId="0" fontId="43" fillId="0" borderId="0"/>
    <xf numFmtId="0" fontId="46" fillId="0" borderId="0"/>
    <xf numFmtId="0" fontId="49" fillId="0" borderId="0"/>
    <xf numFmtId="0" fontId="49" fillId="0" borderId="0"/>
    <xf numFmtId="0" fontId="55" fillId="0" borderId="0"/>
    <xf numFmtId="0" fontId="5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0" fontId="55" fillId="0" borderId="0"/>
    <xf numFmtId="0" fontId="5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0" fontId="49" fillId="0" borderId="0"/>
    <xf numFmtId="0" fontId="3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0" fontId="5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256" fontId="8" fillId="0" borderId="0"/>
    <xf numFmtId="256" fontId="8"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256" fontId="8" fillId="0" borderId="0"/>
    <xf numFmtId="256" fontId="8"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8" fillId="0" borderId="0"/>
    <xf numFmtId="0" fontId="8" fillId="0" borderId="0"/>
    <xf numFmtId="0" fontId="8" fillId="0" borderId="0"/>
    <xf numFmtId="0" fontId="8" fillId="0" borderId="0"/>
    <xf numFmtId="0" fontId="4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8"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8" fillId="0" borderId="0"/>
    <xf numFmtId="0" fontId="8" fillId="0" borderId="0"/>
    <xf numFmtId="0" fontId="8" fillId="0" borderId="0"/>
    <xf numFmtId="0" fontId="8" fillId="0" borderId="0"/>
    <xf numFmtId="0" fontId="46" fillId="0" borderId="0"/>
    <xf numFmtId="0" fontId="46" fillId="0" borderId="0"/>
    <xf numFmtId="0" fontId="46" fillId="0" borderId="0"/>
    <xf numFmtId="0" fontId="49" fillId="0" borderId="0"/>
    <xf numFmtId="0" fontId="46" fillId="0" borderId="0"/>
    <xf numFmtId="0" fontId="8" fillId="0" borderId="0"/>
    <xf numFmtId="49" fontId="269" fillId="0" borderId="0" applyBorder="0">
      <alignment vertical="top"/>
    </xf>
    <xf numFmtId="0" fontId="8" fillId="0" borderId="0"/>
    <xf numFmtId="0" fontId="90" fillId="0" borderId="0"/>
    <xf numFmtId="256" fontId="43" fillId="0" borderId="0"/>
    <xf numFmtId="0" fontId="8" fillId="0" borderId="0"/>
    <xf numFmtId="0" fontId="8" fillId="0" borderId="0"/>
    <xf numFmtId="0" fontId="8" fillId="0" borderId="0"/>
    <xf numFmtId="0" fontId="8" fillId="0" borderId="0"/>
    <xf numFmtId="261" fontId="43" fillId="0" borderId="0"/>
    <xf numFmtId="0" fontId="188" fillId="0" borderId="0"/>
    <xf numFmtId="0" fontId="90"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8" fillId="0" borderId="0"/>
    <xf numFmtId="0" fontId="148"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8" fillId="0" borderId="0"/>
    <xf numFmtId="0"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9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55" fillId="0" borderId="0"/>
    <xf numFmtId="0" fontId="49" fillId="0" borderId="0"/>
    <xf numFmtId="0" fontId="8"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49" fillId="0" borderId="0"/>
    <xf numFmtId="0" fontId="8" fillId="0" borderId="0"/>
    <xf numFmtId="0" fontId="49" fillId="0" borderId="0"/>
    <xf numFmtId="0" fontId="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3" fillId="0" borderId="0"/>
    <xf numFmtId="0" fontId="90" fillId="0" borderId="0"/>
    <xf numFmtId="0" fontId="90" fillId="0" borderId="0"/>
    <xf numFmtId="0" fontId="49" fillId="0" borderId="0"/>
    <xf numFmtId="0" fontId="49" fillId="0" borderId="0"/>
    <xf numFmtId="0" fontId="49" fillId="0" borderId="0"/>
    <xf numFmtId="0" fontId="49" fillId="0" borderId="0"/>
    <xf numFmtId="0" fontId="49" fillId="0" borderId="0"/>
    <xf numFmtId="0" fontId="8" fillId="0" borderId="0"/>
    <xf numFmtId="0" fontId="8" fillId="0" borderId="0"/>
    <xf numFmtId="0" fontId="90"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90" fillId="0" borderId="0"/>
    <xf numFmtId="0" fontId="43" fillId="0" borderId="0"/>
    <xf numFmtId="0" fontId="4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3" fillId="0" borderId="0"/>
    <xf numFmtId="0" fontId="43" fillId="0" borderId="0"/>
    <xf numFmtId="0" fontId="90" fillId="0" borderId="0"/>
    <xf numFmtId="0" fontId="90" fillId="0" borderId="0"/>
    <xf numFmtId="0" fontId="49" fillId="0" borderId="0"/>
    <xf numFmtId="0" fontId="49" fillId="0" borderId="0"/>
    <xf numFmtId="0" fontId="49" fillId="0" borderId="0"/>
    <xf numFmtId="0" fontId="49" fillId="0" borderId="0"/>
    <xf numFmtId="0" fontId="8" fillId="0" borderId="0"/>
    <xf numFmtId="0" fontId="49"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90" fillId="0" borderId="0"/>
    <xf numFmtId="0" fontId="90" fillId="0" borderId="0"/>
    <xf numFmtId="0" fontId="43" fillId="0" borderId="0"/>
    <xf numFmtId="0" fontId="43" fillId="0" borderId="0"/>
    <xf numFmtId="0" fontId="90"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49" fillId="0" borderId="0"/>
    <xf numFmtId="0" fontId="8"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3" fillId="0" borderId="0"/>
    <xf numFmtId="0" fontId="90" fillId="0" borderId="0"/>
    <xf numFmtId="0" fontId="90" fillId="0" borderId="0"/>
    <xf numFmtId="0" fontId="4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55" fillId="0" borderId="0"/>
    <xf numFmtId="0" fontId="97"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90" fillId="0" borderId="0"/>
    <xf numFmtId="0" fontId="49" fillId="0" borderId="0"/>
    <xf numFmtId="0" fontId="9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5" fillId="0" borderId="0"/>
    <xf numFmtId="256" fontId="8" fillId="0" borderId="0"/>
    <xf numFmtId="256" fontId="8"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6" fillId="0" borderId="0"/>
    <xf numFmtId="0" fontId="46" fillId="0" borderId="0"/>
    <xf numFmtId="0" fontId="8" fillId="0" borderId="0"/>
    <xf numFmtId="0" fontId="8" fillId="0" borderId="0"/>
    <xf numFmtId="0" fontId="8" fillId="0" borderId="0"/>
    <xf numFmtId="0" fontId="46" fillId="0" borderId="0"/>
    <xf numFmtId="0" fontId="46" fillId="0" borderId="0"/>
    <xf numFmtId="0" fontId="46"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3" fillId="0" borderId="0"/>
    <xf numFmtId="0" fontId="43" fillId="0" borderId="0"/>
    <xf numFmtId="0" fontId="43" fillId="0" borderId="0"/>
    <xf numFmtId="0" fontId="43" fillId="0" borderId="0"/>
    <xf numFmtId="0" fontId="55" fillId="0" borderId="0"/>
    <xf numFmtId="0" fontId="46" fillId="0" borderId="0"/>
    <xf numFmtId="0" fontId="46" fillId="0" borderId="0"/>
    <xf numFmtId="0" fontId="315" fillId="98" borderId="0" applyNumberFormat="0" applyBorder="0" applyAlignment="0">
      <alignment horizontal="left" vertical="center"/>
    </xf>
    <xf numFmtId="49" fontId="269" fillId="0" borderId="0" applyBorder="0">
      <alignment vertical="top"/>
    </xf>
    <xf numFmtId="0" fontId="188" fillId="0" borderId="0"/>
    <xf numFmtId="0" fontId="90"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3" fillId="0" borderId="0"/>
    <xf numFmtId="0" fontId="43" fillId="0" borderId="0"/>
    <xf numFmtId="0" fontId="55"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5"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49" fillId="0" borderId="0"/>
    <xf numFmtId="0" fontId="8" fillId="0" borderId="0"/>
    <xf numFmtId="0" fontId="8" fillId="0" borderId="0"/>
    <xf numFmtId="0" fontId="148" fillId="0" borderId="0"/>
    <xf numFmtId="0" fontId="148" fillId="0" borderId="0"/>
    <xf numFmtId="0" fontId="148" fillId="0" borderId="0"/>
    <xf numFmtId="0" fontId="148" fillId="0" borderId="0"/>
    <xf numFmtId="0" fontId="148" fillId="0" borderId="0"/>
    <xf numFmtId="0" fontId="148" fillId="0" borderId="0"/>
    <xf numFmtId="256" fontId="8" fillId="0" borderId="0"/>
    <xf numFmtId="256" fontId="8" fillId="0" borderId="0"/>
    <xf numFmtId="0" fontId="8" fillId="0" borderId="0"/>
    <xf numFmtId="0" fontId="8" fillId="0" borderId="0"/>
    <xf numFmtId="0" fontId="8" fillId="0" borderId="0"/>
    <xf numFmtId="0" fontId="46" fillId="0" borderId="0"/>
    <xf numFmtId="0" fontId="8" fillId="0" borderId="0"/>
    <xf numFmtId="0" fontId="8" fillId="0" borderId="0"/>
    <xf numFmtId="0" fontId="8" fillId="0" borderId="0"/>
    <xf numFmtId="0" fontId="8" fillId="0" borderId="0"/>
    <xf numFmtId="256" fontId="8" fillId="0" borderId="0"/>
    <xf numFmtId="0" fontId="8" fillId="0" borderId="0"/>
    <xf numFmtId="0" fontId="46" fillId="0" borderId="0"/>
    <xf numFmtId="256" fontId="8" fillId="0" borderId="0"/>
    <xf numFmtId="0" fontId="8" fillId="0" borderId="0"/>
    <xf numFmtId="0" fontId="8" fillId="0" borderId="0"/>
    <xf numFmtId="0" fontId="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8" fillId="0" borderId="0"/>
    <xf numFmtId="0" fontId="8" fillId="0" borderId="0"/>
    <xf numFmtId="0" fontId="8" fillId="0" borderId="0"/>
    <xf numFmtId="0" fontId="8" fillId="0" borderId="0"/>
    <xf numFmtId="0" fontId="8" fillId="0" borderId="0"/>
    <xf numFmtId="0" fontId="46" fillId="0" borderId="0"/>
    <xf numFmtId="0" fontId="43" fillId="0" borderId="0"/>
    <xf numFmtId="0" fontId="43"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269" fillId="98" borderId="0" applyBorder="0">
      <alignment vertical="top"/>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49" fontId="269" fillId="98" borderId="0" applyBorder="0">
      <alignment vertical="top"/>
    </xf>
    <xf numFmtId="0" fontId="46" fillId="0" borderId="0"/>
    <xf numFmtId="0" fontId="46" fillId="0" borderId="0"/>
    <xf numFmtId="0" fontId="46" fillId="0" borderId="0"/>
    <xf numFmtId="0" fontId="49"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9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9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6" fillId="0" borderId="0"/>
    <xf numFmtId="0" fontId="46" fillId="0" borderId="0"/>
    <xf numFmtId="0" fontId="43" fillId="0" borderId="0"/>
    <xf numFmtId="0" fontId="46"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6" fillId="0" borderId="0"/>
    <xf numFmtId="0" fontId="49" fillId="0" borderId="0"/>
    <xf numFmtId="0" fontId="49" fillId="0" borderId="0"/>
    <xf numFmtId="0" fontId="9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9" fillId="0" borderId="0"/>
    <xf numFmtId="0" fontId="49" fillId="0" borderId="0"/>
    <xf numFmtId="0" fontId="97"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6"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49" fontId="269" fillId="0" borderId="0" applyBorder="0">
      <alignment vertical="top"/>
    </xf>
    <xf numFmtId="256" fontId="8" fillId="0" borderId="0"/>
    <xf numFmtId="0" fontId="46" fillId="0" borderId="0"/>
    <xf numFmtId="0" fontId="43" fillId="0" borderId="0"/>
    <xf numFmtId="0" fontId="46" fillId="0" borderId="0"/>
    <xf numFmtId="256" fontId="8" fillId="0" borderId="0"/>
    <xf numFmtId="256" fontId="8" fillId="0" borderId="0"/>
    <xf numFmtId="0" fontId="46" fillId="0" borderId="0"/>
    <xf numFmtId="256" fontId="8" fillId="0" borderId="0"/>
    <xf numFmtId="256" fontId="8" fillId="0" borderId="0"/>
    <xf numFmtId="0" fontId="46" fillId="0" borderId="0"/>
    <xf numFmtId="0" fontId="46" fillId="0" borderId="0"/>
    <xf numFmtId="0" fontId="46" fillId="0" borderId="0"/>
    <xf numFmtId="0" fontId="282" fillId="0" borderId="0"/>
    <xf numFmtId="0" fontId="46" fillId="0" borderId="0"/>
    <xf numFmtId="0" fontId="43" fillId="0" borderId="0"/>
    <xf numFmtId="256" fontId="8" fillId="0" borderId="0"/>
    <xf numFmtId="256" fontId="8" fillId="0" borderId="0"/>
    <xf numFmtId="0" fontId="43" fillId="0" borderId="0"/>
    <xf numFmtId="0" fontId="46" fillId="0" borderId="0"/>
    <xf numFmtId="0" fontId="43" fillId="0" borderId="0"/>
    <xf numFmtId="0" fontId="43" fillId="0" borderId="0"/>
    <xf numFmtId="0" fontId="43" fillId="0" borderId="0"/>
    <xf numFmtId="0" fontId="43" fillId="0" borderId="0"/>
    <xf numFmtId="0" fontId="43" fillId="0" borderId="0"/>
    <xf numFmtId="186" fontId="55" fillId="0" borderId="0"/>
    <xf numFmtId="0" fontId="46" fillId="0" borderId="0"/>
    <xf numFmtId="256" fontId="8" fillId="0" borderId="0"/>
    <xf numFmtId="256" fontId="8" fillId="0" borderId="0"/>
    <xf numFmtId="256" fontId="8" fillId="0" borderId="0"/>
    <xf numFmtId="256" fontId="8" fillId="0" borderId="0"/>
    <xf numFmtId="256" fontId="8" fillId="0" borderId="0"/>
    <xf numFmtId="256" fontId="8" fillId="0" borderId="0"/>
    <xf numFmtId="0" fontId="46" fillId="0" borderId="0"/>
    <xf numFmtId="0" fontId="46" fillId="0" borderId="0"/>
    <xf numFmtId="0" fontId="90" fillId="0" borderId="0"/>
    <xf numFmtId="0" fontId="46" fillId="0" borderId="0"/>
    <xf numFmtId="0" fontId="46" fillId="0" borderId="0"/>
    <xf numFmtId="256" fontId="8" fillId="0" borderId="0"/>
    <xf numFmtId="256" fontId="8"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55" fillId="0" borderId="0"/>
    <xf numFmtId="0" fontId="46" fillId="0" borderId="0"/>
    <xf numFmtId="0" fontId="46" fillId="0" borderId="0"/>
    <xf numFmtId="0" fontId="43" fillId="0" borderId="0"/>
    <xf numFmtId="0" fontId="46" fillId="0" borderId="0"/>
    <xf numFmtId="0" fontId="43" fillId="0" borderId="0"/>
    <xf numFmtId="0" fontId="46"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6" fillId="0" borderId="0"/>
    <xf numFmtId="0" fontId="46"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90" fillId="0" borderId="0"/>
    <xf numFmtId="0" fontId="49"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9" fillId="0" borderId="0"/>
    <xf numFmtId="0" fontId="46" fillId="0" borderId="0"/>
    <xf numFmtId="0" fontId="90" fillId="0" borderId="0"/>
    <xf numFmtId="0" fontId="46" fillId="0" borderId="0"/>
    <xf numFmtId="0" fontId="49" fillId="0" borderId="0"/>
    <xf numFmtId="0" fontId="46" fillId="0" borderId="0"/>
    <xf numFmtId="0" fontId="90" fillId="0" borderId="0"/>
    <xf numFmtId="0" fontId="46" fillId="0" borderId="0"/>
    <xf numFmtId="0" fontId="49" fillId="0" borderId="0"/>
    <xf numFmtId="0" fontId="46" fillId="0" borderId="0"/>
    <xf numFmtId="0" fontId="90" fillId="0" borderId="0"/>
    <xf numFmtId="0" fontId="46" fillId="0" borderId="0"/>
    <xf numFmtId="0" fontId="49"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256" fontId="8" fillId="0" borderId="0"/>
    <xf numFmtId="25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9" fillId="0" borderId="0"/>
    <xf numFmtId="0" fontId="46" fillId="0" borderId="0"/>
    <xf numFmtId="0" fontId="49" fillId="0" borderId="0"/>
    <xf numFmtId="0" fontId="46" fillId="0" borderId="0"/>
    <xf numFmtId="0" fontId="46" fillId="0" borderId="0"/>
    <xf numFmtId="0" fontId="46" fillId="0" borderId="0"/>
    <xf numFmtId="0" fontId="49" fillId="0" borderId="0"/>
    <xf numFmtId="0" fontId="46" fillId="0" borderId="0"/>
    <xf numFmtId="0" fontId="49" fillId="0" borderId="0"/>
    <xf numFmtId="0" fontId="46" fillId="0" borderId="0"/>
    <xf numFmtId="0" fontId="90" fillId="0" borderId="0"/>
    <xf numFmtId="0" fontId="46" fillId="0" borderId="0"/>
    <xf numFmtId="0" fontId="49" fillId="0" borderId="0"/>
    <xf numFmtId="0" fontId="46" fillId="0" borderId="0"/>
    <xf numFmtId="0" fontId="90" fillId="0" borderId="0"/>
    <xf numFmtId="0" fontId="46" fillId="0" borderId="0"/>
    <xf numFmtId="0" fontId="49" fillId="0" borderId="0"/>
    <xf numFmtId="0" fontId="46" fillId="0" borderId="0"/>
    <xf numFmtId="0" fontId="49" fillId="0" borderId="0"/>
    <xf numFmtId="0" fontId="46" fillId="0" borderId="0"/>
    <xf numFmtId="0" fontId="49" fillId="0" borderId="0"/>
    <xf numFmtId="0" fontId="46" fillId="0" borderId="0"/>
    <xf numFmtId="0" fontId="49" fillId="0" borderId="0"/>
    <xf numFmtId="0" fontId="46" fillId="0" borderId="0"/>
    <xf numFmtId="0" fontId="49" fillId="0" borderId="0"/>
    <xf numFmtId="0" fontId="46" fillId="0" borderId="0"/>
    <xf numFmtId="0" fontId="43" fillId="0" borderId="0"/>
    <xf numFmtId="0" fontId="46"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43" fillId="0" borderId="0"/>
    <xf numFmtId="0" fontId="46" fillId="0" borderId="0"/>
    <xf numFmtId="0" fontId="43" fillId="0" borderId="0"/>
    <xf numFmtId="0" fontId="46" fillId="0" borderId="0"/>
    <xf numFmtId="0" fontId="97" fillId="0" borderId="0"/>
    <xf numFmtId="0" fontId="49" fillId="0" borderId="0"/>
    <xf numFmtId="0" fontId="46" fillId="0" borderId="0"/>
    <xf numFmtId="256" fontId="8" fillId="0" borderId="0"/>
    <xf numFmtId="256" fontId="8" fillId="0" borderId="0"/>
    <xf numFmtId="256" fontId="8" fillId="0" borderId="0"/>
    <xf numFmtId="256" fontId="8" fillId="0" borderId="0"/>
    <xf numFmtId="256" fontId="8" fillId="0" borderId="0"/>
    <xf numFmtId="256" fontId="8" fillId="0" borderId="0"/>
    <xf numFmtId="0" fontId="46" fillId="0" borderId="0"/>
    <xf numFmtId="0" fontId="49" fillId="0" borderId="0"/>
    <xf numFmtId="0" fontId="46" fillId="0" borderId="0"/>
    <xf numFmtId="0" fontId="90" fillId="0" borderId="0"/>
    <xf numFmtId="0" fontId="46" fillId="0" borderId="0"/>
    <xf numFmtId="0" fontId="46" fillId="0" borderId="0"/>
    <xf numFmtId="0" fontId="43" fillId="0" borderId="0"/>
    <xf numFmtId="0" fontId="46" fillId="0" borderId="0"/>
    <xf numFmtId="0" fontId="187" fillId="0" borderId="0"/>
    <xf numFmtId="0" fontId="46" fillId="0" borderId="0"/>
    <xf numFmtId="49" fontId="269" fillId="0" borderId="0" applyBorder="0">
      <alignment vertical="top"/>
    </xf>
    <xf numFmtId="0" fontId="97" fillId="0" borderId="0"/>
    <xf numFmtId="0" fontId="31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9" fillId="0" borderId="0"/>
    <xf numFmtId="0" fontId="46" fillId="0" borderId="0"/>
    <xf numFmtId="0" fontId="46" fillId="0" borderId="0"/>
    <xf numFmtId="0" fontId="43" fillId="0" borderId="0"/>
    <xf numFmtId="0" fontId="46" fillId="0" borderId="0"/>
    <xf numFmtId="0" fontId="55" fillId="0" borderId="0"/>
    <xf numFmtId="49" fontId="269" fillId="0" borderId="0" applyBorder="0">
      <alignment vertical="top"/>
    </xf>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6" fillId="0" borderId="0"/>
    <xf numFmtId="0" fontId="43" fillId="0" borderId="0"/>
    <xf numFmtId="0" fontId="46" fillId="0" borderId="0"/>
    <xf numFmtId="0" fontId="43" fillId="0" borderId="0"/>
    <xf numFmtId="0" fontId="46" fillId="0" borderId="0"/>
    <xf numFmtId="0" fontId="49" fillId="0" borderId="0"/>
    <xf numFmtId="0" fontId="46" fillId="0" borderId="0"/>
    <xf numFmtId="256" fontId="8" fillId="0" borderId="0"/>
    <xf numFmtId="256" fontId="8" fillId="0" borderId="0"/>
    <xf numFmtId="0" fontId="8" fillId="0" borderId="0"/>
    <xf numFmtId="0" fontId="8" fillId="0" borderId="0"/>
    <xf numFmtId="0" fontId="8" fillId="0" borderId="0"/>
    <xf numFmtId="0" fontId="46" fillId="0" borderId="0"/>
    <xf numFmtId="0" fontId="8" fillId="0" borderId="0"/>
    <xf numFmtId="0" fontId="8" fillId="0" borderId="0"/>
    <xf numFmtId="0" fontId="8" fillId="0" borderId="0"/>
    <xf numFmtId="0" fontId="8" fillId="0" borderId="0"/>
    <xf numFmtId="0" fontId="8" fillId="0" borderId="0"/>
    <xf numFmtId="0" fontId="55" fillId="0" borderId="0"/>
    <xf numFmtId="0" fontId="46"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3" fillId="0" borderId="0"/>
    <xf numFmtId="0" fontId="46" fillId="0" borderId="0"/>
    <xf numFmtId="0" fontId="49" fillId="0" borderId="0"/>
    <xf numFmtId="0" fontId="49" fillId="0" borderId="0"/>
    <xf numFmtId="0" fontId="49" fillId="0" borderId="0"/>
    <xf numFmtId="0" fontId="49" fillId="0" borderId="0"/>
    <xf numFmtId="0" fontId="43" fillId="0" borderId="0"/>
    <xf numFmtId="0" fontId="46" fillId="0" borderId="0"/>
    <xf numFmtId="0" fontId="168" fillId="0" borderId="0">
      <alignment vertical="center" wrapText="1"/>
    </xf>
    <xf numFmtId="0" fontId="46" fillId="0" borderId="0"/>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1" fontId="284" fillId="0" borderId="1">
      <alignment horizontal="left" vertical="center"/>
    </xf>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276"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276"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276" fillId="40" borderId="0" applyNumberFormat="0" applyBorder="0" applyAlignment="0" applyProtection="0"/>
    <xf numFmtId="0" fontId="46" fillId="0" borderId="0"/>
    <xf numFmtId="0" fontId="276" fillId="40" borderId="0" applyNumberFormat="0" applyBorder="0" applyAlignment="0" applyProtection="0"/>
    <xf numFmtId="0" fontId="46" fillId="0" borderId="0"/>
    <xf numFmtId="0" fontId="103" fillId="46"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103" fillId="40" borderId="0" applyNumberFormat="0" applyBorder="0" applyAlignment="0" applyProtection="0"/>
    <xf numFmtId="0" fontId="46" fillId="0" borderId="0"/>
    <xf numFmtId="0" fontId="43" fillId="0" borderId="0" applyFont="0" applyFill="0" applyBorder="0" applyProtection="0">
      <alignment horizontal="center" vertical="center" wrapText="1"/>
    </xf>
    <xf numFmtId="0" fontId="46" fillId="0" borderId="0"/>
    <xf numFmtId="0" fontId="43" fillId="0" borderId="0" applyFont="0" applyFill="0" applyBorder="0" applyProtection="0">
      <alignment horizontal="center" vertical="center" wrapText="1"/>
    </xf>
    <xf numFmtId="0" fontId="46" fillId="0" borderId="0"/>
    <xf numFmtId="0" fontId="43" fillId="0" borderId="0" applyFont="0" applyFill="0" applyBorder="0" applyProtection="0">
      <alignment horizontal="center" vertical="center" wrapText="1"/>
    </xf>
    <xf numFmtId="0" fontId="43" fillId="0" borderId="0" applyFont="0" applyFill="0" applyBorder="0" applyProtection="0">
      <alignment horizontal="center" vertical="center" wrapText="1"/>
    </xf>
    <xf numFmtId="0" fontId="46" fillId="0" borderId="0"/>
    <xf numFmtId="0" fontId="43" fillId="0" borderId="0" applyNumberFormat="0" applyFont="0" applyFill="0" applyBorder="0" applyProtection="0">
      <alignment horizontal="justify" vertical="center" wrapText="1"/>
    </xf>
    <xf numFmtId="0" fontId="46" fillId="0" borderId="0"/>
    <xf numFmtId="0" fontId="43" fillId="0" borderId="0" applyNumberFormat="0" applyFont="0" applyFill="0" applyBorder="0" applyProtection="0">
      <alignment horizontal="justify" vertical="center" wrapText="1"/>
    </xf>
    <xf numFmtId="0" fontId="46" fillId="0" borderId="0"/>
    <xf numFmtId="0" fontId="43" fillId="0" borderId="0" applyNumberFormat="0" applyFont="0" applyFill="0" applyBorder="0" applyProtection="0">
      <alignment horizontal="justify" vertical="center" wrapText="1"/>
    </xf>
    <xf numFmtId="0" fontId="43" fillId="0" borderId="0" applyNumberFormat="0" applyFont="0" applyFill="0" applyBorder="0" applyProtection="0">
      <alignment horizontal="justify" vertical="center" wrapText="1"/>
    </xf>
    <xf numFmtId="0" fontId="46" fillId="0" borderId="0"/>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274" fontId="285" fillId="0" borderId="1">
      <alignment vertical="top"/>
    </xf>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274"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274"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274" fillId="0" borderId="0" applyNumberFormat="0" applyFill="0" applyBorder="0" applyAlignment="0" applyProtection="0"/>
    <xf numFmtId="0" fontId="46" fillId="0" borderId="0"/>
    <xf numFmtId="0" fontId="274"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140" fillId="0" borderId="0" applyNumberFormat="0" applyFill="0" applyBorder="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6"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6"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6" fillId="16" borderId="32" applyNumberFormat="0" applyFon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6" fillId="0" borderId="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6" fillId="0" borderId="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6" fillId="0" borderId="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9" fillId="141" borderId="58" applyNumberFormat="0" applyAlignment="0" applyProtection="0"/>
    <xf numFmtId="0" fontId="46" fillId="0" borderId="0"/>
    <xf numFmtId="0" fontId="46" fillId="16" borderId="32" applyNumberFormat="0" applyFont="0" applyAlignment="0" applyProtection="0"/>
    <xf numFmtId="0" fontId="46" fillId="0" borderId="0"/>
    <xf numFmtId="0" fontId="46" fillId="16" borderId="32"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3"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9"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26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3"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0" borderId="0"/>
    <xf numFmtId="0" fontId="43"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0" borderId="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3"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9"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0" borderId="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0" borderId="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26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10" borderId="58"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10" borderId="58"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10" borderId="58"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6" fillId="16" borderId="32"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9" fillId="110" borderId="58" applyNumberFormat="0" applyFont="0" applyAlignment="0" applyProtection="0"/>
    <xf numFmtId="0" fontId="46" fillId="0" borderId="0"/>
    <xf numFmtId="0" fontId="46" fillId="110" borderId="58" applyNumberFormat="0" applyFont="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0" fontId="46" fillId="0" borderId="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0" fontId="46" fillId="0" borderId="0"/>
    <xf numFmtId="0" fontId="46" fillId="0" borderId="0"/>
    <xf numFmtId="9" fontId="43" fillId="0" borderId="0" applyFont="0" applyFill="0" applyBorder="0" applyAlignment="0" applyProtection="0"/>
    <xf numFmtId="9" fontId="43"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6" fillId="0" borderId="0"/>
    <xf numFmtId="0" fontId="46" fillId="0" borderId="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97" fillId="0" borderId="0" applyFont="0" applyFill="0" applyBorder="0" applyAlignment="0" applyProtection="0"/>
    <xf numFmtId="0" fontId="46" fillId="0" borderId="0"/>
    <xf numFmtId="0" fontId="46" fillId="0" borderId="0"/>
    <xf numFmtId="0" fontId="46" fillId="0" borderId="0"/>
    <xf numFmtId="9" fontId="43" fillId="0" borderId="0" applyFont="0" applyFill="0" applyBorder="0" applyAlignment="0" applyProtection="0"/>
    <xf numFmtId="0" fontId="46" fillId="0" borderId="0"/>
    <xf numFmtId="9" fontId="43" fillId="0" borderId="0" applyFont="0" applyFill="0" applyBorder="0" applyAlignment="0" applyProtection="0"/>
    <xf numFmtId="0" fontId="46" fillId="0" borderId="0"/>
    <xf numFmtId="9" fontId="43" fillId="0" borderId="0" applyFont="0" applyFill="0" applyBorder="0" applyAlignment="0" applyProtection="0"/>
    <xf numFmtId="0" fontId="46" fillId="0" borderId="0"/>
    <xf numFmtId="9" fontId="43" fillId="0" borderId="0" applyFont="0" applyFill="0" applyBorder="0" applyAlignment="0" applyProtection="0"/>
    <xf numFmtId="0" fontId="46" fillId="0" borderId="0"/>
    <xf numFmtId="9" fontId="43" fillId="0" borderId="0" applyFont="0" applyFill="0" applyBorder="0" applyAlignment="0" applyProtection="0"/>
    <xf numFmtId="0" fontId="46" fillId="0" borderId="0"/>
    <xf numFmtId="9" fontId="49"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187"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6"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0" fontId="46" fillId="0" borderId="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0" fontId="46" fillId="0" borderId="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6" fillId="0" borderId="0"/>
    <xf numFmtId="9" fontId="46" fillId="0" borderId="0" applyFont="0" applyFill="0" applyBorder="0" applyAlignment="0" applyProtection="0"/>
    <xf numFmtId="9" fontId="49" fillId="0" borderId="0" applyFill="0" applyBorder="0" applyAlignment="0" applyProtection="0"/>
    <xf numFmtId="9" fontId="43"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43" fillId="0" borderId="0" applyFont="0" applyFill="0" applyBorder="0" applyAlignment="0" applyProtection="0"/>
    <xf numFmtId="0" fontId="46" fillId="0" borderId="0"/>
    <xf numFmtId="9" fontId="43"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0" fontId="46" fillId="0" borderId="0"/>
    <xf numFmtId="0" fontId="46" fillId="0" borderId="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4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6" fillId="0" borderId="0"/>
    <xf numFmtId="9" fontId="188" fillId="0" borderId="0" applyFont="0" applyFill="0" applyBorder="0" applyAlignment="0" applyProtection="0"/>
    <xf numFmtId="0" fontId="46" fillId="0" borderId="0"/>
    <xf numFmtId="177" fontId="299" fillId="0" borderId="1" applyBorder="0">
      <alignment vertical="center"/>
    </xf>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172" fontId="290" fillId="0" borderId="1"/>
    <xf numFmtId="0" fontId="46" fillId="0" borderId="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3" fillId="0" borderId="1" applyNumberFormat="0" applyFont="0" applyFill="0" applyAlignment="0" applyProtection="0"/>
    <xf numFmtId="0" fontId="46" fillId="0" borderId="0"/>
    <xf numFmtId="0" fontId="177" fillId="0" borderId="55" applyNumberFormat="0" applyFill="0" applyAlignment="0" applyProtection="0"/>
    <xf numFmtId="0" fontId="46" fillId="0" borderId="0"/>
    <xf numFmtId="0" fontId="177" fillId="0" borderId="55" applyNumberFormat="0" applyFill="0" applyAlignment="0" applyProtection="0"/>
    <xf numFmtId="0" fontId="46" fillId="0" borderId="0"/>
    <xf numFmtId="0" fontId="292" fillId="0" borderId="55" applyNumberFormat="0" applyFill="0" applyAlignment="0" applyProtection="0"/>
    <xf numFmtId="0" fontId="46" fillId="0" borderId="0"/>
    <xf numFmtId="0" fontId="177" fillId="0" borderId="55" applyNumberFormat="0" applyFill="0" applyAlignment="0" applyProtection="0"/>
    <xf numFmtId="0" fontId="46" fillId="0" borderId="0"/>
    <xf numFmtId="0" fontId="292" fillId="0" borderId="55" applyNumberFormat="0" applyFill="0" applyAlignment="0" applyProtection="0"/>
    <xf numFmtId="0" fontId="46" fillId="0" borderId="0"/>
    <xf numFmtId="0" fontId="177" fillId="0" borderId="55" applyNumberFormat="0" applyFill="0" applyAlignment="0" applyProtection="0"/>
    <xf numFmtId="0" fontId="46" fillId="0" borderId="0"/>
    <xf numFmtId="0" fontId="292" fillId="0" borderId="55" applyNumberFormat="0" applyFill="0" applyAlignment="0" applyProtection="0"/>
    <xf numFmtId="0" fontId="46" fillId="0" borderId="0"/>
    <xf numFmtId="0" fontId="292"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177" fillId="0" borderId="55" applyNumberFormat="0" applyFill="0" applyAlignment="0" applyProtection="0"/>
    <xf numFmtId="0" fontId="46" fillId="0" borderId="0"/>
    <xf numFmtId="0" fontId="177" fillId="0" borderId="55" applyNumberFormat="0" applyFill="0" applyAlignment="0" applyProtection="0"/>
    <xf numFmtId="0" fontId="293" fillId="0" borderId="0" applyNumberFormat="0" applyFont="0" applyBorder="0" applyAlignment="0">
      <alignment horizontal="center"/>
    </xf>
    <xf numFmtId="0" fontId="46" fillId="0" borderId="0"/>
    <xf numFmtId="38" fontId="50" fillId="0" borderId="0">
      <alignment vertical="top"/>
    </xf>
    <xf numFmtId="0" fontId="60" fillId="0" borderId="0"/>
    <xf numFmtId="0" fontId="49" fillId="0" borderId="0"/>
    <xf numFmtId="0" fontId="46" fillId="0" borderId="0"/>
    <xf numFmtId="184" fontId="50" fillId="0" borderId="0">
      <alignment vertical="top"/>
    </xf>
    <xf numFmtId="0" fontId="60" fillId="0" borderId="0"/>
    <xf numFmtId="0" fontId="60" fillId="0" borderId="0"/>
    <xf numFmtId="0" fontId="60" fillId="0" borderId="0"/>
    <xf numFmtId="0" fontId="61" fillId="0" borderId="0"/>
    <xf numFmtId="0" fontId="61" fillId="0" borderId="0"/>
    <xf numFmtId="0" fontId="61" fillId="0" borderId="0"/>
    <xf numFmtId="0" fontId="61" fillId="0" borderId="0"/>
    <xf numFmtId="0" fontId="74" fillId="0" borderId="0" applyNumberFormat="0" applyFont="0" applyFill="0" applyBorder="0" applyAlignment="0" applyProtection="0">
      <alignment vertical="top"/>
    </xf>
    <xf numFmtId="0" fontId="46" fillId="0" borderId="0"/>
    <xf numFmtId="10" fontId="269" fillId="30" borderId="1">
      <alignment horizontal="right"/>
    </xf>
    <xf numFmtId="0" fontId="46" fillId="0" borderId="0"/>
    <xf numFmtId="0" fontId="74" fillId="0" borderId="0" applyNumberFormat="0" applyFont="0" applyFill="0" applyBorder="0" applyAlignment="0" applyProtection="0">
      <alignment vertical="top"/>
    </xf>
    <xf numFmtId="0" fontId="46" fillId="0" borderId="0"/>
    <xf numFmtId="0" fontId="74" fillId="0" borderId="0" applyNumberFormat="0" applyFont="0" applyFill="0" applyBorder="0" applyAlignment="0" applyProtection="0">
      <alignment vertical="top"/>
    </xf>
    <xf numFmtId="0" fontId="46" fillId="0" borderId="0"/>
    <xf numFmtId="0" fontId="43" fillId="0" borderId="0"/>
    <xf numFmtId="0" fontId="46" fillId="0" borderId="0"/>
    <xf numFmtId="0" fontId="74" fillId="0" borderId="0" applyNumberFormat="0" applyFont="0" applyFill="0" applyBorder="0" applyAlignment="0" applyProtection="0">
      <alignment vertical="top"/>
    </xf>
    <xf numFmtId="0" fontId="46" fillId="0" borderId="0"/>
    <xf numFmtId="0" fontId="74" fillId="0" borderId="0" applyNumberFormat="0" applyFont="0" applyFill="0" applyBorder="0" applyAlignment="0" applyProtection="0">
      <alignment vertical="top"/>
    </xf>
    <xf numFmtId="0" fontId="46" fillId="0" borderId="0"/>
    <xf numFmtId="0" fontId="74" fillId="0" borderId="0" applyNumberFormat="0" applyFont="0" applyFill="0" applyBorder="0" applyAlignment="0" applyProtection="0">
      <alignment vertical="top"/>
    </xf>
    <xf numFmtId="0" fontId="46" fillId="0" borderId="0"/>
    <xf numFmtId="0" fontId="43" fillId="0" borderId="0"/>
    <xf numFmtId="0" fontId="46" fillId="0" borderId="0"/>
    <xf numFmtId="277" fontId="122" fillId="0" borderId="0" applyFill="0" applyBorder="0" applyAlignment="0" applyProtection="0"/>
    <xf numFmtId="49" fontId="55" fillId="0" borderId="1">
      <alignment vertical="center" wrapText="1"/>
    </xf>
    <xf numFmtId="49" fontId="55" fillId="0" borderId="1">
      <alignment vertical="center" wrapText="1"/>
    </xf>
    <xf numFmtId="49" fontId="55" fillId="0" borderId="1">
      <alignment vertical="center" wrapText="1"/>
    </xf>
    <xf numFmtId="49" fontId="55" fillId="0" borderId="1">
      <alignment vertical="center" wrapText="1"/>
    </xf>
    <xf numFmtId="49" fontId="55" fillId="0" borderId="1">
      <alignment vertical="center" wrapText="1"/>
    </xf>
    <xf numFmtId="277" fontId="122" fillId="0" borderId="0" applyFill="0" applyBorder="0" applyAlignment="0" applyProtection="0"/>
    <xf numFmtId="49" fontId="55" fillId="0" borderId="1">
      <alignment vertical="center" wrapText="1"/>
    </xf>
    <xf numFmtId="49" fontId="55" fillId="0" borderId="1">
      <alignment vertical="center" wrapText="1"/>
    </xf>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52"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52"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52" fillId="0" borderId="0" applyNumberFormat="0" applyFill="0" applyBorder="0" applyAlignment="0" applyProtection="0"/>
    <xf numFmtId="0" fontId="46" fillId="0" borderId="0"/>
    <xf numFmtId="0" fontId="252"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0" fontId="246" fillId="0" borderId="0" applyNumberFormat="0" applyFill="0" applyBorder="0" applyAlignment="0" applyProtection="0"/>
    <xf numFmtId="0" fontId="46" fillId="0" borderId="0"/>
    <xf numFmtId="49" fontId="122" fillId="0" borderId="0">
      <alignment horizontal="center"/>
    </xf>
    <xf numFmtId="0" fontId="46" fillId="0" borderId="0"/>
    <xf numFmtId="223" fontId="4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43" fillId="0" borderId="0" applyFont="0" applyFill="0" applyBorder="0" applyAlignment="0" applyProtection="0"/>
    <xf numFmtId="164" fontId="8"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46" fillId="0" borderId="0" applyFont="0" applyFill="0" applyBorder="0" applyAlignment="0" applyProtection="0"/>
    <xf numFmtId="164" fontId="43" fillId="0" borderId="0" applyFont="0" applyFill="0" applyBorder="0" applyAlignment="0" applyProtection="0"/>
    <xf numFmtId="164" fontId="46" fillId="0" borderId="0" applyFont="0" applyFill="0" applyBorder="0" applyAlignment="0" applyProtection="0"/>
    <xf numFmtId="0" fontId="46" fillId="0" borderId="0"/>
    <xf numFmtId="0" fontId="46" fillId="0" borderId="0"/>
    <xf numFmtId="164" fontId="43" fillId="0" borderId="0" applyFont="0" applyFill="0" applyBorder="0" applyAlignment="0" applyProtection="0"/>
    <xf numFmtId="0" fontId="46" fillId="0" borderId="0"/>
    <xf numFmtId="0" fontId="46" fillId="0" borderId="0"/>
    <xf numFmtId="164" fontId="8" fillId="0" borderId="0" applyFon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164" fontId="43" fillId="0" borderId="0" applyFont="0" applyFill="0" applyBorder="0" applyAlignment="0" applyProtection="0"/>
    <xf numFmtId="164" fontId="43"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0" fontId="46" fillId="0" borderId="0"/>
    <xf numFmtId="279" fontId="49" fillId="0" borderId="0" applyFont="0" applyFill="0" applyBorder="0" applyAlignment="0" applyProtection="0"/>
    <xf numFmtId="0" fontId="46" fillId="0" borderId="0"/>
    <xf numFmtId="279" fontId="49" fillId="0" borderId="0" applyFont="0" applyFill="0" applyBorder="0" applyAlignment="0" applyProtection="0"/>
    <xf numFmtId="0" fontId="46" fillId="0" borderId="0"/>
    <xf numFmtId="164" fontId="4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46" fillId="0" borderId="0" applyFont="0" applyFill="0" applyBorder="0" applyAlignment="0" applyProtection="0"/>
    <xf numFmtId="0" fontId="46" fillId="0" borderId="0"/>
    <xf numFmtId="0" fontId="46" fillId="0" borderId="0"/>
    <xf numFmtId="164" fontId="4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43"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43" fillId="0" borderId="0" applyFont="0" applyFill="0" applyBorder="0" applyAlignment="0" applyProtection="0"/>
    <xf numFmtId="0" fontId="46" fillId="0" borderId="0"/>
    <xf numFmtId="164" fontId="43" fillId="0" borderId="0" applyFont="0" applyFill="0" applyBorder="0" applyAlignment="0" applyProtection="0"/>
    <xf numFmtId="0" fontId="46" fillId="0" borderId="0"/>
    <xf numFmtId="0" fontId="46" fillId="0" borderId="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6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46" fillId="0" borderId="0"/>
    <xf numFmtId="164" fontId="8" fillId="0" borderId="0" applyFont="0" applyFill="0" applyBorder="0" applyAlignment="0" applyProtection="0"/>
    <xf numFmtId="223" fontId="49" fillId="0" borderId="0" applyFont="0" applyFill="0" applyBorder="0" applyAlignment="0" applyProtection="0"/>
    <xf numFmtId="0" fontId="46" fillId="0" borderId="0"/>
    <xf numFmtId="0" fontId="46" fillId="0" borderId="0"/>
    <xf numFmtId="223" fontId="49" fillId="0" borderId="0" applyFont="0" applyFill="0" applyBorder="0" applyAlignment="0" applyProtection="0"/>
    <xf numFmtId="0" fontId="46" fillId="0" borderId="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0" fontId="46" fillId="0" borderId="0"/>
    <xf numFmtId="0" fontId="46" fillId="0" borderId="0"/>
    <xf numFmtId="0" fontId="46" fillId="0" borderId="0"/>
    <xf numFmtId="4" fontId="269" fillId="30" borderId="0" applyFont="0" applyBorder="0">
      <alignment horizontal="right"/>
    </xf>
    <xf numFmtId="4" fontId="269" fillId="30" borderId="0" applyBorder="0">
      <alignment horizontal="right"/>
    </xf>
    <xf numFmtId="0" fontId="46" fillId="0" borderId="0"/>
    <xf numFmtId="3" fontId="299" fillId="0" borderId="1" applyBorder="0">
      <alignment vertical="center"/>
    </xf>
    <xf numFmtId="3" fontId="299" fillId="0" borderId="1" applyBorder="0">
      <alignment vertical="center"/>
    </xf>
    <xf numFmtId="3" fontId="299" fillId="0" borderId="1" applyBorder="0">
      <alignment vertical="center"/>
    </xf>
    <xf numFmtId="0" fontId="46" fillId="0" borderId="0"/>
    <xf numFmtId="3" fontId="299" fillId="0" borderId="1" applyBorder="0">
      <alignment vertical="center"/>
    </xf>
    <xf numFmtId="3" fontId="299" fillId="0" borderId="1" applyBorder="0">
      <alignment vertical="center"/>
    </xf>
    <xf numFmtId="3" fontId="299" fillId="0" borderId="1" applyBorder="0">
      <alignment vertical="center"/>
    </xf>
    <xf numFmtId="0" fontId="46" fillId="0" borderId="0"/>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0" fontId="46" fillId="0" borderId="0"/>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0" fontId="46" fillId="0" borderId="0"/>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3" fontId="299" fillId="0" borderId="1" applyBorder="0">
      <alignment vertical="center"/>
    </xf>
    <xf numFmtId="0" fontId="46" fillId="0" borderId="0"/>
    <xf numFmtId="3" fontId="299" fillId="0" borderId="1" applyBorder="0">
      <alignment vertical="center"/>
    </xf>
    <xf numFmtId="4" fontId="269" fillId="30" borderId="0" applyFont="0" applyBorder="0">
      <alignment horizontal="right"/>
    </xf>
    <xf numFmtId="4" fontId="49" fillId="47" borderId="0" applyBorder="0">
      <alignment horizontal="right"/>
    </xf>
    <xf numFmtId="4" fontId="270" fillId="143" borderId="33" applyBorder="0">
      <alignment horizontal="right"/>
    </xf>
    <xf numFmtId="0" fontId="46" fillId="0" borderId="0"/>
    <xf numFmtId="4" fontId="270" fillId="143" borderId="33" applyBorder="0">
      <alignment horizontal="right"/>
    </xf>
    <xf numFmtId="0" fontId="46" fillId="0" borderId="0"/>
    <xf numFmtId="4" fontId="270" fillId="143" borderId="33" applyBorder="0">
      <alignment horizontal="right"/>
    </xf>
    <xf numFmtId="0" fontId="46" fillId="0" borderId="0"/>
    <xf numFmtId="4" fontId="269" fillId="143" borderId="33" applyBorder="0">
      <alignment horizontal="right"/>
    </xf>
    <xf numFmtId="0" fontId="46" fillId="0" borderId="0"/>
    <xf numFmtId="4" fontId="270" fillId="30" borderId="33" applyBorder="0">
      <alignment horizontal="right"/>
    </xf>
    <xf numFmtId="0" fontId="46" fillId="0" borderId="0"/>
    <xf numFmtId="4" fontId="270" fillId="30" borderId="33" applyBorder="0">
      <alignment horizontal="right"/>
    </xf>
    <xf numFmtId="0" fontId="46" fillId="0" borderId="0"/>
    <xf numFmtId="4" fontId="269" fillId="30" borderId="33" applyBorder="0">
      <alignment horizontal="right"/>
    </xf>
    <xf numFmtId="0" fontId="46" fillId="0" borderId="0"/>
    <xf numFmtId="4" fontId="269" fillId="30" borderId="33" applyBorder="0">
      <alignment horizontal="right"/>
    </xf>
    <xf numFmtId="0" fontId="46" fillId="0" borderId="0"/>
    <xf numFmtId="4" fontId="269" fillId="30" borderId="33" applyBorder="0">
      <alignment horizontal="right"/>
    </xf>
    <xf numFmtId="0" fontId="46" fillId="0" borderId="0"/>
    <xf numFmtId="4" fontId="269" fillId="30" borderId="33"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70"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46" fillId="0" borderId="0"/>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4" fontId="269" fillId="30" borderId="1" applyFont="0" applyBorder="0">
      <alignment horizontal="right"/>
    </xf>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300"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300"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300" fillId="41" borderId="0" applyNumberFormat="0" applyBorder="0" applyAlignment="0" applyProtection="0"/>
    <xf numFmtId="0" fontId="46" fillId="0" borderId="0"/>
    <xf numFmtId="0" fontId="300" fillId="41" borderId="0" applyNumberFormat="0" applyBorder="0" applyAlignment="0" applyProtection="0"/>
    <xf numFmtId="0" fontId="46" fillId="0" borderId="0"/>
    <xf numFmtId="0" fontId="145" fillId="47"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0" fontId="145" fillId="41" borderId="0" applyNumberFormat="0" applyBorder="0" applyAlignment="0" applyProtection="0"/>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283" fontId="43" fillId="0" borderId="1" applyFont="0" applyFill="0" applyBorder="0" applyProtection="0">
      <alignment horizontal="center" vertical="center"/>
    </xf>
    <xf numFmtId="0" fontId="46" fillId="0" borderId="0"/>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0" fontId="46" fillId="0" borderId="0"/>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0" fontId="46" fillId="0" borderId="0"/>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3" fontId="55" fillId="0" borderId="1" applyBorder="0">
      <alignment vertical="center"/>
    </xf>
    <xf numFmtId="0" fontId="46" fillId="0" borderId="0"/>
    <xf numFmtId="0" fontId="68" fillId="0" borderId="0">
      <protection locked="0"/>
    </xf>
    <xf numFmtId="0" fontId="46" fillId="0" borderId="0"/>
    <xf numFmtId="291" fontId="69" fillId="0" borderId="0">
      <protection locked="0"/>
    </xf>
    <xf numFmtId="176" fontId="69" fillId="0" borderId="0">
      <protection locked="0"/>
    </xf>
    <xf numFmtId="0" fontId="46" fillId="0" borderId="0"/>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49" fontId="255" fillId="0" borderId="1">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6" fillId="0" borderId="0"/>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6" fillId="0" borderId="0"/>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6" fillId="0" borderId="0"/>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6" fillId="0" borderId="0"/>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6" fillId="0" borderId="0"/>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55"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3" fillId="0" borderId="1" applyBorder="0">
      <alignment horizontal="center" vertical="center" wrapText="1"/>
    </xf>
    <xf numFmtId="0" fontId="46" fillId="0" borderId="0"/>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46" fillId="0" borderId="0"/>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46" fillId="0" borderId="0"/>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55" fillId="0" borderId="1" applyBorder="0">
      <alignment horizontal="center" vertical="center" wrapText="1"/>
    </xf>
    <xf numFmtId="0" fontId="46" fillId="0" borderId="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0" fontId="46" fillId="0" borderId="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0" fontId="46" fillId="0" borderId="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49" fontId="222" fillId="0" borderId="1" applyNumberFormat="0" applyFill="0" applyAlignment="0" applyProtection="0"/>
    <xf numFmtId="0" fontId="46" fillId="0" borderId="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46" fillId="0" borderId="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46" fillId="0" borderId="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46" fillId="0" borderId="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240" fillId="0" borderId="67" applyNumberFormat="0" applyFill="0" applyAlignment="0" applyProtection="0"/>
    <xf numFmtId="0" fontId="103" fillId="40" borderId="0" applyNumberFormat="0" applyBorder="0" applyAlignment="0" applyProtection="0"/>
    <xf numFmtId="0" fontId="46" fillId="0" borderId="0"/>
    <xf numFmtId="0" fontId="46" fillId="0" borderId="0"/>
    <xf numFmtId="0" fontId="145" fillId="41" borderId="0" applyNumberFormat="0" applyBorder="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3" fillId="110" borderId="58" applyNumberFormat="0" applyFont="0" applyAlignment="0" applyProtection="0"/>
    <xf numFmtId="0" fontId="46" fillId="0" borderId="0"/>
    <xf numFmtId="0" fontId="46" fillId="0" borderId="0"/>
    <xf numFmtId="0" fontId="43" fillId="0" borderId="0"/>
    <xf numFmtId="0" fontId="86" fillId="63" borderId="0" applyNumberFormat="0" applyBorder="0" applyAlignment="0" applyProtection="0"/>
    <xf numFmtId="0" fontId="46" fillId="0" borderId="0"/>
    <xf numFmtId="0" fontId="46" fillId="0" borderId="0"/>
    <xf numFmtId="0" fontId="177" fillId="0" borderId="55" applyNumberFormat="0" applyFill="0" applyAlignment="0" applyProtection="0"/>
    <xf numFmtId="0" fontId="119" fillId="93" borderId="41" applyNumberFormat="0" applyAlignment="0" applyProtection="0"/>
    <xf numFmtId="0" fontId="119" fillId="93" borderId="41" applyNumberFormat="0" applyAlignment="0" applyProtection="0"/>
    <xf numFmtId="0" fontId="119" fillId="93" borderId="41" applyNumberFormat="0" applyAlignment="0" applyProtection="0"/>
    <xf numFmtId="0" fontId="46" fillId="0" borderId="0"/>
    <xf numFmtId="0" fontId="46" fillId="0" borderId="0"/>
    <xf numFmtId="0" fontId="246" fillId="0" borderId="0" applyNumberFormat="0" applyFill="0" applyBorder="0" applyAlignment="0" applyProtection="0"/>
    <xf numFmtId="0" fontId="46" fillId="0" borderId="0"/>
    <xf numFmtId="0" fontId="49" fillId="0" borderId="0"/>
    <xf numFmtId="0" fontId="46" fillId="0" borderId="0"/>
    <xf numFmtId="9" fontId="43" fillId="0" borderId="0" applyFont="0" applyFill="0" applyBorder="0" applyAlignment="0" applyProtection="0"/>
    <xf numFmtId="0" fontId="8" fillId="0" borderId="0"/>
    <xf numFmtId="164" fontId="8" fillId="0" borderId="0" applyFont="0" applyFill="0" applyBorder="0" applyAlignment="0" applyProtection="0"/>
    <xf numFmtId="9" fontId="8" fillId="0" borderId="0" applyFont="0" applyFill="0" applyBorder="0" applyAlignment="0" applyProtection="0"/>
    <xf numFmtId="0" fontId="8" fillId="0" borderId="0"/>
    <xf numFmtId="164" fontId="8" fillId="0" borderId="0" applyFont="0" applyFill="0" applyBorder="0" applyAlignment="0" applyProtection="0"/>
    <xf numFmtId="9" fontId="8" fillId="0" borderId="0" applyFont="0" applyFill="0" applyBorder="0" applyAlignment="0" applyProtection="0"/>
    <xf numFmtId="0" fontId="8" fillId="0" borderId="0"/>
    <xf numFmtId="178" fontId="51" fillId="100" borderId="0">
      <alignment vertical="top"/>
    </xf>
    <xf numFmtId="177" fontId="51" fillId="30" borderId="0">
      <alignment vertical="top"/>
    </xf>
    <xf numFmtId="179" fontId="54" fillId="31" borderId="37"/>
    <xf numFmtId="179" fontId="55" fillId="0" borderId="37">
      <protection locked="0"/>
    </xf>
    <xf numFmtId="0" fontId="56" fillId="0" borderId="0" applyNumberFormat="0" applyFill="0" applyBorder="0" applyAlignment="0" applyProtection="0">
      <alignment vertical="top"/>
      <protection locked="0"/>
    </xf>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0" fillId="0" borderId="0"/>
    <xf numFmtId="0" fontId="60"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0" fillId="0" borderId="0"/>
    <xf numFmtId="0" fontId="61" fillId="0" borderId="0"/>
    <xf numFmtId="0" fontId="60" fillId="0" borderId="0"/>
    <xf numFmtId="0" fontId="60" fillId="0" borderId="0"/>
    <xf numFmtId="0" fontId="61" fillId="0" borderId="0"/>
    <xf numFmtId="0" fontId="61" fillId="0" borderId="0"/>
    <xf numFmtId="0" fontId="60" fillId="0" borderId="0"/>
    <xf numFmtId="0" fontId="60" fillId="0" borderId="0"/>
    <xf numFmtId="0" fontId="60"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17">
      <protection locked="0"/>
    </xf>
    <xf numFmtId="0" fontId="72" fillId="0" borderId="0">
      <protection locked="0"/>
    </xf>
    <xf numFmtId="0" fontId="72" fillId="0" borderId="0">
      <protection locked="0"/>
    </xf>
    <xf numFmtId="0" fontId="68" fillId="0" borderId="17">
      <protection locked="0"/>
    </xf>
    <xf numFmtId="0" fontId="46" fillId="39"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3"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42" borderId="0" applyNumberFormat="0" applyBorder="0" applyAlignment="0" applyProtection="0"/>
    <xf numFmtId="0" fontId="46" fillId="4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5" borderId="0" applyNumberFormat="0" applyBorder="0" applyAlignment="0" applyProtection="0"/>
    <xf numFmtId="0" fontId="46" fillId="55" borderId="0" applyNumberFormat="0" applyBorder="0" applyAlignment="0" applyProtection="0"/>
    <xf numFmtId="0" fontId="86" fillId="60"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0" borderId="0" applyNumberFormat="0" applyBorder="0" applyAlignment="0" applyProtection="0"/>
    <xf numFmtId="0" fontId="86" fillId="60"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86" fillId="54" borderId="0" applyNumberFormat="0" applyBorder="0" applyAlignment="0" applyProtection="0"/>
    <xf numFmtId="0" fontId="86" fillId="54"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91" fillId="72" borderId="0" applyNumberFormat="0" applyBorder="0" applyAlignment="0" applyProtection="0"/>
    <xf numFmtId="0" fontId="91" fillId="77" borderId="0" applyNumberFormat="0" applyBorder="0" applyAlignment="0" applyProtection="0"/>
    <xf numFmtId="0" fontId="91" fillId="76" borderId="0" applyNumberFormat="0" applyBorder="0" applyAlignment="0" applyProtection="0"/>
    <xf numFmtId="0" fontId="91" fillId="81" borderId="0" applyNumberFormat="0" applyBorder="0" applyAlignment="0" applyProtection="0"/>
    <xf numFmtId="0" fontId="91" fillId="82" borderId="0" applyNumberFormat="0" applyBorder="0" applyAlignment="0" applyProtection="0"/>
    <xf numFmtId="0" fontId="91" fillId="86" borderId="0" applyNumberFormat="0" applyBorder="0" applyAlignment="0" applyProtection="0"/>
    <xf numFmtId="194" fontId="93" fillId="87" borderId="0">
      <alignment horizontal="center" vertical="center"/>
    </xf>
    <xf numFmtId="195" fontId="94" fillId="0" borderId="39" applyFont="0" applyFill="0">
      <alignment horizontal="right" vertical="center"/>
      <protection locked="0"/>
    </xf>
    <xf numFmtId="0" fontId="96" fillId="0" borderId="0" applyNumberFormat="0" applyFill="0" applyBorder="0" applyAlignment="0" applyProtection="0">
      <alignment vertical="top"/>
      <protection locked="0"/>
    </xf>
    <xf numFmtId="179" fontId="55" fillId="0" borderId="73">
      <protection locked="0"/>
    </xf>
    <xf numFmtId="195" fontId="94" fillId="0" borderId="0" applyFont="0" applyBorder="0" applyProtection="0">
      <alignment vertical="center"/>
    </xf>
    <xf numFmtId="0" fontId="104" fillId="75" borderId="0" applyNumberFormat="0" applyBorder="0" applyAlignment="0" applyProtection="0"/>
    <xf numFmtId="196" fontId="114" fillId="89" borderId="70">
      <alignment vertical="center"/>
    </xf>
    <xf numFmtId="37" fontId="117" fillId="92" borderId="70">
      <alignment horizontal="center" vertical="center"/>
    </xf>
    <xf numFmtId="0" fontId="120" fillId="76" borderId="41" applyNumberFormat="0" applyAlignment="0" applyProtection="0"/>
    <xf numFmtId="3" fontId="126" fillId="0" borderId="0" applyFont="0" applyFill="0" applyBorder="0" applyAlignment="0" applyProtection="0"/>
    <xf numFmtId="179" fontId="54" fillId="49" borderId="73"/>
    <xf numFmtId="210" fontId="74" fillId="0" borderId="0" applyFont="0" applyFill="0" applyBorder="0" applyAlignment="0" applyProtection="0"/>
    <xf numFmtId="214" fontId="126" fillId="0" borderId="0" applyFont="0" applyFill="0" applyBorder="0" applyAlignment="0" applyProtection="0"/>
    <xf numFmtId="14" fontId="129" fillId="0" borderId="0" applyFont="0" applyBorder="0">
      <alignment vertical="top"/>
    </xf>
    <xf numFmtId="14" fontId="130" fillId="0" borderId="0"/>
    <xf numFmtId="14" fontId="289" fillId="0" borderId="0">
      <alignment vertical="top"/>
    </xf>
    <xf numFmtId="38" fontId="136" fillId="0" borderId="0">
      <alignment vertical="top"/>
    </xf>
    <xf numFmtId="186" fontId="49" fillId="0" borderId="0" applyFont="0" applyFill="0" applyBorder="0" applyAlignment="0" applyProtection="0"/>
    <xf numFmtId="2" fontId="126" fillId="0" borderId="0" applyFont="0" applyFill="0" applyBorder="0" applyAlignment="0" applyProtection="0"/>
    <xf numFmtId="0" fontId="49" fillId="0" borderId="0" applyNumberFormat="0" applyFont="0">
      <alignment wrapText="1"/>
    </xf>
    <xf numFmtId="0" fontId="146" fillId="99" borderId="0" applyNumberFormat="0" applyBorder="0" applyAlignment="0" applyProtection="0"/>
    <xf numFmtId="0" fontId="162" fillId="0" borderId="0">
      <alignment horizontal="center"/>
    </xf>
    <xf numFmtId="0" fontId="163" fillId="0" borderId="0"/>
    <xf numFmtId="38" fontId="164" fillId="0" borderId="0">
      <alignment vertical="top"/>
    </xf>
    <xf numFmtId="0" fontId="102" fillId="102" borderId="70">
      <alignment horizontal="center" vertical="center" wrapText="1"/>
      <protection locked="0"/>
    </xf>
    <xf numFmtId="0" fontId="169" fillId="0" borderId="0" applyNumberFormat="0" applyFill="0" applyBorder="0" applyAlignment="0" applyProtection="0">
      <alignment vertical="top"/>
      <protection locked="0"/>
    </xf>
    <xf numFmtId="0" fontId="172" fillId="85" borderId="74" applyNumberFormat="0" applyAlignment="0" applyProtection="0"/>
    <xf numFmtId="38" fontId="51" fillId="29" borderId="0">
      <alignment vertical="top"/>
    </xf>
    <xf numFmtId="229" fontId="51" fillId="47" borderId="0">
      <alignment vertical="top"/>
    </xf>
    <xf numFmtId="194" fontId="176" fillId="108" borderId="54" applyBorder="0" applyAlignment="0">
      <alignment horizontal="left" indent="1"/>
    </xf>
    <xf numFmtId="0" fontId="183" fillId="85" borderId="0" applyNumberFormat="0" applyBorder="0" applyAlignment="0" applyProtection="0"/>
    <xf numFmtId="0" fontId="50" fillId="0" borderId="0"/>
    <xf numFmtId="0" fontId="269" fillId="110" borderId="75" applyNumberFormat="0" applyFont="0" applyAlignment="0" applyProtection="0"/>
    <xf numFmtId="0" fontId="46" fillId="110" borderId="75" applyNumberFormat="0" applyFont="0" applyAlignment="0" applyProtection="0"/>
    <xf numFmtId="0" fontId="49" fillId="84" borderId="75" applyNumberFormat="0" applyFont="0" applyAlignment="0" applyProtection="0"/>
    <xf numFmtId="0" fontId="198" fillId="111" borderId="76" applyNumberFormat="0" applyAlignment="0" applyProtection="0"/>
    <xf numFmtId="0" fontId="81" fillId="29" borderId="0">
      <alignment vertical="center"/>
    </xf>
    <xf numFmtId="196" fontId="208" fillId="107" borderId="70">
      <alignment horizontal="center" vertical="center" wrapText="1"/>
      <protection locked="0"/>
    </xf>
    <xf numFmtId="0" fontId="210" fillId="0" borderId="0" applyNumberFormat="0" applyBorder="0" applyProtection="0"/>
    <xf numFmtId="256" fontId="210" fillId="0" borderId="0" applyBorder="0" applyProtection="0"/>
    <xf numFmtId="4" fontId="132" fillId="32" borderId="76" applyNumberFormat="0" applyProtection="0">
      <alignment vertical="center"/>
    </xf>
    <xf numFmtId="4" fontId="214" fillId="32" borderId="76" applyNumberFormat="0" applyProtection="0">
      <alignment vertical="center"/>
    </xf>
    <xf numFmtId="4" fontId="132" fillId="32" borderId="76" applyNumberFormat="0" applyProtection="0">
      <alignment horizontal="left" vertical="center" indent="1"/>
    </xf>
    <xf numFmtId="4" fontId="132" fillId="32" borderId="76" applyNumberFormat="0" applyProtection="0">
      <alignment horizontal="left" vertical="center" indent="1"/>
    </xf>
    <xf numFmtId="0" fontId="49" fillId="114" borderId="76" applyNumberFormat="0" applyProtection="0">
      <alignment horizontal="left" vertical="center" indent="1"/>
    </xf>
    <xf numFmtId="0" fontId="99" fillId="114" borderId="76" applyNumberFormat="0" applyProtection="0">
      <alignment horizontal="left" vertical="center" indent="1"/>
    </xf>
    <xf numFmtId="4" fontId="132" fillId="115" borderId="76" applyNumberFormat="0" applyProtection="0">
      <alignment horizontal="right" vertical="center"/>
    </xf>
    <xf numFmtId="4" fontId="132" fillId="116" borderId="76" applyNumberFormat="0" applyProtection="0">
      <alignment horizontal="right" vertical="center"/>
    </xf>
    <xf numFmtId="4" fontId="132" fillId="92" borderId="76" applyNumberFormat="0" applyProtection="0">
      <alignment horizontal="right" vertical="center"/>
    </xf>
    <xf numFmtId="4" fontId="132" fillId="117" borderId="76" applyNumberFormat="0" applyProtection="0">
      <alignment horizontal="right" vertical="center"/>
    </xf>
    <xf numFmtId="4" fontId="132" fillId="118" borderId="76" applyNumberFormat="0" applyProtection="0">
      <alignment horizontal="right" vertical="center"/>
    </xf>
    <xf numFmtId="4" fontId="132" fillId="37" borderId="76" applyNumberFormat="0" applyProtection="0">
      <alignment horizontal="right" vertical="center"/>
    </xf>
    <xf numFmtId="4" fontId="132" fillId="119" borderId="76" applyNumberFormat="0" applyProtection="0">
      <alignment horizontal="right" vertical="center"/>
    </xf>
    <xf numFmtId="4" fontId="132" fillId="120" borderId="76" applyNumberFormat="0" applyProtection="0">
      <alignment horizontal="right" vertical="center"/>
    </xf>
    <xf numFmtId="4" fontId="132" fillId="98" borderId="76" applyNumberFormat="0" applyProtection="0">
      <alignment horizontal="right" vertical="center"/>
    </xf>
    <xf numFmtId="4" fontId="106" fillId="121" borderId="76" applyNumberFormat="0" applyProtection="0">
      <alignment horizontal="left" vertical="center" indent="1"/>
    </xf>
    <xf numFmtId="4" fontId="132" fillId="122" borderId="62" applyNumberFormat="0" applyProtection="0">
      <alignment horizontal="left" vertical="center" indent="1"/>
    </xf>
    <xf numFmtId="4" fontId="215" fillId="123" borderId="0" applyNumberFormat="0" applyProtection="0">
      <alignment horizontal="left" vertical="center" indent="1"/>
    </xf>
    <xf numFmtId="0" fontId="49" fillId="114" borderId="76" applyNumberFormat="0" applyProtection="0">
      <alignment horizontal="left" vertical="center" indent="1"/>
    </xf>
    <xf numFmtId="0" fontId="99" fillId="114" borderId="76" applyNumberFormat="0" applyProtection="0">
      <alignment horizontal="left" vertical="center" indent="1"/>
    </xf>
    <xf numFmtId="4" fontId="132" fillId="122" borderId="76" applyNumberFormat="0" applyProtection="0">
      <alignment horizontal="left" vertical="center" indent="1"/>
    </xf>
    <xf numFmtId="4" fontId="132" fillId="108" borderId="76" applyNumberFormat="0" applyProtection="0">
      <alignment horizontal="left" vertical="center" indent="1"/>
    </xf>
    <xf numFmtId="0" fontId="49" fillId="108" borderId="76" applyNumberFormat="0" applyProtection="0">
      <alignment horizontal="left" vertical="center" indent="1"/>
    </xf>
    <xf numFmtId="0" fontId="99" fillId="108" borderId="76" applyNumberFormat="0" applyProtection="0">
      <alignment horizontal="left" vertical="center" indent="1"/>
    </xf>
    <xf numFmtId="0" fontId="49" fillId="108" borderId="76" applyNumberFormat="0" applyProtection="0">
      <alignment horizontal="left" vertical="center" indent="1"/>
    </xf>
    <xf numFmtId="0" fontId="99" fillId="108" borderId="76" applyNumberFormat="0" applyProtection="0">
      <alignment horizontal="left" vertical="center" indent="1"/>
    </xf>
    <xf numFmtId="0" fontId="49" fillId="35" borderId="76" applyNumberFormat="0" applyProtection="0">
      <alignment horizontal="left" vertical="center" indent="1"/>
    </xf>
    <xf numFmtId="0" fontId="99" fillId="35" borderId="76" applyNumberFormat="0" applyProtection="0">
      <alignment horizontal="left" vertical="center" indent="1"/>
    </xf>
    <xf numFmtId="0" fontId="49" fillId="35" borderId="76" applyNumberFormat="0" applyProtection="0">
      <alignment horizontal="left" vertical="center" indent="1"/>
    </xf>
    <xf numFmtId="0" fontId="99" fillId="35" borderId="76" applyNumberFormat="0" applyProtection="0">
      <alignment horizontal="left" vertical="center" indent="1"/>
    </xf>
    <xf numFmtId="0" fontId="49" fillId="29" borderId="76" applyNumberFormat="0" applyProtection="0">
      <alignment horizontal="left" vertical="center" indent="1"/>
    </xf>
    <xf numFmtId="0" fontId="99" fillId="29" borderId="76" applyNumberFormat="0" applyProtection="0">
      <alignment horizontal="left" vertical="center" indent="1"/>
    </xf>
    <xf numFmtId="0" fontId="49" fillId="29" borderId="76" applyNumberFormat="0" applyProtection="0">
      <alignment horizontal="left" vertical="center" indent="1"/>
    </xf>
    <xf numFmtId="0" fontId="99" fillId="29" borderId="76" applyNumberFormat="0" applyProtection="0">
      <alignment horizontal="left" vertical="center" indent="1"/>
    </xf>
    <xf numFmtId="0" fontId="49" fillId="114" borderId="76" applyNumberFormat="0" applyProtection="0">
      <alignment horizontal="left" vertical="center" indent="1"/>
    </xf>
    <xf numFmtId="0" fontId="99" fillId="114" borderId="76" applyNumberFormat="0" applyProtection="0">
      <alignment horizontal="left" vertical="center" indent="1"/>
    </xf>
    <xf numFmtId="0" fontId="49" fillId="114" borderId="76" applyNumberFormat="0" applyProtection="0">
      <alignment horizontal="left" vertical="center" indent="1"/>
    </xf>
    <xf numFmtId="0" fontId="99" fillId="114" borderId="76" applyNumberFormat="0" applyProtection="0">
      <alignment horizontal="left" vertical="center" indent="1"/>
    </xf>
    <xf numFmtId="0" fontId="49" fillId="112" borderId="70" applyNumberFormat="0">
      <protection locked="0"/>
    </xf>
    <xf numFmtId="0" fontId="43" fillId="0" borderId="0"/>
    <xf numFmtId="0" fontId="43" fillId="0" borderId="0"/>
    <xf numFmtId="4" fontId="132" fillId="124" borderId="76" applyNumberFormat="0" applyProtection="0">
      <alignment vertical="center"/>
    </xf>
    <xf numFmtId="4" fontId="214" fillId="124" borderId="76" applyNumberFormat="0" applyProtection="0">
      <alignment vertical="center"/>
    </xf>
    <xf numFmtId="4" fontId="132" fillId="124" borderId="76" applyNumberFormat="0" applyProtection="0">
      <alignment horizontal="left" vertical="center" indent="1"/>
    </xf>
    <xf numFmtId="4" fontId="132" fillId="124" borderId="76" applyNumberFormat="0" applyProtection="0">
      <alignment horizontal="left" vertical="center" indent="1"/>
    </xf>
    <xf numFmtId="4" fontId="132" fillId="122" borderId="76" applyNumberFormat="0" applyProtection="0">
      <alignment horizontal="right" vertical="center"/>
    </xf>
    <xf numFmtId="4" fontId="214" fillId="122" borderId="76" applyNumberFormat="0" applyProtection="0">
      <alignment horizontal="right" vertical="center"/>
    </xf>
    <xf numFmtId="0" fontId="49" fillId="114" borderId="76" applyNumberFormat="0" applyProtection="0">
      <alignment horizontal="left" vertical="center" indent="1"/>
    </xf>
    <xf numFmtId="0" fontId="99" fillId="114" borderId="76" applyNumberFormat="0" applyProtection="0">
      <alignment horizontal="left" vertical="center" indent="1"/>
    </xf>
    <xf numFmtId="0" fontId="49" fillId="114" borderId="76" applyNumberFormat="0" applyProtection="0">
      <alignment horizontal="left" vertical="center" indent="1"/>
    </xf>
    <xf numFmtId="0" fontId="99" fillId="114" borderId="76" applyNumberFormat="0" applyProtection="0">
      <alignment horizontal="left" vertical="center" indent="1"/>
    </xf>
    <xf numFmtId="4" fontId="217" fillId="122" borderId="76" applyNumberFormat="0" applyProtection="0">
      <alignment horizontal="right" vertical="center"/>
    </xf>
    <xf numFmtId="0" fontId="218" fillId="126" borderId="0"/>
    <xf numFmtId="49" fontId="219" fillId="126" borderId="0"/>
    <xf numFmtId="49" fontId="220" fillId="126" borderId="63"/>
    <xf numFmtId="49" fontId="220" fillId="126" borderId="0"/>
    <xf numFmtId="0" fontId="218" fillId="103" borderId="63">
      <protection locked="0"/>
    </xf>
    <xf numFmtId="0" fontId="218" fillId="126" borderId="0"/>
    <xf numFmtId="0" fontId="220" fillId="127" borderId="0"/>
    <xf numFmtId="0" fontId="220" fillId="98" borderId="0"/>
    <xf numFmtId="0" fontId="220" fillId="117" borderId="0"/>
    <xf numFmtId="196" fontId="49" fillId="103" borderId="65" applyNumberFormat="0" applyFont="0" applyAlignment="0">
      <alignment horizontal="left"/>
    </xf>
    <xf numFmtId="38" fontId="230" fillId="131" borderId="0">
      <alignment horizontal="right" vertical="top"/>
    </xf>
    <xf numFmtId="0" fontId="240" fillId="0" borderId="77" applyNumberFormat="0" applyFill="0" applyAlignment="0" applyProtection="0"/>
    <xf numFmtId="196" fontId="244" fillId="92" borderId="68">
      <alignment horizontal="center" vertical="center"/>
    </xf>
    <xf numFmtId="0" fontId="99" fillId="101" borderId="57">
      <alignment vertical="center"/>
      <protection locked="0"/>
    </xf>
    <xf numFmtId="196" fontId="49" fillId="132" borderId="70" applyNumberFormat="0" applyFill="0" applyBorder="0" applyProtection="0">
      <alignment vertical="center"/>
      <protection locked="0"/>
    </xf>
    <xf numFmtId="0" fontId="86" fillId="68" borderId="0" applyNumberFormat="0" applyBorder="0" applyAlignment="0" applyProtection="0"/>
    <xf numFmtId="0" fontId="86" fillId="68"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8" borderId="0" applyNumberFormat="0" applyBorder="0" applyAlignment="0" applyProtection="0"/>
    <xf numFmtId="0" fontId="86" fillId="78"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83" borderId="0" applyNumberFormat="0" applyBorder="0" applyAlignment="0" applyProtection="0"/>
    <xf numFmtId="0" fontId="86" fillId="83" borderId="0" applyNumberFormat="0" applyBorder="0" applyAlignment="0" applyProtection="0"/>
    <xf numFmtId="179" fontId="55" fillId="0" borderId="37">
      <protection locked="0"/>
    </xf>
    <xf numFmtId="0" fontId="171" fillId="44" borderId="74" applyNumberFormat="0" applyAlignment="0" applyProtection="0"/>
    <xf numFmtId="0" fontId="171" fillId="44" borderId="74" applyNumberFormat="0" applyAlignment="0" applyProtection="0"/>
    <xf numFmtId="0" fontId="197" fillId="90" borderId="76" applyNumberFormat="0" applyAlignment="0" applyProtection="0"/>
    <xf numFmtId="0" fontId="197" fillId="90" borderId="76" applyNumberFormat="0" applyAlignment="0" applyProtection="0"/>
    <xf numFmtId="0" fontId="115" fillId="90" borderId="74" applyNumberFormat="0" applyAlignment="0" applyProtection="0"/>
    <xf numFmtId="0" fontId="115" fillId="90" borderId="74" applyNumberFormat="0" applyAlignment="0" applyProtection="0"/>
    <xf numFmtId="0" fontId="317" fillId="0" borderId="0" applyNumberFormat="0" applyFill="0" applyBorder="0" applyAlignment="0" applyProtection="0">
      <alignment vertical="top"/>
      <protection locked="0"/>
    </xf>
    <xf numFmtId="0" fontId="153" fillId="0" borderId="49" applyNumberFormat="0" applyFill="0" applyAlignment="0" applyProtection="0"/>
    <xf numFmtId="0" fontId="153" fillId="0" borderId="49" applyNumberFormat="0" applyFill="0" applyAlignment="0" applyProtection="0"/>
    <xf numFmtId="0" fontId="153" fillId="0" borderId="49" applyNumberFormat="0" applyFill="0" applyAlignment="0" applyProtection="0"/>
    <xf numFmtId="0" fontId="157" fillId="0" borderId="50" applyNumberFormat="0" applyFill="0" applyAlignment="0" applyProtection="0"/>
    <xf numFmtId="0" fontId="159" fillId="0" borderId="51" applyNumberFormat="0" applyFill="0" applyAlignment="0" applyProtection="0"/>
    <xf numFmtId="0" fontId="159" fillId="0" borderId="0" applyNumberFormat="0" applyFill="0" applyBorder="0" applyAlignment="0" applyProtection="0"/>
    <xf numFmtId="0" fontId="266" fillId="0" borderId="0">
      <alignment horizontal="center" vertical="center" wrapText="1"/>
    </xf>
    <xf numFmtId="0" fontId="266" fillId="0" borderId="78" applyBorder="0">
      <alignment horizontal="center" vertical="center" wrapText="1"/>
    </xf>
    <xf numFmtId="179" fontId="54" fillId="31" borderId="37"/>
    <xf numFmtId="4" fontId="269" fillId="32" borderId="70" applyBorder="0">
      <alignment horizontal="right"/>
    </xf>
    <xf numFmtId="0" fontId="272" fillId="0" borderId="0">
      <alignment horizontal="left"/>
    </xf>
    <xf numFmtId="0" fontId="273" fillId="29" borderId="0"/>
    <xf numFmtId="0" fontId="240" fillId="0" borderId="77" applyNumberFormat="0" applyFill="0" applyAlignment="0" applyProtection="0"/>
    <xf numFmtId="3" fontId="54" fillId="0" borderId="70" applyBorder="0">
      <alignment vertical="center"/>
    </xf>
    <xf numFmtId="0" fontId="119" fillId="93" borderId="41" applyNumberFormat="0" applyAlignment="0" applyProtection="0"/>
    <xf numFmtId="0" fontId="119" fillId="93" borderId="41" applyNumberFormat="0" applyAlignment="0" applyProtection="0"/>
    <xf numFmtId="0" fontId="275" fillId="0" borderId="0">
      <alignment horizontal="centerContinuous" vertical="center" wrapText="1"/>
    </xf>
    <xf numFmtId="0" fontId="122" fillId="30" borderId="0" applyFill="0">
      <alignment wrapText="1"/>
    </xf>
    <xf numFmtId="0" fontId="237" fillId="0" borderId="0" applyNumberFormat="0" applyFill="0" applyBorder="0" applyAlignment="0" applyProtection="0"/>
    <xf numFmtId="0" fontId="182" fillId="109" borderId="0" applyNumberFormat="0" applyBorder="0" applyAlignment="0" applyProtection="0"/>
    <xf numFmtId="0" fontId="182" fillId="109" borderId="0" applyNumberFormat="0" applyBorder="0" applyAlignment="0" applyProtection="0"/>
    <xf numFmtId="0" fontId="318" fillId="0" borderId="0"/>
    <xf numFmtId="49" fontId="269" fillId="0" borderId="0" applyBorder="0">
      <alignment vertical="top"/>
    </xf>
    <xf numFmtId="49" fontId="269" fillId="0" borderId="0" applyBorder="0">
      <alignment vertical="top"/>
    </xf>
    <xf numFmtId="0" fontId="8" fillId="0" borderId="0"/>
    <xf numFmtId="0" fontId="8" fillId="0" borderId="0"/>
    <xf numFmtId="49" fontId="269" fillId="0" borderId="0" applyBorder="0">
      <alignment vertical="top"/>
    </xf>
    <xf numFmtId="0" fontId="10" fillId="0" borderId="0"/>
    <xf numFmtId="0" fontId="8" fillId="0" borderId="0"/>
    <xf numFmtId="0" fontId="49" fillId="0" borderId="0"/>
    <xf numFmtId="0" fontId="8" fillId="0" borderId="0"/>
    <xf numFmtId="0" fontId="43" fillId="0" borderId="0"/>
    <xf numFmtId="0" fontId="8" fillId="0" borderId="0"/>
    <xf numFmtId="0" fontId="8" fillId="0" borderId="0"/>
    <xf numFmtId="0" fontId="8" fillId="0" borderId="0"/>
    <xf numFmtId="0" fontId="43" fillId="0" borderId="0"/>
    <xf numFmtId="0" fontId="90"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0" fontId="8" fillId="0" borderId="0"/>
    <xf numFmtId="0" fontId="8" fillId="0" borderId="0"/>
    <xf numFmtId="0" fontId="43" fillId="0" borderId="0"/>
    <xf numFmtId="0" fontId="8" fillId="0" borderId="0"/>
    <xf numFmtId="0" fontId="8" fillId="0" borderId="0"/>
    <xf numFmtId="0" fontId="8" fillId="0" borderId="0"/>
    <xf numFmtId="0" fontId="43" fillId="0" borderId="0"/>
    <xf numFmtId="0" fontId="8" fillId="0" borderId="0"/>
    <xf numFmtId="0" fontId="8" fillId="0" borderId="0"/>
    <xf numFmtId="0" fontId="188" fillId="0" borderId="0"/>
    <xf numFmtId="0" fontId="43" fillId="0" borderId="0"/>
    <xf numFmtId="0" fontId="43" fillId="0" borderId="0"/>
    <xf numFmtId="0" fontId="8" fillId="0" borderId="0"/>
    <xf numFmtId="0" fontId="8" fillId="0" borderId="0"/>
    <xf numFmtId="0" fontId="8" fillId="0" borderId="0"/>
    <xf numFmtId="0" fontId="43" fillId="0" borderId="0"/>
    <xf numFmtId="0" fontId="8" fillId="0" borderId="0"/>
    <xf numFmtId="0" fontId="8" fillId="0" borderId="0"/>
    <xf numFmtId="0" fontId="8" fillId="0" borderId="0"/>
    <xf numFmtId="0" fontId="4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46" fillId="0" borderId="0"/>
    <xf numFmtId="0" fontId="46" fillId="0" borderId="0"/>
    <xf numFmtId="256" fontId="8" fillId="0" borderId="0"/>
    <xf numFmtId="0" fontId="49" fillId="0" borderId="0"/>
    <xf numFmtId="0" fontId="46" fillId="0" borderId="0"/>
    <xf numFmtId="0" fontId="90" fillId="0" borderId="0"/>
    <xf numFmtId="0" fontId="46" fillId="0" borderId="0"/>
    <xf numFmtId="0" fontId="90" fillId="0" borderId="0"/>
    <xf numFmtId="0" fontId="49" fillId="0" borderId="0"/>
    <xf numFmtId="0" fontId="49" fillId="0" borderId="0"/>
    <xf numFmtId="0" fontId="46" fillId="0" borderId="0"/>
    <xf numFmtId="0" fontId="49" fillId="0" borderId="0"/>
    <xf numFmtId="292" fontId="50" fillId="0" borderId="0">
      <alignment vertical="top"/>
    </xf>
    <xf numFmtId="0" fontId="49" fillId="0" borderId="0"/>
    <xf numFmtId="0" fontId="103" fillId="40" borderId="0" applyNumberFormat="0" applyBorder="0" applyAlignment="0" applyProtection="0"/>
    <xf numFmtId="0" fontId="103" fillId="40" borderId="0" applyNumberFormat="0" applyBorder="0" applyAlignment="0" applyProtection="0"/>
    <xf numFmtId="0" fontId="43" fillId="0" borderId="0" applyFont="0" applyFill="0" applyBorder="0" applyProtection="0">
      <alignment horizontal="center" vertical="center" wrapText="1"/>
    </xf>
    <xf numFmtId="0" fontId="43" fillId="0" borderId="0" applyFont="0" applyFill="0" applyBorder="0" applyProtection="0">
      <alignment horizontal="center" vertical="center" wrapText="1"/>
    </xf>
    <xf numFmtId="0" fontId="43" fillId="0" borderId="0" applyFont="0" applyFill="0" applyBorder="0" applyProtection="0">
      <alignment horizontal="center" vertical="center" wrapText="1"/>
    </xf>
    <xf numFmtId="0" fontId="43" fillId="0" borderId="0" applyNumberFormat="0" applyFont="0" applyFill="0" applyBorder="0" applyProtection="0">
      <alignment horizontal="justify" vertical="center" wrapText="1"/>
    </xf>
    <xf numFmtId="0" fontId="43" fillId="0" borderId="0" applyNumberFormat="0" applyFont="0" applyFill="0" applyBorder="0" applyProtection="0">
      <alignment horizontal="justify" vertical="center" wrapText="1"/>
    </xf>
    <xf numFmtId="0" fontId="43" fillId="0" borderId="0" applyNumberFormat="0" applyFont="0" applyFill="0" applyBorder="0" applyProtection="0">
      <alignment horizontal="justify" vertical="center" wrapText="1"/>
    </xf>
    <xf numFmtId="0" fontId="286" fillId="140" borderId="0" applyNumberFormat="0" applyBorder="0" applyAlignment="0">
      <protection locked="0"/>
    </xf>
    <xf numFmtId="0" fontId="140" fillId="0" borderId="0" applyNumberFormat="0" applyFill="0" applyBorder="0" applyAlignment="0" applyProtection="0"/>
    <xf numFmtId="0" fontId="43" fillId="110" borderId="75" applyNumberFormat="0" applyFont="0" applyAlignment="0" applyProtection="0"/>
    <xf numFmtId="0" fontId="318" fillId="110" borderId="75" applyNumberFormat="0" applyFont="0" applyAlignment="0" applyProtection="0"/>
    <xf numFmtId="0" fontId="46" fillId="110" borderId="75" applyNumberFormat="0" applyFont="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0"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9" fillId="0" borderId="0" applyFont="0" applyFill="0" applyBorder="0" applyAlignment="0" applyProtection="0"/>
    <xf numFmtId="9" fontId="90" fillId="0" borderId="0" applyFont="0" applyFill="0" applyBorder="0" applyAlignment="0" applyProtection="0"/>
    <xf numFmtId="9" fontId="8" fillId="0" borderId="0" applyFont="0" applyFill="0" applyBorder="0" applyAlignment="0" applyProtection="0"/>
    <xf numFmtId="210" fontId="289" fillId="0" borderId="0" applyFont="0" applyFill="0" applyBorder="0" applyProtection="0">
      <alignment vertical="top"/>
    </xf>
    <xf numFmtId="9" fontId="43" fillId="0" borderId="0" applyFont="0" applyFill="0" applyBorder="0" applyAlignment="0" applyProtection="0"/>
    <xf numFmtId="9" fontId="90" fillId="0" borderId="0" applyFont="0" applyFill="0" applyBorder="0" applyAlignment="0" applyProtection="0"/>
    <xf numFmtId="9" fontId="43" fillId="0" borderId="0" applyFont="0" applyFill="0" applyBorder="0" applyAlignment="0" applyProtection="0"/>
    <xf numFmtId="9" fontId="46" fillId="0" borderId="0" applyFont="0" applyFill="0" applyBorder="0" applyAlignment="0" applyProtection="0"/>
    <xf numFmtId="0" fontId="177" fillId="0" borderId="55" applyNumberFormat="0" applyFill="0" applyAlignment="0" applyProtection="0"/>
    <xf numFmtId="186" fontId="61" fillId="0" borderId="0"/>
    <xf numFmtId="38" fontId="50" fillId="0" borderId="0">
      <alignment vertical="top"/>
    </xf>
    <xf numFmtId="184" fontId="148" fillId="0" borderId="0">
      <alignment vertical="top"/>
    </xf>
    <xf numFmtId="184" fontId="148" fillId="0" borderId="0">
      <alignment vertical="top"/>
    </xf>
    <xf numFmtId="0" fontId="246" fillId="0" borderId="0" applyNumberFormat="0" applyFill="0" applyBorder="0" applyAlignment="0" applyProtection="0"/>
    <xf numFmtId="223" fontId="49" fillId="0" borderId="0" applyFont="0" applyFill="0" applyBorder="0" applyAlignment="0" applyProtection="0"/>
    <xf numFmtId="164" fontId="46" fillId="0" borderId="0" applyFont="0" applyFill="0" applyBorder="0" applyAlignment="0" applyProtection="0"/>
    <xf numFmtId="164" fontId="187"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43"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97" fillId="0" borderId="0" applyFont="0" applyFill="0" applyBorder="0" applyAlignment="0" applyProtection="0"/>
    <xf numFmtId="164" fontId="8"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90" fillId="0" borderId="0" applyFont="0" applyFill="0" applyBorder="0" applyAlignment="0" applyProtection="0"/>
    <xf numFmtId="164" fontId="298"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164" fontId="90"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164" fontId="269" fillId="0" borderId="0" applyFont="0" applyFill="0" applyBorder="0" applyAlignment="0" applyProtection="0"/>
    <xf numFmtId="164" fontId="43"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223" fontId="49" fillId="0" borderId="0" applyFont="0" applyFill="0" applyBorder="0" applyAlignment="0" applyProtection="0"/>
    <xf numFmtId="4" fontId="270" fillId="30" borderId="0" applyBorder="0">
      <alignment horizontal="right"/>
    </xf>
    <xf numFmtId="4" fontId="269" fillId="30" borderId="0" applyBorder="0">
      <alignment horizontal="right"/>
    </xf>
    <xf numFmtId="4" fontId="269" fillId="30" borderId="0" applyFont="0" applyBorder="0">
      <alignment horizontal="right"/>
    </xf>
    <xf numFmtId="4" fontId="269" fillId="143" borderId="33" applyBorder="0">
      <alignment horizontal="right"/>
    </xf>
    <xf numFmtId="4" fontId="270" fillId="30" borderId="33" applyBorder="0">
      <alignment horizontal="right"/>
    </xf>
    <xf numFmtId="4" fontId="269" fillId="30" borderId="70" applyFont="0" applyBorder="0">
      <alignment horizontal="right"/>
    </xf>
    <xf numFmtId="4" fontId="270" fillId="30" borderId="70" applyFont="0" applyBorder="0">
      <alignment horizontal="right"/>
    </xf>
    <xf numFmtId="0" fontId="145" fillId="41" borderId="0" applyNumberFormat="0" applyBorder="0" applyAlignment="0" applyProtection="0"/>
    <xf numFmtId="0" fontId="145" fillId="41" borderId="0" applyNumberFormat="0" applyBorder="0" applyAlignment="0" applyProtection="0"/>
    <xf numFmtId="283" fontId="43" fillId="0" borderId="70" applyFont="0" applyFill="0" applyBorder="0" applyProtection="0">
      <alignment horizontal="center" vertical="center"/>
    </xf>
    <xf numFmtId="283" fontId="43" fillId="0" borderId="70" applyFont="0" applyFill="0" applyBorder="0" applyProtection="0">
      <alignment horizontal="center" vertical="center"/>
    </xf>
    <xf numFmtId="283" fontId="43" fillId="0" borderId="70" applyFont="0" applyFill="0" applyBorder="0" applyProtection="0">
      <alignment horizontal="center" vertical="center"/>
    </xf>
    <xf numFmtId="0" fontId="68" fillId="0" borderId="0">
      <protection locked="0"/>
    </xf>
    <xf numFmtId="0" fontId="43" fillId="0" borderId="70" applyBorder="0">
      <alignment horizontal="center" vertical="center" wrapText="1"/>
    </xf>
    <xf numFmtId="0" fontId="145" fillId="41" borderId="0" applyNumberFormat="0" applyBorder="0" applyAlignment="0" applyProtection="0"/>
    <xf numFmtId="0" fontId="43" fillId="110" borderId="75" applyNumberFormat="0" applyFont="0" applyAlignment="0" applyProtection="0"/>
    <xf numFmtId="0" fontId="86" fillId="63" borderId="0" applyNumberFormat="0" applyBorder="0" applyAlignment="0" applyProtection="0"/>
  </cellStyleXfs>
  <cellXfs count="275">
    <xf numFmtId="0" fontId="0" fillId="0" borderId="0" xfId="0"/>
    <xf numFmtId="0" fontId="3" fillId="0"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2" borderId="1" xfId="0" applyFont="1" applyFill="1" applyBorder="1" applyAlignment="1">
      <alignment horizontal="center" vertical="distributed" wrapText="1"/>
    </xf>
    <xf numFmtId="0" fontId="3" fillId="2" borderId="1" xfId="0" applyFont="1" applyFill="1" applyBorder="1" applyAlignment="1">
      <alignment horizontal="left" vertical="center" wrapText="1"/>
    </xf>
    <xf numFmtId="3" fontId="3" fillId="2"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0" fontId="4"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0" xfId="0" applyFont="1" applyFill="1" applyBorder="1" applyAlignment="1">
      <alignment horizontal="center" vertical="distributed" wrapText="1"/>
    </xf>
    <xf numFmtId="0" fontId="0" fillId="0" borderId="1" xfId="0" applyBorder="1"/>
    <xf numFmtId="0" fontId="3" fillId="0" borderId="1"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distributed" wrapText="1"/>
      <protection hidden="1"/>
    </xf>
    <xf numFmtId="0" fontId="5" fillId="0" borderId="0" xfId="0" applyFont="1" applyFill="1" applyBorder="1" applyAlignment="1" applyProtection="1">
      <alignment horizontal="center" vertical="center" wrapText="1"/>
      <protection hidden="1"/>
    </xf>
    <xf numFmtId="0" fontId="13" fillId="0" borderId="0" xfId="0" applyFont="1" applyFill="1" applyBorder="1" applyAlignment="1">
      <alignment horizontal="center" vertical="distributed" wrapText="1"/>
    </xf>
    <xf numFmtId="43" fontId="3" fillId="0" borderId="1"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0" xfId="0" applyFont="1" applyFill="1" applyBorder="1" applyAlignment="1">
      <alignment horizontal="center" vertical="center" wrapText="1"/>
    </xf>
    <xf numFmtId="43" fontId="0" fillId="0" borderId="0" xfId="1" applyNumberFormat="1" applyFont="1"/>
    <xf numFmtId="4" fontId="1" fillId="0" borderId="1" xfId="1" applyNumberFormat="1" applyFont="1" applyBorder="1" applyAlignment="1">
      <alignment vertical="center" wrapText="1"/>
    </xf>
    <xf numFmtId="4" fontId="0" fillId="0" borderId="1" xfId="1" applyNumberFormat="1" applyFont="1" applyBorder="1"/>
    <xf numFmtId="0" fontId="14" fillId="0" borderId="0" xfId="0" applyFont="1" applyAlignment="1">
      <alignment horizontal="center"/>
    </xf>
    <xf numFmtId="165" fontId="0" fillId="0" borderId="1" xfId="1" applyNumberFormat="1" applyFont="1" applyBorder="1"/>
    <xf numFmtId="43" fontId="7" fillId="0" borderId="1" xfId="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3" fontId="12" fillId="0" borderId="1" xfId="1" applyNumberFormat="1" applyFont="1" applyFill="1" applyBorder="1" applyAlignment="1">
      <alignment horizontal="center" vertical="center" wrapText="1"/>
    </xf>
    <xf numFmtId="0" fontId="1" fillId="0" borderId="1" xfId="0" applyFont="1" applyBorder="1" applyAlignment="1">
      <alignment horizontal="center" vertical="center" wrapText="1"/>
    </xf>
    <xf numFmtId="4" fontId="3" fillId="4" borderId="1" xfId="0" applyNumberFormat="1" applyFont="1" applyFill="1" applyBorder="1" applyAlignment="1">
      <alignment horizontal="center" vertical="center" wrapText="1"/>
    </xf>
    <xf numFmtId="2" fontId="3" fillId="4" borderId="1" xfId="2" applyNumberFormat="1" applyFont="1" applyFill="1" applyBorder="1" applyAlignment="1">
      <alignment horizontal="center" vertical="center" wrapText="1"/>
    </xf>
    <xf numFmtId="167" fontId="6" fillId="0" borderId="1" xfId="1" applyNumberFormat="1" applyFont="1" applyFill="1" applyBorder="1" applyAlignment="1">
      <alignment horizontal="center" vertical="center" wrapText="1"/>
    </xf>
    <xf numFmtId="167" fontId="3" fillId="0" borderId="1" xfId="1" applyNumberFormat="1" applyFont="1" applyFill="1" applyBorder="1" applyAlignment="1">
      <alignment horizontal="center" vertical="center" wrapText="1"/>
    </xf>
    <xf numFmtId="1" fontId="3" fillId="4" borderId="1" xfId="2"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2" fontId="0" fillId="0" borderId="1" xfId="0" applyNumberFormat="1" applyBorder="1"/>
    <xf numFmtId="165" fontId="0" fillId="0" borderId="0" xfId="1" applyNumberFormat="1" applyFont="1"/>
    <xf numFmtId="4" fontId="0" fillId="0" borderId="1" xfId="0" applyNumberFormat="1" applyBorder="1"/>
    <xf numFmtId="0" fontId="0" fillId="0" borderId="1" xfId="0" applyBorder="1" applyAlignment="1">
      <alignment horizontal="center"/>
    </xf>
    <xf numFmtId="168" fontId="16" fillId="4" borderId="1" xfId="0" applyNumberFormat="1" applyFont="1" applyFill="1" applyBorder="1" applyAlignment="1">
      <alignment horizontal="center" vertical="center" wrapText="1"/>
    </xf>
    <xf numFmtId="4" fontId="16" fillId="4" borderId="1" xfId="0" applyNumberFormat="1" applyFont="1" applyFill="1" applyBorder="1" applyAlignment="1">
      <alignment horizontal="center" vertical="center" wrapText="1"/>
    </xf>
    <xf numFmtId="4" fontId="17" fillId="6" borderId="1" xfId="0" applyNumberFormat="1" applyFont="1" applyFill="1" applyBorder="1" applyAlignment="1">
      <alignment horizontal="center" vertical="center" wrapText="1"/>
    </xf>
    <xf numFmtId="4" fontId="18" fillId="5" borderId="1" xfId="1" applyNumberFormat="1" applyFont="1" applyFill="1" applyBorder="1" applyAlignment="1">
      <alignment vertical="center" wrapText="1"/>
    </xf>
    <xf numFmtId="4" fontId="18" fillId="5" borderId="1" xfId="0" applyNumberFormat="1" applyFont="1" applyFill="1" applyBorder="1" applyAlignment="1">
      <alignment horizontal="center" vertical="center" wrapText="1"/>
    </xf>
    <xf numFmtId="4" fontId="16" fillId="8" borderId="1" xfId="1" applyNumberFormat="1" applyFont="1" applyFill="1" applyBorder="1" applyAlignment="1">
      <alignment vertical="center" wrapText="1"/>
    </xf>
    <xf numFmtId="4" fontId="16" fillId="8" borderId="1" xfId="0" applyNumberFormat="1" applyFont="1" applyFill="1" applyBorder="1" applyAlignment="1">
      <alignment horizontal="center" vertical="center" wrapText="1"/>
    </xf>
    <xf numFmtId="0" fontId="0" fillId="9" borderId="1" xfId="0" applyFill="1" applyBorder="1" applyAlignment="1">
      <alignment horizontal="center" vertical="center"/>
    </xf>
    <xf numFmtId="0" fontId="1" fillId="9" borderId="1" xfId="0" applyFont="1" applyFill="1" applyBorder="1" applyAlignment="1">
      <alignment horizontal="center" vertical="center" wrapText="1"/>
    </xf>
    <xf numFmtId="168" fontId="0" fillId="0" borderId="1" xfId="1" applyNumberFormat="1" applyFont="1" applyBorder="1"/>
    <xf numFmtId="0" fontId="0" fillId="9" borderId="1" xfId="0" applyFill="1" applyBorder="1" applyAlignment="1">
      <alignment horizontal="center" vertical="top" wrapText="1"/>
    </xf>
    <xf numFmtId="44" fontId="19" fillId="7" borderId="1" xfId="0" applyNumberFormat="1" applyFont="1" applyFill="1" applyBorder="1" applyAlignment="1">
      <alignment horizontal="center" vertical="center" wrapText="1"/>
    </xf>
    <xf numFmtId="43" fontId="0" fillId="0" borderId="0" xfId="1" applyFont="1" applyFill="1"/>
    <xf numFmtId="43" fontId="0" fillId="0" borderId="1" xfId="1" applyNumberFormat="1" applyFont="1" applyBorder="1"/>
    <xf numFmtId="4" fontId="0" fillId="0" borderId="6" xfId="1" applyNumberFormat="1" applyFont="1" applyBorder="1"/>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167" fontId="24" fillId="0" borderId="0" xfId="1" applyNumberFormat="1" applyFont="1" applyFill="1" applyBorder="1" applyAlignment="1" applyProtection="1">
      <alignment horizontal="center" vertical="center" wrapText="1"/>
    </xf>
    <xf numFmtId="4" fontId="3" fillId="2" borderId="1" xfId="0" applyNumberFormat="1" applyFont="1" applyFill="1" applyBorder="1" applyAlignment="1">
      <alignment horizontal="right" vertical="distributed" wrapText="1"/>
    </xf>
    <xf numFmtId="0" fontId="2" fillId="0" borderId="0" xfId="0" applyFont="1" applyFill="1" applyBorder="1" applyAlignment="1">
      <alignment horizontal="left" vertical="center"/>
    </xf>
    <xf numFmtId="0" fontId="0" fillId="0" borderId="0" xfId="0" applyFont="1"/>
    <xf numFmtId="167" fontId="1" fillId="0" borderId="1" xfId="1" applyNumberFormat="1" applyFont="1" applyBorder="1" applyAlignment="1">
      <alignment horizontal="center" vertical="center" wrapText="1"/>
    </xf>
    <xf numFmtId="4" fontId="22" fillId="3" borderId="5" xfId="0" applyNumberFormat="1" applyFont="1" applyFill="1" applyBorder="1" applyAlignment="1">
      <alignment horizontal="center" vertical="center" wrapText="1"/>
    </xf>
    <xf numFmtId="3" fontId="22" fillId="3" borderId="5"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6" xfId="0" applyBorder="1"/>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25" fillId="0" borderId="16" xfId="0" applyFont="1" applyFill="1" applyBorder="1" applyAlignment="1" applyProtection="1">
      <alignment horizontal="left" vertical="center"/>
      <protection locked="0"/>
    </xf>
    <xf numFmtId="0" fontId="3" fillId="11" borderId="1" xfId="0" applyFont="1" applyFill="1" applyBorder="1" applyAlignment="1">
      <alignment horizontal="center" vertical="center" wrapText="1"/>
    </xf>
    <xf numFmtId="0" fontId="3" fillId="11" borderId="1" xfId="0" applyFont="1" applyFill="1" applyBorder="1" applyAlignment="1">
      <alignment horizontal="left" vertical="center" wrapText="1"/>
    </xf>
    <xf numFmtId="0" fontId="27" fillId="0" borderId="0" xfId="0" applyFont="1" applyFill="1" applyBorder="1" applyAlignment="1" applyProtection="1">
      <alignment horizontal="left"/>
      <protection hidden="1"/>
    </xf>
    <xf numFmtId="0" fontId="3" fillId="0" borderId="0" xfId="0" applyFont="1" applyFill="1" applyBorder="1" applyAlignment="1" applyProtection="1">
      <alignment horizontal="center" vertical="center" wrapText="1"/>
      <protection hidden="1"/>
    </xf>
    <xf numFmtId="167" fontId="23" fillId="7" borderId="1" xfId="1" applyNumberFormat="1" applyFont="1" applyFill="1" applyBorder="1" applyAlignment="1" applyProtection="1">
      <alignment horizontal="center" vertical="center" wrapText="1"/>
      <protection locked="0"/>
    </xf>
    <xf numFmtId="167" fontId="2" fillId="7" borderId="1" xfId="1" applyNumberFormat="1" applyFont="1" applyFill="1" applyBorder="1" applyAlignment="1" applyProtection="1">
      <alignment horizontal="center" vertical="center" wrapText="1"/>
      <protection locked="0"/>
    </xf>
    <xf numFmtId="169" fontId="2" fillId="7" borderId="1" xfId="1"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xf>
    <xf numFmtId="167" fontId="23" fillId="0" borderId="0" xfId="1" applyNumberFormat="1" applyFont="1" applyFill="1" applyBorder="1" applyAlignment="1" applyProtection="1">
      <alignment horizontal="center" vertical="center" wrapText="1"/>
    </xf>
    <xf numFmtId="167" fontId="2" fillId="0" borderId="0" xfId="1" applyNumberFormat="1" applyFont="1" applyFill="1" applyBorder="1" applyAlignment="1" applyProtection="1">
      <alignment horizontal="center" vertical="center" wrapText="1"/>
    </xf>
    <xf numFmtId="167" fontId="26" fillId="0" borderId="0" xfId="1" applyNumberFormat="1" applyFont="1" applyFill="1" applyBorder="1" applyAlignment="1" applyProtection="1">
      <alignment horizontal="center" vertical="center" wrapText="1"/>
    </xf>
    <xf numFmtId="0" fontId="30" fillId="0" borderId="0" xfId="0" applyFont="1" applyFill="1" applyBorder="1" applyAlignment="1" applyProtection="1">
      <alignment horizontal="right" vertical="center" wrapText="1"/>
    </xf>
    <xf numFmtId="4" fontId="3" fillId="11" borderId="1" xfId="0" applyNumberFormat="1" applyFont="1" applyFill="1" applyBorder="1" applyAlignment="1">
      <alignment horizontal="right" vertical="center" wrapText="1"/>
    </xf>
    <xf numFmtId="0" fontId="3" fillId="12" borderId="0" xfId="0" applyFont="1" applyFill="1" applyBorder="1" applyAlignment="1" applyProtection="1">
      <alignment horizontal="center" vertical="center" wrapText="1"/>
    </xf>
    <xf numFmtId="0" fontId="25" fillId="12" borderId="0" xfId="0" applyFont="1" applyFill="1" applyBorder="1" applyAlignment="1" applyProtection="1">
      <alignment horizontal="center" vertical="center" wrapText="1"/>
    </xf>
    <xf numFmtId="167" fontId="23" fillId="12" borderId="0" xfId="1" applyNumberFormat="1" applyFont="1" applyFill="1" applyBorder="1" applyAlignment="1" applyProtection="1">
      <alignment horizontal="center" vertical="center" wrapText="1"/>
    </xf>
    <xf numFmtId="167" fontId="2" fillId="12" borderId="0" xfId="1" applyNumberFormat="1" applyFont="1" applyFill="1" applyBorder="1" applyAlignment="1" applyProtection="1">
      <alignment horizontal="center" vertical="center" wrapText="1"/>
    </xf>
    <xf numFmtId="167" fontId="29" fillId="12" borderId="1" xfId="1" applyNumberFormat="1" applyFont="1" applyFill="1" applyBorder="1" applyAlignment="1" applyProtection="1">
      <alignment horizontal="center" vertical="center" wrapText="1"/>
      <protection hidden="1"/>
    </xf>
    <xf numFmtId="167" fontId="24" fillId="12" borderId="0" xfId="1" applyNumberFormat="1" applyFont="1" applyFill="1" applyBorder="1" applyAlignment="1" applyProtection="1">
      <alignment horizontal="center" vertical="center" wrapText="1"/>
    </xf>
    <xf numFmtId="167" fontId="24" fillId="12" borderId="1" xfId="1" applyNumberFormat="1" applyFont="1" applyFill="1" applyBorder="1" applyAlignment="1" applyProtection="1">
      <alignment horizontal="center" vertical="center" wrapText="1"/>
      <protection hidden="1"/>
    </xf>
    <xf numFmtId="167" fontId="2" fillId="12" borderId="1" xfId="1" applyNumberFormat="1" applyFont="1" applyFill="1" applyBorder="1" applyAlignment="1" applyProtection="1">
      <alignment horizontal="center" vertical="center" wrapText="1"/>
      <protection hidden="1"/>
    </xf>
    <xf numFmtId="167" fontId="26" fillId="12" borderId="0" xfId="1" applyNumberFormat="1" applyFont="1" applyFill="1" applyBorder="1" applyAlignment="1" applyProtection="1">
      <alignment horizontal="center" vertical="center" wrapText="1"/>
    </xf>
    <xf numFmtId="0" fontId="3" fillId="12" borderId="16" xfId="0" applyFont="1" applyFill="1" applyBorder="1" applyAlignment="1" applyProtection="1">
      <alignment horizontal="center" vertical="center" wrapText="1"/>
    </xf>
    <xf numFmtId="167" fontId="26" fillId="12" borderId="16" xfId="1" applyNumberFormat="1" applyFont="1" applyFill="1" applyBorder="1" applyAlignment="1" applyProtection="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4" fontId="1" fillId="0" borderId="21" xfId="0" applyNumberFormat="1" applyFont="1" applyBorder="1" applyAlignment="1">
      <alignment horizontal="center" vertical="center" wrapText="1"/>
    </xf>
    <xf numFmtId="44" fontId="19" fillId="7" borderId="22" xfId="0" applyNumberFormat="1" applyFont="1" applyFill="1" applyBorder="1" applyAlignment="1">
      <alignment horizontal="center" vertical="center" wrapText="1"/>
    </xf>
    <xf numFmtId="3" fontId="3"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166" fontId="3" fillId="0" borderId="0" xfId="0" applyNumberFormat="1" applyFont="1" applyFill="1" applyBorder="1" applyAlignment="1">
      <alignment horizontal="center" vertical="center" wrapText="1"/>
    </xf>
    <xf numFmtId="0" fontId="22" fillId="3"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distributed" wrapText="1"/>
      <protection hidden="1"/>
    </xf>
    <xf numFmtId="0" fontId="3" fillId="11" borderId="1" xfId="0" applyFont="1" applyFill="1" applyBorder="1" applyAlignment="1" applyProtection="1">
      <alignment horizontal="center" vertical="center" wrapText="1"/>
      <protection hidden="1"/>
    </xf>
    <xf numFmtId="0" fontId="0" fillId="0" borderId="0" xfId="0" applyBorder="1" applyAlignment="1">
      <alignment horizontal="center"/>
    </xf>
    <xf numFmtId="4" fontId="18" fillId="0" borderId="0" xfId="1" applyNumberFormat="1" applyFont="1" applyFill="1" applyBorder="1" applyAlignment="1">
      <alignment vertical="center" wrapText="1"/>
    </xf>
    <xf numFmtId="4" fontId="16" fillId="0" borderId="0" xfId="1" applyNumberFormat="1" applyFont="1" applyFill="1" applyBorder="1" applyAlignment="1">
      <alignment vertical="center" wrapText="1"/>
    </xf>
    <xf numFmtId="168" fontId="16" fillId="0" borderId="0" xfId="0" applyNumberFormat="1" applyFont="1" applyFill="1" applyBorder="1" applyAlignment="1">
      <alignment horizontal="center" vertical="center" wrapText="1"/>
    </xf>
    <xf numFmtId="4" fontId="16" fillId="0" borderId="0" xfId="0" applyNumberFormat="1" applyFont="1" applyFill="1" applyBorder="1" applyAlignment="1">
      <alignment horizontal="center" vertical="center" wrapText="1"/>
    </xf>
    <xf numFmtId="44" fontId="19" fillId="0" borderId="0" xfId="0" applyNumberFormat="1" applyFont="1" applyFill="1" applyBorder="1" applyAlignment="1">
      <alignment horizontal="center" vertical="center" wrapText="1"/>
    </xf>
    <xf numFmtId="4" fontId="17" fillId="0" borderId="0" xfId="0" applyNumberFormat="1" applyFont="1" applyFill="1" applyBorder="1" applyAlignment="1">
      <alignment horizontal="center" vertical="center" wrapText="1"/>
    </xf>
    <xf numFmtId="4" fontId="18" fillId="0" borderId="0" xfId="0" applyNumberFormat="1" applyFont="1" applyFill="1" applyBorder="1" applyAlignment="1">
      <alignment horizontal="center" vertical="center" wrapText="1"/>
    </xf>
    <xf numFmtId="0" fontId="0" fillId="0" borderId="0" xfId="0" applyFill="1"/>
    <xf numFmtId="44" fontId="34" fillId="0" borderId="0" xfId="0" applyNumberFormat="1" applyFont="1" applyFill="1"/>
    <xf numFmtId="0" fontId="34" fillId="0" borderId="0" xfId="0" applyFont="1" applyFill="1"/>
    <xf numFmtId="4" fontId="35" fillId="0" borderId="0" xfId="1" applyNumberFormat="1" applyFont="1" applyFill="1" applyBorder="1" applyAlignment="1">
      <alignment vertical="center" wrapText="1"/>
    </xf>
    <xf numFmtId="165" fontId="2" fillId="12" borderId="0" xfId="1" applyNumberFormat="1" applyFont="1" applyFill="1" applyBorder="1" applyAlignment="1" applyProtection="1">
      <alignment horizontal="center" vertical="center" wrapText="1"/>
      <protection hidden="1"/>
    </xf>
    <xf numFmtId="4" fontId="0" fillId="0" borderId="0" xfId="0" applyNumberFormat="1" applyBorder="1"/>
    <xf numFmtId="170" fontId="0" fillId="0" borderId="0" xfId="1" applyNumberFormat="1" applyFont="1" applyFill="1" applyBorder="1"/>
    <xf numFmtId="0" fontId="0" fillId="0" borderId="0" xfId="0" applyBorder="1"/>
    <xf numFmtId="0" fontId="36" fillId="13" borderId="1" xfId="0" applyFont="1" applyFill="1" applyBorder="1" applyAlignment="1">
      <alignment horizontal="center"/>
    </xf>
    <xf numFmtId="170" fontId="36" fillId="13" borderId="1" xfId="1" applyNumberFormat="1" applyFont="1" applyFill="1" applyBorder="1" applyAlignment="1">
      <alignment horizontal="center"/>
    </xf>
    <xf numFmtId="0" fontId="0" fillId="0" borderId="0" xfId="0" applyAlignment="1">
      <alignment horizontal="right"/>
    </xf>
    <xf numFmtId="165" fontId="2" fillId="12" borderId="1" xfId="1" applyNumberFormat="1" applyFont="1" applyFill="1" applyBorder="1" applyAlignment="1" applyProtection="1">
      <alignment horizontal="center" vertical="center" wrapText="1"/>
      <protection locked="0" hidden="1"/>
    </xf>
    <xf numFmtId="0" fontId="4" fillId="0" borderId="1"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0" fillId="9" borderId="1" xfId="0" applyFont="1" applyFill="1" applyBorder="1" applyAlignment="1">
      <alignment horizontal="left" vertical="center" wrapText="1"/>
    </xf>
    <xf numFmtId="0" fontId="37" fillId="9" borderId="1" xfId="0" applyFont="1" applyFill="1" applyBorder="1" applyAlignment="1">
      <alignment vertical="center" wrapText="1"/>
    </xf>
    <xf numFmtId="0" fontId="15" fillId="0" borderId="1" xfId="0" applyFont="1" applyFill="1" applyBorder="1" applyAlignment="1">
      <alignment horizontal="center" vertical="center" wrapText="1"/>
    </xf>
    <xf numFmtId="167" fontId="5" fillId="9" borderId="1" xfId="1" applyNumberFormat="1" applyFont="1" applyFill="1" applyBorder="1" applyAlignment="1">
      <alignment horizontal="center" vertical="center" wrapText="1"/>
    </xf>
    <xf numFmtId="167" fontId="6" fillId="9"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43" fontId="5" fillId="0" borderId="1" xfId="0" applyNumberFormat="1" applyFont="1" applyFill="1" applyBorder="1" applyAlignment="1">
      <alignment horizontal="center" vertical="center" wrapText="1"/>
    </xf>
    <xf numFmtId="167" fontId="6" fillId="0" borderId="0" xfId="1" applyNumberFormat="1" applyFont="1" applyFill="1" applyBorder="1" applyAlignment="1">
      <alignment horizontal="center" vertical="center" wrapText="1"/>
    </xf>
    <xf numFmtId="14" fontId="0" fillId="0" borderId="0" xfId="0" applyNumberFormat="1"/>
    <xf numFmtId="14" fontId="0" fillId="0" borderId="0" xfId="1" applyNumberFormat="1" applyFont="1" applyFill="1"/>
    <xf numFmtId="3" fontId="3" fillId="2"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18" fillId="5" borderId="1" xfId="0" applyFont="1" applyFill="1" applyBorder="1" applyAlignment="1">
      <alignment vertical="center" wrapText="1"/>
    </xf>
    <xf numFmtId="0" fontId="16" fillId="8" borderId="1" xfId="0" applyFont="1" applyFill="1" applyBorder="1" applyAlignment="1">
      <alignment vertical="center" wrapText="1"/>
    </xf>
    <xf numFmtId="0" fontId="16" fillId="4" borderId="1" xfId="0" applyFont="1" applyFill="1" applyBorder="1" applyAlignment="1">
      <alignment vertical="center" wrapText="1"/>
    </xf>
    <xf numFmtId="0" fontId="19" fillId="7" borderId="1" xfId="0" applyFont="1" applyFill="1" applyBorder="1" applyAlignment="1">
      <alignment vertical="center" wrapText="1"/>
    </xf>
    <xf numFmtId="0" fontId="17" fillId="6" borderId="1" xfId="0" applyFont="1" applyFill="1" applyBorder="1" applyAlignment="1">
      <alignment horizontal="justify" vertical="center" wrapText="1"/>
    </xf>
    <xf numFmtId="0" fontId="18" fillId="5" borderId="1" xfId="0" applyFont="1" applyFill="1" applyBorder="1" applyAlignment="1">
      <alignment horizontal="justify" vertical="center" wrapText="1"/>
    </xf>
    <xf numFmtId="0" fontId="16" fillId="4" borderId="1" xfId="0" applyFont="1" applyFill="1" applyBorder="1" applyAlignment="1">
      <alignment horizontal="justify" vertical="center" wrapText="1"/>
    </xf>
    <xf numFmtId="0" fontId="17" fillId="6" borderId="1" xfId="0" applyFont="1" applyFill="1" applyBorder="1" applyAlignment="1">
      <alignment vertical="center" wrapText="1"/>
    </xf>
    <xf numFmtId="0" fontId="36" fillId="0" borderId="0" xfId="0" applyFont="1" applyFill="1"/>
    <xf numFmtId="0" fontId="38" fillId="0" borderId="0" xfId="0" applyFont="1" applyFill="1" applyAlignment="1">
      <alignment horizontal="center"/>
    </xf>
    <xf numFmtId="0" fontId="1" fillId="0" borderId="21" xfId="0" applyFont="1" applyBorder="1" applyAlignment="1">
      <alignment vertical="center" wrapText="1"/>
    </xf>
    <xf numFmtId="0" fontId="19" fillId="7" borderId="22" xfId="0" applyFont="1" applyFill="1" applyBorder="1" applyAlignment="1">
      <alignment vertical="center" wrapText="1"/>
    </xf>
    <xf numFmtId="0" fontId="3" fillId="14" borderId="0" xfId="0" applyFont="1" applyFill="1" applyBorder="1" applyAlignment="1">
      <alignment horizontal="center" vertical="center" wrapText="1"/>
    </xf>
    <xf numFmtId="0" fontId="3" fillId="15" borderId="1" xfId="0" applyFont="1" applyFill="1" applyBorder="1" applyAlignment="1">
      <alignment horizontal="center" vertical="center" wrapText="1"/>
    </xf>
    <xf numFmtId="167" fontId="6" fillId="15" borderId="1" xfId="1" applyNumberFormat="1" applyFont="1" applyFill="1" applyBorder="1" applyAlignment="1">
      <alignment horizontal="center" vertical="center" wrapText="1"/>
    </xf>
    <xf numFmtId="167" fontId="3" fillId="15" borderId="1" xfId="1" applyNumberFormat="1" applyFont="1" applyFill="1" applyBorder="1" applyAlignment="1">
      <alignment horizontal="center" vertical="center" wrapText="1"/>
    </xf>
    <xf numFmtId="2" fontId="3" fillId="15" borderId="1" xfId="2" applyNumberFormat="1" applyFont="1" applyFill="1" applyBorder="1" applyAlignment="1">
      <alignment horizontal="center" vertical="center" wrapText="1"/>
    </xf>
    <xf numFmtId="43" fontId="3" fillId="15" borderId="1" xfId="1" applyNumberFormat="1" applyFont="1" applyFill="1" applyBorder="1" applyAlignment="1">
      <alignment horizontal="center" vertical="center" wrapText="1"/>
    </xf>
    <xf numFmtId="43" fontId="12" fillId="15" borderId="1" xfId="1" applyNumberFormat="1" applyFont="1" applyFill="1" applyBorder="1" applyAlignment="1">
      <alignment horizontal="center" vertical="center" wrapText="1"/>
    </xf>
    <xf numFmtId="4" fontId="3" fillId="15" borderId="1" xfId="0" applyNumberFormat="1" applyFont="1" applyFill="1" applyBorder="1" applyAlignment="1">
      <alignment horizontal="center" vertical="center" wrapText="1"/>
    </xf>
    <xf numFmtId="2" fontId="3" fillId="15" borderId="1" xfId="0" applyNumberFormat="1" applyFont="1" applyFill="1" applyBorder="1" applyAlignment="1">
      <alignment horizontal="center" vertical="center" wrapText="1"/>
    </xf>
    <xf numFmtId="0" fontId="3" fillId="15" borderId="0"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0" fontId="0" fillId="9" borderId="6" xfId="0" applyFill="1" applyBorder="1"/>
    <xf numFmtId="0" fontId="0" fillId="9" borderId="1" xfId="0" applyFill="1" applyBorder="1"/>
    <xf numFmtId="0" fontId="3" fillId="2" borderId="3" xfId="0" applyFont="1" applyFill="1" applyBorder="1" applyAlignment="1">
      <alignment horizontal="left"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18" fillId="5" borderId="5" xfId="0" applyFont="1" applyFill="1" applyBorder="1" applyAlignment="1">
      <alignment vertical="center" wrapText="1"/>
    </xf>
    <xf numFmtId="4" fontId="0" fillId="0" borderId="0" xfId="0" applyNumberFormat="1"/>
    <xf numFmtId="167" fontId="2" fillId="0" borderId="1" xfId="1" applyNumberFormat="1" applyFont="1" applyFill="1" applyBorder="1" applyAlignment="1" applyProtection="1">
      <alignment horizontal="center" vertical="center" wrapText="1"/>
    </xf>
    <xf numFmtId="167" fontId="23" fillId="0" borderId="1" xfId="1" applyNumberFormat="1" applyFont="1" applyFill="1" applyBorder="1" applyAlignment="1" applyProtection="1">
      <alignment horizontal="center" vertical="center" wrapText="1"/>
    </xf>
    <xf numFmtId="171" fontId="24" fillId="0" borderId="1" xfId="1" applyNumberFormat="1" applyFont="1" applyFill="1" applyBorder="1" applyAlignment="1" applyProtection="1">
      <alignment horizontal="center" vertical="center" wrapText="1"/>
    </xf>
    <xf numFmtId="43" fontId="39" fillId="0" borderId="1" xfId="1" applyFont="1" applyFill="1" applyBorder="1" applyAlignment="1">
      <alignment horizontal="center" vertical="center" wrapText="1"/>
    </xf>
    <xf numFmtId="172" fontId="0" fillId="0" borderId="0" xfId="0" applyNumberFormat="1" applyFill="1"/>
    <xf numFmtId="168" fontId="0" fillId="0" borderId="0" xfId="0" applyNumberFormat="1" applyFill="1"/>
    <xf numFmtId="44" fontId="0" fillId="0" borderId="0" xfId="0" applyNumberFormat="1"/>
    <xf numFmtId="4" fontId="40" fillId="0" borderId="0" xfId="0" applyNumberFormat="1" applyFont="1"/>
    <xf numFmtId="0" fontId="0" fillId="0" borderId="1" xfId="0" applyBorder="1" applyAlignment="1" applyProtection="1">
      <alignment horizontal="center" vertical="center"/>
      <protection hidden="1"/>
    </xf>
    <xf numFmtId="1" fontId="0" fillId="0" borderId="30" xfId="0" applyNumberFormat="1" applyFill="1" applyBorder="1" applyAlignment="1" applyProtection="1">
      <alignment horizontal="center" vertical="center"/>
      <protection hidden="1"/>
    </xf>
    <xf numFmtId="0" fontId="0" fillId="0" borderId="30" xfId="0" applyFill="1" applyBorder="1" applyAlignment="1" applyProtection="1">
      <alignment horizontal="center" vertical="center"/>
      <protection hidden="1"/>
    </xf>
    <xf numFmtId="43" fontId="3" fillId="0" borderId="1" xfId="0"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1" fontId="0" fillId="0" borderId="31" xfId="0" applyNumberFormat="1" applyFill="1" applyBorder="1" applyAlignment="1" applyProtection="1">
      <alignment horizontal="center" vertical="center"/>
      <protection hidden="1"/>
    </xf>
    <xf numFmtId="2" fontId="0" fillId="0" borderId="31" xfId="0" applyNumberFormat="1" applyFill="1" applyBorder="1" applyAlignment="1" applyProtection="1">
      <alignment horizontal="center" vertical="center"/>
      <protection hidden="1"/>
    </xf>
    <xf numFmtId="0" fontId="41"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2" fontId="3" fillId="0" borderId="1" xfId="0" applyNumberFormat="1" applyFont="1" applyFill="1" applyBorder="1" applyAlignment="1">
      <alignment horizontal="center" vertical="center" wrapText="1"/>
    </xf>
    <xf numFmtId="172" fontId="3" fillId="15" borderId="1" xfId="0" applyNumberFormat="1" applyFont="1" applyFill="1" applyBorder="1" applyAlignment="1">
      <alignment horizontal="center" vertical="center" wrapText="1"/>
    </xf>
    <xf numFmtId="0" fontId="42" fillId="4" borderId="1" xfId="0" applyFont="1" applyFill="1" applyBorder="1" applyAlignment="1">
      <alignment vertical="center" wrapText="1"/>
    </xf>
    <xf numFmtId="0" fontId="42" fillId="4" borderId="1" xfId="0" applyFont="1" applyFill="1" applyBorder="1" applyAlignment="1">
      <alignment horizontal="justify" vertical="center" wrapText="1"/>
    </xf>
    <xf numFmtId="0" fontId="37" fillId="0" borderId="0" xfId="0" applyFont="1"/>
    <xf numFmtId="293" fontId="43" fillId="0" borderId="0" xfId="3" applyNumberFormat="1"/>
    <xf numFmtId="168" fontId="16" fillId="4" borderId="1" xfId="0" applyNumberFormat="1" applyFont="1" applyFill="1" applyBorder="1" applyAlignment="1">
      <alignment horizontal="center" vertical="center" wrapText="1"/>
    </xf>
    <xf numFmtId="168" fontId="16" fillId="4" borderId="1" xfId="0" applyNumberFormat="1" applyFont="1" applyFill="1" applyBorder="1" applyAlignment="1">
      <alignment horizontal="center" vertical="center" wrapText="1"/>
    </xf>
    <xf numFmtId="168" fontId="16" fillId="4"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7" fontId="2" fillId="0" borderId="1" xfId="1" applyNumberFormat="1" applyFont="1" applyFill="1" applyBorder="1" applyAlignment="1" applyProtection="1">
      <alignment horizontal="center" vertical="center" wrapText="1"/>
    </xf>
    <xf numFmtId="0" fontId="22" fillId="3" borderId="4" xfId="0" applyFont="1" applyFill="1" applyBorder="1" applyAlignment="1">
      <alignment horizontal="left" vertical="center" wrapText="1"/>
    </xf>
    <xf numFmtId="0" fontId="22" fillId="3" borderId="8" xfId="0" applyFont="1" applyFill="1" applyBorder="1" applyAlignment="1">
      <alignment horizontal="left" vertical="center" wrapText="1"/>
    </xf>
    <xf numFmtId="0" fontId="5" fillId="0" borderId="1" xfId="0" applyFont="1" applyFill="1" applyBorder="1" applyAlignment="1" applyProtection="1">
      <alignment horizontal="center" vertical="distributed" wrapText="1"/>
      <protection hidden="1"/>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protection locked="0"/>
    </xf>
    <xf numFmtId="0" fontId="25" fillId="12" borderId="0" xfId="0" applyFont="1" applyFill="1" applyBorder="1" applyAlignment="1" applyProtection="1">
      <alignment horizontal="center" vertical="center" wrapText="1"/>
      <protection locked="0"/>
    </xf>
    <xf numFmtId="0" fontId="33" fillId="12" borderId="16" xfId="0" applyFont="1" applyFill="1" applyBorder="1" applyAlignment="1" applyProtection="1">
      <alignment horizontal="right" vertical="center" wrapText="1"/>
      <protection hidden="1"/>
    </xf>
    <xf numFmtId="0" fontId="2" fillId="12" borderId="1" xfId="0" applyFont="1" applyFill="1" applyBorder="1" applyAlignment="1" applyProtection="1">
      <alignment horizontal="left" vertical="center"/>
    </xf>
    <xf numFmtId="0" fontId="33" fillId="12" borderId="10" xfId="0" applyFont="1" applyFill="1" applyBorder="1" applyAlignment="1" applyProtection="1">
      <alignment horizontal="center" vertical="center" wrapText="1"/>
      <protection hidden="1"/>
    </xf>
    <xf numFmtId="0" fontId="33" fillId="12" borderId="0" xfId="0" applyFont="1" applyFill="1" applyBorder="1" applyAlignment="1" applyProtection="1">
      <alignment horizontal="right" vertical="center" wrapText="1"/>
      <protection hidden="1"/>
    </xf>
    <xf numFmtId="0" fontId="1" fillId="9" borderId="3"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20" fillId="9" borderId="1" xfId="0" applyFont="1" applyFill="1" applyBorder="1" applyAlignment="1">
      <alignment horizontal="center" vertical="center"/>
    </xf>
    <xf numFmtId="43" fontId="0" fillId="7" borderId="1" xfId="1" applyFont="1" applyFill="1" applyBorder="1" applyAlignment="1">
      <alignment horizontal="center" vertical="center"/>
    </xf>
    <xf numFmtId="0" fontId="0" fillId="9" borderId="4" xfId="0" applyFill="1" applyBorder="1" applyAlignment="1">
      <alignment horizontal="center"/>
    </xf>
    <xf numFmtId="0" fontId="0" fillId="9" borderId="8" xfId="0" applyFill="1" applyBorder="1" applyAlignment="1">
      <alignment horizontal="center"/>
    </xf>
    <xf numFmtId="0" fontId="0" fillId="9" borderId="5" xfId="0" applyFill="1" applyBorder="1" applyAlignment="1">
      <alignment horizontal="center"/>
    </xf>
    <xf numFmtId="0" fontId="1" fillId="9" borderId="1" xfId="0" applyFont="1" applyFill="1" applyBorder="1" applyAlignment="1">
      <alignment horizontal="center" vertical="center" wrapText="1"/>
    </xf>
    <xf numFmtId="0" fontId="0" fillId="9" borderId="1" xfId="0" applyFill="1" applyBorder="1" applyAlignment="1">
      <alignment horizontal="center"/>
    </xf>
    <xf numFmtId="0" fontId="20" fillId="9" borderId="9" xfId="0" applyFont="1" applyFill="1" applyBorder="1" applyAlignment="1">
      <alignment horizontal="center" vertical="center"/>
    </xf>
    <xf numFmtId="0" fontId="20" fillId="9" borderId="10" xfId="0" applyFont="1" applyFill="1" applyBorder="1" applyAlignment="1">
      <alignment horizontal="center" vertical="center"/>
    </xf>
    <xf numFmtId="0" fontId="20" fillId="9" borderId="11" xfId="0" applyFont="1" applyFill="1" applyBorder="1" applyAlignment="1">
      <alignment horizontal="center" vertical="center"/>
    </xf>
    <xf numFmtId="0" fontId="20" fillId="9" borderId="14" xfId="0" applyFont="1" applyFill="1" applyBorder="1" applyAlignment="1">
      <alignment horizontal="center" vertical="center"/>
    </xf>
    <xf numFmtId="0" fontId="20" fillId="9" borderId="0" xfId="0" applyFont="1" applyFill="1" applyBorder="1" applyAlignment="1">
      <alignment horizontal="center" vertical="center"/>
    </xf>
    <xf numFmtId="0" fontId="20" fillId="9" borderId="15" xfId="0" applyFont="1" applyFill="1" applyBorder="1" applyAlignment="1">
      <alignment horizontal="center" vertical="center"/>
    </xf>
    <xf numFmtId="0" fontId="20" fillId="9" borderId="7" xfId="0" applyFont="1" applyFill="1" applyBorder="1" applyAlignment="1">
      <alignment horizontal="center" vertical="center"/>
    </xf>
    <xf numFmtId="0" fontId="20" fillId="9" borderId="12" xfId="0" applyFont="1" applyFill="1" applyBorder="1" applyAlignment="1">
      <alignment horizontal="center" vertical="center"/>
    </xf>
    <xf numFmtId="0" fontId="20" fillId="9" borderId="13" xfId="0" applyFont="1" applyFill="1" applyBorder="1" applyAlignment="1">
      <alignment horizontal="center" vertical="center"/>
    </xf>
    <xf numFmtId="0" fontId="0" fillId="9" borderId="3" xfId="0" applyFont="1" applyFill="1" applyBorder="1" applyAlignment="1">
      <alignment horizontal="center" vertical="top" wrapText="1"/>
    </xf>
    <xf numFmtId="0" fontId="0" fillId="9" borderId="2" xfId="0" applyFont="1" applyFill="1" applyBorder="1" applyAlignment="1">
      <alignment horizontal="center" vertical="top" wrapText="1"/>
    </xf>
    <xf numFmtId="0" fontId="0" fillId="9" borderId="6" xfId="0" applyFont="1" applyFill="1" applyBorder="1" applyAlignment="1">
      <alignment horizontal="center" vertical="top" wrapText="1"/>
    </xf>
    <xf numFmtId="0" fontId="37" fillId="9" borderId="3" xfId="0" applyFont="1" applyFill="1" applyBorder="1" applyAlignment="1">
      <alignment horizontal="center" vertical="top" wrapText="1"/>
    </xf>
    <xf numFmtId="0" fontId="37" fillId="9" borderId="2" xfId="0" applyFont="1" applyFill="1" applyBorder="1" applyAlignment="1">
      <alignment horizontal="center" vertical="top" wrapText="1"/>
    </xf>
    <xf numFmtId="0" fontId="37" fillId="9" borderId="6" xfId="0" applyFont="1" applyFill="1" applyBorder="1" applyAlignment="1">
      <alignment horizontal="center" vertical="top" wrapText="1"/>
    </xf>
    <xf numFmtId="0" fontId="37" fillId="9" borderId="1" xfId="0" applyFont="1" applyFill="1" applyBorder="1" applyAlignment="1">
      <alignment horizontal="center" vertical="top" wrapText="1"/>
    </xf>
    <xf numFmtId="0" fontId="32" fillId="10" borderId="18" xfId="0" applyFont="1" applyFill="1" applyBorder="1" applyAlignment="1">
      <alignment horizontal="center"/>
    </xf>
    <xf numFmtId="0" fontId="32" fillId="10" borderId="19" xfId="0" applyFont="1" applyFill="1" applyBorder="1" applyAlignment="1">
      <alignment horizontal="center"/>
    </xf>
    <xf numFmtId="0" fontId="32" fillId="10" borderId="20" xfId="0" applyFont="1" applyFill="1" applyBorder="1" applyAlignment="1">
      <alignment horizontal="center"/>
    </xf>
    <xf numFmtId="0" fontId="26" fillId="0" borderId="0" xfId="0" applyFont="1" applyAlignment="1">
      <alignment horizontal="center"/>
    </xf>
    <xf numFmtId="0" fontId="1" fillId="0" borderId="0" xfId="0" applyFont="1" applyAlignment="1">
      <alignment horizontal="right" wrapText="1"/>
    </xf>
    <xf numFmtId="0" fontId="4" fillId="0" borderId="1" xfId="0" applyFont="1" applyBorder="1" applyAlignment="1">
      <alignment horizontal="center" vertical="center"/>
    </xf>
    <xf numFmtId="0" fontId="0" fillId="0" borderId="1" xfId="0" applyBorder="1" applyAlignment="1">
      <alignment horizontal="center" vertical="center"/>
    </xf>
    <xf numFmtId="43" fontId="21" fillId="10" borderId="23" xfId="1" applyFont="1" applyFill="1" applyBorder="1" applyAlignment="1">
      <alignment horizontal="center" vertical="center"/>
    </xf>
    <xf numFmtId="43" fontId="21" fillId="10" borderId="26" xfId="1" applyFont="1" applyFill="1" applyBorder="1" applyAlignment="1">
      <alignment horizontal="center" vertical="center"/>
    </xf>
    <xf numFmtId="43" fontId="21" fillId="10" borderId="25" xfId="1" applyFont="1" applyFill="1" applyBorder="1" applyAlignment="1">
      <alignment horizontal="center" vertical="center"/>
    </xf>
    <xf numFmtId="44" fontId="21" fillId="10" borderId="3" xfId="1" applyNumberFormat="1" applyFont="1" applyFill="1" applyBorder="1" applyAlignment="1">
      <alignment horizontal="center" vertical="center"/>
    </xf>
    <xf numFmtId="44" fontId="21" fillId="10" borderId="2" xfId="1" applyNumberFormat="1" applyFont="1" applyFill="1" applyBorder="1" applyAlignment="1">
      <alignment horizontal="center" vertical="center"/>
    </xf>
    <xf numFmtId="44" fontId="21" fillId="10" borderId="27" xfId="1" applyNumberFormat="1" applyFont="1" applyFill="1" applyBorder="1" applyAlignment="1">
      <alignment horizontal="center" vertical="center"/>
    </xf>
    <xf numFmtId="44" fontId="21" fillId="10" borderId="24" xfId="1" applyNumberFormat="1" applyFont="1" applyFill="1" applyBorder="1" applyAlignment="1">
      <alignment horizontal="center" vertical="center"/>
    </xf>
    <xf numFmtId="44" fontId="21" fillId="10" borderId="29" xfId="1" applyNumberFormat="1" applyFont="1" applyFill="1" applyBorder="1" applyAlignment="1">
      <alignment horizontal="center" vertical="center"/>
    </xf>
    <xf numFmtId="44" fontId="21" fillId="10" borderId="28" xfId="1" applyNumberFormat="1" applyFont="1" applyFill="1" applyBorder="1" applyAlignment="1">
      <alignment horizontal="center" vertical="center"/>
    </xf>
    <xf numFmtId="0" fontId="0" fillId="7" borderId="1" xfId="0"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5" xfId="0"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46781">
    <cellStyle name=" 1" xfId="6"/>
    <cellStyle name=" 1 2" xfId="6744"/>
    <cellStyle name=" 1_Stage1" xfId="6745"/>
    <cellStyle name="_x000a_bidires=100_x000d_" xfId="7"/>
    <cellStyle name="_x000a_bidires=100_x000d_ 2" xfId="6746"/>
    <cellStyle name="%" xfId="8"/>
    <cellStyle name="%_Inputs" xfId="9"/>
    <cellStyle name="%_Inputs (const)" xfId="10"/>
    <cellStyle name="%_Inputs (const) 2" xfId="46330"/>
    <cellStyle name="%_Inputs (const)_реестр объектов ЕНЭС" xfId="11"/>
    <cellStyle name="%_Inputs Co" xfId="12"/>
    <cellStyle name="%_Inputs Co 2" xfId="6747"/>
    <cellStyle name="%_Inputs Co 2 2" xfId="46331"/>
    <cellStyle name="%_Inputs Co_2012_27_апр в РСТс кор котла" xfId="6748"/>
    <cellStyle name="%_Inputs Co_реестр объектов ЕНЭС" xfId="13"/>
    <cellStyle name="%_Inputs_реестр объектов ЕНЭС" xfId="14"/>
    <cellStyle name="%_реестр объектов ЕНЭС" xfId="15"/>
    <cellStyle name=";;;" xfId="16"/>
    <cellStyle name=";;; 2" xfId="6749"/>
    <cellStyle name="?" xfId="17"/>
    <cellStyle name="? 2" xfId="6750"/>
    <cellStyle name="????????" xfId="18"/>
    <cellStyle name="???????? [0]_(??? 3?)" xfId="19"/>
    <cellStyle name="???????? 2" xfId="46332"/>
    <cellStyle name="?????????? [0]_(??? 3?)" xfId="20"/>
    <cellStyle name="???????????" xfId="21"/>
    <cellStyle name="??????????? 2" xfId="46333"/>
    <cellStyle name="????????????? ???????????" xfId="22"/>
    <cellStyle name="????????????? ??????????? 2" xfId="6751"/>
    <cellStyle name="????????????? ??????????? 3" xfId="46334"/>
    <cellStyle name="??????????_(??? 3?)" xfId="23"/>
    <cellStyle name="????????_(??? 3?)" xfId="24"/>
    <cellStyle name="???????__FES" xfId="25"/>
    <cellStyle name="?…?ж?Ш?и [0.00]" xfId="26"/>
    <cellStyle name="?W??_‘O’с?р??" xfId="27"/>
    <cellStyle name="]_x000d__x000a_Zoomed=1_x000d__x000a_Row=0_x000d__x000a_Column=0_x000d__x000a_Height=0_x000d__x000a_Width=0_x000d__x000a_FontName=FoxFont_x000d__x000a_FontStyle=0_x000d__x000a_FontSize=9_x000d__x000a_PrtFontName=FoxPrin" xfId="28"/>
    <cellStyle name="]_x000d__x000a_Zoomed=1_x000d__x000a_Row=0_x000d__x000a_Column=0_x000d__x000a_Height=0_x000d__x000a_Width=0_x000d__x000a_FontName=FoxFont_x000d__x000a_FontStyle=0_x000d__x000a_FontSize=9_x000d__x000a_PrtFontName=FoxPrin 2" xfId="6752"/>
    <cellStyle name="]_x000d__x000a_Zoomed=1_x000d__x000a_Row=0_x000d__x000a_Column=0_x000d__x000a_Height=0_x000d__x000a_Width=0_x000d__x000a_FontName=FoxFont_x000d__x000a_FontStyle=0_x000d__x000a_FontSize=9_x000d__x000a_PrtFontName=FoxPrin 3" xfId="6753"/>
    <cellStyle name="_!!! отчетные Форматы минэнерго к ИП 2011 (1.11.10)" xfId="29"/>
    <cellStyle name="_!!! отчетные Форматы минэнерго к ИП 2011 (1.11.10) 2" xfId="6754"/>
    <cellStyle name="_!!! отчетные Форматы минэнерго к ИП 2011 (1.11.10) 3" xfId="46335"/>
    <cellStyle name="___RAB__2014" xfId="30"/>
    <cellStyle name="___RAB__2014 2" xfId="6755"/>
    <cellStyle name="___RAB__2014 2 2" xfId="46336"/>
    <cellStyle name="___RAB__2014_Лист1" xfId="31"/>
    <cellStyle name="___RAB__2014_Лист1 2" xfId="6756"/>
    <cellStyle name="___RAB__2014_Лист1 3" xfId="46337"/>
    <cellStyle name="_~5075521" xfId="32"/>
    <cellStyle name="_~5075521 2" xfId="33"/>
    <cellStyle name="_~5075521 2 2" xfId="6757"/>
    <cellStyle name="_~5075521 3" xfId="6758"/>
    <cellStyle name="_02-07-2001" xfId="34"/>
    <cellStyle name="_02-07-2001 2" xfId="35"/>
    <cellStyle name="_02-07-2001 2 2" xfId="6759"/>
    <cellStyle name="_02-07-2001 3" xfId="6760"/>
    <cellStyle name="_04.05.2009г.Формат расчета амортизации (факт 1 кв., план 2-4 кв.)" xfId="6761"/>
    <cellStyle name="_05-03-2001" xfId="36"/>
    <cellStyle name="_05-03-2001 2" xfId="37"/>
    <cellStyle name="_05-03-2001 2 2" xfId="6762"/>
    <cellStyle name="_05-03-2001 3" xfId="6763"/>
    <cellStyle name="_07. расчет тарифа 2007 от 23.08.06 для аудиторов" xfId="38"/>
    <cellStyle name="_07. расчет тарифа 2007 от 23.08.06 для аудиторов 2" xfId="6764"/>
    <cellStyle name="_08.10.09. Согласование RAB  СтавФ" xfId="39"/>
    <cellStyle name="_08.10.09. Согласование RAB  СтавФ 2" xfId="6765"/>
    <cellStyle name="_08-11-2000" xfId="40"/>
    <cellStyle name="_08-11-2000 2" xfId="6766"/>
    <cellStyle name="_08-11-2000_1" xfId="41"/>
    <cellStyle name="_08-11-2000_1 2" xfId="42"/>
    <cellStyle name="_08-11-2000_1 2 2" xfId="6767"/>
    <cellStyle name="_08-11-2000_1 3" xfId="6768"/>
    <cellStyle name="_09-04-2001" xfId="43"/>
    <cellStyle name="_09-04-2001 2" xfId="44"/>
    <cellStyle name="_09-04-2001 2 2" xfId="6769"/>
    <cellStyle name="_09-04-2001 3" xfId="6770"/>
    <cellStyle name="_13.04.10 ВД в МРСК свод" xfId="45"/>
    <cellStyle name="_13.04.10 ВД в МРСК свод 2" xfId="6771"/>
    <cellStyle name="_13-12-2000" xfId="46"/>
    <cellStyle name="_13-12-2000 2" xfId="6772"/>
    <cellStyle name="_2005_БЮДЖЕТ В4 ==11.11.==  КР Дороги, Мосты" xfId="47"/>
    <cellStyle name="_2005_БЮДЖЕТ В4 ==11.11.==  КР Дороги, Мосты 2" xfId="6773"/>
    <cellStyle name="_2005_БЮДЖЕТ В4 ==11.11.==  КР Дороги, Мосты_Аморт+коэф1 08 04 08" xfId="48"/>
    <cellStyle name="_2005_БЮДЖЕТ В4 ==11.11.==  КР Дороги, Мосты_Аморт+коэф1 08 04 08 2" xfId="6774"/>
    <cellStyle name="_2005_БЮДЖЕТ В4 ==11.11.==  КР Дороги, Мосты_ДУИ_РИТ" xfId="49"/>
    <cellStyle name="_2005_БЮДЖЕТ В4 ==11.11.==  КР Дороги, Мосты_ДУИ_РИТ 2" xfId="6775"/>
    <cellStyle name="_2005_БЮДЖЕТ В4 ==11.11.==  КР Дороги, Мосты_ДУИ_РИТ2" xfId="50"/>
    <cellStyle name="_2005_БЮДЖЕТ В4 ==11.11.==  КР Дороги, Мосты_ДУИ_РИТ2 2" xfId="6776"/>
    <cellStyle name="_2005_БЮДЖЕТ В4 ==11.11.==  КР Дороги, Мосты_ИспАппарат" xfId="51"/>
    <cellStyle name="_2005_БЮДЖЕТ В4 ==11.11.==  КР Дороги, Мосты_ИспАппарат 2" xfId="6777"/>
    <cellStyle name="_2005_БЮДЖЕТ В4 ==11.11.==  КР Дороги, Мосты_СЭС_010107" xfId="52"/>
    <cellStyle name="_2005_БЮДЖЕТ В4 ==11.11.==  КР Дороги, Мосты_СЭС_010107 2" xfId="6778"/>
    <cellStyle name="_2005_БЮДЖЕТ В4 ==11.11.==  КР Дороги, Мосты_ТАЛ ЭС 01_01_2007" xfId="53"/>
    <cellStyle name="_2005_БЮДЖЕТ В4 ==11.11.==  КР Дороги, Мосты_ТАЛ ЭС 01_01_2007 2" xfId="6779"/>
    <cellStyle name="_2006.06.26_в командировку(edit 23.06.06)_Балансы и макеты" xfId="54"/>
    <cellStyle name="_2006.06.26_в командировку(edit 23.06.06)_Балансы и макеты 2" xfId="55"/>
    <cellStyle name="_2006.06.26_в командировку(edit 23.06.06)_Балансы и макеты 2 2" xfId="6780"/>
    <cellStyle name="_2006.06.26_в командировку(edit 23.06.06)_Балансы и макеты 3" xfId="6781"/>
    <cellStyle name="_2006_06_28_MGRES_inventories_request" xfId="56"/>
    <cellStyle name="_2006_06_28_MGRES_inventories_request 2" xfId="6782"/>
    <cellStyle name="_2009" xfId="6783"/>
    <cellStyle name="_2010 ПО, потери" xfId="57"/>
    <cellStyle name="_2010 ПО, потери 2" xfId="6784"/>
    <cellStyle name="_2010 ПО, потери 3" xfId="6785"/>
    <cellStyle name="_2010 ПО, потери 4" xfId="46338"/>
    <cellStyle name="_2010 ПО, потери_Лист1" xfId="58"/>
    <cellStyle name="_2010 ПО, потери_Лист1 2" xfId="6786"/>
    <cellStyle name="_2010 ПО, потери_Лист1 3" xfId="46339"/>
    <cellStyle name="_2010 ПО, потери_Прил 1_8 Баланс" xfId="6787"/>
    <cellStyle name="_2010 ПО, потери_Расчет НВВ по RAB вар 3" xfId="6788"/>
    <cellStyle name="_2011 ПО, потери" xfId="59"/>
    <cellStyle name="_22.04.10 ИПР 2011-2015 в форм.ФСТ_4870 (1 столб,)" xfId="60"/>
    <cellStyle name="_22.04.10 ИПР 2011-2015 в форм.ФСТ_4870 (1 столб,) 2" xfId="6789"/>
    <cellStyle name="_23.04.10_Ивэнерго _ТЗ_без сглаж_без ПМ_ИПР 4870" xfId="61"/>
    <cellStyle name="_23.04.10_Ивэнерго _ТЗ_без сглаж_без ПМ_ИПР 4870 2" xfId="6790"/>
    <cellStyle name="_23-10-2000" xfId="62"/>
    <cellStyle name="_23-10-2000 2" xfId="63"/>
    <cellStyle name="_23-10-2000 2 2" xfId="6791"/>
    <cellStyle name="_23-10-2000 3" xfId="6792"/>
    <cellStyle name="_25-06-2001" xfId="64"/>
    <cellStyle name="_25-06-2001 2" xfId="65"/>
    <cellStyle name="_25-06-2001 2 2" xfId="6793"/>
    <cellStyle name="_25-06-2001 3" xfId="6794"/>
    <cellStyle name="_25-12-2000" xfId="66"/>
    <cellStyle name="_25-12-2000 2" xfId="6795"/>
    <cellStyle name="_28.06.10 ЭО _модель МРСК_оц по  РСТ_ пот 151,6_сглаж до12% _с ПМ_ИПР 2 530" xfId="67"/>
    <cellStyle name="_28.06.10 ЭО _модель МРСК_оц по  РСТ_ пот 151,6_сглаж до12% _с ПМ_ИПР 2 530 2" xfId="6796"/>
    <cellStyle name="_30-10-2000" xfId="68"/>
    <cellStyle name="_30-10-2000 2" xfId="6797"/>
    <cellStyle name="_4 1  2011-2015 в формате Минэнерго (2)" xfId="69"/>
    <cellStyle name="_4 1  2011-2015 в формате Минэнерго (2) 2" xfId="6798"/>
    <cellStyle name="_CashFlow_2007_проект_02_02_final" xfId="70"/>
    <cellStyle name="_CashFlow_2007_проект_02_02_final 2" xfId="6799"/>
    <cellStyle name="_Defl-вар1 (2)" xfId="71"/>
    <cellStyle name="_Defl-вар1 (2) 2" xfId="6800"/>
    <cellStyle name="_IBM PC" xfId="72"/>
    <cellStyle name="_IBM PC 2" xfId="73"/>
    <cellStyle name="_IBM PC 2 2" xfId="6801"/>
    <cellStyle name="_IBM PC 3" xfId="6802"/>
    <cellStyle name="_Model_RAB Мой" xfId="74"/>
    <cellStyle name="_Model_RAB Мой 2" xfId="75"/>
    <cellStyle name="_Model_RAB Мой 2_OREP.KU.2011.MONTHLY.02(v0.1)" xfId="76"/>
    <cellStyle name="_Model_RAB Мой 2_OREP.KU.2011.MONTHLY.02(v0.4)" xfId="77"/>
    <cellStyle name="_Model_RAB Мой 2_OREP.KU.2011.MONTHLY.11(v1.4)" xfId="78"/>
    <cellStyle name="_Model_RAB Мой 2_TEHSHEET" xfId="6803"/>
    <cellStyle name="_Model_RAB Мой 2_UPDATE.OREP.KU.2011.MONTHLY.02.TO.1.2" xfId="79"/>
    <cellStyle name="_Model_RAB Мой 3" xfId="6804"/>
    <cellStyle name="_Model_RAB Мой_46EE.2011(v1.0)" xfId="80"/>
    <cellStyle name="_Model_RAB Мой_46EE.2011(v1.0)_46TE.2011(v1.0)" xfId="81"/>
    <cellStyle name="_Model_RAB Мой_46EE.2011(v1.0)_INDEX.STATION.2012(v1.0)_" xfId="82"/>
    <cellStyle name="_Model_RAB Мой_46EE.2011(v1.0)_INDEX.STATION.2012(v2.0)" xfId="83"/>
    <cellStyle name="_Model_RAB Мой_46EE.2011(v1.0)_INDEX.STATION.2012(v2.1)" xfId="84"/>
    <cellStyle name="_Model_RAB Мой_46EE.2011(v1.0)_TEPLO.PREDEL.2012.M(v1.1)_test" xfId="85"/>
    <cellStyle name="_Model_RAB Мой_46EE.2011(v1.2)" xfId="86"/>
    <cellStyle name="_Model_RAB Мой_46EE.2011(v1.2)_FORM5.2012(v1.0)" xfId="6805"/>
    <cellStyle name="_Model_RAB Мой_46EE.2011(v1.2)_OREP.INV.GEN.G(v1.0)" xfId="6806"/>
    <cellStyle name="_Model_RAB Мой_46EP.2011(v2.0)" xfId="87"/>
    <cellStyle name="_Model_RAB Мой_46EP.2012(v0.1)" xfId="88"/>
    <cellStyle name="_Model_RAB Мой_46TE.2011(v1.0)" xfId="89"/>
    <cellStyle name="_Model_RAB Мой_4DNS.UPDATE.EXAMPLE" xfId="90"/>
    <cellStyle name="_Model_RAB Мой_ARMRAZR" xfId="91"/>
    <cellStyle name="_Model_RAB Мой_BALANCE.TBO.2011YEAR(v1.1)" xfId="6807"/>
    <cellStyle name="_Model_RAB Мой_BALANCE.WARM.2010.FACT(v1.0)" xfId="92"/>
    <cellStyle name="_Model_RAB Мой_BALANCE.WARM.2010.PLAN" xfId="93"/>
    <cellStyle name="_Model_RAB Мой_BALANCE.WARM.2010.PLAN_FORM5.2012(v1.0)" xfId="6808"/>
    <cellStyle name="_Model_RAB Мой_BALANCE.WARM.2010.PLAN_OREP.INV.GEN.G(v1.0)" xfId="6809"/>
    <cellStyle name="_Model_RAB Мой_BALANCE.WARM.2011YEAR(v0.7)" xfId="94"/>
    <cellStyle name="_Model_RAB Мой_BALANCE.WARM.2011YEAR(v0.7)_FORM5.2012(v1.0)" xfId="6810"/>
    <cellStyle name="_Model_RAB Мой_BALANCE.WARM.2011YEAR(v0.7)_OREP.INV.GEN.G(v1.0)" xfId="6811"/>
    <cellStyle name="_Model_RAB Мой_BALANCE.WARM.2011YEAR.NEW.UPDATE.SCHEME" xfId="95"/>
    <cellStyle name="_Model_RAB Мой_CALC.NORMATIV.KU(v0.2)" xfId="96"/>
    <cellStyle name="_Model_RAB Мой_DOPFACTOR.VO.2012(v1.0)" xfId="6812"/>
    <cellStyle name="_Model_RAB Мой_EE.2REK.P2011.4.78(v0.3)" xfId="97"/>
    <cellStyle name="_Model_RAB Мой_FORM3.1.2013(v0.2)" xfId="6813"/>
    <cellStyle name="_Model_RAB Мой_FORM3.2013(v1.0)" xfId="6814"/>
    <cellStyle name="_Model_RAB Мой_FORM3.REG(v1.0)" xfId="6815"/>
    <cellStyle name="_Model_RAB Мой_FORM910.2012(v0.5)" xfId="6816"/>
    <cellStyle name="_Model_RAB Мой_FORM910.2012(v0.5)_FORM5.2012(v1.0)" xfId="6817"/>
    <cellStyle name="_Model_RAB Мой_FORM910.2012(v1.1)" xfId="98"/>
    <cellStyle name="_Model_RAB Мой_INVEST.EE.PLAN.4.78(v0.1)" xfId="99"/>
    <cellStyle name="_Model_RAB Мой_INVEST.EE.PLAN.4.78(v0.3)" xfId="100"/>
    <cellStyle name="_Model_RAB Мой_INVEST.EE.PLAN.4.78(v1.0)" xfId="101"/>
    <cellStyle name="_Model_RAB Мой_INVEST.EE.PLAN.4.78(v1.0)_FORM11.2013" xfId="6818"/>
    <cellStyle name="_Model_RAB Мой_INVEST.EE.PLAN.4.78(v1.0)_PASSPORT.TEPLO.PROIZV(v2.0)" xfId="102"/>
    <cellStyle name="_Model_RAB Мой_INVEST.EE.PLAN.4.78(v1.0)_PASSPORT.TEPLO.PROIZV(v2.0)_MWT.POTERI.SETI.2012(v0.1)" xfId="6819"/>
    <cellStyle name="_Model_RAB Мой_INVEST.EE.PLAN.4.78(v1.0)_PASSPORT.TEPLO.PROIZV(v2.0)_PASSPORT.TEPLO.SETI(v2.0f)" xfId="6820"/>
    <cellStyle name="_Model_RAB Мой_INVEST.EE.PLAN.4.78(v1.0)_PASSPORT.TEPLO.PROIZV(v2.0)_Книга1" xfId="6821"/>
    <cellStyle name="_Model_RAB Мой_INVEST.EE.PLAN.4.78(v1.0)_PASSPORT.TEPLO.SETI(v2.0f)" xfId="6822"/>
    <cellStyle name="_Model_RAB Мой_INVEST.EE.PLAN.4.78(v1.0)_Книга1" xfId="6823"/>
    <cellStyle name="_Model_RAB Мой_INVEST.PLAN.4.78(v0.1)" xfId="103"/>
    <cellStyle name="_Model_RAB Мой_INVEST.WARM.PLAN.4.78(v0.1)" xfId="104"/>
    <cellStyle name="_Model_RAB Мой_INVEST_WARM_PLAN" xfId="105"/>
    <cellStyle name="_Model_RAB Мой_NADB.JNVLP.APTEKA.2012(v1.0)_21_02_12" xfId="106"/>
    <cellStyle name="_Model_RAB Мой_NADB.JNVLS.APTEKA.2011(v1.3.3)" xfId="107"/>
    <cellStyle name="_Model_RAB Мой_NADB.JNVLS.APTEKA.2011(v1.3.3)_46TE.2011(v1.0)" xfId="108"/>
    <cellStyle name="_Model_RAB Мой_NADB.JNVLS.APTEKA.2011(v1.3.3)_INDEX.STATION.2012(v1.0)_" xfId="109"/>
    <cellStyle name="_Model_RAB Мой_NADB.JNVLS.APTEKA.2011(v1.3.3)_INDEX.STATION.2012(v2.0)" xfId="110"/>
    <cellStyle name="_Model_RAB Мой_NADB.JNVLS.APTEKA.2011(v1.3.3)_INDEX.STATION.2012(v2.1)" xfId="111"/>
    <cellStyle name="_Model_RAB Мой_NADB.JNVLS.APTEKA.2011(v1.3.3)_TEPLO.PREDEL.2012.M(v1.1)_test" xfId="112"/>
    <cellStyle name="_Model_RAB Мой_NADB.JNVLS.APTEKA.2011(v1.3.4)" xfId="113"/>
    <cellStyle name="_Model_RAB Мой_NADB.JNVLS.APTEKA.2011(v1.3.4)_46TE.2011(v1.0)" xfId="114"/>
    <cellStyle name="_Model_RAB Мой_NADB.JNVLS.APTEKA.2011(v1.3.4)_INDEX.STATION.2012(v1.0)_" xfId="115"/>
    <cellStyle name="_Model_RAB Мой_NADB.JNVLS.APTEKA.2011(v1.3.4)_INDEX.STATION.2012(v2.0)" xfId="116"/>
    <cellStyle name="_Model_RAB Мой_NADB.JNVLS.APTEKA.2011(v1.3.4)_INDEX.STATION.2012(v2.1)" xfId="117"/>
    <cellStyle name="_Model_RAB Мой_NADB.JNVLS.APTEKA.2011(v1.3.4)_TEPLO.PREDEL.2012.M(v1.1)_test" xfId="118"/>
    <cellStyle name="_Model_RAB Мой_PASSPORT.TEPLO.PROIZV(v2.1)" xfId="119"/>
    <cellStyle name="_Model_RAB Мой_PASSPORT.TEPLO.SETI(v1.0)" xfId="120"/>
    <cellStyle name="_Model_RAB Мой_PEREDACHA 2012(v1 1_C)" xfId="121"/>
    <cellStyle name="_Model_RAB Мой_PR.PROG.WARM.NOTCOMBI.2012.2.16_v1.4(04.04.11) " xfId="6824"/>
    <cellStyle name="_Model_RAB Мой_PREDEL.JKH.UTV.2011(v1.0.1)" xfId="122"/>
    <cellStyle name="_Model_RAB Мой_PREDEL.JKH.UTV.2011(v1.0.1)_46TE.2011(v1.0)" xfId="123"/>
    <cellStyle name="_Model_RAB Мой_PREDEL.JKH.UTV.2011(v1.0.1)_INDEX.STATION.2012(v1.0)_" xfId="124"/>
    <cellStyle name="_Model_RAB Мой_PREDEL.JKH.UTV.2011(v1.0.1)_INDEX.STATION.2012(v2.0)" xfId="125"/>
    <cellStyle name="_Model_RAB Мой_PREDEL.JKH.UTV.2011(v1.0.1)_INDEX.STATION.2012(v2.1)" xfId="126"/>
    <cellStyle name="_Model_RAB Мой_PREDEL.JKH.UTV.2011(v1.0.1)_TEPLO.PREDEL.2012.M(v1.1)_test" xfId="127"/>
    <cellStyle name="_Model_RAB Мой_PREDEL.JKH.UTV.2011(v1.1)" xfId="128"/>
    <cellStyle name="_Model_RAB Мой_PREDEL.JKH.UTV.2011(v1.1)_FORM5.2012(v1.0)" xfId="6825"/>
    <cellStyle name="_Model_RAB Мой_PREDEL.JKH.UTV.2011(v1.1)_OREP.INV.GEN.G(v1.0)" xfId="6826"/>
    <cellStyle name="_Model_RAB Мой_REP.BLR.2012(v1.0)" xfId="129"/>
    <cellStyle name="_Model_RAB Мой_TEHSHEET" xfId="6827"/>
    <cellStyle name="_Model_RAB Мой_TEPLO.PREDEL.2012.M(v1.1)" xfId="130"/>
    <cellStyle name="_Model_RAB Мой_TEST.TEMPLATE" xfId="131"/>
    <cellStyle name="_Model_RAB Мой_UPDATE.46EE.2011.TO.1.1" xfId="132"/>
    <cellStyle name="_Model_RAB Мой_UPDATE.46TE.2011.TO.1.1" xfId="133"/>
    <cellStyle name="_Model_RAB Мой_UPDATE.46TE.2011.TO.1.2" xfId="134"/>
    <cellStyle name="_Model_RAB Мой_UPDATE.BALANCE.WARM.2011YEAR.TO.1.1" xfId="135"/>
    <cellStyle name="_Model_RAB Мой_UPDATE.BALANCE.WARM.2011YEAR.TO.1.1_46TE.2011(v1.0)" xfId="136"/>
    <cellStyle name="_Model_RAB Мой_UPDATE.BALANCE.WARM.2011YEAR.TO.1.1_INDEX.STATION.2012(v1.0)_" xfId="137"/>
    <cellStyle name="_Model_RAB Мой_UPDATE.BALANCE.WARM.2011YEAR.TO.1.1_INDEX.STATION.2012(v2.0)" xfId="138"/>
    <cellStyle name="_Model_RAB Мой_UPDATE.BALANCE.WARM.2011YEAR.TO.1.1_INDEX.STATION.2012(v2.1)" xfId="139"/>
    <cellStyle name="_Model_RAB Мой_UPDATE.BALANCE.WARM.2011YEAR.TO.1.1_OREP.KU.2011.MONTHLY.02(v1.1)" xfId="140"/>
    <cellStyle name="_Model_RAB Мой_UPDATE.BALANCE.WARM.2011YEAR.TO.1.1_TEPLO.PREDEL.2012.M(v1.1)_test" xfId="141"/>
    <cellStyle name="_Model_RAB Мой_UPDATE.NADB.JNVLS.APTEKA.2011.TO.1.3.4" xfId="142"/>
    <cellStyle name="_Model_RAB Мой_Книга1" xfId="6828"/>
    <cellStyle name="_Model_RAB Мой_Книга2" xfId="6829"/>
    <cellStyle name="_Model_RAB Мой_Книга2_PR.PROG.WARM.NOTCOMBI.2012.2.16_v1.4(04.04.11) " xfId="6830"/>
    <cellStyle name="_Model_RAB Мой_Передача 2011_с макросом" xfId="143"/>
    <cellStyle name="_Model_RAB_MRSK_svod" xfId="144"/>
    <cellStyle name="_Model_RAB_MRSK_svod 2" xfId="145"/>
    <cellStyle name="_Model_RAB_MRSK_svod 2_OREP.KU.2011.MONTHLY.02(v0.1)" xfId="146"/>
    <cellStyle name="_Model_RAB_MRSK_svod 2_OREP.KU.2011.MONTHLY.02(v0.4)" xfId="147"/>
    <cellStyle name="_Model_RAB_MRSK_svod 2_OREP.KU.2011.MONTHLY.11(v1.4)" xfId="148"/>
    <cellStyle name="_Model_RAB_MRSK_svod 2_TEHSHEET" xfId="6831"/>
    <cellStyle name="_Model_RAB_MRSK_svod 2_UPDATE.OREP.KU.2011.MONTHLY.02.TO.1.2" xfId="149"/>
    <cellStyle name="_Model_RAB_MRSK_svod 3" xfId="6832"/>
    <cellStyle name="_Model_RAB_MRSK_svod 4" xfId="6833"/>
    <cellStyle name="_Model_RAB_MRSK_svod_2012_27_апр в РСТс кор котла" xfId="6834"/>
    <cellStyle name="_Model_RAB_MRSK_svod_46EE.2011(v1.0)" xfId="150"/>
    <cellStyle name="_Model_RAB_MRSK_svod_46EE.2011(v1.0)_46TE.2011(v1.0)" xfId="151"/>
    <cellStyle name="_Model_RAB_MRSK_svod_46EE.2011(v1.0)_INDEX.STATION.2012(v1.0)_" xfId="152"/>
    <cellStyle name="_Model_RAB_MRSK_svod_46EE.2011(v1.0)_INDEX.STATION.2012(v2.0)" xfId="153"/>
    <cellStyle name="_Model_RAB_MRSK_svod_46EE.2011(v1.0)_INDEX.STATION.2012(v2.1)" xfId="154"/>
    <cellStyle name="_Model_RAB_MRSK_svod_46EE.2011(v1.0)_TEPLO.PREDEL.2012.M(v1.1)_test" xfId="155"/>
    <cellStyle name="_Model_RAB_MRSK_svod_46EE.2011(v1.2)" xfId="156"/>
    <cellStyle name="_Model_RAB_MRSK_svod_46EE.2011(v1.2)_FORM5.2012(v1.0)" xfId="6835"/>
    <cellStyle name="_Model_RAB_MRSK_svod_46EE.2011(v1.2)_OREP.INV.GEN.G(v1.0)" xfId="6836"/>
    <cellStyle name="_Model_RAB_MRSK_svod_46EP.2011(v2.0)" xfId="157"/>
    <cellStyle name="_Model_RAB_MRSK_svod_46EP.2012(v0.1)" xfId="158"/>
    <cellStyle name="_Model_RAB_MRSK_svod_46TE.2011(v1.0)" xfId="159"/>
    <cellStyle name="_Model_RAB_MRSK_svod_4DNS.UPDATE.EXAMPLE" xfId="160"/>
    <cellStyle name="_Model_RAB_MRSK_svod_ARMRAZR" xfId="161"/>
    <cellStyle name="_Model_RAB_MRSK_svod_BALANCE.TBO.2011YEAR(v1.1)" xfId="6837"/>
    <cellStyle name="_Model_RAB_MRSK_svod_BALANCE.WARM.2010.FACT(v1.0)" xfId="162"/>
    <cellStyle name="_Model_RAB_MRSK_svod_BALANCE.WARM.2010.PLAN" xfId="163"/>
    <cellStyle name="_Model_RAB_MRSK_svod_BALANCE.WARM.2010.PLAN_FORM5.2012(v1.0)" xfId="6838"/>
    <cellStyle name="_Model_RAB_MRSK_svod_BALANCE.WARM.2010.PLAN_OREP.INV.GEN.G(v1.0)" xfId="6839"/>
    <cellStyle name="_Model_RAB_MRSK_svod_BALANCE.WARM.2011YEAR(v0.7)" xfId="164"/>
    <cellStyle name="_Model_RAB_MRSK_svod_BALANCE.WARM.2011YEAR(v0.7)_FORM5.2012(v1.0)" xfId="6840"/>
    <cellStyle name="_Model_RAB_MRSK_svod_BALANCE.WARM.2011YEAR(v0.7)_OREP.INV.GEN.G(v1.0)" xfId="6841"/>
    <cellStyle name="_Model_RAB_MRSK_svod_BALANCE.WARM.2011YEAR.NEW.UPDATE.SCHEME" xfId="165"/>
    <cellStyle name="_Model_RAB_MRSK_svod_CALC.NORMATIV.KU(v0.2)" xfId="166"/>
    <cellStyle name="_Model_RAB_MRSK_svod_DOPFACTOR.VO.2012(v1.0)" xfId="6842"/>
    <cellStyle name="_Model_RAB_MRSK_svod_EE.2REK.P2011.4.78(v0.3)" xfId="167"/>
    <cellStyle name="_Model_RAB_MRSK_svod_FORM3.1.2013(v0.2)" xfId="6843"/>
    <cellStyle name="_Model_RAB_MRSK_svod_FORM3.2013(v1.0)" xfId="6844"/>
    <cellStyle name="_Model_RAB_MRSK_svod_FORM3.REG(v1.0)" xfId="6845"/>
    <cellStyle name="_Model_RAB_MRSK_svod_FORM910.2012(v0.5)" xfId="6846"/>
    <cellStyle name="_Model_RAB_MRSK_svod_FORM910.2012(v0.5)_FORM5.2012(v1.0)" xfId="6847"/>
    <cellStyle name="_Model_RAB_MRSK_svod_FORM910.2012(v1.1)" xfId="168"/>
    <cellStyle name="_Model_RAB_MRSK_svod_INVEST.EE.PLAN.4.78(v0.1)" xfId="169"/>
    <cellStyle name="_Model_RAB_MRSK_svod_INVEST.EE.PLAN.4.78(v0.3)" xfId="170"/>
    <cellStyle name="_Model_RAB_MRSK_svod_INVEST.EE.PLAN.4.78(v1.0)" xfId="171"/>
    <cellStyle name="_Model_RAB_MRSK_svod_INVEST.EE.PLAN.4.78(v1.0)_FORM11.2013" xfId="6848"/>
    <cellStyle name="_Model_RAB_MRSK_svod_INVEST.EE.PLAN.4.78(v1.0)_PASSPORT.TEPLO.PROIZV(v2.0)" xfId="172"/>
    <cellStyle name="_Model_RAB_MRSK_svod_INVEST.EE.PLAN.4.78(v1.0)_PASSPORT.TEPLO.PROIZV(v2.0)_MWT.POTERI.SETI.2012(v0.1)" xfId="6849"/>
    <cellStyle name="_Model_RAB_MRSK_svod_INVEST.EE.PLAN.4.78(v1.0)_PASSPORT.TEPLO.PROIZV(v2.0)_PASSPORT.TEPLO.SETI(v2.0f)" xfId="6850"/>
    <cellStyle name="_Model_RAB_MRSK_svod_INVEST.EE.PLAN.4.78(v1.0)_PASSPORT.TEPLO.PROIZV(v2.0)_Книга1" xfId="6851"/>
    <cellStyle name="_Model_RAB_MRSK_svod_INVEST.EE.PLAN.4.78(v1.0)_PASSPORT.TEPLO.SETI(v2.0f)" xfId="6852"/>
    <cellStyle name="_Model_RAB_MRSK_svod_INVEST.EE.PLAN.4.78(v1.0)_Книга1" xfId="6853"/>
    <cellStyle name="_Model_RAB_MRSK_svod_INVEST.PLAN.4.78(v0.1)" xfId="173"/>
    <cellStyle name="_Model_RAB_MRSK_svod_INVEST.WARM.PLAN.4.78(v0.1)" xfId="174"/>
    <cellStyle name="_Model_RAB_MRSK_svod_INVEST_WARM_PLAN" xfId="175"/>
    <cellStyle name="_Model_RAB_MRSK_svod_NADB.JNVLP.APTEKA.2012(v1.0)_21_02_12" xfId="176"/>
    <cellStyle name="_Model_RAB_MRSK_svod_NADB.JNVLS.APTEKA.2011(v1.3.3)" xfId="177"/>
    <cellStyle name="_Model_RAB_MRSK_svod_NADB.JNVLS.APTEKA.2011(v1.3.3)_46TE.2011(v1.0)" xfId="178"/>
    <cellStyle name="_Model_RAB_MRSK_svod_NADB.JNVLS.APTEKA.2011(v1.3.3)_INDEX.STATION.2012(v1.0)_" xfId="179"/>
    <cellStyle name="_Model_RAB_MRSK_svod_NADB.JNVLS.APTEKA.2011(v1.3.3)_INDEX.STATION.2012(v2.0)" xfId="180"/>
    <cellStyle name="_Model_RAB_MRSK_svod_NADB.JNVLS.APTEKA.2011(v1.3.3)_INDEX.STATION.2012(v2.1)" xfId="181"/>
    <cellStyle name="_Model_RAB_MRSK_svod_NADB.JNVLS.APTEKA.2011(v1.3.3)_TEPLO.PREDEL.2012.M(v1.1)_test" xfId="182"/>
    <cellStyle name="_Model_RAB_MRSK_svod_NADB.JNVLS.APTEKA.2011(v1.3.4)" xfId="183"/>
    <cellStyle name="_Model_RAB_MRSK_svod_NADB.JNVLS.APTEKA.2011(v1.3.4)_46TE.2011(v1.0)" xfId="184"/>
    <cellStyle name="_Model_RAB_MRSK_svod_NADB.JNVLS.APTEKA.2011(v1.3.4)_INDEX.STATION.2012(v1.0)_" xfId="185"/>
    <cellStyle name="_Model_RAB_MRSK_svod_NADB.JNVLS.APTEKA.2011(v1.3.4)_INDEX.STATION.2012(v2.0)" xfId="186"/>
    <cellStyle name="_Model_RAB_MRSK_svod_NADB.JNVLS.APTEKA.2011(v1.3.4)_INDEX.STATION.2012(v2.1)" xfId="187"/>
    <cellStyle name="_Model_RAB_MRSK_svod_NADB.JNVLS.APTEKA.2011(v1.3.4)_TEPLO.PREDEL.2012.M(v1.1)_test" xfId="188"/>
    <cellStyle name="_Model_RAB_MRSK_svod_PASSPORT.TEPLO.PROIZV(v2.1)" xfId="189"/>
    <cellStyle name="_Model_RAB_MRSK_svod_PASSPORT.TEPLO.SETI(v1.0)" xfId="190"/>
    <cellStyle name="_Model_RAB_MRSK_svod_PEREDACHA 2012(v1 1_C)" xfId="191"/>
    <cellStyle name="_Model_RAB_MRSK_svod_PR.PROG.WARM.NOTCOMBI.2012.2.16_v1.4(04.04.11) " xfId="6854"/>
    <cellStyle name="_Model_RAB_MRSK_svod_PREDEL.JKH.UTV.2011(v1.0.1)" xfId="192"/>
    <cellStyle name="_Model_RAB_MRSK_svod_PREDEL.JKH.UTV.2011(v1.0.1)_46TE.2011(v1.0)" xfId="193"/>
    <cellStyle name="_Model_RAB_MRSK_svod_PREDEL.JKH.UTV.2011(v1.0.1)_INDEX.STATION.2012(v1.0)_" xfId="194"/>
    <cellStyle name="_Model_RAB_MRSK_svod_PREDEL.JKH.UTV.2011(v1.0.1)_INDEX.STATION.2012(v2.0)" xfId="195"/>
    <cellStyle name="_Model_RAB_MRSK_svod_PREDEL.JKH.UTV.2011(v1.0.1)_INDEX.STATION.2012(v2.1)" xfId="196"/>
    <cellStyle name="_Model_RAB_MRSK_svod_PREDEL.JKH.UTV.2011(v1.0.1)_TEPLO.PREDEL.2012.M(v1.1)_test" xfId="197"/>
    <cellStyle name="_Model_RAB_MRSK_svod_PREDEL.JKH.UTV.2011(v1.1)" xfId="198"/>
    <cellStyle name="_Model_RAB_MRSK_svod_PREDEL.JKH.UTV.2011(v1.1)_FORM5.2012(v1.0)" xfId="6855"/>
    <cellStyle name="_Model_RAB_MRSK_svod_PREDEL.JKH.UTV.2011(v1.1)_OREP.INV.GEN.G(v1.0)" xfId="6856"/>
    <cellStyle name="_Model_RAB_MRSK_svod_REP.BLR.2012(v1.0)" xfId="199"/>
    <cellStyle name="_Model_RAB_MRSK_svod_TEHSHEET" xfId="6857"/>
    <cellStyle name="_Model_RAB_MRSK_svod_TEPLO.PREDEL.2012.M(v1.1)" xfId="200"/>
    <cellStyle name="_Model_RAB_MRSK_svod_TEST.TEMPLATE" xfId="201"/>
    <cellStyle name="_Model_RAB_MRSK_svod_UPDATE.46EE.2011.TO.1.1" xfId="202"/>
    <cellStyle name="_Model_RAB_MRSK_svod_UPDATE.46TE.2011.TO.1.1" xfId="203"/>
    <cellStyle name="_Model_RAB_MRSK_svod_UPDATE.46TE.2011.TO.1.2" xfId="204"/>
    <cellStyle name="_Model_RAB_MRSK_svod_UPDATE.BALANCE.WARM.2011YEAR.TO.1.1" xfId="205"/>
    <cellStyle name="_Model_RAB_MRSK_svod_UPDATE.BALANCE.WARM.2011YEAR.TO.1.1_46TE.2011(v1.0)" xfId="206"/>
    <cellStyle name="_Model_RAB_MRSK_svod_UPDATE.BALANCE.WARM.2011YEAR.TO.1.1_INDEX.STATION.2012(v1.0)_" xfId="207"/>
    <cellStyle name="_Model_RAB_MRSK_svod_UPDATE.BALANCE.WARM.2011YEAR.TO.1.1_INDEX.STATION.2012(v2.0)" xfId="208"/>
    <cellStyle name="_Model_RAB_MRSK_svod_UPDATE.BALANCE.WARM.2011YEAR.TO.1.1_INDEX.STATION.2012(v2.1)" xfId="209"/>
    <cellStyle name="_Model_RAB_MRSK_svod_UPDATE.BALANCE.WARM.2011YEAR.TO.1.1_OREP.KU.2011.MONTHLY.02(v1.1)" xfId="210"/>
    <cellStyle name="_Model_RAB_MRSK_svod_UPDATE.BALANCE.WARM.2011YEAR.TO.1.1_TEPLO.PREDEL.2012.M(v1.1)_test" xfId="211"/>
    <cellStyle name="_Model_RAB_MRSK_svod_UPDATE.NADB.JNVLS.APTEKA.2011.TO.1.3.4" xfId="212"/>
    <cellStyle name="_Model_RAB_MRSK_svod_Книга1" xfId="6858"/>
    <cellStyle name="_Model_RAB_MRSK_svod_Книга2" xfId="6859"/>
    <cellStyle name="_Model_RAB_MRSK_svod_Книга2_PR.PROG.WARM.NOTCOMBI.2012.2.16_v1.4(04.04.11) " xfId="6860"/>
    <cellStyle name="_Model_RAB_MRSK_svod_Передача 2011_с макросом" xfId="213"/>
    <cellStyle name="_Model_RAB_MRSK_svod_реестр объектов ЕНЭС" xfId="214"/>
    <cellStyle name="_NF3x00" xfId="215"/>
    <cellStyle name="_NF3x00 2" xfId="216"/>
    <cellStyle name="_NF3x00 2 2" xfId="6861"/>
    <cellStyle name="_NF3x00 3" xfId="6862"/>
    <cellStyle name="_NF7x-5x00" xfId="217"/>
    <cellStyle name="_NF7x-5x00 2" xfId="218"/>
    <cellStyle name="_NF7x-5x00 2 2" xfId="6863"/>
    <cellStyle name="_NF7x-5x00 3" xfId="6864"/>
    <cellStyle name="_Plug" xfId="219"/>
    <cellStyle name="_Plug_4DNS.UPDATE.EXAMPLE" xfId="220"/>
    <cellStyle name="_Plug_Исходная вода" xfId="6865"/>
    <cellStyle name="_Plug_Котлы ТЭС" xfId="6866"/>
    <cellStyle name="_Plug_ТЭЦ" xfId="6867"/>
    <cellStyle name="_Price Lanit 300501" xfId="221"/>
    <cellStyle name="_Price Lanit 300501 2" xfId="222"/>
    <cellStyle name="_Price Lanit 300501 2 2" xfId="6868"/>
    <cellStyle name="_Price Lanit 300501 3" xfId="6869"/>
    <cellStyle name="_RAB Астрахань послед. 26.03.10" xfId="223"/>
    <cellStyle name="_RAB Астрахань послед. 26.03.10 2" xfId="6870"/>
    <cellStyle name="_RAB Астрахань послед. 26.03.10 3" xfId="6871"/>
    <cellStyle name="_RAB Астрахань послед. 26.03.10 4" xfId="46340"/>
    <cellStyle name="_RAB Астрахань послед. 26.03.10_Лист1" xfId="224"/>
    <cellStyle name="_RAB Астрахань послед. 26.03.10_Лист1 2" xfId="6872"/>
    <cellStyle name="_RAB Астрахань послед. 26.03.10_Лист1 3" xfId="46341"/>
    <cellStyle name="_RAB Астрахань послед. 26.03.10_Прил 1_8 Баланс" xfId="6873"/>
    <cellStyle name="_RAB Астрахань послед. 26.03.10_Расчет НВВ по RAB вар 3" xfId="6874"/>
    <cellStyle name="_RAB с 2010 года" xfId="225"/>
    <cellStyle name="_RAB с 2010 года 2" xfId="6875"/>
    <cellStyle name="_Rombo 130801" xfId="226"/>
    <cellStyle name="_RP-2000" xfId="227"/>
    <cellStyle name="_RP-2000 2" xfId="6876"/>
    <cellStyle name="_stock_1306m1" xfId="228"/>
    <cellStyle name="_stock_1306m1 2" xfId="229"/>
    <cellStyle name="_stock_1306m1 2 2" xfId="6877"/>
    <cellStyle name="_stock_1306m1 3" xfId="6878"/>
    <cellStyle name="_Svedlov" xfId="230"/>
    <cellStyle name="_Svedlov 2" xfId="6879"/>
    <cellStyle name="_Svedlov_ВЭС_010107" xfId="231"/>
    <cellStyle name="_Svedlov_ВЭС_010107 2" xfId="6880"/>
    <cellStyle name="_Svedlov_НТЭС 01-01-2007" xfId="232"/>
    <cellStyle name="_Svedlov_НТЭС 01-01-2007 2" xfId="6881"/>
    <cellStyle name="_SZNP - Eqiuty Roll" xfId="233"/>
    <cellStyle name="_SZNP - Eqiuty Roll 2" xfId="6882"/>
    <cellStyle name="_SZNP - rasshifrovki-002000-333" xfId="234"/>
    <cellStyle name="_SZNP - rasshifrovki-002000-333 2" xfId="6883"/>
    <cellStyle name="_SZNP - TRS-092000" xfId="235"/>
    <cellStyle name="_SZNP - TRS-092000 2" xfId="6884"/>
    <cellStyle name="_tipogr_end" xfId="236"/>
    <cellStyle name="_tipogr_end 2" xfId="6885"/>
    <cellStyle name="_TP" xfId="237"/>
    <cellStyle name="_TP 2" xfId="238"/>
    <cellStyle name="_TP 2 2" xfId="6886"/>
    <cellStyle name="_TP 3" xfId="6887"/>
    <cellStyle name="_TPopt" xfId="239"/>
    <cellStyle name="_TPopt 2" xfId="240"/>
    <cellStyle name="_TPopt 2 2" xfId="6888"/>
    <cellStyle name="_TPopt 3" xfId="6889"/>
    <cellStyle name="_tset.net.2008" xfId="241"/>
    <cellStyle name="_tset.net.2008 2" xfId="6890"/>
    <cellStyle name="_Агафонов ЛИЗИНГ 19 сентября" xfId="242"/>
    <cellStyle name="_Агафонов ЛИЗИНГ 19 сентября 2" xfId="6891"/>
    <cellStyle name="_Акт№166_векс_ДЗ_ ФСК фин ГХ (визовый)" xfId="243"/>
    <cellStyle name="_Альбом  от 25.08.06 недействующая редакция" xfId="6892"/>
    <cellStyle name="_Альбом  от 25.08.06 недействующая редакция_Книга1" xfId="6893"/>
    <cellStyle name="_Альбом  от 25.08.06 недействующая редакция_Приложение_3(1)   Часть 1   1 кв 2009г" xfId="6894"/>
    <cellStyle name="_Альбом бюджетных форм   от 23.08.05" xfId="6895"/>
    <cellStyle name="_Альбом бюджетных форм   от 23.08.05_Книга1" xfId="6896"/>
    <cellStyle name="_Альбом бюджетных форм   от 23.08.05_Приложение_3(1)   Часть 1   1 кв 2009г" xfId="6897"/>
    <cellStyle name="_Альбом бюджетных форм   от 25.08.05" xfId="6898"/>
    <cellStyle name="_Альбом бюджетных форм   от 25.08.05_Книга1" xfId="6899"/>
    <cellStyle name="_Альбом бюджетных форм   от 25.08.05_Приложение_3(1)   Часть 1   1 кв 2009г" xfId="6900"/>
    <cellStyle name="_Альбом бюджетных форм от 18.07.06" xfId="6901"/>
    <cellStyle name="_Альбом бюджетных форм от 18.07.06_Книга1" xfId="6902"/>
    <cellStyle name="_Альбом бюджетных форм от 18.07.06_Приложение_3(1)   Часть 1   1 кв 2009г" xfId="6903"/>
    <cellStyle name="_Аморт+коэф1 08 04 08" xfId="244"/>
    <cellStyle name="_Аморт+коэф1 08 04 08 2" xfId="6904"/>
    <cellStyle name="_Анализ КТП_регионы" xfId="245"/>
    <cellStyle name="_Анализ КТП_регионы 2" xfId="6905"/>
    <cellStyle name="_Анализ КТП_регионы_Аморт+коэф1 08 04 08" xfId="246"/>
    <cellStyle name="_Анализ КТП_регионы_Аморт+коэф1 08 04 08 2" xfId="6906"/>
    <cellStyle name="_Анализ КТП_регионы_ДУИ_РИТ" xfId="247"/>
    <cellStyle name="_Анализ КТП_регионы_ДУИ_РИТ 2" xfId="6907"/>
    <cellStyle name="_Анализ КТП_регионы_ДУИ_РИТ2" xfId="248"/>
    <cellStyle name="_Анализ КТП_регионы_ДУИ_РИТ2 2" xfId="6908"/>
    <cellStyle name="_Анализ КТП_регионы_ИспАппарат" xfId="249"/>
    <cellStyle name="_Анализ КТП_регионы_ИспАппарат 2" xfId="6909"/>
    <cellStyle name="_Анализ КТП_регионы_СЭС_010107" xfId="250"/>
    <cellStyle name="_Анализ КТП_регионы_СЭС_010107 2" xfId="6910"/>
    <cellStyle name="_Анализ КТП_регионы_ТАЛ ЭС 01_01_2007" xfId="251"/>
    <cellStyle name="_Анализ КТП_регионы_ТАЛ ЭС 01_01_2007 2" xfId="6911"/>
    <cellStyle name="_Анализ по ст. Колодзей" xfId="6912"/>
    <cellStyle name="_Анализ по ст. Колодзей_Книга1" xfId="6913"/>
    <cellStyle name="_Анализ по ст. Колодзей_Приложение_3(1)   Часть 1   1 кв 2009г" xfId="6914"/>
    <cellStyle name="_Анализ_231207-3 (2)" xfId="252"/>
    <cellStyle name="_Анализ_231207-3 (2) 2" xfId="6915"/>
    <cellStyle name="_АРМ_БП_РСК_V6.1.unprotec" xfId="253"/>
    <cellStyle name="_АРМ_БП_РСК_V6.1.unprotec_Книга1" xfId="6916"/>
    <cellStyle name="_АРМ_БП_РСК_V6.1.unprotec_Приложение_3(1)   Часть 1   1 кв 2009г" xfId="6917"/>
    <cellStyle name="_АТФ_2011-2015_240510" xfId="254"/>
    <cellStyle name="_АТФ_2011-2015_240510 2" xfId="6918"/>
    <cellStyle name="_Аудит ожид 2009" xfId="6919"/>
    <cellStyle name="_Аудит ожид 2009_Книга1" xfId="6920"/>
    <cellStyle name="_Аудит ожид 2009_Приложение_3(1)   Часть 1   1 кв 2009г" xfId="6921"/>
    <cellStyle name="_ББюджетные формы.Инвестиции" xfId="255"/>
    <cellStyle name="_ББюджетные формы.Инвестиции_Книга1" xfId="6922"/>
    <cellStyle name="_ББюджетные формы.Инвестиции_Приложение_3(1)   Часть 1   1 кв 2009г" xfId="6923"/>
    <cellStyle name="_ББюджетные формы.Расходы" xfId="256"/>
    <cellStyle name="_ББюджетные формы.Расходы_Книга1" xfId="6924"/>
    <cellStyle name="_ББюджетные формы.Расходы_Приложение_3(1)   Часть 1   1 кв 2009г" xfId="6925"/>
    <cellStyle name="_БДР 2 кв  2007 03 04" xfId="6926"/>
    <cellStyle name="_БДР 2 кв 2009 12 05 09" xfId="6927"/>
    <cellStyle name="_БП_план 2009_ок" xfId="6928"/>
    <cellStyle name="_Бюджет2006_ПОКАЗАТЕЛИ СВОДНЫЕ" xfId="257"/>
    <cellStyle name="_Бюджет2006_ПОКАЗАТЕЛИ СВОДНЫЕ 2" xfId="6929"/>
    <cellStyle name="_Бюджетные формы. Закупки" xfId="258"/>
    <cellStyle name="_Бюджетные формы. Закупки_Книга1" xfId="6930"/>
    <cellStyle name="_Бюджетные формы. Закупки_Приложение_3(1)   Часть 1   1 кв 2009г" xfId="6931"/>
    <cellStyle name="_Бюджетные формы.Доходы" xfId="259"/>
    <cellStyle name="_Бюджетные формы.Доходы_Книга1" xfId="6932"/>
    <cellStyle name="_Бюджетные формы.Доходы_Приложение_3(1)   Часть 1   1 кв 2009г" xfId="6933"/>
    <cellStyle name="_Бюджетные формы.Расходы v.3.1" xfId="6934"/>
    <cellStyle name="_Бюджетные формы.Расходы v.3.1_Книга1" xfId="6935"/>
    <cellStyle name="_Бюджетные формы.Расходы v.3.1_Приложение_3(1)   Часть 1   1 кв 2009г" xfId="6936"/>
    <cellStyle name="_Бюджетные формы.Расходы_19.10.07" xfId="260"/>
    <cellStyle name="_Бюджетные формы.Расходы_19.10.07_Книга1" xfId="6937"/>
    <cellStyle name="_Бюджетные формы.Расходы_19.10.07_Приложение_3(1)   Часть 1   1 кв 2009г" xfId="6938"/>
    <cellStyle name="_Бюджетные формы.Финансы" xfId="261"/>
    <cellStyle name="_Бюджетные формы.Финансы_Книга1" xfId="6939"/>
    <cellStyle name="_Бюджетные формы.Финансы_Приложение_3(1)   Часть 1   1 кв 2009г" xfId="6940"/>
    <cellStyle name="_Бюджетные формы.ФинБюджеты" xfId="262"/>
    <cellStyle name="_Бюджетные формы.ФинБюджеты_Книга1" xfId="6941"/>
    <cellStyle name="_Бюджетные формы.ФинБюджеты_Приложение_3(1)   Часть 1   1 кв 2009г" xfId="6942"/>
    <cellStyle name="_в отчет" xfId="263"/>
    <cellStyle name="_в отчет 2" xfId="6943"/>
    <cellStyle name="_Ввод" xfId="6944"/>
    <cellStyle name="_Владимирэнерго 3+2+2" xfId="264"/>
    <cellStyle name="_Владимирэнерго 3+2+2 2" xfId="6945"/>
    <cellStyle name="_ВО ОП ТЭС-ОТ- 2007" xfId="265"/>
    <cellStyle name="_ВО ОП ТЭС-ОТ- 2007 2" xfId="6946"/>
    <cellStyle name="_ВО ОП ТЭС-ОТ- 2007_Новая инструкция1_фст" xfId="266"/>
    <cellStyle name="_ВО ОП ТЭС-ОТ- 2007_Новая инструкция1_фст 2" xfId="6947"/>
    <cellStyle name="_Волгоград" xfId="267"/>
    <cellStyle name="_Волгоград 2" xfId="6948"/>
    <cellStyle name="_Волгоград 2 2" xfId="46342"/>
    <cellStyle name="_Волгоград Модель_RAB  ( опер.утв.2009, со сглаж.6,2%)" xfId="268"/>
    <cellStyle name="_Волгоград Модель_RAB ( опер.утв.2009) 6,2 БС" xfId="269"/>
    <cellStyle name="_Волгоград_Лист1" xfId="270"/>
    <cellStyle name="_Волгоград_Лист1 2" xfId="6949"/>
    <cellStyle name="_Волгоград_Лист1 3" xfId="46343"/>
    <cellStyle name="_все" xfId="6950"/>
    <cellStyle name="_ВФ ОАО ТЭС-ОТ- 2009" xfId="271"/>
    <cellStyle name="_ВФ ОАО ТЭС-ОТ- 2009 2" xfId="6951"/>
    <cellStyle name="_ВФ ОАО ТЭС-ОТ- 2009_Новая инструкция1_фст" xfId="272"/>
    <cellStyle name="_ВФ ОАО ТЭС-ОТ- 2009_Новая инструкция1_фст 2" xfId="6952"/>
    <cellStyle name="_выпадающие доходы от снижения ПО (1)" xfId="273"/>
    <cellStyle name="_выпадающие доходы от снижения ПО (1) 2" xfId="6953"/>
    <cellStyle name="_выпадающие доходы от снижения ПО (1) 2 2" xfId="46344"/>
    <cellStyle name="_выпадающие доходы от снижения ПО (1) 3" xfId="6954"/>
    <cellStyle name="_выпадающие доходы от снижения ПО (1) 4" xfId="46345"/>
    <cellStyle name="_выпадающие доходы от снижения ПО (1)_Лист1" xfId="274"/>
    <cellStyle name="_выпадающие доходы от снижения ПО (1)_Лист1 2" xfId="6955"/>
    <cellStyle name="_выпадающие доходы от снижения ПО (1)_Лист1 3" xfId="46346"/>
    <cellStyle name="_выпадающие доходы от снижения ПО (1)_Прил 1_8 Баланс" xfId="6956"/>
    <cellStyle name="_выпадающие доходы от снижения ПО (1)_Расчет НВВ по RAB вар 3" xfId="6957"/>
    <cellStyle name="_Выполнение инв  программ в 2006 г 03 02 07" xfId="6958"/>
    <cellStyle name="_выручка по присоединениям2" xfId="275"/>
    <cellStyle name="_выручка по присоединениям2 2" xfId="6959"/>
    <cellStyle name="_выручка по присоединениям2 2 2" xfId="46347"/>
    <cellStyle name="_выручка по присоединениям2_Книга1" xfId="6960"/>
    <cellStyle name="_выручка по присоединениям2_Новая инструкция1_фст" xfId="276"/>
    <cellStyle name="_выручка по присоединениям2_Новая инструкция1_фст 2" xfId="6961"/>
    <cellStyle name="_выручка по присоединениям2_Приложение_3(1)   Часть 1   1 кв 2009г" xfId="6962"/>
    <cellStyle name="_выручка по присоединениям2_реестр объектов ЕНЭС" xfId="277"/>
    <cellStyle name="_выручка по присоединениям2_реестр объектов ЕНЭС 2" xfId="6963"/>
    <cellStyle name="_ВЭС" xfId="6964"/>
    <cellStyle name="_Деп.взаимод.с клиентами и рынком (РАО)" xfId="278"/>
    <cellStyle name="_Дефицит Выручки-2010" xfId="279"/>
    <cellStyle name="_Договор аренды ЯЭ с разбивкой" xfId="280"/>
    <cellStyle name="_Договор аренды ЯЭ с разбивкой 2" xfId="6965"/>
    <cellStyle name="_Договор аренды ЯЭ с разбивкой_Новая инструкция1_фст" xfId="281"/>
    <cellStyle name="_Договор аренды ЯЭ с разбивкой_Новая инструкция1_фст 2" xfId="6966"/>
    <cellStyle name="_Доходы, финансовые бюджеты" xfId="282"/>
    <cellStyle name="_Доходы, финансовые бюджеты_Книга1" xfId="6967"/>
    <cellStyle name="_Доходы, финансовые бюджеты_Приложение_3(1)   Часть 1   1 кв 2009г" xfId="6968"/>
    <cellStyle name="_ДПН на 3 кв - короткий" xfId="283"/>
    <cellStyle name="_ДПН на 3 кв - короткий 2" xfId="6969"/>
    <cellStyle name="_ЕИАС" xfId="284"/>
    <cellStyle name="_Западная Сибирь" xfId="6970"/>
    <cellStyle name="_Затратный СШГЭС  14 11 2004" xfId="285"/>
    <cellStyle name="_Затратный СШГЭС  14 11 2004 2" xfId="6971"/>
    <cellStyle name="_Защита ФЗП" xfId="286"/>
    <cellStyle name="_Защита ФЗП 2" xfId="6972"/>
    <cellStyle name="_Заявка Тестова  СКОРРЕКТИРОВАННАЯ" xfId="287"/>
    <cellStyle name="_Заявка Тестова  СКОРРЕКТИРОВАННАЯ 2" xfId="6973"/>
    <cellStyle name="_Инвест программа" xfId="288"/>
    <cellStyle name="_Инвест программа 2" xfId="6974"/>
    <cellStyle name="_Инвест ТЗ" xfId="6975"/>
    <cellStyle name="_Инвест ТЗ АВТОМАТИЗАЦИЯ  1.06.06   Ф" xfId="6976"/>
    <cellStyle name="_Инвест ТЗ АВТОМАТИЗАЦИЯ  1.06.06   Ф_Книга1" xfId="6977"/>
    <cellStyle name="_Инвест ТЗ АВТОМАТИЗАЦИЯ  1.06.06   Ф_Приложение_3(1)   Часть 1   1 кв 2009г" xfId="6978"/>
    <cellStyle name="_Инвест ТЗ АВТОМАТИЗАЦИЯ  31.05.06   Ф нов" xfId="6979"/>
    <cellStyle name="_Инвест ТЗ АВТОМАТИЗАЦИЯ  31.05.06   Ф нов_Книга1" xfId="6980"/>
    <cellStyle name="_Инвест ТЗ АВТОМАТИЗАЦИЯ  31.05.06   Ф нов_Приложение_3(1)   Часть 1   1 кв 2009г" xfId="6981"/>
    <cellStyle name="_Инвест ТЗ_Книга1" xfId="6982"/>
    <cellStyle name="_Инвест ТЗ_Приложение_3(1)   Часть 1   1 кв 2009г" xfId="6983"/>
    <cellStyle name="_Инвестпрограмма на 2007г " xfId="6984"/>
    <cellStyle name="_Индексация исторических затрат" xfId="289"/>
    <cellStyle name="_Индексация исторических затрат 2" xfId="6985"/>
    <cellStyle name="_ИНФОРМАЦИЯ ПО ДОГОВОРАМ ЛИЗИНГА" xfId="290"/>
    <cellStyle name="_ИНФОРМАЦИЯ ПО ДОГОВОРАМ ЛИЗИНГА 19 мая" xfId="291"/>
    <cellStyle name="_ИНФОРМАЦИЯ ПО ДОГОВОРАМ ЛИЗИНГА 19 мая 2" xfId="6986"/>
    <cellStyle name="_ИНФОРМАЦИЯ ПО ДОГОВОРАМ ЛИЗИНГА 2" xfId="6987"/>
    <cellStyle name="_ИНФОРМАЦИЯ ПО ДОГОВОРАМ ЛИЗИНГА 27.04.071" xfId="292"/>
    <cellStyle name="_ИНФОРМАЦИЯ ПО ДОГОВОРАМ ЛИЗИНГА 27.04.071 2" xfId="6988"/>
    <cellStyle name="_ИНФОРМАЦИЯ ПО ДОГОВОРАМ ЛИЗИНГА1" xfId="293"/>
    <cellStyle name="_ИНФОРМАЦИЯ ПО ДОГОВОРАМ ЛИЗИНГА1 2" xfId="6989"/>
    <cellStyle name="_ИП 17032006" xfId="294"/>
    <cellStyle name="_ИП 17032006 2" xfId="6990"/>
    <cellStyle name="_ИП СО 2006-2010 отпр 22 01 07" xfId="295"/>
    <cellStyle name="_ИП СО 2006-2010 отпр 22 01 07 2" xfId="6991"/>
    <cellStyle name="_ИП Ставропольэнерго 2006-2010 210807" xfId="296"/>
    <cellStyle name="_ИП Ставропольэнерго 2006-2010 210807 2" xfId="6992"/>
    <cellStyle name="_ИП ФСК 10_10_07 куцанкиной" xfId="297"/>
    <cellStyle name="_ИП ФСК 10_10_07 куцанкиной 2" xfId="6993"/>
    <cellStyle name="_ИП ФСК на 2008-2012 17 12 071" xfId="298"/>
    <cellStyle name="_ИП ФСК на 2008-2012 17 12 071 2" xfId="6994"/>
    <cellStyle name="_ИПР ЧЭ 2008 г." xfId="299"/>
    <cellStyle name="_ИПР ЧЭ 2008 г. 2" xfId="6995"/>
    <cellStyle name="_Исполнение  за 9 месяцев 2006 г для совещания 13.10." xfId="6996"/>
    <cellStyle name="_Исходные данные для модели" xfId="300"/>
    <cellStyle name="_Исходные данные для модели 2" xfId="6997"/>
    <cellStyle name="_Исходные данные для модели 2 2" xfId="46348"/>
    <cellStyle name="_Исходные данные для модели_Лист1" xfId="301"/>
    <cellStyle name="_Исходные данные для модели_Лист1 2" xfId="6998"/>
    <cellStyle name="_Исходные данные для модели_Лист1 3" xfId="46349"/>
    <cellStyle name="_Исходные данные для модели_Новая инструкция1_фст" xfId="302"/>
    <cellStyle name="_Исходные данные для модели_Новая инструкция1_фст 2" xfId="6999"/>
    <cellStyle name="_Исходные данные для модели_реестр объектов ЕНЭС" xfId="303"/>
    <cellStyle name="_Исходные данные для модели_реестр объектов ЕНЭС 2" xfId="7000"/>
    <cellStyle name="_итоговый файл 1" xfId="304"/>
    <cellStyle name="_итоговый файл 1_Книга1" xfId="7001"/>
    <cellStyle name="_итоговый файл 1_Приложение_3(1)   Часть 1   1 кв 2009г" xfId="7002"/>
    <cellStyle name="_калмыкия 2010" xfId="305"/>
    <cellStyle name="_Кап.вложения - табл 6.2.5" xfId="306"/>
    <cellStyle name="_Кап.вложения - табл 6.2.5 2" xfId="7003"/>
    <cellStyle name="_Кап.вложения - табл 6.2.5 2 2" xfId="46350"/>
    <cellStyle name="_капитализация 2006 _4аа" xfId="307"/>
    <cellStyle name="_капитализация 2006 _4аа 2" xfId="7004"/>
    <cellStyle name="_КЗ свыше 3 лет" xfId="308"/>
    <cellStyle name="_КЗ свыше 3 лет 2" xfId="7005"/>
    <cellStyle name="_КЗ свыше 3 лет_Шаблон по расчету тарифов методом RAB на 2011" xfId="309"/>
    <cellStyle name="_КЗ свыше 3 лет_Шаблон по расчету тарифов методом RAB на 2011 2" xfId="7006"/>
    <cellStyle name="_Кировэнерго Заявка в РСТ 27 04 09 новые МУ1" xfId="310"/>
    <cellStyle name="_Кировэнерго Заявка в РСТ 27 04 09 новые МУ1 2" xfId="7007"/>
    <cellStyle name="_Классификаторы" xfId="7008"/>
    <cellStyle name="_классификаторы УБМ (изменения)" xfId="7009"/>
    <cellStyle name="_классификаторы УБМ (изменения)_Книга1" xfId="7010"/>
    <cellStyle name="_классификаторы УБМ (изменения)_Приложение_3(1)   Часть 1   1 кв 2009г" xfId="7011"/>
    <cellStyle name="_Классификаторы_Книга1" xfId="7012"/>
    <cellStyle name="_Классификаторы_Приложение_3(1)   Часть 1   1 кв 2009г" xfId="7013"/>
    <cellStyle name="_Книга1" xfId="311"/>
    <cellStyle name="_Книга1 2" xfId="312"/>
    <cellStyle name="_Книга1 2 2" xfId="7014"/>
    <cellStyle name="_Книга1 3" xfId="7015"/>
    <cellStyle name="_Книга1_7 Ремонты" xfId="313"/>
    <cellStyle name="_Книга1_Калмэнерго" xfId="7016"/>
    <cellStyle name="_Книга1_Книга1" xfId="7017"/>
    <cellStyle name="_Книга1_Копия АРМ_БП_РСК_V10 0_20100213" xfId="314"/>
    <cellStyle name="_Книга1_Копия АРМ_БП_РСК_V10 0_20100213 2" xfId="315"/>
    <cellStyle name="_Книга1_Копия АРМ_БП_РСК_V10 0_20100213 2 2" xfId="7018"/>
    <cellStyle name="_Книга1_Копия АРМ_БП_РСК_V10 0_20100213 3" xfId="7019"/>
    <cellStyle name="_Книга1_Копия АРМ_БП_РСК_V10 0_20100213_7 Ремонты" xfId="316"/>
    <cellStyle name="_Книга1_Копия АРМ_БП_РСК_V10 0_20100213_Калмэнерго" xfId="7020"/>
    <cellStyle name="_Книга1_Копия АРМ_БП_РСК_V10 0_20100213_РЭ 2013" xfId="7021"/>
    <cellStyle name="_Книга1_Корректировка_БП_полугодия_c_изменением_резерва" xfId="7022"/>
    <cellStyle name="_Книга1_Приложение_3(1)   Часть 1   1 кв 2009г" xfId="7023"/>
    <cellStyle name="_Книга1_Расширенный формат после совещания 2610" xfId="317"/>
    <cellStyle name="_Книга1_Расширенный формат после совещания 2610 2" xfId="7024"/>
    <cellStyle name="_Книга1_РЭ 2013" xfId="7025"/>
    <cellStyle name="_Книга12 (3)" xfId="7026"/>
    <cellStyle name="_Книга2" xfId="318"/>
    <cellStyle name="_Книга3 (8)" xfId="7027"/>
    <cellStyle name="_Книга3 (9)" xfId="7028"/>
    <cellStyle name="_Книга4" xfId="319"/>
    <cellStyle name="_Книга4 2" xfId="320"/>
    <cellStyle name="_Книга4 2 2" xfId="7029"/>
    <cellStyle name="_Книга4 3" xfId="7030"/>
    <cellStyle name="_Книга5" xfId="7031"/>
    <cellStyle name="_Книга5_Книга1" xfId="7032"/>
    <cellStyle name="_Книга5_Приложение_3(1)   Часть 1   1 кв 2009г" xfId="7033"/>
    <cellStyle name="_Конечный вариант КАП ВЛОЖ на ПРИС по 4 филиалам (741 829 из 11 000 руб) без 1 и 2 кв и впу 14_06 на общую 2 772 млрд" xfId="321"/>
    <cellStyle name="_Конечный вариант КАП ВЛОЖ на ПРИС по 4 филиалам (741 829 из 11 000 руб) без 1 и 2 кв и впу 14_06 на общую 2 772 млрд 2" xfId="7034"/>
    <cellStyle name="_Конечный вариант КАП ВЛОЖ на ПРИС по 4 филиалам (741 829 из 11 000 руб) без 1 и 2 кв и впу 14_06 на общую 2 772 млрд 2 2" xfId="46351"/>
    <cellStyle name="_Консолидация-2008-проект-new" xfId="322"/>
    <cellStyle name="_Консолидация-2008-проект-new 2" xfId="7035"/>
    <cellStyle name="_Копия RAB_КЭ_с тарифными решениями 2010 (2) (2)" xfId="323"/>
    <cellStyle name="_Копия Выпадающиерасходы за 2007 на 2009 год (ПОСЛЕДНИЙ) (2)" xfId="324"/>
    <cellStyle name="_Копия Выпадающиерасходы за 2007 на 2009 год (ПОСЛЕДНИЙ) (2) 2" xfId="7036"/>
    <cellStyle name="_Копия Корпоративное управление бюджет 2009" xfId="7037"/>
    <cellStyle name="_Копия Модель_2 2 3_МРСК СК  в регионы 131009 с коррект по СтавФ 21 10 09 11111" xfId="325"/>
    <cellStyle name="_Копия Модель_2 2 3_МРСК СК  в регионы 131009 с коррект по СтавФ 21 10 09 11111 2" xfId="7038"/>
    <cellStyle name="_Копия Модель_RAB_Калмэнерго_рост10 (опер на уровне утв 2009 со сглаж )" xfId="326"/>
    <cellStyle name="_Копия Прил 2(Показатели ИП)" xfId="327"/>
    <cellStyle name="_Копия Прил 2(Показатели ИП) 2" xfId="7039"/>
    <cellStyle name="_Копия Программа первоочередных мер_(правка 18 05 06 Усаров_2А_3)" xfId="328"/>
    <cellStyle name="_Копия Программа первоочередных мер_(правка 18 05 06 Усаров_2А_3) 2" xfId="7040"/>
    <cellStyle name="_Копия Свод все сети+" xfId="329"/>
    <cellStyle name="_Копия Свод все сети+ 2" xfId="7041"/>
    <cellStyle name="_Копия Форматы ввода   филиала МРСК(новый)" xfId="7042"/>
    <cellStyle name="_Копия Форматы УУ15" xfId="330"/>
    <cellStyle name="_Копия Форматы УУ15_Книга1" xfId="7043"/>
    <cellStyle name="_Копия Форматы УУ15_Приложение_3(1)   Часть 1   1 кв 2009г" xfId="7044"/>
    <cellStyle name="_Копия формы для ФСК" xfId="331"/>
    <cellStyle name="_Копия формы для ФСК 2" xfId="7045"/>
    <cellStyle name="_Корона " xfId="7046"/>
    <cellStyle name="_Коррект 2009 формула16" xfId="332"/>
    <cellStyle name="_Коррект 2009 формула16 2" xfId="7047"/>
    <cellStyle name="_Коррект 2009 формула16 3" xfId="7048"/>
    <cellStyle name="_Коррект 2009 формула16 4" xfId="46352"/>
    <cellStyle name="_Коррект 2009 формула16_Лист1" xfId="333"/>
    <cellStyle name="_Коррект 2009 формула16_Лист1 2" xfId="7049"/>
    <cellStyle name="_Коррект 2009 формула16_Лист1 3" xfId="46353"/>
    <cellStyle name="_Коррект 2009 формула16_Прил 1_8 Баланс" xfId="7050"/>
    <cellStyle name="_Коррект 2009 формула16_Расчет НВВ по RAB вар 3" xfId="7051"/>
    <cellStyle name="_Корректировка НВВ 2011 АЭ" xfId="334"/>
    <cellStyle name="_Кубань НВВ (2)" xfId="335"/>
    <cellStyle name="_Кубань НВВ (2) 2" xfId="7052"/>
    <cellStyle name="_Кубань НВВ (2) 2 2" xfId="46354"/>
    <cellStyle name="_Кубань НВВ (2)_Лист1" xfId="336"/>
    <cellStyle name="_Кубань НВВ (2)_Лист1 2" xfId="7053"/>
    <cellStyle name="_Кубань НВВ (2)_Лист1 3" xfId="46355"/>
    <cellStyle name="_ЛИЗИНГ" xfId="337"/>
    <cellStyle name="_Лизинг 1кв 2008г 6пр" xfId="338"/>
    <cellStyle name="_Лизинг 1кв 2008г 6пр 2" xfId="7054"/>
    <cellStyle name="_ЛИЗИНГ 2" xfId="7055"/>
    <cellStyle name="_ЛИЗИНГ Агафонов 15.01.08" xfId="339"/>
    <cellStyle name="_ЛИЗИНГ Агафонов 15.01.08 2" xfId="7056"/>
    <cellStyle name="_Лизинг справка по забалансу 3 апрель" xfId="340"/>
    <cellStyle name="_Лизинг справка по забалансу 3 апрель 2" xfId="7057"/>
    <cellStyle name="_Лист1" xfId="341"/>
    <cellStyle name="_Лист1 (2)" xfId="342"/>
    <cellStyle name="_Лист1 (2) 2" xfId="7058"/>
    <cellStyle name="_Лист1 2" xfId="7059"/>
    <cellStyle name="_Лист4" xfId="343"/>
    <cellStyle name="_Лист4 2" xfId="7060"/>
    <cellStyle name="_Лист4 2 2" xfId="46356"/>
    <cellStyle name="_Макет_Итоговый лист по анализу ИПР" xfId="344"/>
    <cellStyle name="_Макет_Итоговый лист по анализу ИПР 2" xfId="7061"/>
    <cellStyle name="_Материалы на эксплуатацию для Г А " xfId="345"/>
    <cellStyle name="_Материалы на эксплуатацию для Г А _Книга1" xfId="7062"/>
    <cellStyle name="_Материалы на эксплуатацию для Г А _Приложение_3(1)   Часть 1   1 кв 2009г" xfId="7063"/>
    <cellStyle name="_меню по ТП (2)" xfId="346"/>
    <cellStyle name="_меню по ТП (2) 2" xfId="7064"/>
    <cellStyle name="_МОДЕЛЬ_1 (2)" xfId="347"/>
    <cellStyle name="_МОДЕЛЬ_1 (2) 2" xfId="348"/>
    <cellStyle name="_МОДЕЛЬ_1 (2) 2_OREP.KU.2011.MONTHLY.02(v0.1)" xfId="349"/>
    <cellStyle name="_МОДЕЛЬ_1 (2) 2_OREP.KU.2011.MONTHLY.02(v0.4)" xfId="350"/>
    <cellStyle name="_МОДЕЛЬ_1 (2) 2_OREP.KU.2011.MONTHLY.11(v1.4)" xfId="351"/>
    <cellStyle name="_МОДЕЛЬ_1 (2) 2_TEHSHEET" xfId="7065"/>
    <cellStyle name="_МОДЕЛЬ_1 (2) 2_UPDATE.OREP.KU.2011.MONTHLY.02.TO.1.2" xfId="352"/>
    <cellStyle name="_МОДЕЛЬ_1 (2) 3" xfId="7066"/>
    <cellStyle name="_МОДЕЛЬ_1 (2)_46EE.2011(v1.0)" xfId="353"/>
    <cellStyle name="_МОДЕЛЬ_1 (2)_46EE.2011(v1.0)_46TE.2011(v1.0)" xfId="354"/>
    <cellStyle name="_МОДЕЛЬ_1 (2)_46EE.2011(v1.0)_INDEX.STATION.2012(v1.0)_" xfId="355"/>
    <cellStyle name="_МОДЕЛЬ_1 (2)_46EE.2011(v1.0)_INDEX.STATION.2012(v2.0)" xfId="356"/>
    <cellStyle name="_МОДЕЛЬ_1 (2)_46EE.2011(v1.0)_INDEX.STATION.2012(v2.1)" xfId="357"/>
    <cellStyle name="_МОДЕЛЬ_1 (2)_46EE.2011(v1.0)_TEPLO.PREDEL.2012.M(v1.1)_test" xfId="358"/>
    <cellStyle name="_МОДЕЛЬ_1 (2)_46EE.2011(v1.2)" xfId="359"/>
    <cellStyle name="_МОДЕЛЬ_1 (2)_46EE.2011(v1.2)_FORM5.2012(v1.0)" xfId="7067"/>
    <cellStyle name="_МОДЕЛЬ_1 (2)_46EE.2011(v1.2)_OREP.INV.GEN.G(v1.0)" xfId="7068"/>
    <cellStyle name="_МОДЕЛЬ_1 (2)_46EP.2011(v2.0)" xfId="360"/>
    <cellStyle name="_МОДЕЛЬ_1 (2)_46EP.2012(v0.1)" xfId="361"/>
    <cellStyle name="_МОДЕЛЬ_1 (2)_46TE.2011(v1.0)" xfId="362"/>
    <cellStyle name="_МОДЕЛЬ_1 (2)_4DNS.UPDATE.EXAMPLE" xfId="363"/>
    <cellStyle name="_МОДЕЛЬ_1 (2)_ARMRAZR" xfId="364"/>
    <cellStyle name="_МОДЕЛЬ_1 (2)_BALANCE.TBO.2011YEAR(v1.1)" xfId="7069"/>
    <cellStyle name="_МОДЕЛЬ_1 (2)_BALANCE.WARM.2010.FACT(v1.0)" xfId="365"/>
    <cellStyle name="_МОДЕЛЬ_1 (2)_BALANCE.WARM.2010.PLAN" xfId="366"/>
    <cellStyle name="_МОДЕЛЬ_1 (2)_BALANCE.WARM.2010.PLAN_FORM5.2012(v1.0)" xfId="7070"/>
    <cellStyle name="_МОДЕЛЬ_1 (2)_BALANCE.WARM.2010.PLAN_OREP.INV.GEN.G(v1.0)" xfId="7071"/>
    <cellStyle name="_МОДЕЛЬ_1 (2)_BALANCE.WARM.2011YEAR(v0.7)" xfId="367"/>
    <cellStyle name="_МОДЕЛЬ_1 (2)_BALANCE.WARM.2011YEAR(v0.7)_FORM5.2012(v1.0)" xfId="7072"/>
    <cellStyle name="_МОДЕЛЬ_1 (2)_BALANCE.WARM.2011YEAR(v0.7)_OREP.INV.GEN.G(v1.0)" xfId="7073"/>
    <cellStyle name="_МОДЕЛЬ_1 (2)_BALANCE.WARM.2011YEAR.NEW.UPDATE.SCHEME" xfId="368"/>
    <cellStyle name="_МОДЕЛЬ_1 (2)_CALC.NORMATIV.KU(v0.2)" xfId="369"/>
    <cellStyle name="_МОДЕЛЬ_1 (2)_DOPFACTOR.VO.2012(v1.0)" xfId="7074"/>
    <cellStyle name="_МОДЕЛЬ_1 (2)_EE.2REK.P2011.4.78(v0.3)" xfId="370"/>
    <cellStyle name="_МОДЕЛЬ_1 (2)_FORM3.1.2013(v0.2)" xfId="7075"/>
    <cellStyle name="_МОДЕЛЬ_1 (2)_FORM3.2013(v1.0)" xfId="7076"/>
    <cellStyle name="_МОДЕЛЬ_1 (2)_FORM3.REG(v1.0)" xfId="7077"/>
    <cellStyle name="_МОДЕЛЬ_1 (2)_FORM910.2012(v0.5)" xfId="7078"/>
    <cellStyle name="_МОДЕЛЬ_1 (2)_FORM910.2012(v0.5)_FORM5.2012(v1.0)" xfId="7079"/>
    <cellStyle name="_МОДЕЛЬ_1 (2)_FORM910.2012(v1.1)" xfId="371"/>
    <cellStyle name="_МОДЕЛЬ_1 (2)_INVEST.EE.PLAN.4.78(v0.1)" xfId="372"/>
    <cellStyle name="_МОДЕЛЬ_1 (2)_INVEST.EE.PLAN.4.78(v0.3)" xfId="373"/>
    <cellStyle name="_МОДЕЛЬ_1 (2)_INVEST.EE.PLAN.4.78(v1.0)" xfId="374"/>
    <cellStyle name="_МОДЕЛЬ_1 (2)_INVEST.EE.PLAN.4.78(v1.0)_FORM11.2013" xfId="7080"/>
    <cellStyle name="_МОДЕЛЬ_1 (2)_INVEST.EE.PLAN.4.78(v1.0)_PASSPORT.TEPLO.PROIZV(v2.0)" xfId="375"/>
    <cellStyle name="_МОДЕЛЬ_1 (2)_INVEST.EE.PLAN.4.78(v1.0)_PASSPORT.TEPLO.PROIZV(v2.0)_MWT.POTERI.SETI.2012(v0.1)" xfId="7081"/>
    <cellStyle name="_МОДЕЛЬ_1 (2)_INVEST.EE.PLAN.4.78(v1.0)_PASSPORT.TEPLO.PROIZV(v2.0)_PASSPORT.TEPLO.SETI(v2.0f)" xfId="7082"/>
    <cellStyle name="_МОДЕЛЬ_1 (2)_INVEST.EE.PLAN.4.78(v1.0)_PASSPORT.TEPLO.PROIZV(v2.0)_Книга1" xfId="7083"/>
    <cellStyle name="_МОДЕЛЬ_1 (2)_INVEST.EE.PLAN.4.78(v1.0)_PASSPORT.TEPLO.SETI(v2.0f)" xfId="7084"/>
    <cellStyle name="_МОДЕЛЬ_1 (2)_INVEST.EE.PLAN.4.78(v1.0)_Книга1" xfId="7085"/>
    <cellStyle name="_МОДЕЛЬ_1 (2)_INVEST.PLAN.4.78(v0.1)" xfId="376"/>
    <cellStyle name="_МОДЕЛЬ_1 (2)_INVEST.WARM.PLAN.4.78(v0.1)" xfId="377"/>
    <cellStyle name="_МОДЕЛЬ_1 (2)_INVEST_WARM_PLAN" xfId="378"/>
    <cellStyle name="_МОДЕЛЬ_1 (2)_NADB.JNVLP.APTEKA.2012(v1.0)_21_02_12" xfId="379"/>
    <cellStyle name="_МОДЕЛЬ_1 (2)_NADB.JNVLS.APTEKA.2011(v1.3.3)" xfId="380"/>
    <cellStyle name="_МОДЕЛЬ_1 (2)_NADB.JNVLS.APTEKA.2011(v1.3.3)_46TE.2011(v1.0)" xfId="381"/>
    <cellStyle name="_МОДЕЛЬ_1 (2)_NADB.JNVLS.APTEKA.2011(v1.3.3)_INDEX.STATION.2012(v1.0)_" xfId="382"/>
    <cellStyle name="_МОДЕЛЬ_1 (2)_NADB.JNVLS.APTEKA.2011(v1.3.3)_INDEX.STATION.2012(v2.0)" xfId="383"/>
    <cellStyle name="_МОДЕЛЬ_1 (2)_NADB.JNVLS.APTEKA.2011(v1.3.3)_INDEX.STATION.2012(v2.1)" xfId="384"/>
    <cellStyle name="_МОДЕЛЬ_1 (2)_NADB.JNVLS.APTEKA.2011(v1.3.3)_TEPLO.PREDEL.2012.M(v1.1)_test" xfId="385"/>
    <cellStyle name="_МОДЕЛЬ_1 (2)_NADB.JNVLS.APTEKA.2011(v1.3.4)" xfId="386"/>
    <cellStyle name="_МОДЕЛЬ_1 (2)_NADB.JNVLS.APTEKA.2011(v1.3.4)_46TE.2011(v1.0)" xfId="387"/>
    <cellStyle name="_МОДЕЛЬ_1 (2)_NADB.JNVLS.APTEKA.2011(v1.3.4)_INDEX.STATION.2012(v1.0)_" xfId="388"/>
    <cellStyle name="_МОДЕЛЬ_1 (2)_NADB.JNVLS.APTEKA.2011(v1.3.4)_INDEX.STATION.2012(v2.0)" xfId="389"/>
    <cellStyle name="_МОДЕЛЬ_1 (2)_NADB.JNVLS.APTEKA.2011(v1.3.4)_INDEX.STATION.2012(v2.1)" xfId="390"/>
    <cellStyle name="_МОДЕЛЬ_1 (2)_NADB.JNVLS.APTEKA.2011(v1.3.4)_TEPLO.PREDEL.2012.M(v1.1)_test" xfId="391"/>
    <cellStyle name="_МОДЕЛЬ_1 (2)_PASSPORT.TEPLO.PROIZV(v2.1)" xfId="392"/>
    <cellStyle name="_МОДЕЛЬ_1 (2)_PASSPORT.TEPLO.SETI(v1.0)" xfId="393"/>
    <cellStyle name="_МОДЕЛЬ_1 (2)_PEREDACHA 2012(v1 1_C)" xfId="394"/>
    <cellStyle name="_МОДЕЛЬ_1 (2)_PR.PROG.WARM.NOTCOMBI.2012.2.16_v1.4(04.04.11) " xfId="7086"/>
    <cellStyle name="_МОДЕЛЬ_1 (2)_PREDEL.JKH.UTV.2011(v1.0.1)" xfId="395"/>
    <cellStyle name="_МОДЕЛЬ_1 (2)_PREDEL.JKH.UTV.2011(v1.0.1)_46TE.2011(v1.0)" xfId="396"/>
    <cellStyle name="_МОДЕЛЬ_1 (2)_PREDEL.JKH.UTV.2011(v1.0.1)_INDEX.STATION.2012(v1.0)_" xfId="397"/>
    <cellStyle name="_МОДЕЛЬ_1 (2)_PREDEL.JKH.UTV.2011(v1.0.1)_INDEX.STATION.2012(v2.0)" xfId="398"/>
    <cellStyle name="_МОДЕЛЬ_1 (2)_PREDEL.JKH.UTV.2011(v1.0.1)_INDEX.STATION.2012(v2.1)" xfId="399"/>
    <cellStyle name="_МОДЕЛЬ_1 (2)_PREDEL.JKH.UTV.2011(v1.0.1)_TEPLO.PREDEL.2012.M(v1.1)_test" xfId="400"/>
    <cellStyle name="_МОДЕЛЬ_1 (2)_PREDEL.JKH.UTV.2011(v1.1)" xfId="401"/>
    <cellStyle name="_МОДЕЛЬ_1 (2)_PREDEL.JKH.UTV.2011(v1.1)_FORM5.2012(v1.0)" xfId="7087"/>
    <cellStyle name="_МОДЕЛЬ_1 (2)_PREDEL.JKH.UTV.2011(v1.1)_OREP.INV.GEN.G(v1.0)" xfId="7088"/>
    <cellStyle name="_МОДЕЛЬ_1 (2)_REP.BLR.2012(v1.0)" xfId="402"/>
    <cellStyle name="_МОДЕЛЬ_1 (2)_TEHSHEET" xfId="7089"/>
    <cellStyle name="_МОДЕЛЬ_1 (2)_TEPLO.PREDEL.2012.M(v1.1)" xfId="403"/>
    <cellStyle name="_МОДЕЛЬ_1 (2)_TEST.TEMPLATE" xfId="404"/>
    <cellStyle name="_МОДЕЛЬ_1 (2)_UPDATE.46EE.2011.TO.1.1" xfId="405"/>
    <cellStyle name="_МОДЕЛЬ_1 (2)_UPDATE.46TE.2011.TO.1.1" xfId="406"/>
    <cellStyle name="_МОДЕЛЬ_1 (2)_UPDATE.46TE.2011.TO.1.2" xfId="407"/>
    <cellStyle name="_МОДЕЛЬ_1 (2)_UPDATE.BALANCE.WARM.2011YEAR.TO.1.1" xfId="408"/>
    <cellStyle name="_МОДЕЛЬ_1 (2)_UPDATE.BALANCE.WARM.2011YEAR.TO.1.1_46TE.2011(v1.0)" xfId="409"/>
    <cellStyle name="_МОДЕЛЬ_1 (2)_UPDATE.BALANCE.WARM.2011YEAR.TO.1.1_INDEX.STATION.2012(v1.0)_" xfId="410"/>
    <cellStyle name="_МОДЕЛЬ_1 (2)_UPDATE.BALANCE.WARM.2011YEAR.TO.1.1_INDEX.STATION.2012(v2.0)" xfId="411"/>
    <cellStyle name="_МОДЕЛЬ_1 (2)_UPDATE.BALANCE.WARM.2011YEAR.TO.1.1_INDEX.STATION.2012(v2.1)" xfId="412"/>
    <cellStyle name="_МОДЕЛЬ_1 (2)_UPDATE.BALANCE.WARM.2011YEAR.TO.1.1_OREP.KU.2011.MONTHLY.02(v1.1)" xfId="413"/>
    <cellStyle name="_МОДЕЛЬ_1 (2)_UPDATE.BALANCE.WARM.2011YEAR.TO.1.1_TEPLO.PREDEL.2012.M(v1.1)_test" xfId="414"/>
    <cellStyle name="_МОДЕЛЬ_1 (2)_UPDATE.NADB.JNVLS.APTEKA.2011.TO.1.3.4" xfId="415"/>
    <cellStyle name="_МОДЕЛЬ_1 (2)_Книга1" xfId="7090"/>
    <cellStyle name="_МОДЕЛЬ_1 (2)_Книга2" xfId="7091"/>
    <cellStyle name="_МОДЕЛЬ_1 (2)_Книга2_PR.PROG.WARM.NOTCOMBI.2012.2.16_v1.4(04.04.11) " xfId="7092"/>
    <cellStyle name="_МОДЕЛЬ_1 (2)_Передача 2011_с макросом" xfId="416"/>
    <cellStyle name="_Модель_1.4.2" xfId="417"/>
    <cellStyle name="_Модель_2.1" xfId="418"/>
    <cellStyle name="_Модель_2.1 2" xfId="7093"/>
    <cellStyle name="_Модель_RAB (формат 08032009)" xfId="419"/>
    <cellStyle name="_МОЭСК" xfId="420"/>
    <cellStyle name="_МОЭСК 2" xfId="7094"/>
    <cellStyle name="_МЭС Волги  Об_мат_Таблица 4" xfId="7095"/>
    <cellStyle name="_МЭС Востока_Результаты расчета" xfId="7096"/>
    <cellStyle name="_МЭС С-З Баланс 2009г факт" xfId="7097"/>
    <cellStyle name="_МЭС Юга_ табл.1" xfId="7098"/>
    <cellStyle name="_МЭС_Востока__Т1" xfId="7099"/>
    <cellStyle name="_МЭС_Урала_Т1" xfId="7100"/>
    <cellStyle name="_МЭС_Центра_результаты расчета" xfId="7101"/>
    <cellStyle name="_НВВ 2007-2009 (2)" xfId="421"/>
    <cellStyle name="_НВВ 2007-2009 (2) 2" xfId="7102"/>
    <cellStyle name="_НВВ 2007-2009 (3)" xfId="422"/>
    <cellStyle name="_НВВ 2007-2009 (3) 2" xfId="7103"/>
    <cellStyle name="_НВВ 2009 постатейно свод по филиалам_09_02_09" xfId="423"/>
    <cellStyle name="_НВВ 2009 постатейно свод по филиалам_09_02_09 2" xfId="7104"/>
    <cellStyle name="_НВВ 2009 постатейно свод по филиалам_09_02_09 2 2" xfId="46357"/>
    <cellStyle name="_НВВ 2009 постатейно свод по филиалам_09_02_09_Лист1" xfId="424"/>
    <cellStyle name="_НВВ 2009 постатейно свод по филиалам_09_02_09_Лист1 2" xfId="7105"/>
    <cellStyle name="_НВВ 2009 постатейно свод по филиалам_09_02_09_Лист1 3" xfId="46358"/>
    <cellStyle name="_НВВ 2009 постатейно свод по филиалам_09_02_09_Новая инструкция1_фст" xfId="425"/>
    <cellStyle name="_НВВ 2009 постатейно свод по филиалам_09_02_09_Новая инструкция1_фст 2" xfId="7106"/>
    <cellStyle name="_НВВ 2009 постатейно свод по филиалам_для Валентина" xfId="426"/>
    <cellStyle name="_НВВ 2009 постатейно свод по филиалам_для Валентина 2" xfId="7107"/>
    <cellStyle name="_НВВ 2009 постатейно свод по филиалам_для Валентина 2 2" xfId="46359"/>
    <cellStyle name="_НВВ 2009 постатейно свод по филиалам_для Валентина_Лист1" xfId="427"/>
    <cellStyle name="_НВВ 2009 постатейно свод по филиалам_для Валентина_Лист1 2" xfId="7108"/>
    <cellStyle name="_НВВ 2009 постатейно свод по филиалам_для Валентина_Лист1 3" xfId="46360"/>
    <cellStyle name="_НВВ 2009 постатейно свод по филиалам_для Валентина_Новая инструкция1_фст" xfId="428"/>
    <cellStyle name="_НВВ 2009 постатейно свод по филиалам_для Валентина_Новая инструкция1_фст 2" xfId="7109"/>
    <cellStyle name="_Нормативные таблица" xfId="7110"/>
    <cellStyle name="_ОКС - программа кап.стройки" xfId="429"/>
    <cellStyle name="_ОКС - программа кап.стройки 2" xfId="7111"/>
    <cellStyle name="_Омск" xfId="430"/>
    <cellStyle name="_Омск 2" xfId="7112"/>
    <cellStyle name="_Омск 2 2" xfId="46361"/>
    <cellStyle name="_Омск_Новая инструкция1_фст" xfId="431"/>
    <cellStyle name="_Омск_Новая инструкция1_фст 2" xfId="7113"/>
    <cellStyle name="_Омск_реестр объектов ЕНЭС" xfId="432"/>
    <cellStyle name="_Омск_реестр объектов ЕНЭС 2" xfId="7114"/>
    <cellStyle name="_Оплата труда в тарифе 2007 для ПЭО" xfId="433"/>
    <cellStyle name="_оплата труда в тарифе 2007 для ПЭО (финплан)" xfId="434"/>
    <cellStyle name="_оплата труда в тарифе 2007 для ПЭО (финплан) 2" xfId="435"/>
    <cellStyle name="_оплата труда в тарифе 2007 для ПЭО (финплан) 2 2" xfId="7115"/>
    <cellStyle name="_оплата труда в тарифе 2007 для ПЭО (финплан) 3" xfId="7116"/>
    <cellStyle name="_Оплата труда в тарифе 2007 для ПЭО 2" xfId="436"/>
    <cellStyle name="_Оплата труда в тарифе 2007 для ПЭО 2 2" xfId="7117"/>
    <cellStyle name="_Оплата труда в тарифе 2007 для ПЭО 3" xfId="437"/>
    <cellStyle name="_Оплата труда в тарифе 2007 для ПЭО 3 2" xfId="7118"/>
    <cellStyle name="_Оплата труда в тарифе 2007 для ПЭО 4" xfId="438"/>
    <cellStyle name="_Оплата труда в тарифе 2007 для ПЭО 4 2" xfId="7119"/>
    <cellStyle name="_Оплата труда в тарифе 2007 для ПЭО 5" xfId="7120"/>
    <cellStyle name="_Оплата труда в тарифе 2007 для ПЭО 6" xfId="7121"/>
    <cellStyle name="_Оплата труда в тарифе 2007 для ПЭО 7" xfId="7122"/>
    <cellStyle name="_ОТ ИД 2009" xfId="439"/>
    <cellStyle name="_ОТ ИД 2009 2" xfId="7123"/>
    <cellStyle name="_ОТ ИД 2009_Новая инструкция1_фст" xfId="440"/>
    <cellStyle name="_ОТ ИД 2009_Новая инструкция1_фст 2" xfId="7124"/>
    <cellStyle name="_П 1.3, 1.4, 1.5." xfId="441"/>
    <cellStyle name="_П 1.3, 1.4, 1.5. 2" xfId="7125"/>
    <cellStyle name="_п.1.6_2007_гран_4%" xfId="442"/>
    <cellStyle name="_п.1.6_2007_гран_4% 2" xfId="443"/>
    <cellStyle name="_п.1.6_2007_гран_4% 2 2" xfId="7126"/>
    <cellStyle name="_п.1.6_2007_гран_4% 3" xfId="7127"/>
    <cellStyle name="_П1.16.3_2008-2011 (1)" xfId="444"/>
    <cellStyle name="_П1.16.3_2008-2011 (1) 2" xfId="7128"/>
    <cellStyle name="_П1.16.3_2008-2011 (1) 3" xfId="46362"/>
    <cellStyle name="_П1.17" xfId="445"/>
    <cellStyle name="_П1.17 2" xfId="7129"/>
    <cellStyle name="_П1.17.1" xfId="446"/>
    <cellStyle name="_П1.17.1 2" xfId="7130"/>
    <cellStyle name="_П1.17.1_1" xfId="447"/>
    <cellStyle name="_П1.17.1_1 2" xfId="7131"/>
    <cellStyle name="_Параметры для расчета критериев перехода RAB" xfId="448"/>
    <cellStyle name="_Параметры для расчета критериев перехода RAB 2" xfId="7132"/>
    <cellStyle name="_Передача 2005_отпр в РЭК_сентябрь2005" xfId="449"/>
    <cellStyle name="_Передача 2005_отпр в РЭК_сентябрь2005 2" xfId="7133"/>
    <cellStyle name="_Передача 2005_отпр в РЭК_сентябрь2005 2 2" xfId="46363"/>
    <cellStyle name="_Передача 2005_отпр в РЭК_сентябрь2005_2012_27_апр в РСТс кор котла" xfId="7134"/>
    <cellStyle name="_Петровой1" xfId="7135"/>
    <cellStyle name="_план 2006 Тюменьэнерго ОФ" xfId="450"/>
    <cellStyle name="_план 2006 Тюменьэнерго ОФ 2" xfId="451"/>
    <cellStyle name="_план 2006 Тюменьэнерго ОФ 2 2" xfId="7136"/>
    <cellStyle name="_план 2006 Тюменьэнерго ОФ 3" xfId="7137"/>
    <cellStyle name="_План 2007 г (1)" xfId="452"/>
    <cellStyle name="_План 2007 г (1) 2" xfId="7138"/>
    <cellStyle name="_план 2007 Тюменьэнерго" xfId="453"/>
    <cellStyle name="_план 2007 Тюменьэнерго 2" xfId="454"/>
    <cellStyle name="_план 2007 Тюменьэнерго 2 2" xfId="7139"/>
    <cellStyle name="_план 2007 Тюменьэнерго 3" xfId="7140"/>
    <cellStyle name="_План 2008 г( В1)" xfId="455"/>
    <cellStyle name="_План 2008 г( В1) 2" xfId="7141"/>
    <cellStyle name="_План БДР по ЦПУ Персонал и орг.разв.PR и Корп. упр. на 3 кв.2009г." xfId="7142"/>
    <cellStyle name="_План ДПН на 3 кв  2008 г  Белгородэнерго (2)" xfId="7143"/>
    <cellStyle name="_План2009г н а   утв. в МРСК Владимирова" xfId="456"/>
    <cellStyle name="_План2009г н а   утв. в МРСК Владимирова 2" xfId="7144"/>
    <cellStyle name="_Плановая выручка 2010-по  двум  договорам" xfId="457"/>
    <cellStyle name="_Плановая протяженность Января" xfId="458"/>
    <cellStyle name="_Плановая протяженность Января 2" xfId="7145"/>
    <cellStyle name="_Плановая протяженность Января_Аморт+коэф1 08 04 08" xfId="459"/>
    <cellStyle name="_Плановая протяженность Января_Аморт+коэф1 08 04 08 2" xfId="7146"/>
    <cellStyle name="_Плановая протяженность Января_ДУИ_РИТ" xfId="460"/>
    <cellStyle name="_Плановая протяженность Января_ДУИ_РИТ 2" xfId="7147"/>
    <cellStyle name="_Плановая протяженность Января_ДУИ_РИТ2" xfId="461"/>
    <cellStyle name="_Плановая протяженность Января_ДУИ_РИТ2 2" xfId="7148"/>
    <cellStyle name="_Плановая протяженность Января_ИспАппарат" xfId="462"/>
    <cellStyle name="_Плановая протяженность Января_ИспАппарат 2" xfId="7149"/>
    <cellStyle name="_Плановая протяженность Января_СЭС_010107" xfId="463"/>
    <cellStyle name="_Плановая протяженность Января_СЭС_010107 2" xfId="7150"/>
    <cellStyle name="_Плановая протяженность Января_ТАЛ ЭС 01_01_2007" xfId="464"/>
    <cellStyle name="_Плановая протяженность Января_ТАЛ ЭС 01_01_2007 2" xfId="7151"/>
    <cellStyle name="_ПО СЭС_2008г предложения" xfId="7152"/>
    <cellStyle name="_повидовая 2009г.  (3553426)" xfId="465"/>
    <cellStyle name="_повидовая 2009г.  (3553426) 2" xfId="7153"/>
    <cellStyle name="_повидовая 2009г. факт 1 кв 2009" xfId="466"/>
    <cellStyle name="_повидовая 2009г. факт 1 кв 2009 2" xfId="7154"/>
    <cellStyle name="_повидовая 2010г." xfId="467"/>
    <cellStyle name="_повидовая 2010г. 2" xfId="7155"/>
    <cellStyle name="_ПОВИДОВАЯ кор 2009" xfId="468"/>
    <cellStyle name="_ПОВИДОВАЯ кор 2009 2" xfId="7156"/>
    <cellStyle name="_повидовая коррект 17.09.2009" xfId="469"/>
    <cellStyle name="_повидовая коррект 17.09.2009 2" xfId="7157"/>
    <cellStyle name="_ПОВИДОВАЯ КОРРЕКТ 2009г" xfId="470"/>
    <cellStyle name="_ПОВИДОВАЯ КОРРЕКТ 2009г 2" xfId="7158"/>
    <cellStyle name="_Потери на 4кв. 2007г." xfId="7159"/>
    <cellStyle name="_ППР ОАО Свердловэнерго на 2007-2011 (от 18 09 07)(для правительства)" xfId="471"/>
    <cellStyle name="_ППР ОАО Свердловэнерго на 2007-2011 (от 18 09 07)(для правительства) 2" xfId="7160"/>
    <cellStyle name="_пр 5 тариф RAB" xfId="472"/>
    <cellStyle name="_пр 5 тариф RAB 2" xfId="473"/>
    <cellStyle name="_пр 5 тариф RAB 2_OREP.KU.2011.MONTHLY.02(v0.1)" xfId="474"/>
    <cellStyle name="_пр 5 тариф RAB 2_OREP.KU.2011.MONTHLY.02(v0.4)" xfId="475"/>
    <cellStyle name="_пр 5 тариф RAB 2_OREP.KU.2011.MONTHLY.11(v1.4)" xfId="476"/>
    <cellStyle name="_пр 5 тариф RAB 2_TEHSHEET" xfId="7161"/>
    <cellStyle name="_пр 5 тариф RAB 2_UPDATE.OREP.KU.2011.MONTHLY.02.TO.1.2" xfId="477"/>
    <cellStyle name="_пр 5 тариф RAB 3" xfId="7162"/>
    <cellStyle name="_пр 5 тариф RAB_46EE.2011(v1.0)" xfId="478"/>
    <cellStyle name="_пр 5 тариф RAB_46EE.2011(v1.0)_46TE.2011(v1.0)" xfId="479"/>
    <cellStyle name="_пр 5 тариф RAB_46EE.2011(v1.0)_INDEX.STATION.2012(v1.0)_" xfId="480"/>
    <cellStyle name="_пр 5 тариф RAB_46EE.2011(v1.0)_INDEX.STATION.2012(v2.0)" xfId="481"/>
    <cellStyle name="_пр 5 тариф RAB_46EE.2011(v1.0)_INDEX.STATION.2012(v2.1)" xfId="482"/>
    <cellStyle name="_пр 5 тариф RAB_46EE.2011(v1.0)_TEPLO.PREDEL.2012.M(v1.1)_test" xfId="483"/>
    <cellStyle name="_пр 5 тариф RAB_46EE.2011(v1.2)" xfId="484"/>
    <cellStyle name="_пр 5 тариф RAB_46EE.2011(v1.2)_FORM5.2012(v1.0)" xfId="7163"/>
    <cellStyle name="_пр 5 тариф RAB_46EE.2011(v1.2)_OREP.INV.GEN.G(v1.0)" xfId="7164"/>
    <cellStyle name="_пр 5 тариф RAB_46EP.2011(v2.0)" xfId="485"/>
    <cellStyle name="_пр 5 тариф RAB_46EP.2012(v0.1)" xfId="486"/>
    <cellStyle name="_пр 5 тариф RAB_46TE.2011(v1.0)" xfId="487"/>
    <cellStyle name="_пр 5 тариф RAB_4DNS.UPDATE.EXAMPLE" xfId="488"/>
    <cellStyle name="_пр 5 тариф RAB_ARMRAZR" xfId="489"/>
    <cellStyle name="_пр 5 тариф RAB_BALANCE.TBO.2011YEAR(v1.1)" xfId="7165"/>
    <cellStyle name="_пр 5 тариф RAB_BALANCE.WARM.2010.FACT(v1.0)" xfId="490"/>
    <cellStyle name="_пр 5 тариф RAB_BALANCE.WARM.2010.PLAN" xfId="491"/>
    <cellStyle name="_пр 5 тариф RAB_BALANCE.WARM.2010.PLAN_FORM5.2012(v1.0)" xfId="7166"/>
    <cellStyle name="_пр 5 тариф RAB_BALANCE.WARM.2010.PLAN_OREP.INV.GEN.G(v1.0)" xfId="7167"/>
    <cellStyle name="_пр 5 тариф RAB_BALANCE.WARM.2011YEAR(v0.7)" xfId="492"/>
    <cellStyle name="_пр 5 тариф RAB_BALANCE.WARM.2011YEAR(v0.7)_FORM5.2012(v1.0)" xfId="7168"/>
    <cellStyle name="_пр 5 тариф RAB_BALANCE.WARM.2011YEAR(v0.7)_OREP.INV.GEN.G(v1.0)" xfId="7169"/>
    <cellStyle name="_пр 5 тариф RAB_BALANCE.WARM.2011YEAR.NEW.UPDATE.SCHEME" xfId="493"/>
    <cellStyle name="_пр 5 тариф RAB_CALC.NORMATIV.KU(v0.2)" xfId="494"/>
    <cellStyle name="_пр 5 тариф RAB_DOPFACTOR.VO.2012(v1.0)" xfId="7170"/>
    <cellStyle name="_пр 5 тариф RAB_EE.2REK.P2011.4.78(v0.3)" xfId="495"/>
    <cellStyle name="_пр 5 тариф RAB_FORM3.1.2013(v0.2)" xfId="7171"/>
    <cellStyle name="_пр 5 тариф RAB_FORM3.2013(v1.0)" xfId="7172"/>
    <cellStyle name="_пр 5 тариф RAB_FORM3.REG(v1.0)" xfId="7173"/>
    <cellStyle name="_пр 5 тариф RAB_FORM910.2012(v0.5)" xfId="7174"/>
    <cellStyle name="_пр 5 тариф RAB_FORM910.2012(v0.5)_FORM5.2012(v1.0)" xfId="7175"/>
    <cellStyle name="_пр 5 тариф RAB_FORM910.2012(v1.1)" xfId="496"/>
    <cellStyle name="_пр 5 тариф RAB_INVEST.EE.PLAN.4.78(v0.1)" xfId="497"/>
    <cellStyle name="_пр 5 тариф RAB_INVEST.EE.PLAN.4.78(v0.3)" xfId="498"/>
    <cellStyle name="_пр 5 тариф RAB_INVEST.EE.PLAN.4.78(v1.0)" xfId="499"/>
    <cellStyle name="_пр 5 тариф RAB_INVEST.EE.PLAN.4.78(v1.0)_FORM11.2013" xfId="7176"/>
    <cellStyle name="_пр 5 тариф RAB_INVEST.EE.PLAN.4.78(v1.0)_PASSPORT.TEPLO.PROIZV(v2.0)" xfId="500"/>
    <cellStyle name="_пр 5 тариф RAB_INVEST.EE.PLAN.4.78(v1.0)_PASSPORT.TEPLO.PROIZV(v2.0)_MWT.POTERI.SETI.2012(v0.1)" xfId="7177"/>
    <cellStyle name="_пр 5 тариф RAB_INVEST.EE.PLAN.4.78(v1.0)_PASSPORT.TEPLO.PROIZV(v2.0)_PASSPORT.TEPLO.SETI(v2.0f)" xfId="7178"/>
    <cellStyle name="_пр 5 тариф RAB_INVEST.EE.PLAN.4.78(v1.0)_PASSPORT.TEPLO.PROIZV(v2.0)_Книга1" xfId="7179"/>
    <cellStyle name="_пр 5 тариф RAB_INVEST.EE.PLAN.4.78(v1.0)_PASSPORT.TEPLO.SETI(v2.0f)" xfId="7180"/>
    <cellStyle name="_пр 5 тариф RAB_INVEST.EE.PLAN.4.78(v1.0)_Книга1" xfId="7181"/>
    <cellStyle name="_пр 5 тариф RAB_INVEST.PLAN.4.78(v0.1)" xfId="501"/>
    <cellStyle name="_пр 5 тариф RAB_INVEST.WARM.PLAN.4.78(v0.1)" xfId="502"/>
    <cellStyle name="_пр 5 тариф RAB_INVEST_WARM_PLAN" xfId="503"/>
    <cellStyle name="_пр 5 тариф RAB_NADB.JNVLP.APTEKA.2012(v1.0)_21_02_12" xfId="504"/>
    <cellStyle name="_пр 5 тариф RAB_NADB.JNVLS.APTEKA.2011(v1.3.3)" xfId="505"/>
    <cellStyle name="_пр 5 тариф RAB_NADB.JNVLS.APTEKA.2011(v1.3.3)_46TE.2011(v1.0)" xfId="506"/>
    <cellStyle name="_пр 5 тариф RAB_NADB.JNVLS.APTEKA.2011(v1.3.3)_INDEX.STATION.2012(v1.0)_" xfId="507"/>
    <cellStyle name="_пр 5 тариф RAB_NADB.JNVLS.APTEKA.2011(v1.3.3)_INDEX.STATION.2012(v2.0)" xfId="508"/>
    <cellStyle name="_пр 5 тариф RAB_NADB.JNVLS.APTEKA.2011(v1.3.3)_INDEX.STATION.2012(v2.1)" xfId="509"/>
    <cellStyle name="_пр 5 тариф RAB_NADB.JNVLS.APTEKA.2011(v1.3.3)_TEPLO.PREDEL.2012.M(v1.1)_test" xfId="510"/>
    <cellStyle name="_пр 5 тариф RAB_NADB.JNVLS.APTEKA.2011(v1.3.4)" xfId="511"/>
    <cellStyle name="_пр 5 тариф RAB_NADB.JNVLS.APTEKA.2011(v1.3.4)_46TE.2011(v1.0)" xfId="512"/>
    <cellStyle name="_пр 5 тариф RAB_NADB.JNVLS.APTEKA.2011(v1.3.4)_INDEX.STATION.2012(v1.0)_" xfId="513"/>
    <cellStyle name="_пр 5 тариф RAB_NADB.JNVLS.APTEKA.2011(v1.3.4)_INDEX.STATION.2012(v2.0)" xfId="514"/>
    <cellStyle name="_пр 5 тариф RAB_NADB.JNVLS.APTEKA.2011(v1.3.4)_INDEX.STATION.2012(v2.1)" xfId="515"/>
    <cellStyle name="_пр 5 тариф RAB_NADB.JNVLS.APTEKA.2011(v1.3.4)_TEPLO.PREDEL.2012.M(v1.1)_test" xfId="516"/>
    <cellStyle name="_пр 5 тариф RAB_PASSPORT.TEPLO.PROIZV(v2.1)" xfId="517"/>
    <cellStyle name="_пр 5 тариф RAB_PASSPORT.TEPLO.SETI(v1.0)" xfId="518"/>
    <cellStyle name="_пр 5 тариф RAB_PEREDACHA 2012(v1 1_C)" xfId="519"/>
    <cellStyle name="_пр 5 тариф RAB_PR.PROG.WARM.NOTCOMBI.2012.2.16_v1.4(04.04.11) " xfId="7182"/>
    <cellStyle name="_пр 5 тариф RAB_PREDEL.JKH.UTV.2011(v1.0.1)" xfId="520"/>
    <cellStyle name="_пр 5 тариф RAB_PREDEL.JKH.UTV.2011(v1.0.1)_46TE.2011(v1.0)" xfId="521"/>
    <cellStyle name="_пр 5 тариф RAB_PREDEL.JKH.UTV.2011(v1.0.1)_INDEX.STATION.2012(v1.0)_" xfId="522"/>
    <cellStyle name="_пр 5 тариф RAB_PREDEL.JKH.UTV.2011(v1.0.1)_INDEX.STATION.2012(v2.0)" xfId="523"/>
    <cellStyle name="_пр 5 тариф RAB_PREDEL.JKH.UTV.2011(v1.0.1)_INDEX.STATION.2012(v2.1)" xfId="524"/>
    <cellStyle name="_пр 5 тариф RAB_PREDEL.JKH.UTV.2011(v1.0.1)_TEPLO.PREDEL.2012.M(v1.1)_test" xfId="525"/>
    <cellStyle name="_пр 5 тариф RAB_PREDEL.JKH.UTV.2011(v1.1)" xfId="526"/>
    <cellStyle name="_пр 5 тариф RAB_PREDEL.JKH.UTV.2011(v1.1)_FORM5.2012(v1.0)" xfId="7183"/>
    <cellStyle name="_пр 5 тариф RAB_PREDEL.JKH.UTV.2011(v1.1)_OREP.INV.GEN.G(v1.0)" xfId="7184"/>
    <cellStyle name="_пр 5 тариф RAB_REP.BLR.2012(v1.0)" xfId="527"/>
    <cellStyle name="_пр 5 тариф RAB_TEHSHEET" xfId="7185"/>
    <cellStyle name="_пр 5 тариф RAB_TEPLO.PREDEL.2012.M(v1.1)" xfId="528"/>
    <cellStyle name="_пр 5 тариф RAB_TEST.TEMPLATE" xfId="529"/>
    <cellStyle name="_пр 5 тариф RAB_UPDATE.46EE.2011.TO.1.1" xfId="530"/>
    <cellStyle name="_пр 5 тариф RAB_UPDATE.46TE.2011.TO.1.1" xfId="531"/>
    <cellStyle name="_пр 5 тариф RAB_UPDATE.46TE.2011.TO.1.2" xfId="532"/>
    <cellStyle name="_пр 5 тариф RAB_UPDATE.BALANCE.WARM.2011YEAR.TO.1.1" xfId="533"/>
    <cellStyle name="_пр 5 тариф RAB_UPDATE.BALANCE.WARM.2011YEAR.TO.1.1_46TE.2011(v1.0)" xfId="534"/>
    <cellStyle name="_пр 5 тариф RAB_UPDATE.BALANCE.WARM.2011YEAR.TO.1.1_INDEX.STATION.2012(v1.0)_" xfId="535"/>
    <cellStyle name="_пр 5 тариф RAB_UPDATE.BALANCE.WARM.2011YEAR.TO.1.1_INDEX.STATION.2012(v2.0)" xfId="536"/>
    <cellStyle name="_пр 5 тариф RAB_UPDATE.BALANCE.WARM.2011YEAR.TO.1.1_INDEX.STATION.2012(v2.1)" xfId="537"/>
    <cellStyle name="_пр 5 тариф RAB_UPDATE.BALANCE.WARM.2011YEAR.TO.1.1_OREP.KU.2011.MONTHLY.02(v1.1)" xfId="538"/>
    <cellStyle name="_пр 5 тариф RAB_UPDATE.BALANCE.WARM.2011YEAR.TO.1.1_TEPLO.PREDEL.2012.M(v1.1)_test" xfId="539"/>
    <cellStyle name="_пр 5 тариф RAB_UPDATE.NADB.JNVLS.APTEKA.2011.TO.1.3.4" xfId="540"/>
    <cellStyle name="_пр 5 тариф RAB_Книга1" xfId="7186"/>
    <cellStyle name="_пр 5 тариф RAB_Книга2" xfId="7187"/>
    <cellStyle name="_пр 5 тариф RAB_Книга2_PR.PROG.WARM.NOTCOMBI.2012.2.16_v1.4(04.04.11) " xfId="7188"/>
    <cellStyle name="_пр 5 тариф RAB_Передача 2011_с макросом" xfId="541"/>
    <cellStyle name="_Пр.5 ХМРСК" xfId="7189"/>
    <cellStyle name="_Предельные уровни тарифов Ставропольский край  21.10.09" xfId="542"/>
    <cellStyle name="_Предельные уровни тарифов Ставропольский край  21.10.09 2" xfId="7190"/>
    <cellStyle name="_Предожение _ДБП_2009 г ( согласованные БП)  (2)" xfId="543"/>
    <cellStyle name="_Предожение _ДБП_2009 г ( согласованные БП)  (2) 2" xfId="7191"/>
    <cellStyle name="_Предожение _ДБП_2009 г ( согласованные БП)  (2) 2 2" xfId="46364"/>
    <cellStyle name="_Предожение _ДБП_2009 г ( согласованные БП)  (2)_Новая инструкция1_фст" xfId="544"/>
    <cellStyle name="_Предожение _ДБП_2009 г ( согласованные БП)  (2)_Новая инструкция1_фст 2" xfId="7192"/>
    <cellStyle name="_Предожение _ДБП_2009 г ( согласованные БП)  (2)_реестр объектов ЕНЭС" xfId="545"/>
    <cellStyle name="_Предожение _ДБП_2009 г ( согласованные БП)  (2)_реестр объектов ЕНЭС 2" xfId="7193"/>
    <cellStyle name="_Предполагаем везти" xfId="546"/>
    <cellStyle name="_Предполагаем везти 2" xfId="547"/>
    <cellStyle name="_Предполагаем везти 2 2" xfId="7194"/>
    <cellStyle name="_Предполагаем везти 3" xfId="7195"/>
    <cellStyle name="_Приведенная НВВ 2011" xfId="548"/>
    <cellStyle name="_Приведенная НВВ 2011 2" xfId="7196"/>
    <cellStyle name="_Приведенная НВВ 2011 3" xfId="7197"/>
    <cellStyle name="_Приведенная НВВ 2011 4" xfId="46365"/>
    <cellStyle name="_Приведенная НВВ 2011_Лист1" xfId="549"/>
    <cellStyle name="_Приведенная НВВ 2011_Лист1 2" xfId="7198"/>
    <cellStyle name="_Приведенная НВВ 2011_Лист1 3" xfId="46366"/>
    <cellStyle name="_Приведенная НВВ 2011_Прил 1_8 Баланс" xfId="7199"/>
    <cellStyle name="_Приведенная НВВ 2011_Расчет НВВ по RAB вар 3" xfId="7200"/>
    <cellStyle name="_Прил 1 2006" xfId="550"/>
    <cellStyle name="_Прил 1 2006 2" xfId="7201"/>
    <cellStyle name="_Прил 3-3.2 Статьи сметы затрат и расход из приб КЭН" xfId="551"/>
    <cellStyle name="_Прил 3-3.2 Статьи сметы затрат и расход из приб КЭН 2" xfId="7202"/>
    <cellStyle name="_Прил 3-3.2 Статьи сметы затрат и расход из приб КЭН 2 2" xfId="46367"/>
    <cellStyle name="_Прил 4_Формат-РСК_29.11.06_new finalприм" xfId="552"/>
    <cellStyle name="_Прил 4_Формат-РСК_29.11.06_new finalприм_Книга1" xfId="7203"/>
    <cellStyle name="_Прил 4_Формат-РСК_29.11.06_new finalприм_Приложение_3(1)   Часть 1   1 кв 2009г" xfId="7204"/>
    <cellStyle name="_Прил.6 отчет1 квартал  2008" xfId="553"/>
    <cellStyle name="_Прил.6 отчет1 квартал  2008 2" xfId="7205"/>
    <cellStyle name="_Прил_1а_2009_11.09_к служебной" xfId="554"/>
    <cellStyle name="_Прил_1а_2009_11.09_к служебной 2" xfId="7206"/>
    <cellStyle name="_Прил1 ИП 2007 последний" xfId="555"/>
    <cellStyle name="_Прил1 ИП 2007 последний 2" xfId="7207"/>
    <cellStyle name="_Прил1-1 (МГИ) (Дубинину) 22 01 07" xfId="556"/>
    <cellStyle name="_Прил1-1 (МГИ) (Дубинину) 22 01 07 2" xfId="7208"/>
    <cellStyle name="_Прилож.1, 2008 г 9мес Лена" xfId="557"/>
    <cellStyle name="_Прилож.1, 2008 г 9мес Лена 2" xfId="7209"/>
    <cellStyle name="_Прилож.1, 2008 г В 6(21)прибыль" xfId="558"/>
    <cellStyle name="_Прилож.1, 2008 г В 6(21)прибыль 2" xfId="7210"/>
    <cellStyle name="_Прилож.7 отчет 1 кв 2008" xfId="559"/>
    <cellStyle name="_Прилож.7 отчет 1 кв 2008 2" xfId="7211"/>
    <cellStyle name="_Приложение 05. Баланс ЕНЭС 220 2009г" xfId="7212"/>
    <cellStyle name="_Приложение 1 к Соглашению за 2007" xfId="7213"/>
    <cellStyle name="_Приложение 1 план" xfId="560"/>
    <cellStyle name="_Приложение 1 план 2" xfId="7214"/>
    <cellStyle name="_Приложение 2 (4)" xfId="561"/>
    <cellStyle name="_Приложение 2 (4) 2" xfId="7215"/>
    <cellStyle name="_Приложение 2 0806 факт" xfId="562"/>
    <cellStyle name="_Приложение 2 0806 факт 2" xfId="7216"/>
    <cellStyle name="_Приложение 2,3-3.2" xfId="563"/>
    <cellStyle name="_Приложение 6 НОВАЯ ФОРМА" xfId="564"/>
    <cellStyle name="_Приложение 6 НОВАЯ ФОРМА 2" xfId="7217"/>
    <cellStyle name="_Приложение 6 отчет 3 кв 2008г. с лизингом 10 10 2008" xfId="565"/>
    <cellStyle name="_Приложение 6 отчет 3 кв 2008г. с лизингом 10 10 2008 2" xfId="7218"/>
    <cellStyle name="_Приложение МТС-3-КС" xfId="566"/>
    <cellStyle name="_Приложение МТС-3-КС 2" xfId="7219"/>
    <cellStyle name="_Приложение МТС-3-КС 2 2" xfId="46368"/>
    <cellStyle name="_Приложение МТС-3-КС_Книга1" xfId="7220"/>
    <cellStyle name="_Приложение МТС-3-КС_Новая инструкция1_фст" xfId="567"/>
    <cellStyle name="_Приложение МТС-3-КС_Новая инструкция1_фст 2" xfId="7221"/>
    <cellStyle name="_Приложение МТС-3-КС_Приложение_3(1)   Часть 1   1 кв 2009г" xfId="7222"/>
    <cellStyle name="_Приложение МТС-3-КС_реестр объектов ЕНЭС" xfId="568"/>
    <cellStyle name="_Приложение МТС-3-КС_реестр объектов ЕНЭС 2" xfId="7223"/>
    <cellStyle name="_Приложение_6 отчет 2кв 2008  9 мес уточ" xfId="569"/>
    <cellStyle name="_Приложение_6 отчет 2кв 2008  9 мес уточ 2" xfId="7224"/>
    <cellStyle name="_Приложение_7 отчет 1 кв 2008 ОАО РЭ" xfId="570"/>
    <cellStyle name="_Приложение_7 отчет 1 кв 2008 ОАО РЭ 2" xfId="7225"/>
    <cellStyle name="_Приложение7а новое  на 2006 год" xfId="571"/>
    <cellStyle name="_Приложение7а новое  на 2006 год 2" xfId="7226"/>
    <cellStyle name="_Приложение-МТС--2-1" xfId="572"/>
    <cellStyle name="_Приложение-МТС--2-1 2" xfId="7227"/>
    <cellStyle name="_Приложение-МТС--2-1 2 2" xfId="46369"/>
    <cellStyle name="_Приложение-МТС--2-1_Книга1" xfId="7228"/>
    <cellStyle name="_Приложение-МТС--2-1_Новая инструкция1_фст" xfId="573"/>
    <cellStyle name="_Приложение-МТС--2-1_Новая инструкция1_фст 2" xfId="7229"/>
    <cellStyle name="_Приложение-МТС--2-1_Приложение_3(1)   Часть 1   1 кв 2009г" xfId="7230"/>
    <cellStyle name="_Приложение-МТС--2-1_реестр объектов ЕНЭС" xfId="574"/>
    <cellStyle name="_Приложение-МТС--2-1_реестр объектов ЕНЭС 2" xfId="7231"/>
    <cellStyle name="_Приложения" xfId="7232"/>
    <cellStyle name="_Приложения 1_4кприказу_филиала_31_03_11" xfId="575"/>
    <cellStyle name="_Приложения 3,4,5" xfId="7233"/>
    <cellStyle name="_Приложения приказ отчетность" xfId="7234"/>
    <cellStyle name="_ПРОГРАММ РСТ 4" xfId="576"/>
    <cellStyle name="_ПРОГРАММ РСТ 4 2" xfId="7235"/>
    <cellStyle name="_ПРОГРАММ РСТ 7" xfId="577"/>
    <cellStyle name="_ПРОГРАММ РСТ 7 2" xfId="7236"/>
    <cellStyle name="_Программа" xfId="7237"/>
    <cellStyle name="_Программа СО 7-09 для СД от 29 марта" xfId="578"/>
    <cellStyle name="_Программа СО 7-09 для СД от 29 марта 2" xfId="7238"/>
    <cellStyle name="_Производств-е показатели ЮНГ на 2005 на 49700 для согласования" xfId="579"/>
    <cellStyle name="_Производств-е показатели ЮНГ на 2005 на 49700 для согласования 2" xfId="7239"/>
    <cellStyle name="_Производств-е показатели ЮНГ на 2005 на 49700 для согласования_Аморт+коэф1 08 04 08" xfId="580"/>
    <cellStyle name="_Производств-е показатели ЮНГ на 2005 на 49700 для согласования_Аморт+коэф1 08 04 08 2" xfId="7240"/>
    <cellStyle name="_Производств-е показатели ЮНГ на 2005 на 49700 для согласования_ДУИ_РИТ" xfId="581"/>
    <cellStyle name="_Производств-е показатели ЮНГ на 2005 на 49700 для согласования_ДУИ_РИТ 2" xfId="7241"/>
    <cellStyle name="_Производств-е показатели ЮНГ на 2005 на 49700 для согласования_ДУИ_РИТ2" xfId="582"/>
    <cellStyle name="_Производств-е показатели ЮНГ на 2005 на 49700 для согласования_ДУИ_РИТ2 2" xfId="7242"/>
    <cellStyle name="_Производств-е показатели ЮНГ на 2005 на 49700 для согласования_ИспАппарат" xfId="583"/>
    <cellStyle name="_Производств-е показатели ЮНГ на 2005 на 49700 для согласования_ИспАппарат 2" xfId="7243"/>
    <cellStyle name="_Производств-е показатели ЮНГ на 2005 на 49700 для согласования_СЭС_010107" xfId="584"/>
    <cellStyle name="_Производств-е показатели ЮНГ на 2005 на 49700 для согласования_СЭС_010107 2" xfId="7244"/>
    <cellStyle name="_Производств-е показатели ЮНГ на 2005 на 49700 для согласования_ТАЛ ЭС 01_01_2007" xfId="585"/>
    <cellStyle name="_Производств-е показатели ЮНГ на 2005 на 49700 для согласования_ТАЛ ЭС 01_01_2007 2" xfId="7245"/>
    <cellStyle name="_Раздел Е Лизинг 2008" xfId="586"/>
    <cellStyle name="_Раздел Е Лизинг 2008 2" xfId="7246"/>
    <cellStyle name="_Расходы" xfId="587"/>
    <cellStyle name="_Расходы_Книга1" xfId="7247"/>
    <cellStyle name="_Расходы_Приложение_3(1)   Часть 1   1 кв 2009г" xfId="7248"/>
    <cellStyle name="_Расчет 0,4 кВ" xfId="588"/>
    <cellStyle name="_Расчет 0,4 кВ 2" xfId="7249"/>
    <cellStyle name="_Расчет RAB_22072008" xfId="589"/>
    <cellStyle name="_Расчет RAB_22072008 2" xfId="590"/>
    <cellStyle name="_Расчет RAB_22072008 2_OREP.KU.2011.MONTHLY.02(v0.1)" xfId="591"/>
    <cellStyle name="_Расчет RAB_22072008 2_OREP.KU.2011.MONTHLY.02(v0.4)" xfId="592"/>
    <cellStyle name="_Расчет RAB_22072008 2_OREP.KU.2011.MONTHLY.11(v1.4)" xfId="593"/>
    <cellStyle name="_Расчет RAB_22072008 2_TEHSHEET" xfId="7250"/>
    <cellStyle name="_Расчет RAB_22072008 2_UPDATE.OREP.KU.2011.MONTHLY.02.TO.1.2" xfId="594"/>
    <cellStyle name="_Расчет RAB_22072008 3" xfId="7251"/>
    <cellStyle name="_Расчет RAB_22072008_46EE.2011(v1.0)" xfId="595"/>
    <cellStyle name="_Расчет RAB_22072008_46EE.2011(v1.0)_46TE.2011(v1.0)" xfId="596"/>
    <cellStyle name="_Расчет RAB_22072008_46EE.2011(v1.0)_INDEX.STATION.2012(v1.0)_" xfId="597"/>
    <cellStyle name="_Расчет RAB_22072008_46EE.2011(v1.0)_INDEX.STATION.2012(v2.0)" xfId="598"/>
    <cellStyle name="_Расчет RAB_22072008_46EE.2011(v1.0)_INDEX.STATION.2012(v2.1)" xfId="599"/>
    <cellStyle name="_Расчет RAB_22072008_46EE.2011(v1.0)_TEPLO.PREDEL.2012.M(v1.1)_test" xfId="600"/>
    <cellStyle name="_Расчет RAB_22072008_46EE.2011(v1.2)" xfId="601"/>
    <cellStyle name="_Расчет RAB_22072008_46EE.2011(v1.2)_FORM5.2012(v1.0)" xfId="7252"/>
    <cellStyle name="_Расчет RAB_22072008_46EE.2011(v1.2)_OREP.INV.GEN.G(v1.0)" xfId="7253"/>
    <cellStyle name="_Расчет RAB_22072008_46EP.2011(v2.0)" xfId="602"/>
    <cellStyle name="_Расчет RAB_22072008_46EP.2012(v0.1)" xfId="603"/>
    <cellStyle name="_Расчет RAB_22072008_46TE.2011(v1.0)" xfId="604"/>
    <cellStyle name="_Расчет RAB_22072008_4DNS.UPDATE.EXAMPLE" xfId="605"/>
    <cellStyle name="_Расчет RAB_22072008_ARMRAZR" xfId="606"/>
    <cellStyle name="_Расчет RAB_22072008_BALANCE.TBO.2011YEAR(v1.1)" xfId="7254"/>
    <cellStyle name="_Расчет RAB_22072008_BALANCE.WARM.2010.FACT(v1.0)" xfId="607"/>
    <cellStyle name="_Расчет RAB_22072008_BALANCE.WARM.2010.PLAN" xfId="608"/>
    <cellStyle name="_Расчет RAB_22072008_BALANCE.WARM.2010.PLAN_FORM5.2012(v1.0)" xfId="7255"/>
    <cellStyle name="_Расчет RAB_22072008_BALANCE.WARM.2010.PLAN_OREP.INV.GEN.G(v1.0)" xfId="7256"/>
    <cellStyle name="_Расчет RAB_22072008_BALANCE.WARM.2011YEAR(v0.7)" xfId="609"/>
    <cellStyle name="_Расчет RAB_22072008_BALANCE.WARM.2011YEAR(v0.7)_FORM5.2012(v1.0)" xfId="7257"/>
    <cellStyle name="_Расчет RAB_22072008_BALANCE.WARM.2011YEAR(v0.7)_OREP.INV.GEN.G(v1.0)" xfId="7258"/>
    <cellStyle name="_Расчет RAB_22072008_BALANCE.WARM.2011YEAR.NEW.UPDATE.SCHEME" xfId="610"/>
    <cellStyle name="_Расчет RAB_22072008_CALC.NORMATIV.KU(v0.2)" xfId="611"/>
    <cellStyle name="_Расчет RAB_22072008_DOPFACTOR.VO.2012(v1.0)" xfId="7259"/>
    <cellStyle name="_Расчет RAB_22072008_EE.2REK.P2011.4.78(v0.3)" xfId="612"/>
    <cellStyle name="_Расчет RAB_22072008_FORM3.1.2013(v0.2)" xfId="7260"/>
    <cellStyle name="_Расчет RAB_22072008_FORM3.2013(v1.0)" xfId="7261"/>
    <cellStyle name="_Расчет RAB_22072008_FORM3.REG(v1.0)" xfId="7262"/>
    <cellStyle name="_Расчет RAB_22072008_FORM910.2012(v0.5)" xfId="7263"/>
    <cellStyle name="_Расчет RAB_22072008_FORM910.2012(v0.5)_FORM5.2012(v1.0)" xfId="7264"/>
    <cellStyle name="_Расчет RAB_22072008_FORM910.2012(v1.1)" xfId="613"/>
    <cellStyle name="_Расчет RAB_22072008_INVEST.EE.PLAN.4.78(v0.1)" xfId="614"/>
    <cellStyle name="_Расчет RAB_22072008_INVEST.EE.PLAN.4.78(v0.3)" xfId="615"/>
    <cellStyle name="_Расчет RAB_22072008_INVEST.EE.PLAN.4.78(v1.0)" xfId="616"/>
    <cellStyle name="_Расчет RAB_22072008_INVEST.EE.PLAN.4.78(v1.0)_FORM11.2013" xfId="7265"/>
    <cellStyle name="_Расчет RAB_22072008_INVEST.EE.PLAN.4.78(v1.0)_PASSPORT.TEPLO.PROIZV(v2.0)" xfId="617"/>
    <cellStyle name="_Расчет RAB_22072008_INVEST.EE.PLAN.4.78(v1.0)_PASSPORT.TEPLO.PROIZV(v2.0)_MWT.POTERI.SETI.2012(v0.1)" xfId="7266"/>
    <cellStyle name="_Расчет RAB_22072008_INVEST.EE.PLAN.4.78(v1.0)_PASSPORT.TEPLO.PROIZV(v2.0)_PASSPORT.TEPLO.SETI(v2.0f)" xfId="7267"/>
    <cellStyle name="_Расчет RAB_22072008_INVEST.EE.PLAN.4.78(v1.0)_PASSPORT.TEPLO.PROIZV(v2.0)_Книга1" xfId="7268"/>
    <cellStyle name="_Расчет RAB_22072008_INVEST.EE.PLAN.4.78(v1.0)_PASSPORT.TEPLO.SETI(v2.0f)" xfId="7269"/>
    <cellStyle name="_Расчет RAB_22072008_INVEST.EE.PLAN.4.78(v1.0)_Книга1" xfId="7270"/>
    <cellStyle name="_Расчет RAB_22072008_INVEST.PLAN.4.78(v0.1)" xfId="618"/>
    <cellStyle name="_Расчет RAB_22072008_INVEST.WARM.PLAN.4.78(v0.1)" xfId="619"/>
    <cellStyle name="_Расчет RAB_22072008_INVEST_WARM_PLAN" xfId="620"/>
    <cellStyle name="_Расчет RAB_22072008_NADB.JNVLP.APTEKA.2012(v1.0)_21_02_12" xfId="621"/>
    <cellStyle name="_Расчет RAB_22072008_NADB.JNVLS.APTEKA.2011(v1.3.3)" xfId="622"/>
    <cellStyle name="_Расчет RAB_22072008_NADB.JNVLS.APTEKA.2011(v1.3.3)_46TE.2011(v1.0)" xfId="623"/>
    <cellStyle name="_Расчет RAB_22072008_NADB.JNVLS.APTEKA.2011(v1.3.3)_INDEX.STATION.2012(v1.0)_" xfId="624"/>
    <cellStyle name="_Расчет RAB_22072008_NADB.JNVLS.APTEKA.2011(v1.3.3)_INDEX.STATION.2012(v2.0)" xfId="625"/>
    <cellStyle name="_Расчет RAB_22072008_NADB.JNVLS.APTEKA.2011(v1.3.3)_INDEX.STATION.2012(v2.1)" xfId="626"/>
    <cellStyle name="_Расчет RAB_22072008_NADB.JNVLS.APTEKA.2011(v1.3.3)_TEPLO.PREDEL.2012.M(v1.1)_test" xfId="627"/>
    <cellStyle name="_Расчет RAB_22072008_NADB.JNVLS.APTEKA.2011(v1.3.4)" xfId="628"/>
    <cellStyle name="_Расчет RAB_22072008_NADB.JNVLS.APTEKA.2011(v1.3.4)_46TE.2011(v1.0)" xfId="629"/>
    <cellStyle name="_Расчет RAB_22072008_NADB.JNVLS.APTEKA.2011(v1.3.4)_INDEX.STATION.2012(v1.0)_" xfId="630"/>
    <cellStyle name="_Расчет RAB_22072008_NADB.JNVLS.APTEKA.2011(v1.3.4)_INDEX.STATION.2012(v2.0)" xfId="631"/>
    <cellStyle name="_Расчет RAB_22072008_NADB.JNVLS.APTEKA.2011(v1.3.4)_INDEX.STATION.2012(v2.1)" xfId="632"/>
    <cellStyle name="_Расчет RAB_22072008_NADB.JNVLS.APTEKA.2011(v1.3.4)_TEPLO.PREDEL.2012.M(v1.1)_test" xfId="633"/>
    <cellStyle name="_Расчет RAB_22072008_PASSPORT.TEPLO.PROIZV(v2.1)" xfId="634"/>
    <cellStyle name="_Расчет RAB_22072008_PASSPORT.TEPLO.SETI(v1.0)" xfId="635"/>
    <cellStyle name="_Расчет RAB_22072008_PEREDACHA 2012(v1 1_C)" xfId="636"/>
    <cellStyle name="_Расчет RAB_22072008_PR.PROG.WARM.NOTCOMBI.2012.2.16_v1.4(04.04.11) " xfId="7271"/>
    <cellStyle name="_Расчет RAB_22072008_PREDEL.JKH.UTV.2011(v1.0.1)" xfId="637"/>
    <cellStyle name="_Расчет RAB_22072008_PREDEL.JKH.UTV.2011(v1.0.1)_46TE.2011(v1.0)" xfId="638"/>
    <cellStyle name="_Расчет RAB_22072008_PREDEL.JKH.UTV.2011(v1.0.1)_INDEX.STATION.2012(v1.0)_" xfId="639"/>
    <cellStyle name="_Расчет RAB_22072008_PREDEL.JKH.UTV.2011(v1.0.1)_INDEX.STATION.2012(v2.0)" xfId="640"/>
    <cellStyle name="_Расчет RAB_22072008_PREDEL.JKH.UTV.2011(v1.0.1)_INDEX.STATION.2012(v2.1)" xfId="641"/>
    <cellStyle name="_Расчет RAB_22072008_PREDEL.JKH.UTV.2011(v1.0.1)_TEPLO.PREDEL.2012.M(v1.1)_test" xfId="642"/>
    <cellStyle name="_Расчет RAB_22072008_PREDEL.JKH.UTV.2011(v1.1)" xfId="643"/>
    <cellStyle name="_Расчет RAB_22072008_PREDEL.JKH.UTV.2011(v1.1)_FORM5.2012(v1.0)" xfId="7272"/>
    <cellStyle name="_Расчет RAB_22072008_PREDEL.JKH.UTV.2011(v1.1)_OREP.INV.GEN.G(v1.0)" xfId="7273"/>
    <cellStyle name="_Расчет RAB_22072008_REP.BLR.2012(v1.0)" xfId="644"/>
    <cellStyle name="_Расчет RAB_22072008_TEHSHEET" xfId="7274"/>
    <cellStyle name="_Расчет RAB_22072008_TEPLO.PREDEL.2012.M(v1.1)" xfId="645"/>
    <cellStyle name="_Расчет RAB_22072008_TEST.TEMPLATE" xfId="646"/>
    <cellStyle name="_Расчет RAB_22072008_UPDATE.46EE.2011.TO.1.1" xfId="647"/>
    <cellStyle name="_Расчет RAB_22072008_UPDATE.46TE.2011.TO.1.1" xfId="648"/>
    <cellStyle name="_Расчет RAB_22072008_UPDATE.46TE.2011.TO.1.2" xfId="649"/>
    <cellStyle name="_Расчет RAB_22072008_UPDATE.BALANCE.WARM.2011YEAR.TO.1.1" xfId="650"/>
    <cellStyle name="_Расчет RAB_22072008_UPDATE.BALANCE.WARM.2011YEAR.TO.1.1_46TE.2011(v1.0)" xfId="651"/>
    <cellStyle name="_Расчет RAB_22072008_UPDATE.BALANCE.WARM.2011YEAR.TO.1.1_INDEX.STATION.2012(v1.0)_" xfId="652"/>
    <cellStyle name="_Расчет RAB_22072008_UPDATE.BALANCE.WARM.2011YEAR.TO.1.1_INDEX.STATION.2012(v2.0)" xfId="653"/>
    <cellStyle name="_Расчет RAB_22072008_UPDATE.BALANCE.WARM.2011YEAR.TO.1.1_INDEX.STATION.2012(v2.1)" xfId="654"/>
    <cellStyle name="_Расчет RAB_22072008_UPDATE.BALANCE.WARM.2011YEAR.TO.1.1_OREP.KU.2011.MONTHLY.02(v1.1)" xfId="655"/>
    <cellStyle name="_Расчет RAB_22072008_UPDATE.BALANCE.WARM.2011YEAR.TO.1.1_TEPLO.PREDEL.2012.M(v1.1)_test" xfId="656"/>
    <cellStyle name="_Расчет RAB_22072008_UPDATE.NADB.JNVLS.APTEKA.2011.TO.1.3.4" xfId="657"/>
    <cellStyle name="_Расчет RAB_22072008_Книга1" xfId="7275"/>
    <cellStyle name="_Расчет RAB_22072008_Книга2" xfId="7276"/>
    <cellStyle name="_Расчет RAB_22072008_Книга2_PR.PROG.WARM.NOTCOMBI.2012.2.16_v1.4(04.04.11) " xfId="7277"/>
    <cellStyle name="_Расчет RAB_22072008_Передача 2011_с макросом" xfId="658"/>
    <cellStyle name="_Расчет RAB_22072008_реестр объектов ЕНЭС" xfId="659"/>
    <cellStyle name="_Расчет RAB_Лен и МОЭСК_с 2010 года_14.04.2009_со сглаж_version 3.0_без ФСК" xfId="660"/>
    <cellStyle name="_Расчет RAB_Лен и МОЭСК_с 2010 года_14.04.2009_со сглаж_version 3.0_без ФСК 2" xfId="661"/>
    <cellStyle name="_Расчет RAB_Лен и МОЭСК_с 2010 года_14.04.2009_со сглаж_version 3.0_без ФСК 2_OREP.KU.2011.MONTHLY.02(v0.1)" xfId="662"/>
    <cellStyle name="_Расчет RAB_Лен и МОЭСК_с 2010 года_14.04.2009_со сглаж_version 3.0_без ФСК 2_OREP.KU.2011.MONTHLY.02(v0.4)" xfId="663"/>
    <cellStyle name="_Расчет RAB_Лен и МОЭСК_с 2010 года_14.04.2009_со сглаж_version 3.0_без ФСК 2_OREP.KU.2011.MONTHLY.11(v1.4)" xfId="664"/>
    <cellStyle name="_Расчет RAB_Лен и МОЭСК_с 2010 года_14.04.2009_со сглаж_version 3.0_без ФСК 2_TEHSHEET" xfId="7278"/>
    <cellStyle name="_Расчет RAB_Лен и МОЭСК_с 2010 года_14.04.2009_со сглаж_version 3.0_без ФСК 2_UPDATE.OREP.KU.2011.MONTHLY.02.TO.1.2" xfId="665"/>
    <cellStyle name="_Расчет RAB_Лен и МОЭСК_с 2010 года_14.04.2009_со сглаж_version 3.0_без ФСК 3" xfId="7279"/>
    <cellStyle name="_Расчет RAB_Лен и МОЭСК_с 2010 года_14.04.2009_со сглаж_version 3.0_без ФСК_46EE.2011(v1.0)" xfId="666"/>
    <cellStyle name="_Расчет RAB_Лен и МОЭСК_с 2010 года_14.04.2009_со сглаж_version 3.0_без ФСК_46EE.2011(v1.0)_46TE.2011(v1.0)" xfId="667"/>
    <cellStyle name="_Расчет RAB_Лен и МОЭСК_с 2010 года_14.04.2009_со сглаж_version 3.0_без ФСК_46EE.2011(v1.0)_INDEX.STATION.2012(v1.0)_" xfId="668"/>
    <cellStyle name="_Расчет RAB_Лен и МОЭСК_с 2010 года_14.04.2009_со сглаж_version 3.0_без ФСК_46EE.2011(v1.0)_INDEX.STATION.2012(v2.0)" xfId="669"/>
    <cellStyle name="_Расчет RAB_Лен и МОЭСК_с 2010 года_14.04.2009_со сглаж_version 3.0_без ФСК_46EE.2011(v1.0)_INDEX.STATION.2012(v2.1)" xfId="670"/>
    <cellStyle name="_Расчет RAB_Лен и МОЭСК_с 2010 года_14.04.2009_со сглаж_version 3.0_без ФСК_46EE.2011(v1.0)_TEPLO.PREDEL.2012.M(v1.1)_test" xfId="671"/>
    <cellStyle name="_Расчет RAB_Лен и МОЭСК_с 2010 года_14.04.2009_со сглаж_version 3.0_без ФСК_46EE.2011(v1.2)" xfId="672"/>
    <cellStyle name="_Расчет RAB_Лен и МОЭСК_с 2010 года_14.04.2009_со сглаж_version 3.0_без ФСК_46EE.2011(v1.2)_FORM5.2012(v1.0)" xfId="7280"/>
    <cellStyle name="_Расчет RAB_Лен и МОЭСК_с 2010 года_14.04.2009_со сглаж_version 3.0_без ФСК_46EE.2011(v1.2)_OREP.INV.GEN.G(v1.0)" xfId="7281"/>
    <cellStyle name="_Расчет RAB_Лен и МОЭСК_с 2010 года_14.04.2009_со сглаж_version 3.0_без ФСК_46EP.2011(v2.0)" xfId="673"/>
    <cellStyle name="_Расчет RAB_Лен и МОЭСК_с 2010 года_14.04.2009_со сглаж_version 3.0_без ФСК_46EP.2012(v0.1)" xfId="674"/>
    <cellStyle name="_Расчет RAB_Лен и МОЭСК_с 2010 года_14.04.2009_со сглаж_version 3.0_без ФСК_46TE.2011(v1.0)" xfId="675"/>
    <cellStyle name="_Расчет RAB_Лен и МОЭСК_с 2010 года_14.04.2009_со сглаж_version 3.0_без ФСК_4DNS.UPDATE.EXAMPLE" xfId="676"/>
    <cellStyle name="_Расчет RAB_Лен и МОЭСК_с 2010 года_14.04.2009_со сглаж_version 3.0_без ФСК_ARMRAZR" xfId="677"/>
    <cellStyle name="_Расчет RAB_Лен и МОЭСК_с 2010 года_14.04.2009_со сглаж_version 3.0_без ФСК_BALANCE.TBO.2011YEAR(v1.1)" xfId="7282"/>
    <cellStyle name="_Расчет RAB_Лен и МОЭСК_с 2010 года_14.04.2009_со сглаж_version 3.0_без ФСК_BALANCE.WARM.2010.FACT(v1.0)" xfId="678"/>
    <cellStyle name="_Расчет RAB_Лен и МОЭСК_с 2010 года_14.04.2009_со сглаж_version 3.0_без ФСК_BALANCE.WARM.2010.PLAN" xfId="679"/>
    <cellStyle name="_Расчет RAB_Лен и МОЭСК_с 2010 года_14.04.2009_со сглаж_version 3.0_без ФСК_BALANCE.WARM.2010.PLAN_FORM5.2012(v1.0)" xfId="7283"/>
    <cellStyle name="_Расчет RAB_Лен и МОЭСК_с 2010 года_14.04.2009_со сглаж_version 3.0_без ФСК_BALANCE.WARM.2010.PLAN_OREP.INV.GEN.G(v1.0)" xfId="7284"/>
    <cellStyle name="_Расчет RAB_Лен и МОЭСК_с 2010 года_14.04.2009_со сглаж_version 3.0_без ФСК_BALANCE.WARM.2011YEAR(v0.7)" xfId="680"/>
    <cellStyle name="_Расчет RAB_Лен и МОЭСК_с 2010 года_14.04.2009_со сглаж_version 3.0_без ФСК_BALANCE.WARM.2011YEAR(v0.7)_FORM5.2012(v1.0)" xfId="7285"/>
    <cellStyle name="_Расчет RAB_Лен и МОЭСК_с 2010 года_14.04.2009_со сглаж_version 3.0_без ФСК_BALANCE.WARM.2011YEAR(v0.7)_OREP.INV.GEN.G(v1.0)" xfId="7286"/>
    <cellStyle name="_Расчет RAB_Лен и МОЭСК_с 2010 года_14.04.2009_со сглаж_version 3.0_без ФСК_BALANCE.WARM.2011YEAR.NEW.UPDATE.SCHEME" xfId="681"/>
    <cellStyle name="_Расчет RAB_Лен и МОЭСК_с 2010 года_14.04.2009_со сглаж_version 3.0_без ФСК_CALC.NORMATIV.KU(v0.2)" xfId="682"/>
    <cellStyle name="_Расчет RAB_Лен и МОЭСК_с 2010 года_14.04.2009_со сглаж_version 3.0_без ФСК_DOPFACTOR.VO.2012(v1.0)" xfId="7287"/>
    <cellStyle name="_Расчет RAB_Лен и МОЭСК_с 2010 года_14.04.2009_со сглаж_version 3.0_без ФСК_EE.2REK.P2011.4.78(v0.3)" xfId="683"/>
    <cellStyle name="_Расчет RAB_Лен и МОЭСК_с 2010 года_14.04.2009_со сглаж_version 3.0_без ФСК_FORM3.1.2013(v0.2)" xfId="7288"/>
    <cellStyle name="_Расчет RAB_Лен и МОЭСК_с 2010 года_14.04.2009_со сглаж_version 3.0_без ФСК_FORM3.2013(v1.0)" xfId="7289"/>
    <cellStyle name="_Расчет RAB_Лен и МОЭСК_с 2010 года_14.04.2009_со сглаж_version 3.0_без ФСК_FORM3.REG(v1.0)" xfId="7290"/>
    <cellStyle name="_Расчет RAB_Лен и МОЭСК_с 2010 года_14.04.2009_со сглаж_version 3.0_без ФСК_FORM910.2012(v0.5)" xfId="7291"/>
    <cellStyle name="_Расчет RAB_Лен и МОЭСК_с 2010 года_14.04.2009_со сглаж_version 3.0_без ФСК_FORM910.2012(v0.5)_FORM5.2012(v1.0)" xfId="7292"/>
    <cellStyle name="_Расчет RAB_Лен и МОЭСК_с 2010 года_14.04.2009_со сглаж_version 3.0_без ФСК_FORM910.2012(v1.1)" xfId="684"/>
    <cellStyle name="_Расчет RAB_Лен и МОЭСК_с 2010 года_14.04.2009_со сглаж_version 3.0_без ФСК_INVEST.EE.PLAN.4.78(v0.1)" xfId="685"/>
    <cellStyle name="_Расчет RAB_Лен и МОЭСК_с 2010 года_14.04.2009_со сглаж_version 3.0_без ФСК_INVEST.EE.PLAN.4.78(v0.3)" xfId="686"/>
    <cellStyle name="_Расчет RAB_Лен и МОЭСК_с 2010 года_14.04.2009_со сглаж_version 3.0_без ФСК_INVEST.EE.PLAN.4.78(v1.0)" xfId="687"/>
    <cellStyle name="_Расчет RAB_Лен и МОЭСК_с 2010 года_14.04.2009_со сглаж_version 3.0_без ФСК_INVEST.EE.PLAN.4.78(v1.0)_FORM11.2013" xfId="7293"/>
    <cellStyle name="_Расчет RAB_Лен и МОЭСК_с 2010 года_14.04.2009_со сглаж_version 3.0_без ФСК_INVEST.EE.PLAN.4.78(v1.0)_PASSPORT.TEPLO.PROIZV(v2.0)" xfId="688"/>
    <cellStyle name="_Расчет RAB_Лен и МОЭСК_с 2010 года_14.04.2009_со сглаж_version 3.0_без ФСК_INVEST.EE.PLAN.4.78(v1.0)_PASSPORT.TEPLO.PROIZV(v2.0)_MWT.POTERI.SETI.2012(v0.1)" xfId="7294"/>
    <cellStyle name="_Расчет RAB_Лен и МОЭСК_с 2010 года_14.04.2009_со сглаж_version 3.0_без ФСК_INVEST.EE.PLAN.4.78(v1.0)_PASSPORT.TEPLO.PROIZV(v2.0)_PASSPORT.TEPLO.SETI(v2.0f)" xfId="7295"/>
    <cellStyle name="_Расчет RAB_Лен и МОЭСК_с 2010 года_14.04.2009_со сглаж_version 3.0_без ФСК_INVEST.EE.PLAN.4.78(v1.0)_PASSPORT.TEPLO.PROIZV(v2.0)_Книга1" xfId="7296"/>
    <cellStyle name="_Расчет RAB_Лен и МОЭСК_с 2010 года_14.04.2009_со сглаж_version 3.0_без ФСК_INVEST.EE.PLAN.4.78(v1.0)_PASSPORT.TEPLO.SETI(v2.0f)" xfId="7297"/>
    <cellStyle name="_Расчет RAB_Лен и МОЭСК_с 2010 года_14.04.2009_со сглаж_version 3.0_без ФСК_INVEST.EE.PLAN.4.78(v1.0)_Книга1" xfId="7298"/>
    <cellStyle name="_Расчет RAB_Лен и МОЭСК_с 2010 года_14.04.2009_со сглаж_version 3.0_без ФСК_INVEST.PLAN.4.78(v0.1)" xfId="689"/>
    <cellStyle name="_Расчет RAB_Лен и МОЭСК_с 2010 года_14.04.2009_со сглаж_version 3.0_без ФСК_INVEST.WARM.PLAN.4.78(v0.1)" xfId="690"/>
    <cellStyle name="_Расчет RAB_Лен и МОЭСК_с 2010 года_14.04.2009_со сглаж_version 3.0_без ФСК_INVEST_WARM_PLAN" xfId="691"/>
    <cellStyle name="_Расчет RAB_Лен и МОЭСК_с 2010 года_14.04.2009_со сглаж_version 3.0_без ФСК_NADB.JNVLP.APTEKA.2012(v1.0)_21_02_12" xfId="692"/>
    <cellStyle name="_Расчет RAB_Лен и МОЭСК_с 2010 года_14.04.2009_со сглаж_version 3.0_без ФСК_NADB.JNVLS.APTEKA.2011(v1.3.3)" xfId="693"/>
    <cellStyle name="_Расчет RAB_Лен и МОЭСК_с 2010 года_14.04.2009_со сглаж_version 3.0_без ФСК_NADB.JNVLS.APTEKA.2011(v1.3.3)_46TE.2011(v1.0)" xfId="694"/>
    <cellStyle name="_Расчет RAB_Лен и МОЭСК_с 2010 года_14.04.2009_со сглаж_version 3.0_без ФСК_NADB.JNVLS.APTEKA.2011(v1.3.3)_INDEX.STATION.2012(v1.0)_" xfId="695"/>
    <cellStyle name="_Расчет RAB_Лен и МОЭСК_с 2010 года_14.04.2009_со сглаж_version 3.0_без ФСК_NADB.JNVLS.APTEKA.2011(v1.3.3)_INDEX.STATION.2012(v2.0)" xfId="696"/>
    <cellStyle name="_Расчет RAB_Лен и МОЭСК_с 2010 года_14.04.2009_со сглаж_version 3.0_без ФСК_NADB.JNVLS.APTEKA.2011(v1.3.3)_INDEX.STATION.2012(v2.1)" xfId="697"/>
    <cellStyle name="_Расчет RAB_Лен и МОЭСК_с 2010 года_14.04.2009_со сглаж_version 3.0_без ФСК_NADB.JNVLS.APTEKA.2011(v1.3.3)_TEPLO.PREDEL.2012.M(v1.1)_test" xfId="698"/>
    <cellStyle name="_Расчет RAB_Лен и МОЭСК_с 2010 года_14.04.2009_со сглаж_version 3.0_без ФСК_NADB.JNVLS.APTEKA.2011(v1.3.4)" xfId="699"/>
    <cellStyle name="_Расчет RAB_Лен и МОЭСК_с 2010 года_14.04.2009_со сглаж_version 3.0_без ФСК_NADB.JNVLS.APTEKA.2011(v1.3.4)_46TE.2011(v1.0)" xfId="700"/>
    <cellStyle name="_Расчет RAB_Лен и МОЭСК_с 2010 года_14.04.2009_со сглаж_version 3.0_без ФСК_NADB.JNVLS.APTEKA.2011(v1.3.4)_INDEX.STATION.2012(v1.0)_" xfId="701"/>
    <cellStyle name="_Расчет RAB_Лен и МОЭСК_с 2010 года_14.04.2009_со сглаж_version 3.0_без ФСК_NADB.JNVLS.APTEKA.2011(v1.3.4)_INDEX.STATION.2012(v2.0)" xfId="702"/>
    <cellStyle name="_Расчет RAB_Лен и МОЭСК_с 2010 года_14.04.2009_со сглаж_version 3.0_без ФСК_NADB.JNVLS.APTEKA.2011(v1.3.4)_INDEX.STATION.2012(v2.1)" xfId="703"/>
    <cellStyle name="_Расчет RAB_Лен и МОЭСК_с 2010 года_14.04.2009_со сглаж_version 3.0_без ФСК_NADB.JNVLS.APTEKA.2011(v1.3.4)_TEPLO.PREDEL.2012.M(v1.1)_test" xfId="704"/>
    <cellStyle name="_Расчет RAB_Лен и МОЭСК_с 2010 года_14.04.2009_со сглаж_version 3.0_без ФСК_PASSPORT.TEPLO.PROIZV(v2.1)" xfId="705"/>
    <cellStyle name="_Расчет RAB_Лен и МОЭСК_с 2010 года_14.04.2009_со сглаж_version 3.0_без ФСК_PASSPORT.TEPLO.SETI(v1.0)" xfId="706"/>
    <cellStyle name="_Расчет RAB_Лен и МОЭСК_с 2010 года_14.04.2009_со сглаж_version 3.0_без ФСК_PEREDACHA 2012(v1 1_C)" xfId="707"/>
    <cellStyle name="_Расчет RAB_Лен и МОЭСК_с 2010 года_14.04.2009_со сглаж_version 3.0_без ФСК_PR.PROG.WARM.NOTCOMBI.2012.2.16_v1.4(04.04.11) " xfId="7299"/>
    <cellStyle name="_Расчет RAB_Лен и МОЭСК_с 2010 года_14.04.2009_со сглаж_version 3.0_без ФСК_PREDEL.JKH.UTV.2011(v1.0.1)" xfId="708"/>
    <cellStyle name="_Расчет RAB_Лен и МОЭСК_с 2010 года_14.04.2009_со сглаж_version 3.0_без ФСК_PREDEL.JKH.UTV.2011(v1.0.1)_46TE.2011(v1.0)" xfId="709"/>
    <cellStyle name="_Расчет RAB_Лен и МОЭСК_с 2010 года_14.04.2009_со сглаж_version 3.0_без ФСК_PREDEL.JKH.UTV.2011(v1.0.1)_INDEX.STATION.2012(v1.0)_" xfId="710"/>
    <cellStyle name="_Расчет RAB_Лен и МОЭСК_с 2010 года_14.04.2009_со сглаж_version 3.0_без ФСК_PREDEL.JKH.UTV.2011(v1.0.1)_INDEX.STATION.2012(v2.0)" xfId="711"/>
    <cellStyle name="_Расчет RAB_Лен и МОЭСК_с 2010 года_14.04.2009_со сглаж_version 3.0_без ФСК_PREDEL.JKH.UTV.2011(v1.0.1)_INDEX.STATION.2012(v2.1)" xfId="712"/>
    <cellStyle name="_Расчет RAB_Лен и МОЭСК_с 2010 года_14.04.2009_со сглаж_version 3.0_без ФСК_PREDEL.JKH.UTV.2011(v1.0.1)_TEPLO.PREDEL.2012.M(v1.1)_test" xfId="713"/>
    <cellStyle name="_Расчет RAB_Лен и МОЭСК_с 2010 года_14.04.2009_со сглаж_version 3.0_без ФСК_PREDEL.JKH.UTV.2011(v1.1)" xfId="714"/>
    <cellStyle name="_Расчет RAB_Лен и МОЭСК_с 2010 года_14.04.2009_со сглаж_version 3.0_без ФСК_REP.BLR.2012(v1.0)" xfId="715"/>
    <cellStyle name="_Расчет RAB_Лен и МОЭСК_с 2010 года_14.04.2009_со сглаж_version 3.0_без ФСК_TEHSHEET" xfId="7300"/>
    <cellStyle name="_Расчет RAB_Лен и МОЭСК_с 2010 года_14.04.2009_со сглаж_version 3.0_без ФСК_TEPLO.PREDEL.2012.M(v1.1)" xfId="716"/>
    <cellStyle name="_Расчет RAB_Лен и МОЭСК_с 2010 года_14.04.2009_со сглаж_version 3.0_без ФСК_TEST.TEMPLATE" xfId="717"/>
    <cellStyle name="_Расчет RAB_Лен и МОЭСК_с 2010 года_14.04.2009_со сглаж_version 3.0_без ФСК_UPDATE.46EE.2011.TO.1.1" xfId="718"/>
    <cellStyle name="_Расчет RAB_Лен и МОЭСК_с 2010 года_14.04.2009_со сглаж_version 3.0_без ФСК_UPDATE.46TE.2011.TO.1.1" xfId="719"/>
    <cellStyle name="_Расчет RAB_Лен и МОЭСК_с 2010 года_14.04.2009_со сглаж_version 3.0_без ФСК_UPDATE.46TE.2011.TO.1.2" xfId="720"/>
    <cellStyle name="_Расчет RAB_Лен и МОЭСК_с 2010 года_14.04.2009_со сглаж_version 3.0_без ФСК_UPDATE.BALANCE.WARM.2011YEAR.TO.1.1" xfId="721"/>
    <cellStyle name="_Расчет RAB_Лен и МОЭСК_с 2010 года_14.04.2009_со сглаж_version 3.0_без ФСК_UPDATE.BALANCE.WARM.2011YEAR.TO.1.1_46TE.2011(v1.0)" xfId="722"/>
    <cellStyle name="_Расчет RAB_Лен и МОЭСК_с 2010 года_14.04.2009_со сглаж_version 3.0_без ФСК_UPDATE.BALANCE.WARM.2011YEAR.TO.1.1_INDEX.STATION.2012(v1.0)_" xfId="723"/>
    <cellStyle name="_Расчет RAB_Лен и МОЭСК_с 2010 года_14.04.2009_со сглаж_version 3.0_без ФСК_UPDATE.BALANCE.WARM.2011YEAR.TO.1.1_INDEX.STATION.2012(v2.0)" xfId="724"/>
    <cellStyle name="_Расчет RAB_Лен и МОЭСК_с 2010 года_14.04.2009_со сглаж_version 3.0_без ФСК_UPDATE.BALANCE.WARM.2011YEAR.TO.1.1_INDEX.STATION.2012(v2.1)" xfId="725"/>
    <cellStyle name="_Расчет RAB_Лен и МОЭСК_с 2010 года_14.04.2009_со сглаж_version 3.0_без ФСК_UPDATE.BALANCE.WARM.2011YEAR.TO.1.1_OREP.KU.2011.MONTHLY.02(v1.1)" xfId="726"/>
    <cellStyle name="_Расчет RAB_Лен и МОЭСК_с 2010 года_14.04.2009_со сглаж_version 3.0_без ФСК_UPDATE.BALANCE.WARM.2011YEAR.TO.1.1_TEPLO.PREDEL.2012.M(v1.1)_test" xfId="727"/>
    <cellStyle name="_Расчет RAB_Лен и МОЭСК_с 2010 года_14.04.2009_со сглаж_version 3.0_без ФСК_UPDATE.NADB.JNVLS.APTEKA.2011.TO.1.3.4" xfId="728"/>
    <cellStyle name="_Расчет RAB_Лен и МОЭСК_с 2010 года_14.04.2009_со сглаж_version 3.0_без ФСК_Книга2" xfId="7301"/>
    <cellStyle name="_Расчет RAB_Лен и МОЭСК_с 2010 года_14.04.2009_со сглаж_version 3.0_без ФСК_Книга2_PR.PROG.WARM.NOTCOMBI.2012.2.16_v1.4(04.04.11) " xfId="7302"/>
    <cellStyle name="_Расчет RAB_Лен и МОЭСК_с 2010 года_14.04.2009_со сглаж_version 3.0_без ФСК_Передача 2011_с макросом" xfId="729"/>
    <cellStyle name="_Расчет RAB_Лен и МОЭСК_с 2010 года_14.04.2009_со сглаж_version 3.0_без ФСК_реестр объектов ЕНЭС" xfId="730"/>
    <cellStyle name="_Расчет амортизации-ОТПРАВКА" xfId="731"/>
    <cellStyle name="_Расчет амортизации-ОТПРАВКА 2" xfId="7303"/>
    <cellStyle name="_Расчет ВВ подстанций" xfId="732"/>
    <cellStyle name="_Расчет ВВ подстанций 2" xfId="7304"/>
    <cellStyle name="_Расчет ВЛ таб.формата 12 рыба" xfId="733"/>
    <cellStyle name="_Расчет ВЛ таб.формата 12 рыба 2" xfId="7305"/>
    <cellStyle name="_Расчет ВЛ таб.формата 12 рыба_Аморт+коэф1 08 04 08" xfId="734"/>
    <cellStyle name="_Расчет ВЛ таб.формата 12 рыба_Аморт+коэф1 08 04 08 2" xfId="7306"/>
    <cellStyle name="_Расчет ВЛ таб.формата 12 рыба_ДУИ_РИТ" xfId="735"/>
    <cellStyle name="_Расчет ВЛ таб.формата 12 рыба_ДУИ_РИТ 2" xfId="7307"/>
    <cellStyle name="_Расчет ВЛ таб.формата 12 рыба_ДУИ_РИТ2" xfId="736"/>
    <cellStyle name="_Расчет ВЛ таб.формата 12 рыба_ДУИ_РИТ2 2" xfId="7308"/>
    <cellStyle name="_Расчет ВЛ таб.формата 12 рыба_ИспАппарат" xfId="737"/>
    <cellStyle name="_Расчет ВЛ таб.формата 12 рыба_ИспАппарат 2" xfId="7309"/>
    <cellStyle name="_Расчет ВЛ таб.формата 12 рыба_СЭС_010107" xfId="738"/>
    <cellStyle name="_Расчет ВЛ таб.формата 12 рыба_СЭС_010107 2" xfId="7310"/>
    <cellStyle name="_Расчет ВЛ таб.формата 12 рыба_ТАЛ ЭС 01_01_2007" xfId="739"/>
    <cellStyle name="_Расчет ВЛ таб.формата 12 рыба_ТАЛ ЭС 01_01_2007 2" xfId="7311"/>
    <cellStyle name="_расчет для выпадающих" xfId="740"/>
    <cellStyle name="_расчет для выпадающих 2" xfId="7312"/>
    <cellStyle name="_расчет КЭ по предельнику" xfId="741"/>
    <cellStyle name="_расчет КЭ по предельнику 2" xfId="7313"/>
    <cellStyle name="_Расчет ожидаемой выручки 2010" xfId="742"/>
    <cellStyle name="_Расчет ожидаемой выручки 2010 2" xfId="7314"/>
    <cellStyle name="_Расчет по RAB корректировка НВВ 2011 АЭ" xfId="743"/>
    <cellStyle name="_Расчет по RAB корректировка НВВ 2011 АЭ 2" xfId="7315"/>
    <cellStyle name="_Расчет по RAB корректировка НВВ 2011 АЭ 3" xfId="7316"/>
    <cellStyle name="_Расчет по RAB корректировка НВВ 2011 АЭ 4" xfId="46370"/>
    <cellStyle name="_Расчет по RAB корректировка НВВ 2011 АЭ_Лист1" xfId="744"/>
    <cellStyle name="_Расчет по RAB корректировка НВВ 2011 АЭ_Лист1 2" xfId="7317"/>
    <cellStyle name="_Расчет по RAB корректировка НВВ 2011 АЭ_Лист1 3" xfId="46371"/>
    <cellStyle name="_Расчет по RAB корректировка НВВ 2011 АЭ_Прил 1_8 Баланс" xfId="7318"/>
    <cellStyle name="_Расчет по RAB корректировка НВВ 2011 АЭ_Расчет НВВ по RAB вар 3" xfId="7319"/>
    <cellStyle name="_Расчет по ФСК 2009 Кириченко" xfId="7320"/>
    <cellStyle name="_Расчет под  Заключение-Самара" xfId="745"/>
    <cellStyle name="_Расчет под  Заключение-Самара 2" xfId="7321"/>
    <cellStyle name="_Расчет тарифов на 2010 год (с учетом арендов. сетей)." xfId="746"/>
    <cellStyle name="_Расчет тарифов на 2010 год (с учетом арендов. сетей). 2" xfId="7322"/>
    <cellStyle name="_Расчет_конечные тарифы_2010г " xfId="747"/>
    <cellStyle name="_Расчет_конечные тарифы_2010г  2" xfId="7323"/>
    <cellStyle name="_Расчет_конечные тарифы_2010г  2 2" xfId="46372"/>
    <cellStyle name="_расчетные реал" xfId="7324"/>
    <cellStyle name="_Расшифровка по приоритетам_МРСК 2" xfId="748"/>
    <cellStyle name="_Расшифровка по приоритетам_МРСК 2 2" xfId="7325"/>
    <cellStyle name="_расшифровки" xfId="749"/>
    <cellStyle name="_реестр" xfId="750"/>
    <cellStyle name="_реестр 2" xfId="7326"/>
    <cellStyle name="_реестр 2 2" xfId="46373"/>
    <cellStyle name="_реестр_Лист1" xfId="751"/>
    <cellStyle name="_реестр_Лист1 2" xfId="7327"/>
    <cellStyle name="_реестр_Лист1 3" xfId="46374"/>
    <cellStyle name="_Результаты расчета" xfId="7328"/>
    <cellStyle name="_Ростов НВВ на 2010-2014" xfId="752"/>
    <cellStyle name="_Ростов НВВ на 2010-2014 2" xfId="7329"/>
    <cellStyle name="_Ростов НВВ на 2010-2014 2 2" xfId="46375"/>
    <cellStyle name="_Ростов НВВ на 2010-2014_2012_27_апр в РСТс кор котла" xfId="7330"/>
    <cellStyle name="_Ростов НВВ на 2010-2014_Лист1" xfId="753"/>
    <cellStyle name="_Ростов НВВ на 2010-2014_Лист1 2" xfId="7331"/>
    <cellStyle name="_Ростов НВВ на 2010-2014_Лист1 3" xfId="46376"/>
    <cellStyle name="_РТ СК-регионы 2010-2014 131009 (1)" xfId="754"/>
    <cellStyle name="_РТ СК-регионы 2010-2014 131009 (1) 2" xfId="7332"/>
    <cellStyle name="_РТ СК-регионы 2010-2014 для Зел макета" xfId="755"/>
    <cellStyle name="_РТ СК-регионы 2010-2014 для Зел макета 2" xfId="7333"/>
    <cellStyle name="_РупушеваНА. Фактические данные" xfId="7334"/>
    <cellStyle name="_РЭ_RAB_продление_28_09_10 _новаяИПР" xfId="756"/>
    <cellStyle name="_РЭ_ИПР 2010-2012 БЕЗ ЗАЕМНЫХ СРЕДСТВ (27 07 2009) снижено ТП (БКС)" xfId="757"/>
    <cellStyle name="_РЭ_ИПР 2010-2012 БЕЗ ЗАЕМНЫХ СРЕДСТВ (27 07 2009) снижено ТП (БКС) 2" xfId="7335"/>
    <cellStyle name="_Сб-macro 2020" xfId="758"/>
    <cellStyle name="_Сб-macro 2020 2" xfId="7336"/>
    <cellStyle name="_сбыты по Населению 2008 (данные РЭК)" xfId="759"/>
    <cellStyle name="_сбыты по Населению 2008 (данные РЭК) 2" xfId="7337"/>
    <cellStyle name="_СБЫТЫ-2010" xfId="7338"/>
    <cellStyle name="_Свод по ИПР (2)" xfId="760"/>
    <cellStyle name="_Свод по ИПР (2) 2" xfId="7339"/>
    <cellStyle name="_Свод по ИПР (2) 2 2" xfId="46377"/>
    <cellStyle name="_Свод по ИПР (2)_Новая инструкция1_фст" xfId="761"/>
    <cellStyle name="_Свод по ИПР (2)_Новая инструкция1_фст 2" xfId="7340"/>
    <cellStyle name="_Свод по ИПР (2)_реестр объектов ЕНЭС" xfId="762"/>
    <cellStyle name="_Свод по ИПР (2)_реестр объектов ЕНЭС 2" xfId="7341"/>
    <cellStyle name="_свод по региону" xfId="7342"/>
    <cellStyle name="_Свод селектор_рассылка" xfId="763"/>
    <cellStyle name="_Свод селектор_рассылка 2" xfId="7343"/>
    <cellStyle name="_Сводная инвестпрограмма 2007-1" xfId="7344"/>
    <cellStyle name="_Сергееву_тех х-ки_18.11" xfId="764"/>
    <cellStyle name="_Сергееву_тех х-ки_18.11 2" xfId="7345"/>
    <cellStyle name="_Склад к рассылке 22082000" xfId="765"/>
    <cellStyle name="_Смета по тарифам свод 07" xfId="7346"/>
    <cellStyle name="_смета расходов по версии ФСТ от 26.09.06 - Звержанская" xfId="766"/>
    <cellStyle name="_смета расходов по версии ФСТ от 26.09.06 - Звержанская 2" xfId="7347"/>
    <cellStyle name="_СМЕТЫ 2005 2006 2007" xfId="767"/>
    <cellStyle name="_СМЕТЫ 2005 2006 2007 2" xfId="7348"/>
    <cellStyle name="_СН" xfId="7349"/>
    <cellStyle name="_Снижение ТМЦ  Z (2) (2)" xfId="7350"/>
    <cellStyle name="_СО 2006-2010  Прил1-1 (Дубинину)" xfId="768"/>
    <cellStyle name="_СО 2006-2010  Прил1-1 (Дубинину) 2" xfId="7351"/>
    <cellStyle name="_Согласования_0810_final" xfId="769"/>
    <cellStyle name="_Согласования_0810_final 2" xfId="7352"/>
    <cellStyle name="_Согласования_0810_final 2 2" xfId="46378"/>
    <cellStyle name="_Согласования_0810_final_Лист1" xfId="770"/>
    <cellStyle name="_Согласования_0810_final_Лист1 2" xfId="7353"/>
    <cellStyle name="_Согласования_0810_final_Лист1 3" xfId="46379"/>
    <cellStyle name="_Справка по забалансу по лизингу" xfId="771"/>
    <cellStyle name="_Справка по забалансу по лизингу 2" xfId="7354"/>
    <cellStyle name="_Справочник затрат_ЛХ_20.10.05" xfId="772"/>
    <cellStyle name="_Справочник затрат_ЛХ_20.10.05 2" xfId="7355"/>
    <cellStyle name="_СР_2009_кор.план_факт 4мес+физ5" xfId="7356"/>
    <cellStyle name="_СР_new" xfId="7357"/>
    <cellStyle name="_СР_план 2009_покварт" xfId="7358"/>
    <cellStyle name="_СР_форм" xfId="7359"/>
    <cellStyle name="_СтавФ_в Лист Согласования 06.10.09" xfId="773"/>
    <cellStyle name="_СтавФ_в Лист Согласования 06.10.09 2" xfId="7360"/>
    <cellStyle name="_Страхов имущества 26.05.09" xfId="7361"/>
    <cellStyle name="_Страхование имущества(для тарифа 2010)" xfId="7362"/>
    <cellStyle name="_Страхование имущества(для тарифа 2010)_Книга1" xfId="7363"/>
    <cellStyle name="_Страхование имущества(для тарифа 2010)_Приложение_3(1)   Часть 1   1 кв 2009г" xfId="7364"/>
    <cellStyle name="_СТРАХОВАНИЕ факт 9 мес.ИД+расч.ПО+план 4 кв. 16.10.08" xfId="7365"/>
    <cellStyle name="_Структура ИП-2008 ЛО-25 03 08" xfId="7366"/>
    <cellStyle name="_счета 2008 оплаченные в 2007г " xfId="774"/>
    <cellStyle name="_счета 2008 оплаченные в 2007г  2" xfId="7367"/>
    <cellStyle name="_таб.4-5 Указ._84-У" xfId="7368"/>
    <cellStyle name="_Табл П2-5 (вар18-10-2006)" xfId="775"/>
    <cellStyle name="_Табл П2-5 (вар18-10-2006) 2" xfId="7369"/>
    <cellStyle name="_Табл. 17 СПБ и ЛО" xfId="7370"/>
    <cellStyle name="_Таблица № П 1 20 3" xfId="776"/>
    <cellStyle name="_Таблица № П 1 20 3 2" xfId="7371"/>
    <cellStyle name="_таблицы для расчетов28-04-08_2006-2009_прибыль корр_по ИА" xfId="777"/>
    <cellStyle name="_таблицы для расчетов28-04-08_2006-2009_прибыль корр_по ИА 2" xfId="7372"/>
    <cellStyle name="_таблицы для расчетов28-04-08_2006-2009_прибыль корр_по ИА 2 2" xfId="46380"/>
    <cellStyle name="_таблицы для расчетов28-04-08_2006-2009_прибыль корр_по ИА_2012_27_апр в РСТс кор котла" xfId="7373"/>
    <cellStyle name="_таблицы для расчетов28-04-08_2006-2009_прибыль корр_по ИА_Лист1" xfId="778"/>
    <cellStyle name="_таблицы для расчетов28-04-08_2006-2009_прибыль корр_по ИА_Лист1 2" xfId="7374"/>
    <cellStyle name="_таблицы для расчетов28-04-08_2006-2009_прибыль корр_по ИА_Лист1 3" xfId="46381"/>
    <cellStyle name="_таблицы для расчетов28-04-08_2006-2009_прибыль корр_по ИА_Новая инструкция1_фст" xfId="779"/>
    <cellStyle name="_таблицы для расчетов28-04-08_2006-2009_прибыль корр_по ИА_Новая инструкция1_фст 2" xfId="7375"/>
    <cellStyle name="_таблицы для расчетов28-04-08_2006-2009_прибыль корр_по ИА_реестр объектов ЕНЭС" xfId="780"/>
    <cellStyle name="_таблицы для расчетов28-04-08_2006-2009_прибыль корр_по ИА_реестр объектов ЕНЭС 2" xfId="7376"/>
    <cellStyle name="_таблицы для расчетов28-04-08_2006-2009с ИА" xfId="781"/>
    <cellStyle name="_таблицы для расчетов28-04-08_2006-2009с ИА 2" xfId="7377"/>
    <cellStyle name="_таблицы для расчетов28-04-08_2006-2009с ИА 2 2" xfId="46382"/>
    <cellStyle name="_таблицы для расчетов28-04-08_2006-2009с ИА_2012_27_апр в РСТс кор котла" xfId="7378"/>
    <cellStyle name="_таблицы для расчетов28-04-08_2006-2009с ИА_Лист1" xfId="782"/>
    <cellStyle name="_таблицы для расчетов28-04-08_2006-2009с ИА_Лист1 2" xfId="7379"/>
    <cellStyle name="_таблицы для расчетов28-04-08_2006-2009с ИА_Лист1 3" xfId="46383"/>
    <cellStyle name="_таблицы для расчетов28-04-08_2006-2009с ИА_Новая инструкция1_фст" xfId="783"/>
    <cellStyle name="_таблицы для расчетов28-04-08_2006-2009с ИА_Новая инструкция1_фст 2" xfId="7380"/>
    <cellStyle name="_таблицы для расчетов28-04-08_2006-2009с ИА_реестр объектов ЕНЭС" xfId="784"/>
    <cellStyle name="_таблицы для расчетов28-04-08_2006-2009с ИА_реестр объектов ЕНЭС 2" xfId="7381"/>
    <cellStyle name="_Тариф 2009 год П 1.15. Энергосбыт_3" xfId="785"/>
    <cellStyle name="_Тариф 2009 год П 1.15. Энергосбыт_3 2" xfId="7382"/>
    <cellStyle name="_Тариф ИПР ИнФ 2010-2014" xfId="786"/>
    <cellStyle name="_Тариф ИПР ИнФ 2010-2014 2" xfId="7383"/>
    <cellStyle name="_Тариф ИПР КБФ 2010-2014" xfId="787"/>
    <cellStyle name="_Тариф ИПР КБФ 2010-2014 2" xfId="7384"/>
    <cellStyle name="_Тариф ИПР КЧФ 2010-2014" xfId="788"/>
    <cellStyle name="_Тариф ИПР КЧФ 2010-2014 2" xfId="7385"/>
    <cellStyle name="_Тариф ИПР СОФ 2010-2014" xfId="789"/>
    <cellStyle name="_Тариф ИПР СОФ 2010-2014 2" xfId="7386"/>
    <cellStyle name="_Тарифы 2011-2015 разбивка" xfId="790"/>
    <cellStyle name="_Тарифы 2011-2015 разбивка 2" xfId="7387"/>
    <cellStyle name="_ТТ_ТН_РВ_ОПН_УПВЧ" xfId="7388"/>
    <cellStyle name="_ТЭП по планированию доходов на передачу ээ" xfId="791"/>
    <cellStyle name="_ТЭП по планированию доходов на передачу ээ_Книга1" xfId="7389"/>
    <cellStyle name="_ТЭП по планированию доходов на передачу ээ_Приложение_3(1)   Часть 1   1 кв 2009г" xfId="7390"/>
    <cellStyle name="_ТЭП формат" xfId="7391"/>
    <cellStyle name="_ТЭП формат_Книга1" xfId="7392"/>
    <cellStyle name="_ТЭП формат_Приложение_3(1)   Часть 1   1 кв 2009г" xfId="7393"/>
    <cellStyle name="_Удмуртэнерго 04 3+2+2" xfId="792"/>
    <cellStyle name="_Удмуртэнерго 04 3+2+2 2" xfId="7394"/>
    <cellStyle name="_Узлы учета_10.08" xfId="793"/>
    <cellStyle name="_Узлы учета_10.08 2" xfId="7395"/>
    <cellStyle name="_Урал Отчёт за 2009 год (готовые форматы по  977)" xfId="794"/>
    <cellStyle name="_Урал Отчёт за 2009 год (готовые форматы по  977) 2" xfId="7396"/>
    <cellStyle name="_ФЗП ТАРИФ 2006 в РЭК 2 216" xfId="795"/>
    <cellStyle name="_ФЗП ТАРИФ 2006 в РЭК 2 216 2" xfId="796"/>
    <cellStyle name="_ФЗП ТАРИФ 2006 в РЭК 2 216 2 2" xfId="7397"/>
    <cellStyle name="_ФЗП ТАРИФ 2006 в РЭК 2 216 3" xfId="7398"/>
    <cellStyle name="_Фина план на 2007 год (ФО)" xfId="797"/>
    <cellStyle name="_Фина план на 2007 год (ФО) 2" xfId="7399"/>
    <cellStyle name="_Форма 6  РТК.xls(отчет по Адр пр. ЛО)" xfId="798"/>
    <cellStyle name="_Форма 6  РТК.xls(отчет по Адр пр. ЛО) 2" xfId="7400"/>
    <cellStyle name="_Форма 6  РТК.xls(отчет по Адр пр. ЛО) 2 2" xfId="46384"/>
    <cellStyle name="_Форма 6  РТК.xls(отчет по Адр пр. ЛО)_Книга1" xfId="7401"/>
    <cellStyle name="_Форма 6  РТК.xls(отчет по Адр пр. ЛО)_Новая инструкция1_фст" xfId="799"/>
    <cellStyle name="_Форма 6  РТК.xls(отчет по Адр пр. ЛО)_Новая инструкция1_фст 2" xfId="7402"/>
    <cellStyle name="_Форма 6  РТК.xls(отчет по Адр пр. ЛО)_Приложение_3(1)   Часть 1   1 кв 2009г" xfId="7403"/>
    <cellStyle name="_Форма 6  РТК.xls(отчет по Адр пр. ЛО)_реестр объектов ЕНЭС" xfId="800"/>
    <cellStyle name="_Форма 6  РТК.xls(отчет по Адр пр. ЛО)_реестр объектов ЕНЭС 2" xfId="7404"/>
    <cellStyle name="_Форма для представления предложений по заявл мощности" xfId="7405"/>
    <cellStyle name="_Форма исх." xfId="801"/>
    <cellStyle name="_Форма исх. 2" xfId="7406"/>
    <cellStyle name="_форма П1.30 для УРТ" xfId="802"/>
    <cellStyle name="_форма П1.30 для УРТ 2" xfId="7407"/>
    <cellStyle name="_форма П1.30 для УРТ 2 2" xfId="46385"/>
    <cellStyle name="_ФОРМАТ БДР  новый  BDR 151208" xfId="7408"/>
    <cellStyle name="_Формат ДПН (предложения ФСК) 01.02.08г. Сравнение" xfId="7409"/>
    <cellStyle name="_Формат ДПН (предложения ФСК) 01.02.08г. Сравнение_Книга1" xfId="7410"/>
    <cellStyle name="_Формат ДПН (предложения ФСК) 01.02.08г. Сравнение_Приложение_3(1)   Часть 1   1 кв 2009г" xfId="7411"/>
    <cellStyle name="_Формат НВВ 2010 г (мой)" xfId="803"/>
    <cellStyle name="_Формат НВВ 2010 г (мой) 2" xfId="7412"/>
    <cellStyle name="_Формат НВВ 2010_постатейно" xfId="804"/>
    <cellStyle name="_Формат НВВ 2010_постатейно 2" xfId="7413"/>
    <cellStyle name="_Формат НВВ 2011г." xfId="805"/>
    <cellStyle name="_Формат НВВ 2011г. 2" xfId="7414"/>
    <cellStyle name="_ФОРМАТ ПЛАНА ИД НА  2009 год" xfId="7415"/>
    <cellStyle name="_Формат по выпадающим" xfId="806"/>
    <cellStyle name="_Формат по выпадающим 2" xfId="7416"/>
    <cellStyle name="_Формат разбивки по МРСК_РСК" xfId="807"/>
    <cellStyle name="_Формат разбивки по МРСК_РСК 2" xfId="7417"/>
    <cellStyle name="_Формат разбивки по МРСК_РСК 2 2" xfId="46386"/>
    <cellStyle name="_Формат разбивки по МРСК_РСК_Лист1" xfId="808"/>
    <cellStyle name="_Формат разбивки по МРСК_РСК_Лист1 2" xfId="7418"/>
    <cellStyle name="_Формат разбивки по МРСК_РСК_Лист1 3" xfId="46387"/>
    <cellStyle name="_Формат разбивки по МРСК_РСК_Новая инструкция1_фст" xfId="809"/>
    <cellStyle name="_Формат разбивки по МРСК_РСК_Новая инструкция1_фст 2" xfId="7419"/>
    <cellStyle name="_Формат разбивки по МРСК_РСК_реестр объектов ЕНЭС" xfId="810"/>
    <cellStyle name="_Формат разбивки по МРСК_РСК_реестр объектов ЕНЭС 2" xfId="7420"/>
    <cellStyle name="_Формат расчета амортизации" xfId="7421"/>
    <cellStyle name="_Формат расчета амортизации (факт 1 кв., план 2-4 кв.)" xfId="7422"/>
    <cellStyle name="_Формат расчета амортизации (факт 1 кв., план 2-4 кв.)_город" xfId="7423"/>
    <cellStyle name="_Формат расчета амортизации (факт 1 кв., план 2-4 кв.)_область" xfId="7424"/>
    <cellStyle name="_Формат расчета амортизации_Книга1" xfId="7425"/>
    <cellStyle name="_Формат расчета амортизации_Приложение_3(1)   Часть 1   1 кв 2009г" xfId="7426"/>
    <cellStyle name="_Формат расчета налога на имущество" xfId="7427"/>
    <cellStyle name="_Формат_для Согласования" xfId="811"/>
    <cellStyle name="_Формат_для Согласования 2" xfId="7428"/>
    <cellStyle name="_Формат_для Согласования 2 2" xfId="46388"/>
    <cellStyle name="_Формат_для Согласования_Лист1" xfId="812"/>
    <cellStyle name="_Формат_для Согласования_Лист1 2" xfId="7429"/>
    <cellStyle name="_Формат_для Согласования_Лист1 3" xfId="46389"/>
    <cellStyle name="_Формат_для Согласования_Новая инструкция1_фст" xfId="813"/>
    <cellStyle name="_Формат_для Согласования_Новая инструкция1_фст 2" xfId="7430"/>
    <cellStyle name="_Формат_Сводный для согласования" xfId="814"/>
    <cellStyle name="_Формат_Сводный для согласования 2" xfId="7431"/>
    <cellStyle name="_Формат_Сводный для согласования 2 2" xfId="46390"/>
    <cellStyle name="_Формат_Сводный для согласования_Лист1" xfId="815"/>
    <cellStyle name="_Формат_Сводный для согласования_Лист1 2" xfId="7432"/>
    <cellStyle name="_Формат_Сводный для согласования_Лист1 3" xfId="46391"/>
    <cellStyle name="_Формат-РСК_2007_12 02 06_м" xfId="7433"/>
    <cellStyle name="_Формат-РСК_2007_12 02 06_м_Книга1" xfId="7434"/>
    <cellStyle name="_Формат-РСК_2007_12 02 06_м_Приложение_3(1)   Часть 1   1 кв 2009г" xfId="7435"/>
    <cellStyle name="_Форматы УУ_12 _1_1_1_1" xfId="816"/>
    <cellStyle name="_Форматы УУ_12 _1_1_1_1_Книга1" xfId="7436"/>
    <cellStyle name="_Форматы УУ_12 _1_1_1_1_Приложение_3(1)   Часть 1   1 кв 2009г" xfId="7437"/>
    <cellStyle name="_Форматы УУ_резерв" xfId="817"/>
    <cellStyle name="_Форматы УУ_резерв_Книга1" xfId="7438"/>
    <cellStyle name="_Форматы УУ_резерв_Приложение_3(1)   Часть 1   1 кв 2009г" xfId="7439"/>
    <cellStyle name="_Формирование тарифа на 2010 год с замечаниями" xfId="818"/>
    <cellStyle name="_Формирование тарифа на 2010 год с замечаниями 2" xfId="7440"/>
    <cellStyle name="_Формы № 1,2-1,2-2,4,5 ЭТС" xfId="819"/>
    <cellStyle name="_Формы № 1,2-1,2-2,4,5 ЭТС 2" xfId="7441"/>
    <cellStyle name="_формы Ленэнерго -изменения2" xfId="820"/>
    <cellStyle name="_формы Ленэнерго -изменения2_Книга1" xfId="7442"/>
    <cellStyle name="_формы Ленэнерго -изменения2_Приложение_3(1)   Часть 1   1 кв 2009г" xfId="7443"/>
    <cellStyle name="_формы технические 1,2-1,2-2,4,5Vfinal" xfId="821"/>
    <cellStyle name="_формы технические 1,2-1,2-2,4,5Vfinal 2" xfId="7444"/>
    <cellStyle name="_ФП К" xfId="822"/>
    <cellStyle name="_ФП К 2" xfId="7445"/>
    <cellStyle name="_ФП К_к ФСТ" xfId="823"/>
    <cellStyle name="_ФП К_к ФСТ 2" xfId="7446"/>
    <cellStyle name="_фск, выручка, потери" xfId="824"/>
    <cellStyle name="_фск, выручка, потери_Книга1" xfId="7447"/>
    <cellStyle name="_фск, выручка, потери_Приложение_3(1)   Часть 1   1 кв 2009г" xfId="7448"/>
    <cellStyle name="_ФСТ-2007-отправка-сентябрь ИСТОЧНИКИ" xfId="825"/>
    <cellStyle name="_ФСТ-2007-отправка-сентябрь ИСТОЧНИКИ 2" xfId="7449"/>
    <cellStyle name="_ХОЛДИНГ_МРСК_09 10 2008" xfId="826"/>
    <cellStyle name="_ХОЛДИНГ_МРСК_09 10 2008 2" xfId="7450"/>
    <cellStyle name="_ХХ" xfId="7451"/>
    <cellStyle name="_ХХХ Прил 2 Формы бюджетных документов 2007" xfId="827"/>
    <cellStyle name="_ХХХ Прил 2 Формы бюджетных документов 2007 2" xfId="7452"/>
    <cellStyle name="_ЦПУ Логистика МТО 3 квартал" xfId="7453"/>
    <cellStyle name="_Чек" xfId="7454"/>
    <cellStyle name="_экон.форм-т ВО 1 с разбивкой" xfId="828"/>
    <cellStyle name="_экон.форм-т ВО 1 с разбивкой 2" xfId="7455"/>
    <cellStyle name="_экон.форм-т ВО 1 с разбивкой_Новая инструкция1_фст" xfId="829"/>
    <cellStyle name="_экон.форм-т ВО 1 с разбивкой_Новая инструкция1_фст 2" xfId="7456"/>
    <cellStyle name="’К‰Э [0.00]" xfId="830"/>
    <cellStyle name="”€ќђќ‘ћ‚›‰" xfId="831"/>
    <cellStyle name="”€ќђќ‘ћ‚›‰ 2" xfId="832"/>
    <cellStyle name="”€ќђќ‘ћ‚›‰ 2 2" xfId="7457"/>
    <cellStyle name="”€ќђќ‘ћ‚›‰ 3" xfId="7458"/>
    <cellStyle name="”€ќђќ‘ћ‚›‰ 4" xfId="46392"/>
    <cellStyle name="”€Љ‘€ђЋ‚ЂЌЌ›‰" xfId="833"/>
    <cellStyle name="”€Љ‘€ђЋ‚ЂЌЌ›‰ 2" xfId="7459"/>
    <cellStyle name="”€Љ‘€ђЋ‚ЂЌЌ›‰ 3" xfId="46393"/>
    <cellStyle name="”ќђќ‘ћ‚›‰" xfId="834"/>
    <cellStyle name="”ќђќ‘ћ‚›‰ 2" xfId="835"/>
    <cellStyle name="”ќђќ‘ћ‚›‰ 2 2" xfId="836"/>
    <cellStyle name="”ќђќ‘ћ‚›‰ 2 3" xfId="7460"/>
    <cellStyle name="”ќђќ‘ћ‚›‰ 2 4" xfId="46394"/>
    <cellStyle name="”ќђќ‘ћ‚›‰ 3" xfId="837"/>
    <cellStyle name="”ќђќ‘ћ‚›‰ 4" xfId="838"/>
    <cellStyle name="”ќђќ‘ћ‚›‰ 5" xfId="7461"/>
    <cellStyle name="”ќђќ‘ћ‚›‰ 6" xfId="7462"/>
    <cellStyle name="”ќђќ‘ћ‚›‰_Расчет критериев" xfId="839"/>
    <cellStyle name="”љ‘ђћ‚ђќќ›‰" xfId="840"/>
    <cellStyle name="”љ‘ђћ‚ђќќ›‰ 2" xfId="841"/>
    <cellStyle name="”љ‘ђћ‚ђќќ›‰ 2 2" xfId="842"/>
    <cellStyle name="”љ‘ђћ‚ђќќ›‰ 2 3" xfId="7463"/>
    <cellStyle name="”љ‘ђћ‚ђќќ›‰ 2 4" xfId="46395"/>
    <cellStyle name="”љ‘ђћ‚ђќќ›‰ 3" xfId="843"/>
    <cellStyle name="”љ‘ђћ‚ђќќ›‰ 4" xfId="844"/>
    <cellStyle name="”љ‘ђћ‚ђќќ›‰ 5" xfId="7464"/>
    <cellStyle name="”љ‘ђћ‚ђќќ›‰ 6" xfId="7465"/>
    <cellStyle name="”љ‘ђћ‚ђќќ›‰_Расчет критериев" xfId="845"/>
    <cellStyle name="„…ќ…†ќ›‰" xfId="846"/>
    <cellStyle name="„…ќ…†ќ›‰ 2" xfId="847"/>
    <cellStyle name="„…ќ…†ќ›‰ 2 2" xfId="848"/>
    <cellStyle name="„…ќ…†ќ›‰ 2 3" xfId="7466"/>
    <cellStyle name="„…ќ…†ќ›‰ 2 4" xfId="46396"/>
    <cellStyle name="„…ќ…†ќ›‰ 3" xfId="849"/>
    <cellStyle name="„…ќ…†ќ›‰ 4" xfId="850"/>
    <cellStyle name="„…ќ…†ќ›‰ 5" xfId="7467"/>
    <cellStyle name="„…ќ…†ќ›‰ 6" xfId="7468"/>
    <cellStyle name="„…ќ…†ќ›‰_Расчет критериев" xfId="851"/>
    <cellStyle name="„ђ’ђ" xfId="852"/>
    <cellStyle name="„ђ’ђ 2" xfId="7469"/>
    <cellStyle name="€’ћѓћ‚›‰" xfId="853"/>
    <cellStyle name="€’ћѓћ‚›‰ 10" xfId="7470"/>
    <cellStyle name="€’ћѓћ‚›‰ 11" xfId="7471"/>
    <cellStyle name="€’ћѓћ‚›‰ 12" xfId="46397"/>
    <cellStyle name="€’ћѓћ‚›‰ 2" xfId="854"/>
    <cellStyle name="€’ћѓћ‚›‰ 2 10" xfId="7472"/>
    <cellStyle name="€’ћѓћ‚›‰ 2 2" xfId="7473"/>
    <cellStyle name="€’ћѓћ‚›‰ 2 2 2" xfId="7474"/>
    <cellStyle name="€’ћѓћ‚›‰ 2 2 3" xfId="7475"/>
    <cellStyle name="€’ћѓћ‚›‰ 2 2 4" xfId="7476"/>
    <cellStyle name="€’ћѓћ‚›‰ 2 2 5" xfId="7477"/>
    <cellStyle name="€’ћѓћ‚›‰ 2 3" xfId="7478"/>
    <cellStyle name="€’ћѓћ‚›‰ 2 3 2" xfId="7479"/>
    <cellStyle name="€’ћѓћ‚›‰ 2 3 3" xfId="7480"/>
    <cellStyle name="€’ћѓћ‚›‰ 2 3 4" xfId="7481"/>
    <cellStyle name="€’ћѓћ‚›‰ 2 3 5" xfId="7482"/>
    <cellStyle name="€’ћѓћ‚›‰ 2 4" xfId="7483"/>
    <cellStyle name="€’ћѓћ‚›‰ 2 4 2" xfId="7484"/>
    <cellStyle name="€’ћѓћ‚›‰ 2 4 3" xfId="7485"/>
    <cellStyle name="€’ћѓћ‚›‰ 2 4 4" xfId="7486"/>
    <cellStyle name="€’ћѓћ‚›‰ 2 4 5" xfId="7487"/>
    <cellStyle name="€’ћѓћ‚›‰ 2 5" xfId="7488"/>
    <cellStyle name="€’ћѓћ‚›‰ 2 6" xfId="7489"/>
    <cellStyle name="€’ћѓћ‚›‰ 2 7" xfId="7490"/>
    <cellStyle name="€’ћѓћ‚›‰ 2 8" xfId="7491"/>
    <cellStyle name="€’ћѓћ‚›‰ 2 9" xfId="7492"/>
    <cellStyle name="€’ћѓћ‚›‰ 3" xfId="855"/>
    <cellStyle name="€’ћѓћ‚›‰ 3 2" xfId="7493"/>
    <cellStyle name="€’ћѓћ‚›‰ 3 2 2" xfId="7494"/>
    <cellStyle name="€’ћѓћ‚›‰ 3 2 3" xfId="7495"/>
    <cellStyle name="€’ћѓћ‚›‰ 3 2 4" xfId="7496"/>
    <cellStyle name="€’ћѓћ‚›‰ 3 2 5" xfId="7497"/>
    <cellStyle name="€’ћѓћ‚›‰ 3 3" xfId="7498"/>
    <cellStyle name="€’ћѓћ‚›‰ 3 3 2" xfId="7499"/>
    <cellStyle name="€’ћѓћ‚›‰ 3 3 3" xfId="7500"/>
    <cellStyle name="€’ћѓћ‚›‰ 3 3 4" xfId="7501"/>
    <cellStyle name="€’ћѓћ‚›‰ 3 3 5" xfId="7502"/>
    <cellStyle name="€’ћѓћ‚›‰ 3 4" xfId="7503"/>
    <cellStyle name="€’ћѓћ‚›‰ 3 4 2" xfId="7504"/>
    <cellStyle name="€’ћѓћ‚›‰ 3 4 3" xfId="7505"/>
    <cellStyle name="€’ћѓћ‚›‰ 3 4 4" xfId="7506"/>
    <cellStyle name="€’ћѓћ‚›‰ 3 4 5" xfId="7507"/>
    <cellStyle name="€’ћѓћ‚›‰ 3 5" xfId="7508"/>
    <cellStyle name="€’ћѓћ‚›‰ 3 6" xfId="7509"/>
    <cellStyle name="€’ћѓћ‚›‰ 3 7" xfId="7510"/>
    <cellStyle name="€’ћѓћ‚›‰ 3 8" xfId="7511"/>
    <cellStyle name="€’ћѓћ‚›‰ 3 9" xfId="7512"/>
    <cellStyle name="€’ћѓћ‚›‰ 4" xfId="7513"/>
    <cellStyle name="€’ћѓћ‚›‰ 4 2" xfId="7514"/>
    <cellStyle name="€’ћѓћ‚›‰ 4 3" xfId="7515"/>
    <cellStyle name="€’ћѓћ‚›‰ 4 4" xfId="7516"/>
    <cellStyle name="€’ћѓћ‚›‰ 4 5" xfId="7517"/>
    <cellStyle name="€’ћѓћ‚›‰ 5" xfId="7518"/>
    <cellStyle name="€’ћѓћ‚›‰ 5 2" xfId="7519"/>
    <cellStyle name="€’ћѓћ‚›‰ 5 3" xfId="7520"/>
    <cellStyle name="€’ћѓћ‚›‰ 5 4" xfId="7521"/>
    <cellStyle name="€’ћѓћ‚›‰ 5 5" xfId="7522"/>
    <cellStyle name="€’ћѓћ‚›‰ 6" xfId="7523"/>
    <cellStyle name="€’ћѓћ‚›‰ 6 2" xfId="7524"/>
    <cellStyle name="€’ћѓћ‚›‰ 6 3" xfId="7525"/>
    <cellStyle name="€’ћѓћ‚›‰ 6 4" xfId="7526"/>
    <cellStyle name="€’ћѓћ‚›‰ 6 5" xfId="7527"/>
    <cellStyle name="€’ћѓћ‚›‰ 7" xfId="7528"/>
    <cellStyle name="€’ћѓћ‚›‰ 8" xfId="7529"/>
    <cellStyle name="€’ћѓћ‚›‰ 9" xfId="7530"/>
    <cellStyle name="‡ђѓћ‹ћ‚ћљ1" xfId="856"/>
    <cellStyle name="‡ђѓћ‹ћ‚ћљ1 2" xfId="857"/>
    <cellStyle name="‡ђѓћ‹ћ‚ћљ1 2 2" xfId="7531"/>
    <cellStyle name="‡ђѓћ‹ћ‚ћљ1 2 3" xfId="46398"/>
    <cellStyle name="‡ђѓћ‹ћ‚ћљ1 3" xfId="858"/>
    <cellStyle name="‡ђѓћ‹ћ‚ћљ1 3 2" xfId="7532"/>
    <cellStyle name="‡ђѓћ‹ћ‚ћљ1 4" xfId="859"/>
    <cellStyle name="‡ђѓћ‹ћ‚ћљ1 4 2" xfId="7533"/>
    <cellStyle name="‡ђѓћ‹ћ‚ћљ1 5" xfId="7534"/>
    <cellStyle name="‡ђѓћ‹ћ‚ћљ1 6" xfId="7535"/>
    <cellStyle name="‡ђѓћ‹ћ‚ћљ1_Расчет критериев" xfId="860"/>
    <cellStyle name="‡ђѓћ‹ћ‚ћљ2" xfId="861"/>
    <cellStyle name="‡ђѓћ‹ћ‚ћљ2 2" xfId="862"/>
    <cellStyle name="‡ђѓћ‹ћ‚ћљ2 2 2" xfId="7536"/>
    <cellStyle name="‡ђѓћ‹ћ‚ћљ2 2 3" xfId="46399"/>
    <cellStyle name="‡ђѓћ‹ћ‚ћљ2 3" xfId="863"/>
    <cellStyle name="‡ђѓћ‹ћ‚ћљ2 3 2" xfId="7537"/>
    <cellStyle name="‡ђѓћ‹ћ‚ћљ2 4" xfId="864"/>
    <cellStyle name="‡ђѓћ‹ћ‚ћљ2 4 2" xfId="7538"/>
    <cellStyle name="‡ђѓћ‹ћ‚ћљ2 5" xfId="7539"/>
    <cellStyle name="‡ђѓћ‹ћ‚ћљ2 6" xfId="7540"/>
    <cellStyle name="‡ђѓћ‹ћ‚ћљ2_Расчет критериев" xfId="865"/>
    <cellStyle name="’ћѓћ‚›‰" xfId="866"/>
    <cellStyle name="’ћѓћ‚›‰ 10" xfId="7541"/>
    <cellStyle name="’ћѓћ‚›‰ 11" xfId="7542"/>
    <cellStyle name="’ћѓћ‚›‰ 12" xfId="7543"/>
    <cellStyle name="’ћѓћ‚›‰ 13" xfId="7544"/>
    <cellStyle name="’ћѓћ‚›‰ 14" xfId="7545"/>
    <cellStyle name="’ћѓћ‚›‰ 15" xfId="7546"/>
    <cellStyle name="’ћѓћ‚›‰ 2" xfId="867"/>
    <cellStyle name="’ћѓћ‚›‰ 2 10" xfId="7547"/>
    <cellStyle name="’ћѓћ‚›‰ 2 11" xfId="7548"/>
    <cellStyle name="’ћѓћ‚›‰ 2 12" xfId="46400"/>
    <cellStyle name="’ћѓћ‚›‰ 2 2" xfId="868"/>
    <cellStyle name="’ћѓћ‚›‰ 2 2 2" xfId="7549"/>
    <cellStyle name="’ћѓћ‚›‰ 2 2 2 2" xfId="7550"/>
    <cellStyle name="’ћѓћ‚›‰ 2 2 2 3" xfId="7551"/>
    <cellStyle name="’ћѓћ‚›‰ 2 2 2 4" xfId="7552"/>
    <cellStyle name="’ћѓћ‚›‰ 2 2 2 5" xfId="7553"/>
    <cellStyle name="’ћѓћ‚›‰ 2 2 3" xfId="7554"/>
    <cellStyle name="’ћѓћ‚›‰ 2 2 3 2" xfId="7555"/>
    <cellStyle name="’ћѓћ‚›‰ 2 2 3 3" xfId="7556"/>
    <cellStyle name="’ћѓћ‚›‰ 2 2 3 4" xfId="7557"/>
    <cellStyle name="’ћѓћ‚›‰ 2 2 3 5" xfId="7558"/>
    <cellStyle name="’ћѓћ‚›‰ 2 2 4" xfId="7559"/>
    <cellStyle name="’ћѓћ‚›‰ 2 2 4 2" xfId="7560"/>
    <cellStyle name="’ћѓћ‚›‰ 2 2 4 3" xfId="7561"/>
    <cellStyle name="’ћѓћ‚›‰ 2 2 4 4" xfId="7562"/>
    <cellStyle name="’ћѓћ‚›‰ 2 2 4 5" xfId="7563"/>
    <cellStyle name="’ћѓћ‚›‰ 2 2 5" xfId="7564"/>
    <cellStyle name="’ћѓћ‚›‰ 2 2 6" xfId="7565"/>
    <cellStyle name="’ћѓћ‚›‰ 2 2 7" xfId="7566"/>
    <cellStyle name="’ћѓћ‚›‰ 2 2 8" xfId="7567"/>
    <cellStyle name="’ћѓћ‚›‰ 2 2 9" xfId="7568"/>
    <cellStyle name="’ћѓћ‚›‰ 2 3" xfId="869"/>
    <cellStyle name="’ћѓћ‚›‰ 2 3 2" xfId="7569"/>
    <cellStyle name="’ћѓћ‚›‰ 2 3 2 2" xfId="7570"/>
    <cellStyle name="’ћѓћ‚›‰ 2 3 2 3" xfId="7571"/>
    <cellStyle name="’ћѓћ‚›‰ 2 3 2 4" xfId="7572"/>
    <cellStyle name="’ћѓћ‚›‰ 2 3 2 5" xfId="7573"/>
    <cellStyle name="’ћѓћ‚›‰ 2 3 3" xfId="7574"/>
    <cellStyle name="’ћѓћ‚›‰ 2 3 3 2" xfId="7575"/>
    <cellStyle name="’ћѓћ‚›‰ 2 3 3 3" xfId="7576"/>
    <cellStyle name="’ћѓћ‚›‰ 2 3 3 4" xfId="7577"/>
    <cellStyle name="’ћѓћ‚›‰ 2 3 3 5" xfId="7578"/>
    <cellStyle name="’ћѓћ‚›‰ 2 3 4" xfId="7579"/>
    <cellStyle name="’ћѓћ‚›‰ 2 3 4 2" xfId="7580"/>
    <cellStyle name="’ћѓћ‚›‰ 2 3 4 3" xfId="7581"/>
    <cellStyle name="’ћѓћ‚›‰ 2 3 4 4" xfId="7582"/>
    <cellStyle name="’ћѓћ‚›‰ 2 3 4 5" xfId="7583"/>
    <cellStyle name="’ћѓћ‚›‰ 2 3 5" xfId="7584"/>
    <cellStyle name="’ћѓћ‚›‰ 2 3 6" xfId="7585"/>
    <cellStyle name="’ћѓћ‚›‰ 2 3 7" xfId="7586"/>
    <cellStyle name="’ћѓћ‚›‰ 2 3 8" xfId="7587"/>
    <cellStyle name="’ћѓћ‚›‰ 2 3 9" xfId="7588"/>
    <cellStyle name="’ћѓћ‚›‰ 2 4" xfId="7589"/>
    <cellStyle name="’ћѓћ‚›‰ 2 4 2" xfId="7590"/>
    <cellStyle name="’ћѓћ‚›‰ 2 4 3" xfId="7591"/>
    <cellStyle name="’ћѓћ‚›‰ 2 4 4" xfId="7592"/>
    <cellStyle name="’ћѓћ‚›‰ 2 4 5" xfId="7593"/>
    <cellStyle name="’ћѓћ‚›‰ 2 5" xfId="7594"/>
    <cellStyle name="’ћѓћ‚›‰ 2 5 2" xfId="7595"/>
    <cellStyle name="’ћѓћ‚›‰ 2 5 3" xfId="7596"/>
    <cellStyle name="’ћѓћ‚›‰ 2 5 4" xfId="7597"/>
    <cellStyle name="’ћѓћ‚›‰ 2 5 5" xfId="7598"/>
    <cellStyle name="’ћѓћ‚›‰ 2 6" xfId="7599"/>
    <cellStyle name="’ћѓћ‚›‰ 2 6 2" xfId="7600"/>
    <cellStyle name="’ћѓћ‚›‰ 2 6 3" xfId="7601"/>
    <cellStyle name="’ћѓћ‚›‰ 2 6 4" xfId="7602"/>
    <cellStyle name="’ћѓћ‚›‰ 2 6 5" xfId="7603"/>
    <cellStyle name="’ћѓћ‚›‰ 2 7" xfId="7604"/>
    <cellStyle name="’ћѓћ‚›‰ 2 8" xfId="7605"/>
    <cellStyle name="’ћѓћ‚›‰ 2 9" xfId="7606"/>
    <cellStyle name="’ћѓћ‚›‰ 3" xfId="870"/>
    <cellStyle name="’ћѓћ‚›‰ 3 10" xfId="7607"/>
    <cellStyle name="’ћѓћ‚›‰ 3 11" xfId="7608"/>
    <cellStyle name="’ћѓћ‚›‰ 3 2" xfId="871"/>
    <cellStyle name="’ћѓћ‚›‰ 3 2 2" xfId="7609"/>
    <cellStyle name="’ћѓћ‚›‰ 3 2 2 2" xfId="7610"/>
    <cellStyle name="’ћѓћ‚›‰ 3 2 2 3" xfId="7611"/>
    <cellStyle name="’ћѓћ‚›‰ 3 2 2 4" xfId="7612"/>
    <cellStyle name="’ћѓћ‚›‰ 3 2 2 5" xfId="7613"/>
    <cellStyle name="’ћѓћ‚›‰ 3 2 3" xfId="7614"/>
    <cellStyle name="’ћѓћ‚›‰ 3 2 3 2" xfId="7615"/>
    <cellStyle name="’ћѓћ‚›‰ 3 2 3 3" xfId="7616"/>
    <cellStyle name="’ћѓћ‚›‰ 3 2 3 4" xfId="7617"/>
    <cellStyle name="’ћѓћ‚›‰ 3 2 3 5" xfId="7618"/>
    <cellStyle name="’ћѓћ‚›‰ 3 2 4" xfId="7619"/>
    <cellStyle name="’ћѓћ‚›‰ 3 2 4 2" xfId="7620"/>
    <cellStyle name="’ћѓћ‚›‰ 3 2 4 3" xfId="7621"/>
    <cellStyle name="’ћѓћ‚›‰ 3 2 4 4" xfId="7622"/>
    <cellStyle name="’ћѓћ‚›‰ 3 2 4 5" xfId="7623"/>
    <cellStyle name="’ћѓћ‚›‰ 3 2 5" xfId="7624"/>
    <cellStyle name="’ћѓћ‚›‰ 3 2 6" xfId="7625"/>
    <cellStyle name="’ћѓћ‚›‰ 3 2 7" xfId="7626"/>
    <cellStyle name="’ћѓћ‚›‰ 3 2 8" xfId="7627"/>
    <cellStyle name="’ћѓћ‚›‰ 3 2 9" xfId="7628"/>
    <cellStyle name="’ћѓћ‚›‰ 3 3" xfId="872"/>
    <cellStyle name="’ћѓћ‚›‰ 3 3 2" xfId="7629"/>
    <cellStyle name="’ћѓћ‚›‰ 3 3 2 2" xfId="7630"/>
    <cellStyle name="’ћѓћ‚›‰ 3 3 2 3" xfId="7631"/>
    <cellStyle name="’ћѓћ‚›‰ 3 3 2 4" xfId="7632"/>
    <cellStyle name="’ћѓћ‚›‰ 3 3 2 5" xfId="7633"/>
    <cellStyle name="’ћѓћ‚›‰ 3 3 3" xfId="7634"/>
    <cellStyle name="’ћѓћ‚›‰ 3 3 3 2" xfId="7635"/>
    <cellStyle name="’ћѓћ‚›‰ 3 3 3 3" xfId="7636"/>
    <cellStyle name="’ћѓћ‚›‰ 3 3 3 4" xfId="7637"/>
    <cellStyle name="’ћѓћ‚›‰ 3 3 3 5" xfId="7638"/>
    <cellStyle name="’ћѓћ‚›‰ 3 3 4" xfId="7639"/>
    <cellStyle name="’ћѓћ‚›‰ 3 3 4 2" xfId="7640"/>
    <cellStyle name="’ћѓћ‚›‰ 3 3 4 3" xfId="7641"/>
    <cellStyle name="’ћѓћ‚›‰ 3 3 4 4" xfId="7642"/>
    <cellStyle name="’ћѓћ‚›‰ 3 3 4 5" xfId="7643"/>
    <cellStyle name="’ћѓћ‚›‰ 3 3 5" xfId="7644"/>
    <cellStyle name="’ћѓћ‚›‰ 3 3 6" xfId="7645"/>
    <cellStyle name="’ћѓћ‚›‰ 3 3 7" xfId="7646"/>
    <cellStyle name="’ћѓћ‚›‰ 3 3 8" xfId="7647"/>
    <cellStyle name="’ћѓћ‚›‰ 3 3 9" xfId="7648"/>
    <cellStyle name="’ћѓћ‚›‰ 3 4" xfId="7649"/>
    <cellStyle name="’ћѓћ‚›‰ 3 4 2" xfId="7650"/>
    <cellStyle name="’ћѓћ‚›‰ 3 4 3" xfId="7651"/>
    <cellStyle name="’ћѓћ‚›‰ 3 4 4" xfId="7652"/>
    <cellStyle name="’ћѓћ‚›‰ 3 4 5" xfId="7653"/>
    <cellStyle name="’ћѓћ‚›‰ 3 5" xfId="7654"/>
    <cellStyle name="’ћѓћ‚›‰ 3 5 2" xfId="7655"/>
    <cellStyle name="’ћѓћ‚›‰ 3 5 3" xfId="7656"/>
    <cellStyle name="’ћѓћ‚›‰ 3 5 4" xfId="7657"/>
    <cellStyle name="’ћѓћ‚›‰ 3 5 5" xfId="7658"/>
    <cellStyle name="’ћѓћ‚›‰ 3 6" xfId="7659"/>
    <cellStyle name="’ћѓћ‚›‰ 3 6 2" xfId="7660"/>
    <cellStyle name="’ћѓћ‚›‰ 3 6 3" xfId="7661"/>
    <cellStyle name="’ћѓћ‚›‰ 3 6 4" xfId="7662"/>
    <cellStyle name="’ћѓћ‚›‰ 3 6 5" xfId="7663"/>
    <cellStyle name="’ћѓћ‚›‰ 3 7" xfId="7664"/>
    <cellStyle name="’ћѓћ‚›‰ 3 8" xfId="7665"/>
    <cellStyle name="’ћѓћ‚›‰ 3 9" xfId="7666"/>
    <cellStyle name="’ћѓћ‚›‰ 4" xfId="873"/>
    <cellStyle name="’ћѓћ‚›‰ 4 10" xfId="7667"/>
    <cellStyle name="’ћѓћ‚›‰ 4 11" xfId="7668"/>
    <cellStyle name="’ћѓћ‚›‰ 4 2" xfId="874"/>
    <cellStyle name="’ћѓћ‚›‰ 4 2 2" xfId="7669"/>
    <cellStyle name="’ћѓћ‚›‰ 4 2 2 2" xfId="7670"/>
    <cellStyle name="’ћѓћ‚›‰ 4 2 2 3" xfId="7671"/>
    <cellStyle name="’ћѓћ‚›‰ 4 2 2 4" xfId="7672"/>
    <cellStyle name="’ћѓћ‚›‰ 4 2 2 5" xfId="7673"/>
    <cellStyle name="’ћѓћ‚›‰ 4 2 3" xfId="7674"/>
    <cellStyle name="’ћѓћ‚›‰ 4 2 3 2" xfId="7675"/>
    <cellStyle name="’ћѓћ‚›‰ 4 2 3 3" xfId="7676"/>
    <cellStyle name="’ћѓћ‚›‰ 4 2 3 4" xfId="7677"/>
    <cellStyle name="’ћѓћ‚›‰ 4 2 3 5" xfId="7678"/>
    <cellStyle name="’ћѓћ‚›‰ 4 2 4" xfId="7679"/>
    <cellStyle name="’ћѓћ‚›‰ 4 2 4 2" xfId="7680"/>
    <cellStyle name="’ћѓћ‚›‰ 4 2 4 3" xfId="7681"/>
    <cellStyle name="’ћѓћ‚›‰ 4 2 4 4" xfId="7682"/>
    <cellStyle name="’ћѓћ‚›‰ 4 2 4 5" xfId="7683"/>
    <cellStyle name="’ћѓћ‚›‰ 4 2 5" xfId="7684"/>
    <cellStyle name="’ћѓћ‚›‰ 4 2 6" xfId="7685"/>
    <cellStyle name="’ћѓћ‚›‰ 4 2 7" xfId="7686"/>
    <cellStyle name="’ћѓћ‚›‰ 4 2 8" xfId="7687"/>
    <cellStyle name="’ћѓћ‚›‰ 4 2 9" xfId="7688"/>
    <cellStyle name="’ћѓћ‚›‰ 4 3" xfId="875"/>
    <cellStyle name="’ћѓћ‚›‰ 4 3 2" xfId="7689"/>
    <cellStyle name="’ћѓћ‚›‰ 4 3 2 2" xfId="7690"/>
    <cellStyle name="’ћѓћ‚›‰ 4 3 2 3" xfId="7691"/>
    <cellStyle name="’ћѓћ‚›‰ 4 3 2 4" xfId="7692"/>
    <cellStyle name="’ћѓћ‚›‰ 4 3 2 5" xfId="7693"/>
    <cellStyle name="’ћѓћ‚›‰ 4 3 3" xfId="7694"/>
    <cellStyle name="’ћѓћ‚›‰ 4 3 3 2" xfId="7695"/>
    <cellStyle name="’ћѓћ‚›‰ 4 3 3 3" xfId="7696"/>
    <cellStyle name="’ћѓћ‚›‰ 4 3 3 4" xfId="7697"/>
    <cellStyle name="’ћѓћ‚›‰ 4 3 3 5" xfId="7698"/>
    <cellStyle name="’ћѓћ‚›‰ 4 3 4" xfId="7699"/>
    <cellStyle name="’ћѓћ‚›‰ 4 3 4 2" xfId="7700"/>
    <cellStyle name="’ћѓћ‚›‰ 4 3 4 3" xfId="7701"/>
    <cellStyle name="’ћѓћ‚›‰ 4 3 4 4" xfId="7702"/>
    <cellStyle name="’ћѓћ‚›‰ 4 3 4 5" xfId="7703"/>
    <cellStyle name="’ћѓћ‚›‰ 4 3 5" xfId="7704"/>
    <cellStyle name="’ћѓћ‚›‰ 4 3 6" xfId="7705"/>
    <cellStyle name="’ћѓћ‚›‰ 4 3 7" xfId="7706"/>
    <cellStyle name="’ћѓћ‚›‰ 4 3 8" xfId="7707"/>
    <cellStyle name="’ћѓћ‚›‰ 4 3 9" xfId="7708"/>
    <cellStyle name="’ћѓћ‚›‰ 4 4" xfId="7709"/>
    <cellStyle name="’ћѓћ‚›‰ 4 4 2" xfId="7710"/>
    <cellStyle name="’ћѓћ‚›‰ 4 4 3" xfId="7711"/>
    <cellStyle name="’ћѓћ‚›‰ 4 4 4" xfId="7712"/>
    <cellStyle name="’ћѓћ‚›‰ 4 4 5" xfId="7713"/>
    <cellStyle name="’ћѓћ‚›‰ 4 5" xfId="7714"/>
    <cellStyle name="’ћѓћ‚›‰ 4 5 2" xfId="7715"/>
    <cellStyle name="’ћѓћ‚›‰ 4 5 3" xfId="7716"/>
    <cellStyle name="’ћѓћ‚›‰ 4 5 4" xfId="7717"/>
    <cellStyle name="’ћѓћ‚›‰ 4 5 5" xfId="7718"/>
    <cellStyle name="’ћѓћ‚›‰ 4 6" xfId="7719"/>
    <cellStyle name="’ћѓћ‚›‰ 4 6 2" xfId="7720"/>
    <cellStyle name="’ћѓћ‚›‰ 4 6 3" xfId="7721"/>
    <cellStyle name="’ћѓћ‚›‰ 4 6 4" xfId="7722"/>
    <cellStyle name="’ћѓћ‚›‰ 4 6 5" xfId="7723"/>
    <cellStyle name="’ћѓћ‚›‰ 4 7" xfId="7724"/>
    <cellStyle name="’ћѓћ‚›‰ 4 8" xfId="7725"/>
    <cellStyle name="’ћѓћ‚›‰ 4 9" xfId="7726"/>
    <cellStyle name="’ћѓћ‚›‰ 5" xfId="876"/>
    <cellStyle name="’ћѓћ‚›‰ 5 10" xfId="7727"/>
    <cellStyle name="’ћѓћ‚›‰ 5 2" xfId="7728"/>
    <cellStyle name="’ћѓћ‚›‰ 5 2 2" xfId="7729"/>
    <cellStyle name="’ћѓћ‚›‰ 5 2 3" xfId="7730"/>
    <cellStyle name="’ћѓћ‚›‰ 5 2 4" xfId="7731"/>
    <cellStyle name="’ћѓћ‚›‰ 5 2 5" xfId="7732"/>
    <cellStyle name="’ћѓћ‚›‰ 5 3" xfId="7733"/>
    <cellStyle name="’ћѓћ‚›‰ 5 3 2" xfId="7734"/>
    <cellStyle name="’ћѓћ‚›‰ 5 3 3" xfId="7735"/>
    <cellStyle name="’ћѓћ‚›‰ 5 3 4" xfId="7736"/>
    <cellStyle name="’ћѓћ‚›‰ 5 3 5" xfId="7737"/>
    <cellStyle name="’ћѓћ‚›‰ 5 4" xfId="7738"/>
    <cellStyle name="’ћѓћ‚›‰ 5 4 2" xfId="7739"/>
    <cellStyle name="’ћѓћ‚›‰ 5 4 3" xfId="7740"/>
    <cellStyle name="’ћѓћ‚›‰ 5 4 4" xfId="7741"/>
    <cellStyle name="’ћѓћ‚›‰ 5 4 5" xfId="7742"/>
    <cellStyle name="’ћѓћ‚›‰ 5 5" xfId="7743"/>
    <cellStyle name="’ћѓћ‚›‰ 5 6" xfId="7744"/>
    <cellStyle name="’ћѓћ‚›‰ 5 7" xfId="7745"/>
    <cellStyle name="’ћѓћ‚›‰ 5 8" xfId="7746"/>
    <cellStyle name="’ћѓћ‚›‰ 5 9" xfId="7747"/>
    <cellStyle name="’ћѓћ‚›‰ 6" xfId="877"/>
    <cellStyle name="’ћѓћ‚›‰ 6 2" xfId="7748"/>
    <cellStyle name="’ћѓћ‚›‰ 6 2 2" xfId="7749"/>
    <cellStyle name="’ћѓћ‚›‰ 6 2 3" xfId="7750"/>
    <cellStyle name="’ћѓћ‚›‰ 6 2 4" xfId="7751"/>
    <cellStyle name="’ћѓћ‚›‰ 6 2 5" xfId="7752"/>
    <cellStyle name="’ћѓћ‚›‰ 6 3" xfId="7753"/>
    <cellStyle name="’ћѓћ‚›‰ 6 3 2" xfId="7754"/>
    <cellStyle name="’ћѓћ‚›‰ 6 3 3" xfId="7755"/>
    <cellStyle name="’ћѓћ‚›‰ 6 3 4" xfId="7756"/>
    <cellStyle name="’ћѓћ‚›‰ 6 3 5" xfId="7757"/>
    <cellStyle name="’ћѓћ‚›‰ 6 4" xfId="7758"/>
    <cellStyle name="’ћѓћ‚›‰ 6 4 2" xfId="7759"/>
    <cellStyle name="’ћѓћ‚›‰ 6 4 3" xfId="7760"/>
    <cellStyle name="’ћѓћ‚›‰ 6 4 4" xfId="7761"/>
    <cellStyle name="’ћѓћ‚›‰ 6 4 5" xfId="7762"/>
    <cellStyle name="’ћѓћ‚›‰ 6 5" xfId="7763"/>
    <cellStyle name="’ћѓћ‚›‰ 6 6" xfId="7764"/>
    <cellStyle name="’ћѓћ‚›‰ 6 7" xfId="7765"/>
    <cellStyle name="’ћѓћ‚›‰ 6 8" xfId="7766"/>
    <cellStyle name="’ћѓћ‚›‰ 6 9" xfId="7767"/>
    <cellStyle name="’ћѓћ‚›‰ 7" xfId="7768"/>
    <cellStyle name="’ћѓћ‚›‰ 7 2" xfId="7769"/>
    <cellStyle name="’ћѓћ‚›‰ 7 3" xfId="7770"/>
    <cellStyle name="’ћѓћ‚›‰ 7 4" xfId="7771"/>
    <cellStyle name="’ћѓћ‚›‰ 7 5" xfId="7772"/>
    <cellStyle name="’ћѓћ‚›‰ 8" xfId="7773"/>
    <cellStyle name="’ћѓћ‚›‰ 8 2" xfId="7774"/>
    <cellStyle name="’ћѓћ‚›‰ 8 3" xfId="7775"/>
    <cellStyle name="’ћѓћ‚›‰ 8 4" xfId="7776"/>
    <cellStyle name="’ћѓћ‚›‰ 8 5" xfId="7777"/>
    <cellStyle name="’ћѓћ‚›‰ 9" xfId="7778"/>
    <cellStyle name="’ћѓћ‚›‰ 9 2" xfId="7779"/>
    <cellStyle name="’ћѓћ‚›‰ 9 3" xfId="7780"/>
    <cellStyle name="’ћѓћ‚›‰ 9 4" xfId="7781"/>
    <cellStyle name="’ћѓћ‚›‰ 9 5" xfId="7782"/>
    <cellStyle name="’ћѓћ‚›‰_Расчет критериев" xfId="878"/>
    <cellStyle name="" xfId="879"/>
    <cellStyle name="" xfId="880"/>
    <cellStyle name=" 2" xfId="7783"/>
    <cellStyle name=" 2" xfId="7784"/>
    <cellStyle name="_U1" xfId="881"/>
    <cellStyle name="_U1" xfId="882"/>
    <cellStyle name="" xfId="883"/>
    <cellStyle name="" xfId="884"/>
    <cellStyle name=" 2" xfId="7785"/>
    <cellStyle name=" 2" xfId="7786"/>
    <cellStyle name="_U1" xfId="885"/>
    <cellStyle name="_U1" xfId="886"/>
    <cellStyle name="" xfId="887"/>
    <cellStyle name=" 2" xfId="7787"/>
    <cellStyle name="1" xfId="888"/>
    <cellStyle name="1 2" xfId="7788"/>
    <cellStyle name="2" xfId="889"/>
    <cellStyle name="2 2" xfId="7789"/>
    <cellStyle name="0,00;0;" xfId="890"/>
    <cellStyle name="1Normal" xfId="891"/>
    <cellStyle name="1Normal 2" xfId="7790"/>
    <cellStyle name="1Outputbox1" xfId="892"/>
    <cellStyle name="1Outputbox1 10" xfId="7791"/>
    <cellStyle name="1Outputbox1 11" xfId="7792"/>
    <cellStyle name="1Outputbox1 12" xfId="7793"/>
    <cellStyle name="1Outputbox1 13" xfId="7794"/>
    <cellStyle name="1Outputbox1 14" xfId="7795"/>
    <cellStyle name="1Outputbox1 2" xfId="893"/>
    <cellStyle name="1Outputbox1 2 10" xfId="7796"/>
    <cellStyle name="1Outputbox1 2 11" xfId="7797"/>
    <cellStyle name="1Outputbox1 2 12" xfId="7798"/>
    <cellStyle name="1Outputbox1 2 2" xfId="7799"/>
    <cellStyle name="1Outputbox1 2 2 2" xfId="7800"/>
    <cellStyle name="1Outputbox1 2 2 3" xfId="7801"/>
    <cellStyle name="1Outputbox1 2 2 4" xfId="7802"/>
    <cellStyle name="1Outputbox1 2 2 5" xfId="7803"/>
    <cellStyle name="1Outputbox1 2 2 6" xfId="7804"/>
    <cellStyle name="1Outputbox1 2 2 7" xfId="7805"/>
    <cellStyle name="1Outputbox1 2 2 8" xfId="7806"/>
    <cellStyle name="1Outputbox1 2 3" xfId="7807"/>
    <cellStyle name="1Outputbox1 2 3 2" xfId="7808"/>
    <cellStyle name="1Outputbox1 2 3 3" xfId="7809"/>
    <cellStyle name="1Outputbox1 2 3 4" xfId="7810"/>
    <cellStyle name="1Outputbox1 2 3 5" xfId="7811"/>
    <cellStyle name="1Outputbox1 2 3 6" xfId="7812"/>
    <cellStyle name="1Outputbox1 2 3 7" xfId="7813"/>
    <cellStyle name="1Outputbox1 2 3 8" xfId="7814"/>
    <cellStyle name="1Outputbox1 2 4" xfId="7815"/>
    <cellStyle name="1Outputbox1 2 4 2" xfId="7816"/>
    <cellStyle name="1Outputbox1 2 4 3" xfId="7817"/>
    <cellStyle name="1Outputbox1 2 4 4" xfId="7818"/>
    <cellStyle name="1Outputbox1 2 4 5" xfId="7819"/>
    <cellStyle name="1Outputbox1 2 4 6" xfId="7820"/>
    <cellStyle name="1Outputbox1 2 4 7" xfId="7821"/>
    <cellStyle name="1Outputbox1 2 4 8" xfId="7822"/>
    <cellStyle name="1Outputbox1 2 5" xfId="7823"/>
    <cellStyle name="1Outputbox1 2 6" xfId="7824"/>
    <cellStyle name="1Outputbox1 2 7" xfId="7825"/>
    <cellStyle name="1Outputbox1 2 8" xfId="7826"/>
    <cellStyle name="1Outputbox1 2 9" xfId="7827"/>
    <cellStyle name="1Outputbox1 3" xfId="894"/>
    <cellStyle name="1Outputbox1 3 10" xfId="7828"/>
    <cellStyle name="1Outputbox1 3 11" xfId="7829"/>
    <cellStyle name="1Outputbox1 3 12" xfId="7830"/>
    <cellStyle name="1Outputbox1 3 2" xfId="7831"/>
    <cellStyle name="1Outputbox1 3 2 2" xfId="7832"/>
    <cellStyle name="1Outputbox1 3 2 3" xfId="7833"/>
    <cellStyle name="1Outputbox1 3 2 4" xfId="7834"/>
    <cellStyle name="1Outputbox1 3 2 5" xfId="7835"/>
    <cellStyle name="1Outputbox1 3 2 6" xfId="7836"/>
    <cellStyle name="1Outputbox1 3 2 7" xfId="7837"/>
    <cellStyle name="1Outputbox1 3 2 8" xfId="7838"/>
    <cellStyle name="1Outputbox1 3 3" xfId="7839"/>
    <cellStyle name="1Outputbox1 3 3 2" xfId="7840"/>
    <cellStyle name="1Outputbox1 3 3 3" xfId="7841"/>
    <cellStyle name="1Outputbox1 3 3 4" xfId="7842"/>
    <cellStyle name="1Outputbox1 3 3 5" xfId="7843"/>
    <cellStyle name="1Outputbox1 3 3 6" xfId="7844"/>
    <cellStyle name="1Outputbox1 3 3 7" xfId="7845"/>
    <cellStyle name="1Outputbox1 3 3 8" xfId="7846"/>
    <cellStyle name="1Outputbox1 3 4" xfId="7847"/>
    <cellStyle name="1Outputbox1 3 4 2" xfId="7848"/>
    <cellStyle name="1Outputbox1 3 4 3" xfId="7849"/>
    <cellStyle name="1Outputbox1 3 4 4" xfId="7850"/>
    <cellStyle name="1Outputbox1 3 4 5" xfId="7851"/>
    <cellStyle name="1Outputbox1 3 4 6" xfId="7852"/>
    <cellStyle name="1Outputbox1 3 4 7" xfId="7853"/>
    <cellStyle name="1Outputbox1 3 4 8" xfId="7854"/>
    <cellStyle name="1Outputbox1 3 5" xfId="7855"/>
    <cellStyle name="1Outputbox1 3 6" xfId="7856"/>
    <cellStyle name="1Outputbox1 3 7" xfId="7857"/>
    <cellStyle name="1Outputbox1 3 8" xfId="7858"/>
    <cellStyle name="1Outputbox1 3 9" xfId="7859"/>
    <cellStyle name="1Outputbox1 4" xfId="7860"/>
    <cellStyle name="1Outputbox1 4 2" xfId="7861"/>
    <cellStyle name="1Outputbox1 4 3" xfId="7862"/>
    <cellStyle name="1Outputbox1 4 4" xfId="7863"/>
    <cellStyle name="1Outputbox1 4 5" xfId="7864"/>
    <cellStyle name="1Outputbox1 4 6" xfId="7865"/>
    <cellStyle name="1Outputbox1 4 7" xfId="7866"/>
    <cellStyle name="1Outputbox1 4 8" xfId="7867"/>
    <cellStyle name="1Outputbox1 5" xfId="7868"/>
    <cellStyle name="1Outputbox1 5 2" xfId="7869"/>
    <cellStyle name="1Outputbox1 5 3" xfId="7870"/>
    <cellStyle name="1Outputbox1 5 4" xfId="7871"/>
    <cellStyle name="1Outputbox1 5 5" xfId="7872"/>
    <cellStyle name="1Outputbox1 5 6" xfId="7873"/>
    <cellStyle name="1Outputbox1 5 7" xfId="7874"/>
    <cellStyle name="1Outputbox1 5 8" xfId="7875"/>
    <cellStyle name="1Outputbox1 6" xfId="7876"/>
    <cellStyle name="1Outputbox1 6 2" xfId="7877"/>
    <cellStyle name="1Outputbox1 6 3" xfId="7878"/>
    <cellStyle name="1Outputbox1 6 4" xfId="7879"/>
    <cellStyle name="1Outputbox1 6 5" xfId="7880"/>
    <cellStyle name="1Outputbox1 6 6" xfId="7881"/>
    <cellStyle name="1Outputbox1 6 7" xfId="7882"/>
    <cellStyle name="1Outputbox1 6 8" xfId="7883"/>
    <cellStyle name="1Outputbox1 7" xfId="7884"/>
    <cellStyle name="1Outputbox1 8" xfId="7885"/>
    <cellStyle name="1Outputbox1 9" xfId="7886"/>
    <cellStyle name="1Outputbox2" xfId="895"/>
    <cellStyle name="1Outputbox2 2" xfId="7887"/>
    <cellStyle name="1Outputheader" xfId="896"/>
    <cellStyle name="1Outputheader 10" xfId="7888"/>
    <cellStyle name="1Outputheader 11" xfId="7889"/>
    <cellStyle name="1Outputheader 12" xfId="7890"/>
    <cellStyle name="1Outputheader 13" xfId="7891"/>
    <cellStyle name="1Outputheader 14" xfId="7892"/>
    <cellStyle name="1Outputheader 2" xfId="897"/>
    <cellStyle name="1Outputheader 2 10" xfId="7893"/>
    <cellStyle name="1Outputheader 2 11" xfId="7894"/>
    <cellStyle name="1Outputheader 2 12" xfId="7895"/>
    <cellStyle name="1Outputheader 2 2" xfId="7896"/>
    <cellStyle name="1Outputheader 2 2 2" xfId="7897"/>
    <cellStyle name="1Outputheader 2 2 3" xfId="7898"/>
    <cellStyle name="1Outputheader 2 2 4" xfId="7899"/>
    <cellStyle name="1Outputheader 2 2 5" xfId="7900"/>
    <cellStyle name="1Outputheader 2 2 6" xfId="7901"/>
    <cellStyle name="1Outputheader 2 2 7" xfId="7902"/>
    <cellStyle name="1Outputheader 2 2 8" xfId="7903"/>
    <cellStyle name="1Outputheader 2 3" xfId="7904"/>
    <cellStyle name="1Outputheader 2 3 2" xfId="7905"/>
    <cellStyle name="1Outputheader 2 3 3" xfId="7906"/>
    <cellStyle name="1Outputheader 2 3 4" xfId="7907"/>
    <cellStyle name="1Outputheader 2 3 5" xfId="7908"/>
    <cellStyle name="1Outputheader 2 3 6" xfId="7909"/>
    <cellStyle name="1Outputheader 2 3 7" xfId="7910"/>
    <cellStyle name="1Outputheader 2 3 8" xfId="7911"/>
    <cellStyle name="1Outputheader 2 4" xfId="7912"/>
    <cellStyle name="1Outputheader 2 4 2" xfId="7913"/>
    <cellStyle name="1Outputheader 2 4 3" xfId="7914"/>
    <cellStyle name="1Outputheader 2 4 4" xfId="7915"/>
    <cellStyle name="1Outputheader 2 4 5" xfId="7916"/>
    <cellStyle name="1Outputheader 2 4 6" xfId="7917"/>
    <cellStyle name="1Outputheader 2 4 7" xfId="7918"/>
    <cellStyle name="1Outputheader 2 4 8" xfId="7919"/>
    <cellStyle name="1Outputheader 2 5" xfId="7920"/>
    <cellStyle name="1Outputheader 2 6" xfId="7921"/>
    <cellStyle name="1Outputheader 2 7" xfId="7922"/>
    <cellStyle name="1Outputheader 2 8" xfId="7923"/>
    <cellStyle name="1Outputheader 2 9" xfId="7924"/>
    <cellStyle name="1Outputheader 3" xfId="898"/>
    <cellStyle name="1Outputheader 3 10" xfId="7925"/>
    <cellStyle name="1Outputheader 3 11" xfId="7926"/>
    <cellStyle name="1Outputheader 3 12" xfId="7927"/>
    <cellStyle name="1Outputheader 3 2" xfId="7928"/>
    <cellStyle name="1Outputheader 3 2 2" xfId="7929"/>
    <cellStyle name="1Outputheader 3 2 3" xfId="7930"/>
    <cellStyle name="1Outputheader 3 2 4" xfId="7931"/>
    <cellStyle name="1Outputheader 3 2 5" xfId="7932"/>
    <cellStyle name="1Outputheader 3 2 6" xfId="7933"/>
    <cellStyle name="1Outputheader 3 2 7" xfId="7934"/>
    <cellStyle name="1Outputheader 3 2 8" xfId="7935"/>
    <cellStyle name="1Outputheader 3 3" xfId="7936"/>
    <cellStyle name="1Outputheader 3 3 2" xfId="7937"/>
    <cellStyle name="1Outputheader 3 3 3" xfId="7938"/>
    <cellStyle name="1Outputheader 3 3 4" xfId="7939"/>
    <cellStyle name="1Outputheader 3 3 5" xfId="7940"/>
    <cellStyle name="1Outputheader 3 3 6" xfId="7941"/>
    <cellStyle name="1Outputheader 3 3 7" xfId="7942"/>
    <cellStyle name="1Outputheader 3 3 8" xfId="7943"/>
    <cellStyle name="1Outputheader 3 4" xfId="7944"/>
    <cellStyle name="1Outputheader 3 4 2" xfId="7945"/>
    <cellStyle name="1Outputheader 3 4 3" xfId="7946"/>
    <cellStyle name="1Outputheader 3 4 4" xfId="7947"/>
    <cellStyle name="1Outputheader 3 4 5" xfId="7948"/>
    <cellStyle name="1Outputheader 3 4 6" xfId="7949"/>
    <cellStyle name="1Outputheader 3 4 7" xfId="7950"/>
    <cellStyle name="1Outputheader 3 4 8" xfId="7951"/>
    <cellStyle name="1Outputheader 3 5" xfId="7952"/>
    <cellStyle name="1Outputheader 3 6" xfId="7953"/>
    <cellStyle name="1Outputheader 3 7" xfId="7954"/>
    <cellStyle name="1Outputheader 3 8" xfId="7955"/>
    <cellStyle name="1Outputheader 3 9" xfId="7956"/>
    <cellStyle name="1Outputheader 4" xfId="7957"/>
    <cellStyle name="1Outputheader 4 2" xfId="7958"/>
    <cellStyle name="1Outputheader 4 3" xfId="7959"/>
    <cellStyle name="1Outputheader 4 4" xfId="7960"/>
    <cellStyle name="1Outputheader 4 5" xfId="7961"/>
    <cellStyle name="1Outputheader 4 6" xfId="7962"/>
    <cellStyle name="1Outputheader 4 7" xfId="7963"/>
    <cellStyle name="1Outputheader 4 8" xfId="7964"/>
    <cellStyle name="1Outputheader 5" xfId="7965"/>
    <cellStyle name="1Outputheader 5 2" xfId="7966"/>
    <cellStyle name="1Outputheader 5 3" xfId="7967"/>
    <cellStyle name="1Outputheader 5 4" xfId="7968"/>
    <cellStyle name="1Outputheader 5 5" xfId="7969"/>
    <cellStyle name="1Outputheader 5 6" xfId="7970"/>
    <cellStyle name="1Outputheader 5 7" xfId="7971"/>
    <cellStyle name="1Outputheader 5 8" xfId="7972"/>
    <cellStyle name="1Outputheader 6" xfId="7973"/>
    <cellStyle name="1Outputheader 6 2" xfId="7974"/>
    <cellStyle name="1Outputheader 6 3" xfId="7975"/>
    <cellStyle name="1Outputheader 6 4" xfId="7976"/>
    <cellStyle name="1Outputheader 6 5" xfId="7977"/>
    <cellStyle name="1Outputheader 6 6" xfId="7978"/>
    <cellStyle name="1Outputheader 6 7" xfId="7979"/>
    <cellStyle name="1Outputheader 6 8" xfId="7980"/>
    <cellStyle name="1Outputheader 7" xfId="7981"/>
    <cellStyle name="1Outputheader 8" xfId="7982"/>
    <cellStyle name="1Outputheader 9" xfId="7983"/>
    <cellStyle name="1Outputheader2" xfId="899"/>
    <cellStyle name="1Outputheader2 2" xfId="7984"/>
    <cellStyle name="1Outputsubtitle" xfId="900"/>
    <cellStyle name="1Outputsubtitle 2" xfId="7985"/>
    <cellStyle name="1Outputtitle" xfId="901"/>
    <cellStyle name="1Outputtitle 2" xfId="7986"/>
    <cellStyle name="1Profileheader" xfId="902"/>
    <cellStyle name="1Profileheader 2" xfId="7987"/>
    <cellStyle name="1Profilelowerbox" xfId="903"/>
    <cellStyle name="1Profilelowerbox 2" xfId="7988"/>
    <cellStyle name="1Profilesubheader" xfId="904"/>
    <cellStyle name="1Profilesubheader 2" xfId="7989"/>
    <cellStyle name="1Profiletitle" xfId="905"/>
    <cellStyle name="1Profiletitle 2" xfId="7990"/>
    <cellStyle name="1Profiletopbox" xfId="906"/>
    <cellStyle name="1Profiletopbox 2" xfId="7991"/>
    <cellStyle name="20% - Accent1" xfId="907"/>
    <cellStyle name="20% - Accent1 10" xfId="7992"/>
    <cellStyle name="20% - Accent1 11" xfId="7993"/>
    <cellStyle name="20% - Accent1 12" xfId="7994"/>
    <cellStyle name="20% - Accent1 13" xfId="7995"/>
    <cellStyle name="20% - Accent1 14" xfId="7996"/>
    <cellStyle name="20% - Accent1 2" xfId="908"/>
    <cellStyle name="20% - Accent1 2 2" xfId="7997"/>
    <cellStyle name="20% - Accent1 2 2 2" xfId="46401"/>
    <cellStyle name="20% - Accent1 3" xfId="909"/>
    <cellStyle name="20% - Accent1 3 2" xfId="7998"/>
    <cellStyle name="20% - Accent1 3 3" xfId="46402"/>
    <cellStyle name="20% - Accent1 4" xfId="7999"/>
    <cellStyle name="20% - Accent1 5" xfId="8000"/>
    <cellStyle name="20% - Accent1 6" xfId="8001"/>
    <cellStyle name="20% - Accent1 7" xfId="8002"/>
    <cellStyle name="20% - Accent1 8" xfId="8003"/>
    <cellStyle name="20% - Accent1 9" xfId="8004"/>
    <cellStyle name="20% - Accent1_46EE.2011(v1.0)" xfId="910"/>
    <cellStyle name="20% - Accent2" xfId="911"/>
    <cellStyle name="20% - Accent2 10" xfId="8005"/>
    <cellStyle name="20% - Accent2 11" xfId="8006"/>
    <cellStyle name="20% - Accent2 12" xfId="8007"/>
    <cellStyle name="20% - Accent2 13" xfId="8008"/>
    <cellStyle name="20% - Accent2 14" xfId="8009"/>
    <cellStyle name="20% - Accent2 2" xfId="912"/>
    <cellStyle name="20% - Accent2 2 2" xfId="8010"/>
    <cellStyle name="20% - Accent2 2 2 2" xfId="46403"/>
    <cellStyle name="20% - Accent2 3" xfId="913"/>
    <cellStyle name="20% - Accent2 3 2" xfId="8011"/>
    <cellStyle name="20% - Accent2 3 3" xfId="46404"/>
    <cellStyle name="20% - Accent2 4" xfId="8012"/>
    <cellStyle name="20% - Accent2 5" xfId="8013"/>
    <cellStyle name="20% - Accent2 6" xfId="8014"/>
    <cellStyle name="20% - Accent2 7" xfId="8015"/>
    <cellStyle name="20% - Accent2 8" xfId="8016"/>
    <cellStyle name="20% - Accent2 9" xfId="8017"/>
    <cellStyle name="20% - Accent2_46EE.2011(v1.0)" xfId="914"/>
    <cellStyle name="20% - Accent3" xfId="915"/>
    <cellStyle name="20% - Accent3 10" xfId="8018"/>
    <cellStyle name="20% - Accent3 11" xfId="8019"/>
    <cellStyle name="20% - Accent3 12" xfId="8020"/>
    <cellStyle name="20% - Accent3 13" xfId="8021"/>
    <cellStyle name="20% - Accent3 14" xfId="8022"/>
    <cellStyle name="20% - Accent3 2" xfId="916"/>
    <cellStyle name="20% - Accent3 2 2" xfId="8023"/>
    <cellStyle name="20% - Accent3 2 2 2" xfId="46405"/>
    <cellStyle name="20% - Accent3 3" xfId="917"/>
    <cellStyle name="20% - Accent3 3 2" xfId="8024"/>
    <cellStyle name="20% - Accent3 3 3" xfId="46406"/>
    <cellStyle name="20% - Accent3 4" xfId="8025"/>
    <cellStyle name="20% - Accent3 5" xfId="8026"/>
    <cellStyle name="20% - Accent3 6" xfId="8027"/>
    <cellStyle name="20% - Accent3 7" xfId="8028"/>
    <cellStyle name="20% - Accent3 8" xfId="8029"/>
    <cellStyle name="20% - Accent3 9" xfId="8030"/>
    <cellStyle name="20% - Accent3_46EE.2011(v1.0)" xfId="918"/>
    <cellStyle name="20% - Accent4" xfId="919"/>
    <cellStyle name="20% - Accent4 10" xfId="8031"/>
    <cellStyle name="20% - Accent4 11" xfId="8032"/>
    <cellStyle name="20% - Accent4 12" xfId="8033"/>
    <cellStyle name="20% - Accent4 13" xfId="8034"/>
    <cellStyle name="20% - Accent4 14" xfId="8035"/>
    <cellStyle name="20% - Accent4 2" xfId="920"/>
    <cellStyle name="20% - Accent4 2 2" xfId="8036"/>
    <cellStyle name="20% - Accent4 2 2 2" xfId="46407"/>
    <cellStyle name="20% - Accent4 3" xfId="921"/>
    <cellStyle name="20% - Accent4 3 2" xfId="8037"/>
    <cellStyle name="20% - Accent4 3 3" xfId="46408"/>
    <cellStyle name="20% - Accent4 4" xfId="8038"/>
    <cellStyle name="20% - Accent4 5" xfId="8039"/>
    <cellStyle name="20% - Accent4 6" xfId="8040"/>
    <cellStyle name="20% - Accent4 7" xfId="8041"/>
    <cellStyle name="20% - Accent4 8" xfId="8042"/>
    <cellStyle name="20% - Accent4 9" xfId="8043"/>
    <cellStyle name="20% - Accent4_46EE.2011(v1.0)" xfId="922"/>
    <cellStyle name="20% - Accent5" xfId="923"/>
    <cellStyle name="20% - Accent5 10" xfId="8044"/>
    <cellStyle name="20% - Accent5 11" xfId="8045"/>
    <cellStyle name="20% - Accent5 12" xfId="8046"/>
    <cellStyle name="20% - Accent5 13" xfId="8047"/>
    <cellStyle name="20% - Accent5 14" xfId="8048"/>
    <cellStyle name="20% - Accent5 2" xfId="924"/>
    <cellStyle name="20% - Accent5 2 2" xfId="8049"/>
    <cellStyle name="20% - Accent5 2 2 2" xfId="46409"/>
    <cellStyle name="20% - Accent5 3" xfId="925"/>
    <cellStyle name="20% - Accent5 3 2" xfId="8050"/>
    <cellStyle name="20% - Accent5 3 3" xfId="46410"/>
    <cellStyle name="20% - Accent5 4" xfId="8051"/>
    <cellStyle name="20% - Accent5 5" xfId="8052"/>
    <cellStyle name="20% - Accent5 6" xfId="8053"/>
    <cellStyle name="20% - Accent5 7" xfId="8054"/>
    <cellStyle name="20% - Accent5 8" xfId="8055"/>
    <cellStyle name="20% - Accent5 9" xfId="8056"/>
    <cellStyle name="20% - Accent5_46EE.2011(v1.0)" xfId="926"/>
    <cellStyle name="20% - Accent6" xfId="927"/>
    <cellStyle name="20% - Accent6 10" xfId="8057"/>
    <cellStyle name="20% - Accent6 11" xfId="8058"/>
    <cellStyle name="20% - Accent6 12" xfId="8059"/>
    <cellStyle name="20% - Accent6 13" xfId="8060"/>
    <cellStyle name="20% - Accent6 14" xfId="8061"/>
    <cellStyle name="20% - Accent6 2" xfId="928"/>
    <cellStyle name="20% - Accent6 2 2" xfId="8062"/>
    <cellStyle name="20% - Accent6 2 2 2" xfId="46411"/>
    <cellStyle name="20% - Accent6 3" xfId="929"/>
    <cellStyle name="20% - Accent6 3 2" xfId="8063"/>
    <cellStyle name="20% - Accent6 3 3" xfId="46412"/>
    <cellStyle name="20% - Accent6 4" xfId="8064"/>
    <cellStyle name="20% - Accent6 5" xfId="8065"/>
    <cellStyle name="20% - Accent6 6" xfId="8066"/>
    <cellStyle name="20% - Accent6 7" xfId="8067"/>
    <cellStyle name="20% - Accent6 8" xfId="8068"/>
    <cellStyle name="20% - Accent6 9" xfId="8069"/>
    <cellStyle name="20% - Accent6_46EE.2011(v1.0)" xfId="930"/>
    <cellStyle name="20% - Акцент1 10" xfId="931"/>
    <cellStyle name="20% - Акцент1 10 2" xfId="8070"/>
    <cellStyle name="20% - Акцент1 11" xfId="932"/>
    <cellStyle name="20% - Акцент1 11 2" xfId="8071"/>
    <cellStyle name="20% - Акцент1 12" xfId="8072"/>
    <cellStyle name="20% - Акцент1 12 2" xfId="8073"/>
    <cellStyle name="20% - Акцент1 13" xfId="8074"/>
    <cellStyle name="20% - Акцент1 13 2" xfId="8075"/>
    <cellStyle name="20% - Акцент1 14" xfId="8076"/>
    <cellStyle name="20% - Акцент1 14 2" xfId="8077"/>
    <cellStyle name="20% - Акцент1 15" xfId="8078"/>
    <cellStyle name="20% - Акцент1 15 2" xfId="8079"/>
    <cellStyle name="20% - Акцент1 16" xfId="8080"/>
    <cellStyle name="20% - Акцент1 16 2" xfId="8081"/>
    <cellStyle name="20% - Акцент1 17" xfId="8082"/>
    <cellStyle name="20% - Акцент1 17 2" xfId="8083"/>
    <cellStyle name="20% - Акцент1 18" xfId="8084"/>
    <cellStyle name="20% - Акцент1 18 2" xfId="8085"/>
    <cellStyle name="20% - Акцент1 19" xfId="8086"/>
    <cellStyle name="20% - Акцент1 19 2" xfId="8087"/>
    <cellStyle name="20% - Акцент1 2" xfId="933"/>
    <cellStyle name="20% - Акцент1 2 2" xfId="934"/>
    <cellStyle name="20% - Акцент1 2 2 2" xfId="935"/>
    <cellStyle name="20% - Акцент1 2 2 2 2" xfId="8088"/>
    <cellStyle name="20% - Акцент1 2 2 3" xfId="8089"/>
    <cellStyle name="20% - Акцент1 2 2 4" xfId="46413"/>
    <cellStyle name="20% - Акцент1 2 3" xfId="936"/>
    <cellStyle name="20% - Акцент1 2 3 2" xfId="937"/>
    <cellStyle name="20% - Акцент1 2 3 2 2" xfId="8090"/>
    <cellStyle name="20% - Акцент1 2 3 3" xfId="8091"/>
    <cellStyle name="20% - Акцент1 2 4" xfId="938"/>
    <cellStyle name="20% - Акцент1 2 4 2" xfId="8092"/>
    <cellStyle name="20% - Акцент1 2 5" xfId="939"/>
    <cellStyle name="20% - Акцент1 2 5 2" xfId="8093"/>
    <cellStyle name="20% - Акцент1 2 6" xfId="940"/>
    <cellStyle name="20% - Акцент1 2 6 2" xfId="8094"/>
    <cellStyle name="20% - Акцент1 2 7" xfId="8095"/>
    <cellStyle name="20% - Акцент1 2 8" xfId="46414"/>
    <cellStyle name="20% - Акцент1 2_46EE.2011(v1.0)" xfId="941"/>
    <cellStyle name="20% - Акцент1 20" xfId="8096"/>
    <cellStyle name="20% - Акцент1 20 2" xfId="8097"/>
    <cellStyle name="20% - Акцент1 21" xfId="8098"/>
    <cellStyle name="20% - Акцент1 21 2" xfId="8099"/>
    <cellStyle name="20% - Акцент1 22" xfId="8100"/>
    <cellStyle name="20% - Акцент1 22 2" xfId="8101"/>
    <cellStyle name="20% - Акцент1 23" xfId="8102"/>
    <cellStyle name="20% - Акцент1 23 2" xfId="8103"/>
    <cellStyle name="20% - Акцент1 24" xfId="8104"/>
    <cellStyle name="20% - Акцент1 24 2" xfId="8105"/>
    <cellStyle name="20% - Акцент1 25" xfId="8106"/>
    <cellStyle name="20% - Акцент1 25 2" xfId="8107"/>
    <cellStyle name="20% - Акцент1 26" xfId="8108"/>
    <cellStyle name="20% - Акцент1 26 2" xfId="8109"/>
    <cellStyle name="20% - Акцент1 27" xfId="8110"/>
    <cellStyle name="20% - Акцент1 27 2" xfId="8111"/>
    <cellStyle name="20% - Акцент1 28" xfId="8112"/>
    <cellStyle name="20% - Акцент1 28 2" xfId="8113"/>
    <cellStyle name="20% - Акцент1 29" xfId="8114"/>
    <cellStyle name="20% - Акцент1 29 2" xfId="8115"/>
    <cellStyle name="20% - Акцент1 3" xfId="942"/>
    <cellStyle name="20% - Акцент1 3 2" xfId="943"/>
    <cellStyle name="20% - Акцент1 3 2 2" xfId="8116"/>
    <cellStyle name="20% - Акцент1 3 2 2 2" xfId="8117"/>
    <cellStyle name="20% - Акцент1 3 2 3" xfId="8118"/>
    <cellStyle name="20% - Акцент1 3 3" xfId="944"/>
    <cellStyle name="20% - Акцент1 3 3 2" xfId="8119"/>
    <cellStyle name="20% - Акцент1 3 4" xfId="8120"/>
    <cellStyle name="20% - Акцент1 3 4 2" xfId="8121"/>
    <cellStyle name="20% - Акцент1 3 5" xfId="8122"/>
    <cellStyle name="20% - Акцент1 3_46EE.2011(v1.0)" xfId="945"/>
    <cellStyle name="20% - Акцент1 30" xfId="8123"/>
    <cellStyle name="20% - Акцент1 30 2" xfId="8124"/>
    <cellStyle name="20% - Акцент1 31" xfId="8125"/>
    <cellStyle name="20% - Акцент1 31 2" xfId="8126"/>
    <cellStyle name="20% - Акцент1 32" xfId="8127"/>
    <cellStyle name="20% - Акцент1 32 2" xfId="8128"/>
    <cellStyle name="20% - Акцент1 33" xfId="8129"/>
    <cellStyle name="20% - Акцент1 33 2" xfId="8130"/>
    <cellStyle name="20% - Акцент1 34" xfId="8131"/>
    <cellStyle name="20% - Акцент1 34 2" xfId="8132"/>
    <cellStyle name="20% - Акцент1 35" xfId="8133"/>
    <cellStyle name="20% - Акцент1 35 2" xfId="8134"/>
    <cellStyle name="20% - Акцент1 36" xfId="8135"/>
    <cellStyle name="20% - Акцент1 36 2" xfId="8136"/>
    <cellStyle name="20% - Акцент1 37" xfId="8137"/>
    <cellStyle name="20% - Акцент1 37 2" xfId="8138"/>
    <cellStyle name="20% - Акцент1 38" xfId="8139"/>
    <cellStyle name="20% - Акцент1 38 2" xfId="8140"/>
    <cellStyle name="20% - Акцент1 39" xfId="8141"/>
    <cellStyle name="20% - Акцент1 39 2" xfId="8142"/>
    <cellStyle name="20% - Акцент1 4" xfId="946"/>
    <cellStyle name="20% - Акцент1 4 2" xfId="947"/>
    <cellStyle name="20% - Акцент1 4 2 2" xfId="8143"/>
    <cellStyle name="20% - Акцент1 4 3" xfId="948"/>
    <cellStyle name="20% - Акцент1 4 3 2" xfId="8144"/>
    <cellStyle name="20% - Акцент1 4 4" xfId="8145"/>
    <cellStyle name="20% - Акцент1 4_46EE.2011(v1.0)" xfId="949"/>
    <cellStyle name="20% - Акцент1 40" xfId="8146"/>
    <cellStyle name="20% - Акцент1 40 2" xfId="8147"/>
    <cellStyle name="20% - Акцент1 41" xfId="8148"/>
    <cellStyle name="20% - Акцент1 41 2" xfId="8149"/>
    <cellStyle name="20% - Акцент1 42" xfId="8150"/>
    <cellStyle name="20% - Акцент1 42 2" xfId="8151"/>
    <cellStyle name="20% - Акцент1 43" xfId="8152"/>
    <cellStyle name="20% - Акцент1 43 2" xfId="8153"/>
    <cellStyle name="20% - Акцент1 44" xfId="8154"/>
    <cellStyle name="20% - Акцент1 44 2" xfId="8155"/>
    <cellStyle name="20% - Акцент1 45" xfId="8156"/>
    <cellStyle name="20% - Акцент1 45 2" xfId="8157"/>
    <cellStyle name="20% - Акцент1 46" xfId="8158"/>
    <cellStyle name="20% - Акцент1 46 2" xfId="8159"/>
    <cellStyle name="20% - Акцент1 47" xfId="8160"/>
    <cellStyle name="20% - Акцент1 47 2" xfId="8161"/>
    <cellStyle name="20% - Акцент1 48" xfId="8162"/>
    <cellStyle name="20% - Акцент1 48 2" xfId="8163"/>
    <cellStyle name="20% - Акцент1 49" xfId="8164"/>
    <cellStyle name="20% - Акцент1 49 2" xfId="8165"/>
    <cellStyle name="20% - Акцент1 5" xfId="950"/>
    <cellStyle name="20% - Акцент1 5 2" xfId="951"/>
    <cellStyle name="20% - Акцент1 5 2 2" xfId="8166"/>
    <cellStyle name="20% - Акцент1 5 3" xfId="952"/>
    <cellStyle name="20% - Акцент1 5 3 2" xfId="8167"/>
    <cellStyle name="20% - Акцент1 5 4" xfId="8168"/>
    <cellStyle name="20% - Акцент1 5_46EE.2011(v1.0)" xfId="953"/>
    <cellStyle name="20% - Акцент1 50" xfId="8169"/>
    <cellStyle name="20% - Акцент1 50 2" xfId="8170"/>
    <cellStyle name="20% - Акцент1 51" xfId="8171"/>
    <cellStyle name="20% - Акцент1 51 2" xfId="8172"/>
    <cellStyle name="20% - Акцент1 52" xfId="8173"/>
    <cellStyle name="20% - Акцент1 52 2" xfId="8174"/>
    <cellStyle name="20% - Акцент1 53" xfId="8175"/>
    <cellStyle name="20% - Акцент1 53 2" xfId="8176"/>
    <cellStyle name="20% - Акцент1 54" xfId="8177"/>
    <cellStyle name="20% - Акцент1 54 2" xfId="8178"/>
    <cellStyle name="20% - Акцент1 55" xfId="8179"/>
    <cellStyle name="20% - Акцент1 55 2" xfId="8180"/>
    <cellStyle name="20% - Акцент1 56" xfId="8181"/>
    <cellStyle name="20% - Акцент1 56 2" xfId="8182"/>
    <cellStyle name="20% - Акцент1 57" xfId="8183"/>
    <cellStyle name="20% - Акцент1 57 2" xfId="8184"/>
    <cellStyle name="20% - Акцент1 58" xfId="8185"/>
    <cellStyle name="20% - Акцент1 58 2" xfId="8186"/>
    <cellStyle name="20% - Акцент1 59" xfId="8187"/>
    <cellStyle name="20% - Акцент1 59 2" xfId="8188"/>
    <cellStyle name="20% - Акцент1 6" xfId="954"/>
    <cellStyle name="20% - Акцент1 6 2" xfId="955"/>
    <cellStyle name="20% - Акцент1 6 2 2" xfId="8189"/>
    <cellStyle name="20% - Акцент1 6 3" xfId="956"/>
    <cellStyle name="20% - Акцент1 6 3 2" xfId="8190"/>
    <cellStyle name="20% - Акцент1 6 4" xfId="8191"/>
    <cellStyle name="20% - Акцент1 6_46EE.2011(v1.0)" xfId="957"/>
    <cellStyle name="20% - Акцент1 60" xfId="8192"/>
    <cellStyle name="20% - Акцент1 60 2" xfId="8193"/>
    <cellStyle name="20% - Акцент1 61" xfId="8194"/>
    <cellStyle name="20% - Акцент1 61 2" xfId="8195"/>
    <cellStyle name="20% - Акцент1 62" xfId="8196"/>
    <cellStyle name="20% - Акцент1 62 2" xfId="8197"/>
    <cellStyle name="20% - Акцент1 63" xfId="8198"/>
    <cellStyle name="20% - Акцент1 63 2" xfId="8199"/>
    <cellStyle name="20% - Акцент1 64" xfId="8200"/>
    <cellStyle name="20% - Акцент1 64 2" xfId="8201"/>
    <cellStyle name="20% - Акцент1 65" xfId="8202"/>
    <cellStyle name="20% - Акцент1 65 2" xfId="8203"/>
    <cellStyle name="20% - Акцент1 66" xfId="8204"/>
    <cellStyle name="20% - Акцент1 66 2" xfId="8205"/>
    <cellStyle name="20% - Акцент1 67" xfId="8206"/>
    <cellStyle name="20% - Акцент1 67 2" xfId="8207"/>
    <cellStyle name="20% - Акцент1 68" xfId="8208"/>
    <cellStyle name="20% - Акцент1 68 2" xfId="8209"/>
    <cellStyle name="20% - Акцент1 69" xfId="8210"/>
    <cellStyle name="20% - Акцент1 69 2" xfId="8211"/>
    <cellStyle name="20% - Акцент1 7" xfId="958"/>
    <cellStyle name="20% - Акцент1 7 2" xfId="959"/>
    <cellStyle name="20% - Акцент1 7 2 2" xfId="8212"/>
    <cellStyle name="20% - Акцент1 7 3" xfId="960"/>
    <cellStyle name="20% - Акцент1 7 3 2" xfId="8213"/>
    <cellStyle name="20% - Акцент1 7 4" xfId="8214"/>
    <cellStyle name="20% - Акцент1 7_46EE.2011(v1.0)" xfId="961"/>
    <cellStyle name="20% - Акцент1 70" xfId="8215"/>
    <cellStyle name="20% - Акцент1 70 2" xfId="8216"/>
    <cellStyle name="20% - Акцент1 8" xfId="962"/>
    <cellStyle name="20% - Акцент1 8 2" xfId="963"/>
    <cellStyle name="20% - Акцент1 8 2 2" xfId="8217"/>
    <cellStyle name="20% - Акцент1 8 3" xfId="964"/>
    <cellStyle name="20% - Акцент1 8 3 2" xfId="8218"/>
    <cellStyle name="20% - Акцент1 8 4" xfId="8219"/>
    <cellStyle name="20% - Акцент1 8_46EE.2011(v1.0)" xfId="965"/>
    <cellStyle name="20% - Акцент1 9" xfId="966"/>
    <cellStyle name="20% - Акцент1 9 2" xfId="967"/>
    <cellStyle name="20% - Акцент1 9 2 2" xfId="8220"/>
    <cellStyle name="20% - Акцент1 9 3" xfId="968"/>
    <cellStyle name="20% - Акцент1 9 3 2" xfId="8221"/>
    <cellStyle name="20% - Акцент1 9 4" xfId="8222"/>
    <cellStyle name="20% - Акцент1 9_46EE.2011(v1.0)" xfId="969"/>
    <cellStyle name="20% - Акцент2 10" xfId="970"/>
    <cellStyle name="20% - Акцент2 10 2" xfId="8223"/>
    <cellStyle name="20% - Акцент2 11" xfId="971"/>
    <cellStyle name="20% - Акцент2 11 2" xfId="8224"/>
    <cellStyle name="20% - Акцент2 12" xfId="8225"/>
    <cellStyle name="20% - Акцент2 12 2" xfId="8226"/>
    <cellStyle name="20% - Акцент2 13" xfId="8227"/>
    <cellStyle name="20% - Акцент2 13 2" xfId="8228"/>
    <cellStyle name="20% - Акцент2 14" xfId="8229"/>
    <cellStyle name="20% - Акцент2 14 2" xfId="8230"/>
    <cellStyle name="20% - Акцент2 15" xfId="8231"/>
    <cellStyle name="20% - Акцент2 15 2" xfId="8232"/>
    <cellStyle name="20% - Акцент2 16" xfId="8233"/>
    <cellStyle name="20% - Акцент2 16 2" xfId="8234"/>
    <cellStyle name="20% - Акцент2 17" xfId="8235"/>
    <cellStyle name="20% - Акцент2 17 2" xfId="8236"/>
    <cellStyle name="20% - Акцент2 18" xfId="8237"/>
    <cellStyle name="20% - Акцент2 18 2" xfId="8238"/>
    <cellStyle name="20% - Акцент2 19" xfId="8239"/>
    <cellStyle name="20% - Акцент2 19 2" xfId="8240"/>
    <cellStyle name="20% - Акцент2 2" xfId="972"/>
    <cellStyle name="20% - Акцент2 2 2" xfId="973"/>
    <cellStyle name="20% - Акцент2 2 2 2" xfId="974"/>
    <cellStyle name="20% - Акцент2 2 2 2 2" xfId="8241"/>
    <cellStyle name="20% - Акцент2 2 2 3" xfId="8242"/>
    <cellStyle name="20% - Акцент2 2 2 4" xfId="46415"/>
    <cellStyle name="20% - Акцент2 2 3" xfId="975"/>
    <cellStyle name="20% - Акцент2 2 3 2" xfId="976"/>
    <cellStyle name="20% - Акцент2 2 3 2 2" xfId="8243"/>
    <cellStyle name="20% - Акцент2 2 3 3" xfId="8244"/>
    <cellStyle name="20% - Акцент2 2 4" xfId="977"/>
    <cellStyle name="20% - Акцент2 2 4 2" xfId="8245"/>
    <cellStyle name="20% - Акцент2 2 5" xfId="978"/>
    <cellStyle name="20% - Акцент2 2 5 2" xfId="8246"/>
    <cellStyle name="20% - Акцент2 2 6" xfId="979"/>
    <cellStyle name="20% - Акцент2 2 6 2" xfId="8247"/>
    <cellStyle name="20% - Акцент2 2 7" xfId="8248"/>
    <cellStyle name="20% - Акцент2 2 8" xfId="46416"/>
    <cellStyle name="20% - Акцент2 2_46EE.2011(v1.0)" xfId="980"/>
    <cellStyle name="20% - Акцент2 20" xfId="8249"/>
    <cellStyle name="20% - Акцент2 20 2" xfId="8250"/>
    <cellStyle name="20% - Акцент2 21" xfId="8251"/>
    <cellStyle name="20% - Акцент2 21 2" xfId="8252"/>
    <cellStyle name="20% - Акцент2 22" xfId="8253"/>
    <cellStyle name="20% - Акцент2 22 2" xfId="8254"/>
    <cellStyle name="20% - Акцент2 23" xfId="8255"/>
    <cellStyle name="20% - Акцент2 23 2" xfId="8256"/>
    <cellStyle name="20% - Акцент2 24" xfId="8257"/>
    <cellStyle name="20% - Акцент2 24 2" xfId="8258"/>
    <cellStyle name="20% - Акцент2 25" xfId="8259"/>
    <cellStyle name="20% - Акцент2 25 2" xfId="8260"/>
    <cellStyle name="20% - Акцент2 26" xfId="8261"/>
    <cellStyle name="20% - Акцент2 26 2" xfId="8262"/>
    <cellStyle name="20% - Акцент2 27" xfId="8263"/>
    <cellStyle name="20% - Акцент2 27 2" xfId="8264"/>
    <cellStyle name="20% - Акцент2 28" xfId="8265"/>
    <cellStyle name="20% - Акцент2 28 2" xfId="8266"/>
    <cellStyle name="20% - Акцент2 29" xfId="8267"/>
    <cellStyle name="20% - Акцент2 29 2" xfId="8268"/>
    <cellStyle name="20% - Акцент2 3" xfId="981"/>
    <cellStyle name="20% - Акцент2 3 2" xfId="982"/>
    <cellStyle name="20% - Акцент2 3 2 2" xfId="8269"/>
    <cellStyle name="20% - Акцент2 3 2 2 2" xfId="8270"/>
    <cellStyle name="20% - Акцент2 3 2 3" xfId="8271"/>
    <cellStyle name="20% - Акцент2 3 3" xfId="983"/>
    <cellStyle name="20% - Акцент2 3 3 2" xfId="8272"/>
    <cellStyle name="20% - Акцент2 3 4" xfId="8273"/>
    <cellStyle name="20% - Акцент2 3 4 2" xfId="8274"/>
    <cellStyle name="20% - Акцент2 3 5" xfId="8275"/>
    <cellStyle name="20% - Акцент2 3_46EE.2011(v1.0)" xfId="984"/>
    <cellStyle name="20% - Акцент2 30" xfId="8276"/>
    <cellStyle name="20% - Акцент2 30 2" xfId="8277"/>
    <cellStyle name="20% - Акцент2 31" xfId="8278"/>
    <cellStyle name="20% - Акцент2 31 2" xfId="8279"/>
    <cellStyle name="20% - Акцент2 32" xfId="8280"/>
    <cellStyle name="20% - Акцент2 32 2" xfId="8281"/>
    <cellStyle name="20% - Акцент2 33" xfId="8282"/>
    <cellStyle name="20% - Акцент2 33 2" xfId="8283"/>
    <cellStyle name="20% - Акцент2 34" xfId="8284"/>
    <cellStyle name="20% - Акцент2 34 2" xfId="8285"/>
    <cellStyle name="20% - Акцент2 35" xfId="8286"/>
    <cellStyle name="20% - Акцент2 35 2" xfId="8287"/>
    <cellStyle name="20% - Акцент2 36" xfId="8288"/>
    <cellStyle name="20% - Акцент2 36 2" xfId="8289"/>
    <cellStyle name="20% - Акцент2 37" xfId="8290"/>
    <cellStyle name="20% - Акцент2 37 2" xfId="8291"/>
    <cellStyle name="20% - Акцент2 38" xfId="8292"/>
    <cellStyle name="20% - Акцент2 38 2" xfId="8293"/>
    <cellStyle name="20% - Акцент2 39" xfId="8294"/>
    <cellStyle name="20% - Акцент2 39 2" xfId="8295"/>
    <cellStyle name="20% - Акцент2 4" xfId="985"/>
    <cellStyle name="20% - Акцент2 4 2" xfId="986"/>
    <cellStyle name="20% - Акцент2 4 2 2" xfId="8296"/>
    <cellStyle name="20% - Акцент2 4 3" xfId="987"/>
    <cellStyle name="20% - Акцент2 4 3 2" xfId="8297"/>
    <cellStyle name="20% - Акцент2 4 4" xfId="8298"/>
    <cellStyle name="20% - Акцент2 4_46EE.2011(v1.0)" xfId="988"/>
    <cellStyle name="20% - Акцент2 40" xfId="8299"/>
    <cellStyle name="20% - Акцент2 40 2" xfId="8300"/>
    <cellStyle name="20% - Акцент2 41" xfId="8301"/>
    <cellStyle name="20% - Акцент2 41 2" xfId="8302"/>
    <cellStyle name="20% - Акцент2 42" xfId="8303"/>
    <cellStyle name="20% - Акцент2 42 2" xfId="8304"/>
    <cellStyle name="20% - Акцент2 43" xfId="8305"/>
    <cellStyle name="20% - Акцент2 43 2" xfId="8306"/>
    <cellStyle name="20% - Акцент2 44" xfId="8307"/>
    <cellStyle name="20% - Акцент2 44 2" xfId="8308"/>
    <cellStyle name="20% - Акцент2 45" xfId="8309"/>
    <cellStyle name="20% - Акцент2 45 2" xfId="8310"/>
    <cellStyle name="20% - Акцент2 46" xfId="8311"/>
    <cellStyle name="20% - Акцент2 46 2" xfId="8312"/>
    <cellStyle name="20% - Акцент2 47" xfId="8313"/>
    <cellStyle name="20% - Акцент2 47 2" xfId="8314"/>
    <cellStyle name="20% - Акцент2 48" xfId="8315"/>
    <cellStyle name="20% - Акцент2 48 2" xfId="8316"/>
    <cellStyle name="20% - Акцент2 49" xfId="8317"/>
    <cellStyle name="20% - Акцент2 49 2" xfId="8318"/>
    <cellStyle name="20% - Акцент2 5" xfId="989"/>
    <cellStyle name="20% - Акцент2 5 2" xfId="990"/>
    <cellStyle name="20% - Акцент2 5 2 2" xfId="8319"/>
    <cellStyle name="20% - Акцент2 5 3" xfId="991"/>
    <cellStyle name="20% - Акцент2 5 3 2" xfId="8320"/>
    <cellStyle name="20% - Акцент2 5 4" xfId="8321"/>
    <cellStyle name="20% - Акцент2 5_46EE.2011(v1.0)" xfId="992"/>
    <cellStyle name="20% - Акцент2 50" xfId="8322"/>
    <cellStyle name="20% - Акцент2 50 2" xfId="8323"/>
    <cellStyle name="20% - Акцент2 51" xfId="8324"/>
    <cellStyle name="20% - Акцент2 51 2" xfId="8325"/>
    <cellStyle name="20% - Акцент2 52" xfId="8326"/>
    <cellStyle name="20% - Акцент2 52 2" xfId="8327"/>
    <cellStyle name="20% - Акцент2 53" xfId="8328"/>
    <cellStyle name="20% - Акцент2 53 2" xfId="8329"/>
    <cellStyle name="20% - Акцент2 54" xfId="8330"/>
    <cellStyle name="20% - Акцент2 54 2" xfId="8331"/>
    <cellStyle name="20% - Акцент2 55" xfId="8332"/>
    <cellStyle name="20% - Акцент2 55 2" xfId="8333"/>
    <cellStyle name="20% - Акцент2 56" xfId="8334"/>
    <cellStyle name="20% - Акцент2 56 2" xfId="8335"/>
    <cellStyle name="20% - Акцент2 57" xfId="8336"/>
    <cellStyle name="20% - Акцент2 57 2" xfId="8337"/>
    <cellStyle name="20% - Акцент2 58" xfId="8338"/>
    <cellStyle name="20% - Акцент2 58 2" xfId="8339"/>
    <cellStyle name="20% - Акцент2 59" xfId="8340"/>
    <cellStyle name="20% - Акцент2 59 2" xfId="8341"/>
    <cellStyle name="20% - Акцент2 6" xfId="993"/>
    <cellStyle name="20% - Акцент2 6 2" xfId="994"/>
    <cellStyle name="20% - Акцент2 6 2 2" xfId="8342"/>
    <cellStyle name="20% - Акцент2 6 3" xfId="995"/>
    <cellStyle name="20% - Акцент2 6 3 2" xfId="8343"/>
    <cellStyle name="20% - Акцент2 6 4" xfId="8344"/>
    <cellStyle name="20% - Акцент2 6_46EE.2011(v1.0)" xfId="996"/>
    <cellStyle name="20% - Акцент2 60" xfId="8345"/>
    <cellStyle name="20% - Акцент2 60 2" xfId="8346"/>
    <cellStyle name="20% - Акцент2 61" xfId="8347"/>
    <cellStyle name="20% - Акцент2 61 2" xfId="8348"/>
    <cellStyle name="20% - Акцент2 62" xfId="8349"/>
    <cellStyle name="20% - Акцент2 62 2" xfId="8350"/>
    <cellStyle name="20% - Акцент2 63" xfId="8351"/>
    <cellStyle name="20% - Акцент2 63 2" xfId="8352"/>
    <cellStyle name="20% - Акцент2 64" xfId="8353"/>
    <cellStyle name="20% - Акцент2 64 2" xfId="8354"/>
    <cellStyle name="20% - Акцент2 65" xfId="8355"/>
    <cellStyle name="20% - Акцент2 65 2" xfId="8356"/>
    <cellStyle name="20% - Акцент2 66" xfId="8357"/>
    <cellStyle name="20% - Акцент2 66 2" xfId="8358"/>
    <cellStyle name="20% - Акцент2 67" xfId="8359"/>
    <cellStyle name="20% - Акцент2 67 2" xfId="8360"/>
    <cellStyle name="20% - Акцент2 68" xfId="8361"/>
    <cellStyle name="20% - Акцент2 68 2" xfId="8362"/>
    <cellStyle name="20% - Акцент2 69" xfId="8363"/>
    <cellStyle name="20% - Акцент2 69 2" xfId="8364"/>
    <cellStyle name="20% - Акцент2 7" xfId="997"/>
    <cellStyle name="20% - Акцент2 7 2" xfId="998"/>
    <cellStyle name="20% - Акцент2 7 2 2" xfId="8365"/>
    <cellStyle name="20% - Акцент2 7 3" xfId="999"/>
    <cellStyle name="20% - Акцент2 7 3 2" xfId="8366"/>
    <cellStyle name="20% - Акцент2 7 4" xfId="8367"/>
    <cellStyle name="20% - Акцент2 7_46EE.2011(v1.0)" xfId="1000"/>
    <cellStyle name="20% - Акцент2 70" xfId="8368"/>
    <cellStyle name="20% - Акцент2 70 2" xfId="8369"/>
    <cellStyle name="20% - Акцент2 8" xfId="1001"/>
    <cellStyle name="20% - Акцент2 8 2" xfId="1002"/>
    <cellStyle name="20% - Акцент2 8 2 2" xfId="8370"/>
    <cellStyle name="20% - Акцент2 8 3" xfId="1003"/>
    <cellStyle name="20% - Акцент2 8 3 2" xfId="8371"/>
    <cellStyle name="20% - Акцент2 8 4" xfId="8372"/>
    <cellStyle name="20% - Акцент2 8_46EE.2011(v1.0)" xfId="1004"/>
    <cellStyle name="20% - Акцент2 9" xfId="1005"/>
    <cellStyle name="20% - Акцент2 9 2" xfId="1006"/>
    <cellStyle name="20% - Акцент2 9 2 2" xfId="8373"/>
    <cellStyle name="20% - Акцент2 9 3" xfId="1007"/>
    <cellStyle name="20% - Акцент2 9 3 2" xfId="8374"/>
    <cellStyle name="20% - Акцент2 9 4" xfId="8375"/>
    <cellStyle name="20% - Акцент2 9_46EE.2011(v1.0)" xfId="1008"/>
    <cellStyle name="20% - Акцент3 10" xfId="1009"/>
    <cellStyle name="20% - Акцент3 10 2" xfId="8376"/>
    <cellStyle name="20% - Акцент3 11" xfId="1010"/>
    <cellStyle name="20% - Акцент3 11 2" xfId="8377"/>
    <cellStyle name="20% - Акцент3 12" xfId="8378"/>
    <cellStyle name="20% - Акцент3 12 2" xfId="8379"/>
    <cellStyle name="20% - Акцент3 13" xfId="8380"/>
    <cellStyle name="20% - Акцент3 13 2" xfId="8381"/>
    <cellStyle name="20% - Акцент3 14" xfId="8382"/>
    <cellStyle name="20% - Акцент3 14 2" xfId="8383"/>
    <cellStyle name="20% - Акцент3 15" xfId="8384"/>
    <cellStyle name="20% - Акцент3 15 2" xfId="8385"/>
    <cellStyle name="20% - Акцент3 16" xfId="8386"/>
    <cellStyle name="20% - Акцент3 16 2" xfId="8387"/>
    <cellStyle name="20% - Акцент3 17" xfId="8388"/>
    <cellStyle name="20% - Акцент3 17 2" xfId="8389"/>
    <cellStyle name="20% - Акцент3 18" xfId="8390"/>
    <cellStyle name="20% - Акцент3 18 2" xfId="8391"/>
    <cellStyle name="20% - Акцент3 19" xfId="8392"/>
    <cellStyle name="20% - Акцент3 19 2" xfId="8393"/>
    <cellStyle name="20% - Акцент3 2" xfId="1011"/>
    <cellStyle name="20% - Акцент3 2 2" xfId="1012"/>
    <cellStyle name="20% - Акцент3 2 2 2" xfId="1013"/>
    <cellStyle name="20% - Акцент3 2 2 2 2" xfId="8394"/>
    <cellStyle name="20% - Акцент3 2 2 3" xfId="8395"/>
    <cellStyle name="20% - Акцент3 2 2 4" xfId="46417"/>
    <cellStyle name="20% - Акцент3 2 3" xfId="1014"/>
    <cellStyle name="20% - Акцент3 2 3 2" xfId="1015"/>
    <cellStyle name="20% - Акцент3 2 3 2 2" xfId="8396"/>
    <cellStyle name="20% - Акцент3 2 3 3" xfId="8397"/>
    <cellStyle name="20% - Акцент3 2 4" xfId="1016"/>
    <cellStyle name="20% - Акцент3 2 4 2" xfId="8398"/>
    <cellStyle name="20% - Акцент3 2 5" xfId="1017"/>
    <cellStyle name="20% - Акцент3 2 5 2" xfId="8399"/>
    <cellStyle name="20% - Акцент3 2 6" xfId="1018"/>
    <cellStyle name="20% - Акцент3 2 6 2" xfId="8400"/>
    <cellStyle name="20% - Акцент3 2 7" xfId="8401"/>
    <cellStyle name="20% - Акцент3 2 8" xfId="46418"/>
    <cellStyle name="20% - Акцент3 2_46EE.2011(v1.0)" xfId="1019"/>
    <cellStyle name="20% - Акцент3 20" xfId="8402"/>
    <cellStyle name="20% - Акцент3 20 2" xfId="8403"/>
    <cellStyle name="20% - Акцент3 21" xfId="8404"/>
    <cellStyle name="20% - Акцент3 21 2" xfId="8405"/>
    <cellStyle name="20% - Акцент3 22" xfId="8406"/>
    <cellStyle name="20% - Акцент3 22 2" xfId="8407"/>
    <cellStyle name="20% - Акцент3 23" xfId="8408"/>
    <cellStyle name="20% - Акцент3 23 2" xfId="8409"/>
    <cellStyle name="20% - Акцент3 24" xfId="8410"/>
    <cellStyle name="20% - Акцент3 24 2" xfId="8411"/>
    <cellStyle name="20% - Акцент3 25" xfId="8412"/>
    <cellStyle name="20% - Акцент3 25 2" xfId="8413"/>
    <cellStyle name="20% - Акцент3 26" xfId="8414"/>
    <cellStyle name="20% - Акцент3 26 2" xfId="8415"/>
    <cellStyle name="20% - Акцент3 27" xfId="8416"/>
    <cellStyle name="20% - Акцент3 27 2" xfId="8417"/>
    <cellStyle name="20% - Акцент3 28" xfId="8418"/>
    <cellStyle name="20% - Акцент3 28 2" xfId="8419"/>
    <cellStyle name="20% - Акцент3 29" xfId="8420"/>
    <cellStyle name="20% - Акцент3 29 2" xfId="8421"/>
    <cellStyle name="20% - Акцент3 3" xfId="1020"/>
    <cellStyle name="20% - Акцент3 3 2" xfId="1021"/>
    <cellStyle name="20% - Акцент3 3 2 2" xfId="8422"/>
    <cellStyle name="20% - Акцент3 3 2 2 2" xfId="8423"/>
    <cellStyle name="20% - Акцент3 3 2 3" xfId="8424"/>
    <cellStyle name="20% - Акцент3 3 3" xfId="1022"/>
    <cellStyle name="20% - Акцент3 3 3 2" xfId="8425"/>
    <cellStyle name="20% - Акцент3 3 4" xfId="8426"/>
    <cellStyle name="20% - Акцент3 3 4 2" xfId="8427"/>
    <cellStyle name="20% - Акцент3 3 5" xfId="8428"/>
    <cellStyle name="20% - Акцент3 3_46EE.2011(v1.0)" xfId="1023"/>
    <cellStyle name="20% - Акцент3 30" xfId="8429"/>
    <cellStyle name="20% - Акцент3 30 2" xfId="8430"/>
    <cellStyle name="20% - Акцент3 31" xfId="8431"/>
    <cellStyle name="20% - Акцент3 31 2" xfId="8432"/>
    <cellStyle name="20% - Акцент3 32" xfId="8433"/>
    <cellStyle name="20% - Акцент3 32 2" xfId="8434"/>
    <cellStyle name="20% - Акцент3 33" xfId="8435"/>
    <cellStyle name="20% - Акцент3 33 2" xfId="8436"/>
    <cellStyle name="20% - Акцент3 34" xfId="8437"/>
    <cellStyle name="20% - Акцент3 34 2" xfId="8438"/>
    <cellStyle name="20% - Акцент3 35" xfId="8439"/>
    <cellStyle name="20% - Акцент3 35 2" xfId="8440"/>
    <cellStyle name="20% - Акцент3 36" xfId="8441"/>
    <cellStyle name="20% - Акцент3 36 2" xfId="8442"/>
    <cellStyle name="20% - Акцент3 37" xfId="8443"/>
    <cellStyle name="20% - Акцент3 37 2" xfId="8444"/>
    <cellStyle name="20% - Акцент3 38" xfId="8445"/>
    <cellStyle name="20% - Акцент3 38 2" xfId="8446"/>
    <cellStyle name="20% - Акцент3 39" xfId="8447"/>
    <cellStyle name="20% - Акцент3 39 2" xfId="8448"/>
    <cellStyle name="20% - Акцент3 4" xfId="1024"/>
    <cellStyle name="20% - Акцент3 4 2" xfId="1025"/>
    <cellStyle name="20% - Акцент3 4 2 2" xfId="8449"/>
    <cellStyle name="20% - Акцент3 4 3" xfId="1026"/>
    <cellStyle name="20% - Акцент3 4 3 2" xfId="8450"/>
    <cellStyle name="20% - Акцент3 4 4" xfId="8451"/>
    <cellStyle name="20% - Акцент3 4_46EE.2011(v1.0)" xfId="1027"/>
    <cellStyle name="20% - Акцент3 40" xfId="8452"/>
    <cellStyle name="20% - Акцент3 40 2" xfId="8453"/>
    <cellStyle name="20% - Акцент3 41" xfId="8454"/>
    <cellStyle name="20% - Акцент3 41 2" xfId="8455"/>
    <cellStyle name="20% - Акцент3 42" xfId="8456"/>
    <cellStyle name="20% - Акцент3 42 2" xfId="8457"/>
    <cellStyle name="20% - Акцент3 43" xfId="8458"/>
    <cellStyle name="20% - Акцент3 43 2" xfId="8459"/>
    <cellStyle name="20% - Акцент3 44" xfId="8460"/>
    <cellStyle name="20% - Акцент3 44 2" xfId="8461"/>
    <cellStyle name="20% - Акцент3 45" xfId="8462"/>
    <cellStyle name="20% - Акцент3 45 2" xfId="8463"/>
    <cellStyle name="20% - Акцент3 46" xfId="8464"/>
    <cellStyle name="20% - Акцент3 46 2" xfId="8465"/>
    <cellStyle name="20% - Акцент3 47" xfId="8466"/>
    <cellStyle name="20% - Акцент3 47 2" xfId="8467"/>
    <cellStyle name="20% - Акцент3 48" xfId="8468"/>
    <cellStyle name="20% - Акцент3 48 2" xfId="8469"/>
    <cellStyle name="20% - Акцент3 49" xfId="8470"/>
    <cellStyle name="20% - Акцент3 49 2" xfId="8471"/>
    <cellStyle name="20% - Акцент3 5" xfId="1028"/>
    <cellStyle name="20% - Акцент3 5 2" xfId="1029"/>
    <cellStyle name="20% - Акцент3 5 2 2" xfId="8472"/>
    <cellStyle name="20% - Акцент3 5 3" xfId="1030"/>
    <cellStyle name="20% - Акцент3 5 3 2" xfId="8473"/>
    <cellStyle name="20% - Акцент3 5 4" xfId="8474"/>
    <cellStyle name="20% - Акцент3 5_46EE.2011(v1.0)" xfId="1031"/>
    <cellStyle name="20% - Акцент3 50" xfId="8475"/>
    <cellStyle name="20% - Акцент3 50 2" xfId="8476"/>
    <cellStyle name="20% - Акцент3 51" xfId="8477"/>
    <cellStyle name="20% - Акцент3 51 2" xfId="8478"/>
    <cellStyle name="20% - Акцент3 52" xfId="8479"/>
    <cellStyle name="20% - Акцент3 52 2" xfId="8480"/>
    <cellStyle name="20% - Акцент3 53" xfId="8481"/>
    <cellStyle name="20% - Акцент3 53 2" xfId="8482"/>
    <cellStyle name="20% - Акцент3 54" xfId="8483"/>
    <cellStyle name="20% - Акцент3 54 2" xfId="8484"/>
    <cellStyle name="20% - Акцент3 55" xfId="8485"/>
    <cellStyle name="20% - Акцент3 55 2" xfId="8486"/>
    <cellStyle name="20% - Акцент3 56" xfId="8487"/>
    <cellStyle name="20% - Акцент3 56 2" xfId="8488"/>
    <cellStyle name="20% - Акцент3 57" xfId="8489"/>
    <cellStyle name="20% - Акцент3 57 2" xfId="8490"/>
    <cellStyle name="20% - Акцент3 58" xfId="8491"/>
    <cellStyle name="20% - Акцент3 58 2" xfId="8492"/>
    <cellStyle name="20% - Акцент3 59" xfId="8493"/>
    <cellStyle name="20% - Акцент3 59 2" xfId="8494"/>
    <cellStyle name="20% - Акцент3 6" xfId="1032"/>
    <cellStyle name="20% - Акцент3 6 2" xfId="1033"/>
    <cellStyle name="20% - Акцент3 6 2 2" xfId="8495"/>
    <cellStyle name="20% - Акцент3 6 3" xfId="1034"/>
    <cellStyle name="20% - Акцент3 6 3 2" xfId="8496"/>
    <cellStyle name="20% - Акцент3 6 4" xfId="8497"/>
    <cellStyle name="20% - Акцент3 6_46EE.2011(v1.0)" xfId="1035"/>
    <cellStyle name="20% - Акцент3 60" xfId="8498"/>
    <cellStyle name="20% - Акцент3 60 2" xfId="8499"/>
    <cellStyle name="20% - Акцент3 61" xfId="8500"/>
    <cellStyle name="20% - Акцент3 61 2" xfId="8501"/>
    <cellStyle name="20% - Акцент3 62" xfId="8502"/>
    <cellStyle name="20% - Акцент3 62 2" xfId="8503"/>
    <cellStyle name="20% - Акцент3 63" xfId="8504"/>
    <cellStyle name="20% - Акцент3 63 2" xfId="8505"/>
    <cellStyle name="20% - Акцент3 64" xfId="8506"/>
    <cellStyle name="20% - Акцент3 64 2" xfId="8507"/>
    <cellStyle name="20% - Акцент3 65" xfId="8508"/>
    <cellStyle name="20% - Акцент3 65 2" xfId="8509"/>
    <cellStyle name="20% - Акцент3 66" xfId="8510"/>
    <cellStyle name="20% - Акцент3 66 2" xfId="8511"/>
    <cellStyle name="20% - Акцент3 67" xfId="8512"/>
    <cellStyle name="20% - Акцент3 67 2" xfId="8513"/>
    <cellStyle name="20% - Акцент3 68" xfId="8514"/>
    <cellStyle name="20% - Акцент3 68 2" xfId="8515"/>
    <cellStyle name="20% - Акцент3 69" xfId="8516"/>
    <cellStyle name="20% - Акцент3 69 2" xfId="8517"/>
    <cellStyle name="20% - Акцент3 7" xfId="1036"/>
    <cellStyle name="20% - Акцент3 7 2" xfId="1037"/>
    <cellStyle name="20% - Акцент3 7 2 2" xfId="8518"/>
    <cellStyle name="20% - Акцент3 7 3" xfId="1038"/>
    <cellStyle name="20% - Акцент3 7 3 2" xfId="8519"/>
    <cellStyle name="20% - Акцент3 7 4" xfId="8520"/>
    <cellStyle name="20% - Акцент3 7_46EE.2011(v1.0)" xfId="1039"/>
    <cellStyle name="20% - Акцент3 70" xfId="8521"/>
    <cellStyle name="20% - Акцент3 70 2" xfId="8522"/>
    <cellStyle name="20% - Акцент3 8" xfId="1040"/>
    <cellStyle name="20% - Акцент3 8 2" xfId="1041"/>
    <cellStyle name="20% - Акцент3 8 2 2" xfId="8523"/>
    <cellStyle name="20% - Акцент3 8 3" xfId="1042"/>
    <cellStyle name="20% - Акцент3 8 3 2" xfId="8524"/>
    <cellStyle name="20% - Акцент3 8 4" xfId="8525"/>
    <cellStyle name="20% - Акцент3 8_46EE.2011(v1.0)" xfId="1043"/>
    <cellStyle name="20% - Акцент3 9" xfId="1044"/>
    <cellStyle name="20% - Акцент3 9 2" xfId="1045"/>
    <cellStyle name="20% - Акцент3 9 2 2" xfId="8526"/>
    <cellStyle name="20% - Акцент3 9 3" xfId="1046"/>
    <cellStyle name="20% - Акцент3 9 3 2" xfId="8527"/>
    <cellStyle name="20% - Акцент3 9 4" xfId="8528"/>
    <cellStyle name="20% - Акцент3 9_46EE.2011(v1.0)" xfId="1047"/>
    <cellStyle name="20% - Акцент4 10" xfId="1048"/>
    <cellStyle name="20% - Акцент4 10 2" xfId="8529"/>
    <cellStyle name="20% - Акцент4 11" xfId="1049"/>
    <cellStyle name="20% - Акцент4 11 2" xfId="8530"/>
    <cellStyle name="20% - Акцент4 12" xfId="8531"/>
    <cellStyle name="20% - Акцент4 12 2" xfId="8532"/>
    <cellStyle name="20% - Акцент4 13" xfId="8533"/>
    <cellStyle name="20% - Акцент4 13 2" xfId="8534"/>
    <cellStyle name="20% - Акцент4 14" xfId="8535"/>
    <cellStyle name="20% - Акцент4 14 2" xfId="8536"/>
    <cellStyle name="20% - Акцент4 15" xfId="8537"/>
    <cellStyle name="20% - Акцент4 15 2" xfId="8538"/>
    <cellStyle name="20% - Акцент4 16" xfId="8539"/>
    <cellStyle name="20% - Акцент4 16 2" xfId="8540"/>
    <cellStyle name="20% - Акцент4 17" xfId="8541"/>
    <cellStyle name="20% - Акцент4 17 2" xfId="8542"/>
    <cellStyle name="20% - Акцент4 18" xfId="8543"/>
    <cellStyle name="20% - Акцент4 18 2" xfId="8544"/>
    <cellStyle name="20% - Акцент4 19" xfId="8545"/>
    <cellStyle name="20% - Акцент4 19 2" xfId="8546"/>
    <cellStyle name="20% - Акцент4 2" xfId="1050"/>
    <cellStyle name="20% - Акцент4 2 2" xfId="1051"/>
    <cellStyle name="20% - Акцент4 2 2 2" xfId="1052"/>
    <cellStyle name="20% - Акцент4 2 2 2 2" xfId="8547"/>
    <cellStyle name="20% - Акцент4 2 2 3" xfId="8548"/>
    <cellStyle name="20% - Акцент4 2 2 4" xfId="46419"/>
    <cellStyle name="20% - Акцент4 2 3" xfId="1053"/>
    <cellStyle name="20% - Акцент4 2 3 2" xfId="1054"/>
    <cellStyle name="20% - Акцент4 2 3 2 2" xfId="8549"/>
    <cellStyle name="20% - Акцент4 2 3 3" xfId="8550"/>
    <cellStyle name="20% - Акцент4 2 4" xfId="1055"/>
    <cellStyle name="20% - Акцент4 2 4 2" xfId="8551"/>
    <cellStyle name="20% - Акцент4 2 5" xfId="1056"/>
    <cellStyle name="20% - Акцент4 2 5 2" xfId="8552"/>
    <cellStyle name="20% - Акцент4 2 6" xfId="1057"/>
    <cellStyle name="20% - Акцент4 2 6 2" xfId="8553"/>
    <cellStyle name="20% - Акцент4 2 7" xfId="8554"/>
    <cellStyle name="20% - Акцент4 2 8" xfId="46420"/>
    <cellStyle name="20% - Акцент4 2_46EE.2011(v1.0)" xfId="1058"/>
    <cellStyle name="20% - Акцент4 20" xfId="8555"/>
    <cellStyle name="20% - Акцент4 20 2" xfId="8556"/>
    <cellStyle name="20% - Акцент4 21" xfId="8557"/>
    <cellStyle name="20% - Акцент4 21 2" xfId="8558"/>
    <cellStyle name="20% - Акцент4 22" xfId="8559"/>
    <cellStyle name="20% - Акцент4 22 2" xfId="8560"/>
    <cellStyle name="20% - Акцент4 23" xfId="8561"/>
    <cellStyle name="20% - Акцент4 23 2" xfId="8562"/>
    <cellStyle name="20% - Акцент4 24" xfId="8563"/>
    <cellStyle name="20% - Акцент4 24 2" xfId="8564"/>
    <cellStyle name="20% - Акцент4 25" xfId="8565"/>
    <cellStyle name="20% - Акцент4 25 2" xfId="8566"/>
    <cellStyle name="20% - Акцент4 26" xfId="8567"/>
    <cellStyle name="20% - Акцент4 26 2" xfId="8568"/>
    <cellStyle name="20% - Акцент4 27" xfId="8569"/>
    <cellStyle name="20% - Акцент4 27 2" xfId="8570"/>
    <cellStyle name="20% - Акцент4 28" xfId="8571"/>
    <cellStyle name="20% - Акцент4 28 2" xfId="8572"/>
    <cellStyle name="20% - Акцент4 29" xfId="8573"/>
    <cellStyle name="20% - Акцент4 29 2" xfId="8574"/>
    <cellStyle name="20% - Акцент4 3" xfId="1059"/>
    <cellStyle name="20% - Акцент4 3 2" xfId="1060"/>
    <cellStyle name="20% - Акцент4 3 2 2" xfId="8575"/>
    <cellStyle name="20% - Акцент4 3 2 2 2" xfId="8576"/>
    <cellStyle name="20% - Акцент4 3 2 3" xfId="8577"/>
    <cellStyle name="20% - Акцент4 3 3" xfId="1061"/>
    <cellStyle name="20% - Акцент4 3 3 2" xfId="8578"/>
    <cellStyle name="20% - Акцент4 3 4" xfId="8579"/>
    <cellStyle name="20% - Акцент4 3 4 2" xfId="8580"/>
    <cellStyle name="20% - Акцент4 3 5" xfId="8581"/>
    <cellStyle name="20% - Акцент4 3_46EE.2011(v1.0)" xfId="1062"/>
    <cellStyle name="20% - Акцент4 30" xfId="8582"/>
    <cellStyle name="20% - Акцент4 30 2" xfId="8583"/>
    <cellStyle name="20% - Акцент4 31" xfId="8584"/>
    <cellStyle name="20% - Акцент4 31 2" xfId="8585"/>
    <cellStyle name="20% - Акцент4 32" xfId="8586"/>
    <cellStyle name="20% - Акцент4 32 2" xfId="8587"/>
    <cellStyle name="20% - Акцент4 33" xfId="8588"/>
    <cellStyle name="20% - Акцент4 33 2" xfId="8589"/>
    <cellStyle name="20% - Акцент4 34" xfId="8590"/>
    <cellStyle name="20% - Акцент4 34 2" xfId="8591"/>
    <cellStyle name="20% - Акцент4 35" xfId="8592"/>
    <cellStyle name="20% - Акцент4 35 2" xfId="8593"/>
    <cellStyle name="20% - Акцент4 36" xfId="8594"/>
    <cellStyle name="20% - Акцент4 36 2" xfId="8595"/>
    <cellStyle name="20% - Акцент4 37" xfId="8596"/>
    <cellStyle name="20% - Акцент4 37 2" xfId="8597"/>
    <cellStyle name="20% - Акцент4 38" xfId="8598"/>
    <cellStyle name="20% - Акцент4 38 2" xfId="8599"/>
    <cellStyle name="20% - Акцент4 39" xfId="8600"/>
    <cellStyle name="20% - Акцент4 39 2" xfId="8601"/>
    <cellStyle name="20% - Акцент4 4" xfId="1063"/>
    <cellStyle name="20% - Акцент4 4 2" xfId="1064"/>
    <cellStyle name="20% - Акцент4 4 2 2" xfId="8602"/>
    <cellStyle name="20% - Акцент4 4 3" xfId="1065"/>
    <cellStyle name="20% - Акцент4 4 3 2" xfId="8603"/>
    <cellStyle name="20% - Акцент4 4 4" xfId="8604"/>
    <cellStyle name="20% - Акцент4 4_46EE.2011(v1.0)" xfId="1066"/>
    <cellStyle name="20% - Акцент4 40" xfId="8605"/>
    <cellStyle name="20% - Акцент4 40 2" xfId="8606"/>
    <cellStyle name="20% - Акцент4 41" xfId="8607"/>
    <cellStyle name="20% - Акцент4 41 2" xfId="8608"/>
    <cellStyle name="20% - Акцент4 42" xfId="8609"/>
    <cellStyle name="20% - Акцент4 42 2" xfId="8610"/>
    <cellStyle name="20% - Акцент4 43" xfId="8611"/>
    <cellStyle name="20% - Акцент4 43 2" xfId="8612"/>
    <cellStyle name="20% - Акцент4 44" xfId="8613"/>
    <cellStyle name="20% - Акцент4 44 2" xfId="8614"/>
    <cellStyle name="20% - Акцент4 45" xfId="8615"/>
    <cellStyle name="20% - Акцент4 45 2" xfId="8616"/>
    <cellStyle name="20% - Акцент4 46" xfId="8617"/>
    <cellStyle name="20% - Акцент4 46 2" xfId="8618"/>
    <cellStyle name="20% - Акцент4 47" xfId="8619"/>
    <cellStyle name="20% - Акцент4 47 2" xfId="8620"/>
    <cellStyle name="20% - Акцент4 48" xfId="8621"/>
    <cellStyle name="20% - Акцент4 48 2" xfId="8622"/>
    <cellStyle name="20% - Акцент4 49" xfId="8623"/>
    <cellStyle name="20% - Акцент4 49 2" xfId="8624"/>
    <cellStyle name="20% - Акцент4 5" xfId="1067"/>
    <cellStyle name="20% - Акцент4 5 2" xfId="1068"/>
    <cellStyle name="20% - Акцент4 5 2 2" xfId="8625"/>
    <cellStyle name="20% - Акцент4 5 3" xfId="1069"/>
    <cellStyle name="20% - Акцент4 5 3 2" xfId="8626"/>
    <cellStyle name="20% - Акцент4 5 4" xfId="8627"/>
    <cellStyle name="20% - Акцент4 5_46EE.2011(v1.0)" xfId="1070"/>
    <cellStyle name="20% - Акцент4 50" xfId="8628"/>
    <cellStyle name="20% - Акцент4 50 2" xfId="8629"/>
    <cellStyle name="20% - Акцент4 51" xfId="8630"/>
    <cellStyle name="20% - Акцент4 51 2" xfId="8631"/>
    <cellStyle name="20% - Акцент4 52" xfId="8632"/>
    <cellStyle name="20% - Акцент4 52 2" xfId="8633"/>
    <cellStyle name="20% - Акцент4 53" xfId="8634"/>
    <cellStyle name="20% - Акцент4 53 2" xfId="8635"/>
    <cellStyle name="20% - Акцент4 54" xfId="8636"/>
    <cellStyle name="20% - Акцент4 54 2" xfId="8637"/>
    <cellStyle name="20% - Акцент4 55" xfId="8638"/>
    <cellStyle name="20% - Акцент4 55 2" xfId="8639"/>
    <cellStyle name="20% - Акцент4 56" xfId="8640"/>
    <cellStyle name="20% - Акцент4 56 2" xfId="8641"/>
    <cellStyle name="20% - Акцент4 57" xfId="8642"/>
    <cellStyle name="20% - Акцент4 57 2" xfId="8643"/>
    <cellStyle name="20% - Акцент4 58" xfId="8644"/>
    <cellStyle name="20% - Акцент4 58 2" xfId="8645"/>
    <cellStyle name="20% - Акцент4 59" xfId="8646"/>
    <cellStyle name="20% - Акцент4 59 2" xfId="8647"/>
    <cellStyle name="20% - Акцент4 6" xfId="1071"/>
    <cellStyle name="20% - Акцент4 6 2" xfId="1072"/>
    <cellStyle name="20% - Акцент4 6 2 2" xfId="8648"/>
    <cellStyle name="20% - Акцент4 6 3" xfId="1073"/>
    <cellStyle name="20% - Акцент4 6 3 2" xfId="8649"/>
    <cellStyle name="20% - Акцент4 6 4" xfId="8650"/>
    <cellStyle name="20% - Акцент4 6_46EE.2011(v1.0)" xfId="1074"/>
    <cellStyle name="20% - Акцент4 60" xfId="8651"/>
    <cellStyle name="20% - Акцент4 60 2" xfId="8652"/>
    <cellStyle name="20% - Акцент4 61" xfId="8653"/>
    <cellStyle name="20% - Акцент4 61 2" xfId="8654"/>
    <cellStyle name="20% - Акцент4 62" xfId="8655"/>
    <cellStyle name="20% - Акцент4 62 2" xfId="8656"/>
    <cellStyle name="20% - Акцент4 63" xfId="8657"/>
    <cellStyle name="20% - Акцент4 63 2" xfId="8658"/>
    <cellStyle name="20% - Акцент4 64" xfId="8659"/>
    <cellStyle name="20% - Акцент4 64 2" xfId="8660"/>
    <cellStyle name="20% - Акцент4 65" xfId="8661"/>
    <cellStyle name="20% - Акцент4 65 2" xfId="8662"/>
    <cellStyle name="20% - Акцент4 66" xfId="8663"/>
    <cellStyle name="20% - Акцент4 66 2" xfId="8664"/>
    <cellStyle name="20% - Акцент4 67" xfId="8665"/>
    <cellStyle name="20% - Акцент4 67 2" xfId="8666"/>
    <cellStyle name="20% - Акцент4 68" xfId="8667"/>
    <cellStyle name="20% - Акцент4 68 2" xfId="8668"/>
    <cellStyle name="20% - Акцент4 69" xfId="8669"/>
    <cellStyle name="20% - Акцент4 69 2" xfId="8670"/>
    <cellStyle name="20% - Акцент4 7" xfId="1075"/>
    <cellStyle name="20% - Акцент4 7 2" xfId="1076"/>
    <cellStyle name="20% - Акцент4 7 2 2" xfId="8671"/>
    <cellStyle name="20% - Акцент4 7 3" xfId="1077"/>
    <cellStyle name="20% - Акцент4 7 3 2" xfId="8672"/>
    <cellStyle name="20% - Акцент4 7 4" xfId="8673"/>
    <cellStyle name="20% - Акцент4 7_46EE.2011(v1.0)" xfId="1078"/>
    <cellStyle name="20% - Акцент4 70" xfId="8674"/>
    <cellStyle name="20% - Акцент4 70 2" xfId="8675"/>
    <cellStyle name="20% - Акцент4 8" xfId="1079"/>
    <cellStyle name="20% - Акцент4 8 2" xfId="1080"/>
    <cellStyle name="20% - Акцент4 8 2 2" xfId="8676"/>
    <cellStyle name="20% - Акцент4 8 3" xfId="1081"/>
    <cellStyle name="20% - Акцент4 8 3 2" xfId="8677"/>
    <cellStyle name="20% - Акцент4 8 4" xfId="8678"/>
    <cellStyle name="20% - Акцент4 8_46EE.2011(v1.0)" xfId="1082"/>
    <cellStyle name="20% - Акцент4 9" xfId="1083"/>
    <cellStyle name="20% - Акцент4 9 2" xfId="1084"/>
    <cellStyle name="20% - Акцент4 9 2 2" xfId="8679"/>
    <cellStyle name="20% - Акцент4 9 3" xfId="1085"/>
    <cellStyle name="20% - Акцент4 9 3 2" xfId="8680"/>
    <cellStyle name="20% - Акцент4 9 4" xfId="8681"/>
    <cellStyle name="20% - Акцент4 9_46EE.2011(v1.0)" xfId="1086"/>
    <cellStyle name="20% - Акцент5 10" xfId="1087"/>
    <cellStyle name="20% - Акцент5 10 2" xfId="8682"/>
    <cellStyle name="20% - Акцент5 11" xfId="1088"/>
    <cellStyle name="20% - Акцент5 11 2" xfId="8683"/>
    <cellStyle name="20% - Акцент5 12" xfId="8684"/>
    <cellStyle name="20% - Акцент5 12 2" xfId="8685"/>
    <cellStyle name="20% - Акцент5 13" xfId="8686"/>
    <cellStyle name="20% - Акцент5 13 2" xfId="8687"/>
    <cellStyle name="20% - Акцент5 14" xfId="8688"/>
    <cellStyle name="20% - Акцент5 14 2" xfId="8689"/>
    <cellStyle name="20% - Акцент5 15" xfId="8690"/>
    <cellStyle name="20% - Акцент5 15 2" xfId="8691"/>
    <cellStyle name="20% - Акцент5 16" xfId="8692"/>
    <cellStyle name="20% - Акцент5 16 2" xfId="8693"/>
    <cellStyle name="20% - Акцент5 17" xfId="8694"/>
    <cellStyle name="20% - Акцент5 17 2" xfId="8695"/>
    <cellStyle name="20% - Акцент5 18" xfId="8696"/>
    <cellStyle name="20% - Акцент5 18 2" xfId="8697"/>
    <cellStyle name="20% - Акцент5 19" xfId="8698"/>
    <cellStyle name="20% - Акцент5 19 2" xfId="8699"/>
    <cellStyle name="20% - Акцент5 2" xfId="1089"/>
    <cellStyle name="20% - Акцент5 2 2" xfId="1090"/>
    <cellStyle name="20% - Акцент5 2 2 2" xfId="1091"/>
    <cellStyle name="20% - Акцент5 2 2 2 2" xfId="8700"/>
    <cellStyle name="20% - Акцент5 2 2 3" xfId="8701"/>
    <cellStyle name="20% - Акцент5 2 2 4" xfId="46421"/>
    <cellStyle name="20% - Акцент5 2 3" xfId="1092"/>
    <cellStyle name="20% - Акцент5 2 3 2" xfId="1093"/>
    <cellStyle name="20% - Акцент5 2 3 2 2" xfId="8702"/>
    <cellStyle name="20% - Акцент5 2 3 3" xfId="8703"/>
    <cellStyle name="20% - Акцент5 2 4" xfId="1094"/>
    <cellStyle name="20% - Акцент5 2 4 2" xfId="8704"/>
    <cellStyle name="20% - Акцент5 2 5" xfId="1095"/>
    <cellStyle name="20% - Акцент5 2 5 2" xfId="8705"/>
    <cellStyle name="20% - Акцент5 2 6" xfId="1096"/>
    <cellStyle name="20% - Акцент5 2 6 2" xfId="8706"/>
    <cellStyle name="20% - Акцент5 2 7" xfId="8707"/>
    <cellStyle name="20% - Акцент5 2 8" xfId="46422"/>
    <cellStyle name="20% - Акцент5 2_46EE.2011(v1.0)" xfId="1097"/>
    <cellStyle name="20% - Акцент5 20" xfId="8708"/>
    <cellStyle name="20% - Акцент5 20 2" xfId="8709"/>
    <cellStyle name="20% - Акцент5 21" xfId="8710"/>
    <cellStyle name="20% - Акцент5 21 2" xfId="8711"/>
    <cellStyle name="20% - Акцент5 22" xfId="8712"/>
    <cellStyle name="20% - Акцент5 22 2" xfId="8713"/>
    <cellStyle name="20% - Акцент5 23" xfId="8714"/>
    <cellStyle name="20% - Акцент5 23 2" xfId="8715"/>
    <cellStyle name="20% - Акцент5 24" xfId="8716"/>
    <cellStyle name="20% - Акцент5 24 2" xfId="8717"/>
    <cellStyle name="20% - Акцент5 25" xfId="8718"/>
    <cellStyle name="20% - Акцент5 25 2" xfId="8719"/>
    <cellStyle name="20% - Акцент5 26" xfId="8720"/>
    <cellStyle name="20% - Акцент5 26 2" xfId="8721"/>
    <cellStyle name="20% - Акцент5 27" xfId="8722"/>
    <cellStyle name="20% - Акцент5 27 2" xfId="8723"/>
    <cellStyle name="20% - Акцент5 28" xfId="8724"/>
    <cellStyle name="20% - Акцент5 28 2" xfId="8725"/>
    <cellStyle name="20% - Акцент5 29" xfId="8726"/>
    <cellStyle name="20% - Акцент5 29 2" xfId="8727"/>
    <cellStyle name="20% - Акцент5 3" xfId="1098"/>
    <cellStyle name="20% - Акцент5 3 2" xfId="1099"/>
    <cellStyle name="20% - Акцент5 3 2 2" xfId="8728"/>
    <cellStyle name="20% - Акцент5 3 2 2 2" xfId="8729"/>
    <cellStyle name="20% - Акцент5 3 2 3" xfId="8730"/>
    <cellStyle name="20% - Акцент5 3 3" xfId="1100"/>
    <cellStyle name="20% - Акцент5 3 3 2" xfId="8731"/>
    <cellStyle name="20% - Акцент5 3 4" xfId="8732"/>
    <cellStyle name="20% - Акцент5 3 4 2" xfId="8733"/>
    <cellStyle name="20% - Акцент5 3 5" xfId="8734"/>
    <cellStyle name="20% - Акцент5 3_46EE.2011(v1.0)" xfId="1101"/>
    <cellStyle name="20% - Акцент5 30" xfId="8735"/>
    <cellStyle name="20% - Акцент5 30 2" xfId="8736"/>
    <cellStyle name="20% - Акцент5 31" xfId="8737"/>
    <cellStyle name="20% - Акцент5 31 2" xfId="8738"/>
    <cellStyle name="20% - Акцент5 32" xfId="8739"/>
    <cellStyle name="20% - Акцент5 32 2" xfId="8740"/>
    <cellStyle name="20% - Акцент5 33" xfId="8741"/>
    <cellStyle name="20% - Акцент5 33 2" xfId="8742"/>
    <cellStyle name="20% - Акцент5 34" xfId="8743"/>
    <cellStyle name="20% - Акцент5 34 2" xfId="8744"/>
    <cellStyle name="20% - Акцент5 35" xfId="8745"/>
    <cellStyle name="20% - Акцент5 35 2" xfId="8746"/>
    <cellStyle name="20% - Акцент5 36" xfId="8747"/>
    <cellStyle name="20% - Акцент5 36 2" xfId="8748"/>
    <cellStyle name="20% - Акцент5 37" xfId="8749"/>
    <cellStyle name="20% - Акцент5 37 2" xfId="8750"/>
    <cellStyle name="20% - Акцент5 38" xfId="8751"/>
    <cellStyle name="20% - Акцент5 38 2" xfId="8752"/>
    <cellStyle name="20% - Акцент5 39" xfId="8753"/>
    <cellStyle name="20% - Акцент5 39 2" xfId="8754"/>
    <cellStyle name="20% - Акцент5 4" xfId="1102"/>
    <cellStyle name="20% - Акцент5 4 2" xfId="1103"/>
    <cellStyle name="20% - Акцент5 4 2 2" xfId="8755"/>
    <cellStyle name="20% - Акцент5 4 3" xfId="1104"/>
    <cellStyle name="20% - Акцент5 4 3 2" xfId="8756"/>
    <cellStyle name="20% - Акцент5 4 4" xfId="8757"/>
    <cellStyle name="20% - Акцент5 4_46EE.2011(v1.0)" xfId="1105"/>
    <cellStyle name="20% - Акцент5 40" xfId="8758"/>
    <cellStyle name="20% - Акцент5 40 2" xfId="8759"/>
    <cellStyle name="20% - Акцент5 41" xfId="8760"/>
    <cellStyle name="20% - Акцент5 41 2" xfId="8761"/>
    <cellStyle name="20% - Акцент5 42" xfId="8762"/>
    <cellStyle name="20% - Акцент5 42 2" xfId="8763"/>
    <cellStyle name="20% - Акцент5 43" xfId="8764"/>
    <cellStyle name="20% - Акцент5 43 2" xfId="8765"/>
    <cellStyle name="20% - Акцент5 44" xfId="8766"/>
    <cellStyle name="20% - Акцент5 44 2" xfId="8767"/>
    <cellStyle name="20% - Акцент5 45" xfId="8768"/>
    <cellStyle name="20% - Акцент5 45 2" xfId="8769"/>
    <cellStyle name="20% - Акцент5 46" xfId="8770"/>
    <cellStyle name="20% - Акцент5 46 2" xfId="8771"/>
    <cellStyle name="20% - Акцент5 47" xfId="8772"/>
    <cellStyle name="20% - Акцент5 47 2" xfId="8773"/>
    <cellStyle name="20% - Акцент5 48" xfId="8774"/>
    <cellStyle name="20% - Акцент5 48 2" xfId="8775"/>
    <cellStyle name="20% - Акцент5 49" xfId="8776"/>
    <cellStyle name="20% - Акцент5 49 2" xfId="8777"/>
    <cellStyle name="20% - Акцент5 5" xfId="1106"/>
    <cellStyle name="20% - Акцент5 5 2" xfId="1107"/>
    <cellStyle name="20% - Акцент5 5 2 2" xfId="8778"/>
    <cellStyle name="20% - Акцент5 5 3" xfId="1108"/>
    <cellStyle name="20% - Акцент5 5 3 2" xfId="8779"/>
    <cellStyle name="20% - Акцент5 5 4" xfId="8780"/>
    <cellStyle name="20% - Акцент5 5_46EE.2011(v1.0)" xfId="1109"/>
    <cellStyle name="20% - Акцент5 50" xfId="8781"/>
    <cellStyle name="20% - Акцент5 50 2" xfId="8782"/>
    <cellStyle name="20% - Акцент5 51" xfId="8783"/>
    <cellStyle name="20% - Акцент5 51 2" xfId="8784"/>
    <cellStyle name="20% - Акцент5 52" xfId="8785"/>
    <cellStyle name="20% - Акцент5 52 2" xfId="8786"/>
    <cellStyle name="20% - Акцент5 53" xfId="8787"/>
    <cellStyle name="20% - Акцент5 53 2" xfId="8788"/>
    <cellStyle name="20% - Акцент5 54" xfId="8789"/>
    <cellStyle name="20% - Акцент5 54 2" xfId="8790"/>
    <cellStyle name="20% - Акцент5 55" xfId="8791"/>
    <cellStyle name="20% - Акцент5 55 2" xfId="8792"/>
    <cellStyle name="20% - Акцент5 56" xfId="8793"/>
    <cellStyle name="20% - Акцент5 56 2" xfId="8794"/>
    <cellStyle name="20% - Акцент5 57" xfId="8795"/>
    <cellStyle name="20% - Акцент5 57 2" xfId="8796"/>
    <cellStyle name="20% - Акцент5 58" xfId="8797"/>
    <cellStyle name="20% - Акцент5 58 2" xfId="8798"/>
    <cellStyle name="20% - Акцент5 59" xfId="8799"/>
    <cellStyle name="20% - Акцент5 59 2" xfId="8800"/>
    <cellStyle name="20% - Акцент5 6" xfId="1110"/>
    <cellStyle name="20% - Акцент5 6 2" xfId="1111"/>
    <cellStyle name="20% - Акцент5 6 2 2" xfId="8801"/>
    <cellStyle name="20% - Акцент5 6 3" xfId="1112"/>
    <cellStyle name="20% - Акцент5 6 3 2" xfId="8802"/>
    <cellStyle name="20% - Акцент5 6 4" xfId="8803"/>
    <cellStyle name="20% - Акцент5 6_46EE.2011(v1.0)" xfId="1113"/>
    <cellStyle name="20% - Акцент5 60" xfId="8804"/>
    <cellStyle name="20% - Акцент5 60 2" xfId="8805"/>
    <cellStyle name="20% - Акцент5 61" xfId="8806"/>
    <cellStyle name="20% - Акцент5 61 2" xfId="8807"/>
    <cellStyle name="20% - Акцент5 62" xfId="8808"/>
    <cellStyle name="20% - Акцент5 62 2" xfId="8809"/>
    <cellStyle name="20% - Акцент5 63" xfId="8810"/>
    <cellStyle name="20% - Акцент5 63 2" xfId="8811"/>
    <cellStyle name="20% - Акцент5 64" xfId="8812"/>
    <cellStyle name="20% - Акцент5 64 2" xfId="8813"/>
    <cellStyle name="20% - Акцент5 65" xfId="8814"/>
    <cellStyle name="20% - Акцент5 65 2" xfId="8815"/>
    <cellStyle name="20% - Акцент5 66" xfId="8816"/>
    <cellStyle name="20% - Акцент5 66 2" xfId="8817"/>
    <cellStyle name="20% - Акцент5 67" xfId="8818"/>
    <cellStyle name="20% - Акцент5 67 2" xfId="8819"/>
    <cellStyle name="20% - Акцент5 68" xfId="8820"/>
    <cellStyle name="20% - Акцент5 68 2" xfId="8821"/>
    <cellStyle name="20% - Акцент5 69" xfId="8822"/>
    <cellStyle name="20% - Акцент5 69 2" xfId="8823"/>
    <cellStyle name="20% - Акцент5 7" xfId="1114"/>
    <cellStyle name="20% - Акцент5 7 2" xfId="1115"/>
    <cellStyle name="20% - Акцент5 7 2 2" xfId="8824"/>
    <cellStyle name="20% - Акцент5 7 3" xfId="1116"/>
    <cellStyle name="20% - Акцент5 7 3 2" xfId="8825"/>
    <cellStyle name="20% - Акцент5 7 4" xfId="8826"/>
    <cellStyle name="20% - Акцент5 7_46EE.2011(v1.0)" xfId="1117"/>
    <cellStyle name="20% - Акцент5 70" xfId="8827"/>
    <cellStyle name="20% - Акцент5 70 2" xfId="8828"/>
    <cellStyle name="20% - Акцент5 8" xfId="1118"/>
    <cellStyle name="20% - Акцент5 8 2" xfId="1119"/>
    <cellStyle name="20% - Акцент5 8 2 2" xfId="8829"/>
    <cellStyle name="20% - Акцент5 8 3" xfId="1120"/>
    <cellStyle name="20% - Акцент5 8 3 2" xfId="8830"/>
    <cellStyle name="20% - Акцент5 8 4" xfId="8831"/>
    <cellStyle name="20% - Акцент5 8_46EE.2011(v1.0)" xfId="1121"/>
    <cellStyle name="20% - Акцент5 9" xfId="1122"/>
    <cellStyle name="20% - Акцент5 9 2" xfId="1123"/>
    <cellStyle name="20% - Акцент5 9 2 2" xfId="8832"/>
    <cellStyle name="20% - Акцент5 9 3" xfId="1124"/>
    <cellStyle name="20% - Акцент5 9 3 2" xfId="8833"/>
    <cellStyle name="20% - Акцент5 9 4" xfId="8834"/>
    <cellStyle name="20% - Акцент5 9_46EE.2011(v1.0)" xfId="1125"/>
    <cellStyle name="20% - Акцент6 10" xfId="1126"/>
    <cellStyle name="20% - Акцент6 10 2" xfId="8835"/>
    <cellStyle name="20% - Акцент6 11" xfId="1127"/>
    <cellStyle name="20% - Акцент6 11 2" xfId="8836"/>
    <cellStyle name="20% - Акцент6 12" xfId="8837"/>
    <cellStyle name="20% - Акцент6 12 2" xfId="8838"/>
    <cellStyle name="20% - Акцент6 13" xfId="8839"/>
    <cellStyle name="20% - Акцент6 13 2" xfId="8840"/>
    <cellStyle name="20% - Акцент6 14" xfId="8841"/>
    <cellStyle name="20% - Акцент6 14 2" xfId="8842"/>
    <cellStyle name="20% - Акцент6 15" xfId="8843"/>
    <cellStyle name="20% - Акцент6 15 2" xfId="8844"/>
    <cellStyle name="20% - Акцент6 16" xfId="8845"/>
    <cellStyle name="20% - Акцент6 16 2" xfId="8846"/>
    <cellStyle name="20% - Акцент6 17" xfId="8847"/>
    <cellStyle name="20% - Акцент6 17 2" xfId="8848"/>
    <cellStyle name="20% - Акцент6 18" xfId="8849"/>
    <cellStyle name="20% - Акцент6 18 2" xfId="8850"/>
    <cellStyle name="20% - Акцент6 19" xfId="8851"/>
    <cellStyle name="20% - Акцент6 19 2" xfId="8852"/>
    <cellStyle name="20% - Акцент6 2" xfId="1128"/>
    <cellStyle name="20% - Акцент6 2 2" xfId="1129"/>
    <cellStyle name="20% - Акцент6 2 2 2" xfId="1130"/>
    <cellStyle name="20% - Акцент6 2 2 2 2" xfId="8853"/>
    <cellStyle name="20% - Акцент6 2 2 3" xfId="8854"/>
    <cellStyle name="20% - Акцент6 2 2 4" xfId="46423"/>
    <cellStyle name="20% - Акцент6 2 3" xfId="1131"/>
    <cellStyle name="20% - Акцент6 2 3 2" xfId="1132"/>
    <cellStyle name="20% - Акцент6 2 3 2 2" xfId="8855"/>
    <cellStyle name="20% - Акцент6 2 3 3" xfId="8856"/>
    <cellStyle name="20% - Акцент6 2 4" xfId="1133"/>
    <cellStyle name="20% - Акцент6 2 4 2" xfId="8857"/>
    <cellStyle name="20% - Акцент6 2 5" xfId="1134"/>
    <cellStyle name="20% - Акцент6 2 5 2" xfId="8858"/>
    <cellStyle name="20% - Акцент6 2 6" xfId="1135"/>
    <cellStyle name="20% - Акцент6 2 6 2" xfId="8859"/>
    <cellStyle name="20% - Акцент6 2 7" xfId="8860"/>
    <cellStyle name="20% - Акцент6 2 8" xfId="46424"/>
    <cellStyle name="20% - Акцент6 2_46EE.2011(v1.0)" xfId="1136"/>
    <cellStyle name="20% - Акцент6 20" xfId="8861"/>
    <cellStyle name="20% - Акцент6 20 2" xfId="8862"/>
    <cellStyle name="20% - Акцент6 21" xfId="8863"/>
    <cellStyle name="20% - Акцент6 21 2" xfId="8864"/>
    <cellStyle name="20% - Акцент6 22" xfId="8865"/>
    <cellStyle name="20% - Акцент6 22 2" xfId="8866"/>
    <cellStyle name="20% - Акцент6 23" xfId="8867"/>
    <cellStyle name="20% - Акцент6 23 2" xfId="8868"/>
    <cellStyle name="20% - Акцент6 24" xfId="8869"/>
    <cellStyle name="20% - Акцент6 24 2" xfId="8870"/>
    <cellStyle name="20% - Акцент6 25" xfId="8871"/>
    <cellStyle name="20% - Акцент6 25 2" xfId="8872"/>
    <cellStyle name="20% - Акцент6 26" xfId="8873"/>
    <cellStyle name="20% - Акцент6 26 2" xfId="8874"/>
    <cellStyle name="20% - Акцент6 27" xfId="8875"/>
    <cellStyle name="20% - Акцент6 27 2" xfId="8876"/>
    <cellStyle name="20% - Акцент6 28" xfId="8877"/>
    <cellStyle name="20% - Акцент6 28 2" xfId="8878"/>
    <cellStyle name="20% - Акцент6 29" xfId="8879"/>
    <cellStyle name="20% - Акцент6 29 2" xfId="8880"/>
    <cellStyle name="20% - Акцент6 3" xfId="1137"/>
    <cellStyle name="20% - Акцент6 3 2" xfId="1138"/>
    <cellStyle name="20% - Акцент6 3 2 2" xfId="8881"/>
    <cellStyle name="20% - Акцент6 3 2 2 2" xfId="8882"/>
    <cellStyle name="20% - Акцент6 3 2 3" xfId="8883"/>
    <cellStyle name="20% - Акцент6 3 3" xfId="1139"/>
    <cellStyle name="20% - Акцент6 3 3 2" xfId="8884"/>
    <cellStyle name="20% - Акцент6 3 4" xfId="8885"/>
    <cellStyle name="20% - Акцент6 3 4 2" xfId="8886"/>
    <cellStyle name="20% - Акцент6 3 5" xfId="8887"/>
    <cellStyle name="20% - Акцент6 3_46EE.2011(v1.0)" xfId="1140"/>
    <cellStyle name="20% - Акцент6 30" xfId="8888"/>
    <cellStyle name="20% - Акцент6 30 2" xfId="8889"/>
    <cellStyle name="20% - Акцент6 31" xfId="8890"/>
    <cellStyle name="20% - Акцент6 31 2" xfId="8891"/>
    <cellStyle name="20% - Акцент6 32" xfId="8892"/>
    <cellStyle name="20% - Акцент6 32 2" xfId="8893"/>
    <cellStyle name="20% - Акцент6 33" xfId="8894"/>
    <cellStyle name="20% - Акцент6 33 2" xfId="8895"/>
    <cellStyle name="20% - Акцент6 34" xfId="8896"/>
    <cellStyle name="20% - Акцент6 34 2" xfId="8897"/>
    <cellStyle name="20% - Акцент6 35" xfId="8898"/>
    <cellStyle name="20% - Акцент6 35 2" xfId="8899"/>
    <cellStyle name="20% - Акцент6 36" xfId="8900"/>
    <cellStyle name="20% - Акцент6 36 2" xfId="8901"/>
    <cellStyle name="20% - Акцент6 37" xfId="8902"/>
    <cellStyle name="20% - Акцент6 37 2" xfId="8903"/>
    <cellStyle name="20% - Акцент6 38" xfId="8904"/>
    <cellStyle name="20% - Акцент6 38 2" xfId="8905"/>
    <cellStyle name="20% - Акцент6 39" xfId="8906"/>
    <cellStyle name="20% - Акцент6 39 2" xfId="8907"/>
    <cellStyle name="20% - Акцент6 4" xfId="1141"/>
    <cellStyle name="20% - Акцент6 4 2" xfId="1142"/>
    <cellStyle name="20% - Акцент6 4 2 2" xfId="8908"/>
    <cellStyle name="20% - Акцент6 4 3" xfId="1143"/>
    <cellStyle name="20% - Акцент6 4 3 2" xfId="8909"/>
    <cellStyle name="20% - Акцент6 4 4" xfId="8910"/>
    <cellStyle name="20% - Акцент6 4_46EE.2011(v1.0)" xfId="1144"/>
    <cellStyle name="20% - Акцент6 40" xfId="8911"/>
    <cellStyle name="20% - Акцент6 40 2" xfId="8912"/>
    <cellStyle name="20% - Акцент6 41" xfId="8913"/>
    <cellStyle name="20% - Акцент6 41 2" xfId="8914"/>
    <cellStyle name="20% - Акцент6 42" xfId="8915"/>
    <cellStyle name="20% - Акцент6 42 2" xfId="8916"/>
    <cellStyle name="20% - Акцент6 43" xfId="8917"/>
    <cellStyle name="20% - Акцент6 43 2" xfId="8918"/>
    <cellStyle name="20% - Акцент6 44" xfId="8919"/>
    <cellStyle name="20% - Акцент6 44 2" xfId="8920"/>
    <cellStyle name="20% - Акцент6 45" xfId="8921"/>
    <cellStyle name="20% - Акцент6 45 2" xfId="8922"/>
    <cellStyle name="20% - Акцент6 46" xfId="8923"/>
    <cellStyle name="20% - Акцент6 46 2" xfId="8924"/>
    <cellStyle name="20% - Акцент6 47" xfId="8925"/>
    <cellStyle name="20% - Акцент6 47 2" xfId="8926"/>
    <cellStyle name="20% - Акцент6 48" xfId="8927"/>
    <cellStyle name="20% - Акцент6 48 2" xfId="8928"/>
    <cellStyle name="20% - Акцент6 49" xfId="8929"/>
    <cellStyle name="20% - Акцент6 49 2" xfId="8930"/>
    <cellStyle name="20% - Акцент6 5" xfId="1145"/>
    <cellStyle name="20% - Акцент6 5 2" xfId="1146"/>
    <cellStyle name="20% - Акцент6 5 2 2" xfId="8931"/>
    <cellStyle name="20% - Акцент6 5 3" xfId="1147"/>
    <cellStyle name="20% - Акцент6 5 3 2" xfId="8932"/>
    <cellStyle name="20% - Акцент6 5 4" xfId="8933"/>
    <cellStyle name="20% - Акцент6 5_46EE.2011(v1.0)" xfId="1148"/>
    <cellStyle name="20% - Акцент6 50" xfId="8934"/>
    <cellStyle name="20% - Акцент6 50 2" xfId="8935"/>
    <cellStyle name="20% - Акцент6 51" xfId="8936"/>
    <cellStyle name="20% - Акцент6 51 2" xfId="8937"/>
    <cellStyle name="20% - Акцент6 52" xfId="8938"/>
    <cellStyle name="20% - Акцент6 52 2" xfId="8939"/>
    <cellStyle name="20% - Акцент6 53" xfId="8940"/>
    <cellStyle name="20% - Акцент6 53 2" xfId="8941"/>
    <cellStyle name="20% - Акцент6 54" xfId="8942"/>
    <cellStyle name="20% - Акцент6 54 2" xfId="8943"/>
    <cellStyle name="20% - Акцент6 55" xfId="8944"/>
    <cellStyle name="20% - Акцент6 55 2" xfId="8945"/>
    <cellStyle name="20% - Акцент6 56" xfId="8946"/>
    <cellStyle name="20% - Акцент6 56 2" xfId="8947"/>
    <cellStyle name="20% - Акцент6 57" xfId="8948"/>
    <cellStyle name="20% - Акцент6 57 2" xfId="8949"/>
    <cellStyle name="20% - Акцент6 58" xfId="8950"/>
    <cellStyle name="20% - Акцент6 58 2" xfId="8951"/>
    <cellStyle name="20% - Акцент6 59" xfId="8952"/>
    <cellStyle name="20% - Акцент6 59 2" xfId="8953"/>
    <cellStyle name="20% - Акцент6 6" xfId="1149"/>
    <cellStyle name="20% - Акцент6 6 2" xfId="1150"/>
    <cellStyle name="20% - Акцент6 6 2 2" xfId="8954"/>
    <cellStyle name="20% - Акцент6 6 3" xfId="1151"/>
    <cellStyle name="20% - Акцент6 6 3 2" xfId="8955"/>
    <cellStyle name="20% - Акцент6 6 4" xfId="8956"/>
    <cellStyle name="20% - Акцент6 6_46EE.2011(v1.0)" xfId="1152"/>
    <cellStyle name="20% - Акцент6 60" xfId="8957"/>
    <cellStyle name="20% - Акцент6 60 2" xfId="8958"/>
    <cellStyle name="20% - Акцент6 61" xfId="8959"/>
    <cellStyle name="20% - Акцент6 61 2" xfId="8960"/>
    <cellStyle name="20% - Акцент6 62" xfId="8961"/>
    <cellStyle name="20% - Акцент6 62 2" xfId="8962"/>
    <cellStyle name="20% - Акцент6 63" xfId="8963"/>
    <cellStyle name="20% - Акцент6 63 2" xfId="8964"/>
    <cellStyle name="20% - Акцент6 64" xfId="8965"/>
    <cellStyle name="20% - Акцент6 64 2" xfId="8966"/>
    <cellStyle name="20% - Акцент6 65" xfId="8967"/>
    <cellStyle name="20% - Акцент6 65 2" xfId="8968"/>
    <cellStyle name="20% - Акцент6 66" xfId="8969"/>
    <cellStyle name="20% - Акцент6 66 2" xfId="8970"/>
    <cellStyle name="20% - Акцент6 67" xfId="8971"/>
    <cellStyle name="20% - Акцент6 67 2" xfId="8972"/>
    <cellStyle name="20% - Акцент6 68" xfId="8973"/>
    <cellStyle name="20% - Акцент6 68 2" xfId="8974"/>
    <cellStyle name="20% - Акцент6 69" xfId="8975"/>
    <cellStyle name="20% - Акцент6 69 2" xfId="8976"/>
    <cellStyle name="20% - Акцент6 7" xfId="1153"/>
    <cellStyle name="20% - Акцент6 7 2" xfId="1154"/>
    <cellStyle name="20% - Акцент6 7 2 2" xfId="8977"/>
    <cellStyle name="20% - Акцент6 7 3" xfId="1155"/>
    <cellStyle name="20% - Акцент6 7 3 2" xfId="8978"/>
    <cellStyle name="20% - Акцент6 7 4" xfId="8979"/>
    <cellStyle name="20% - Акцент6 7_46EE.2011(v1.0)" xfId="1156"/>
    <cellStyle name="20% - Акцент6 70" xfId="8980"/>
    <cellStyle name="20% - Акцент6 70 2" xfId="8981"/>
    <cellStyle name="20% - Акцент6 8" xfId="1157"/>
    <cellStyle name="20% - Акцент6 8 2" xfId="1158"/>
    <cellStyle name="20% - Акцент6 8 2 2" xfId="8982"/>
    <cellStyle name="20% - Акцент6 8 3" xfId="1159"/>
    <cellStyle name="20% - Акцент6 8 3 2" xfId="8983"/>
    <cellStyle name="20% - Акцент6 8 4" xfId="8984"/>
    <cellStyle name="20% - Акцент6 8_46EE.2011(v1.0)" xfId="1160"/>
    <cellStyle name="20% - Акцент6 9" xfId="1161"/>
    <cellStyle name="20% - Акцент6 9 2" xfId="1162"/>
    <cellStyle name="20% - Акцент6 9 2 2" xfId="8985"/>
    <cellStyle name="20% - Акцент6 9 3" xfId="1163"/>
    <cellStyle name="20% - Акцент6 9 3 2" xfId="8986"/>
    <cellStyle name="20% - Акцент6 9 4" xfId="8987"/>
    <cellStyle name="20% - Акцент6 9_46EE.2011(v1.0)" xfId="1164"/>
    <cellStyle name="40% - Accent1" xfId="1165"/>
    <cellStyle name="40% - Accent1 10" xfId="8988"/>
    <cellStyle name="40% - Accent1 11" xfId="8989"/>
    <cellStyle name="40% - Accent1 12" xfId="8990"/>
    <cellStyle name="40% - Accent1 13" xfId="8991"/>
    <cellStyle name="40% - Accent1 14" xfId="8992"/>
    <cellStyle name="40% - Accent1 2" xfId="1166"/>
    <cellStyle name="40% - Accent1 2 2" xfId="8993"/>
    <cellStyle name="40% - Accent1 2 2 2" xfId="46425"/>
    <cellStyle name="40% - Accent1 3" xfId="1167"/>
    <cellStyle name="40% - Accent1 3 2" xfId="8994"/>
    <cellStyle name="40% - Accent1 3 3" xfId="46426"/>
    <cellStyle name="40% - Accent1 4" xfId="8995"/>
    <cellStyle name="40% - Accent1 5" xfId="8996"/>
    <cellStyle name="40% - Accent1 6" xfId="8997"/>
    <cellStyle name="40% - Accent1 7" xfId="8998"/>
    <cellStyle name="40% - Accent1 8" xfId="8999"/>
    <cellStyle name="40% - Accent1 9" xfId="9000"/>
    <cellStyle name="40% - Accent1_46EE.2011(v1.0)" xfId="1168"/>
    <cellStyle name="40% - Accent2" xfId="1169"/>
    <cellStyle name="40% - Accent2 10" xfId="9001"/>
    <cellStyle name="40% - Accent2 11" xfId="9002"/>
    <cellStyle name="40% - Accent2 12" xfId="9003"/>
    <cellStyle name="40% - Accent2 13" xfId="9004"/>
    <cellStyle name="40% - Accent2 14" xfId="9005"/>
    <cellStyle name="40% - Accent2 2" xfId="1170"/>
    <cellStyle name="40% - Accent2 2 2" xfId="9006"/>
    <cellStyle name="40% - Accent2 2 2 2" xfId="46427"/>
    <cellStyle name="40% - Accent2 3" xfId="1171"/>
    <cellStyle name="40% - Accent2 3 2" xfId="9007"/>
    <cellStyle name="40% - Accent2 3 3" xfId="46428"/>
    <cellStyle name="40% - Accent2 4" xfId="9008"/>
    <cellStyle name="40% - Accent2 5" xfId="9009"/>
    <cellStyle name="40% - Accent2 6" xfId="9010"/>
    <cellStyle name="40% - Accent2 7" xfId="9011"/>
    <cellStyle name="40% - Accent2 8" xfId="9012"/>
    <cellStyle name="40% - Accent2 9" xfId="9013"/>
    <cellStyle name="40% - Accent2_46EE.2011(v1.0)" xfId="1172"/>
    <cellStyle name="40% - Accent3" xfId="1173"/>
    <cellStyle name="40% - Accent3 10" xfId="9014"/>
    <cellStyle name="40% - Accent3 11" xfId="9015"/>
    <cellStyle name="40% - Accent3 12" xfId="9016"/>
    <cellStyle name="40% - Accent3 13" xfId="9017"/>
    <cellStyle name="40% - Accent3 14" xfId="9018"/>
    <cellStyle name="40% - Accent3 2" xfId="1174"/>
    <cellStyle name="40% - Accent3 2 2" xfId="9019"/>
    <cellStyle name="40% - Accent3 2 2 2" xfId="46429"/>
    <cellStyle name="40% - Accent3 3" xfId="1175"/>
    <cellStyle name="40% - Accent3 3 2" xfId="9020"/>
    <cellStyle name="40% - Accent3 3 3" xfId="46430"/>
    <cellStyle name="40% - Accent3 4" xfId="9021"/>
    <cellStyle name="40% - Accent3 5" xfId="9022"/>
    <cellStyle name="40% - Accent3 6" xfId="9023"/>
    <cellStyle name="40% - Accent3 7" xfId="9024"/>
    <cellStyle name="40% - Accent3 8" xfId="9025"/>
    <cellStyle name="40% - Accent3 9" xfId="9026"/>
    <cellStyle name="40% - Accent3_46EE.2011(v1.0)" xfId="1176"/>
    <cellStyle name="40% - Accent4" xfId="1177"/>
    <cellStyle name="40% - Accent4 10" xfId="9027"/>
    <cellStyle name="40% - Accent4 11" xfId="9028"/>
    <cellStyle name="40% - Accent4 12" xfId="9029"/>
    <cellStyle name="40% - Accent4 13" xfId="9030"/>
    <cellStyle name="40% - Accent4 14" xfId="9031"/>
    <cellStyle name="40% - Accent4 2" xfId="1178"/>
    <cellStyle name="40% - Accent4 2 2" xfId="9032"/>
    <cellStyle name="40% - Accent4 2 2 2" xfId="46431"/>
    <cellStyle name="40% - Accent4 3" xfId="1179"/>
    <cellStyle name="40% - Accent4 3 2" xfId="9033"/>
    <cellStyle name="40% - Accent4 3 3" xfId="46432"/>
    <cellStyle name="40% - Accent4 4" xfId="9034"/>
    <cellStyle name="40% - Accent4 5" xfId="9035"/>
    <cellStyle name="40% - Accent4 6" xfId="9036"/>
    <cellStyle name="40% - Accent4 7" xfId="9037"/>
    <cellStyle name="40% - Accent4 8" xfId="9038"/>
    <cellStyle name="40% - Accent4 9" xfId="9039"/>
    <cellStyle name="40% - Accent4_46EE.2011(v1.0)" xfId="1180"/>
    <cellStyle name="40% - Accent5" xfId="1181"/>
    <cellStyle name="40% - Accent5 10" xfId="9040"/>
    <cellStyle name="40% - Accent5 11" xfId="9041"/>
    <cellStyle name="40% - Accent5 12" xfId="9042"/>
    <cellStyle name="40% - Accent5 13" xfId="9043"/>
    <cellStyle name="40% - Accent5 14" xfId="9044"/>
    <cellStyle name="40% - Accent5 2" xfId="1182"/>
    <cellStyle name="40% - Accent5 2 2" xfId="9045"/>
    <cellStyle name="40% - Accent5 2 2 2" xfId="46433"/>
    <cellStyle name="40% - Accent5 3" xfId="1183"/>
    <cellStyle name="40% - Accent5 3 2" xfId="9046"/>
    <cellStyle name="40% - Accent5 3 3" xfId="46434"/>
    <cellStyle name="40% - Accent5 4" xfId="9047"/>
    <cellStyle name="40% - Accent5 5" xfId="9048"/>
    <cellStyle name="40% - Accent5 6" xfId="9049"/>
    <cellStyle name="40% - Accent5 7" xfId="9050"/>
    <cellStyle name="40% - Accent5 8" xfId="9051"/>
    <cellStyle name="40% - Accent5 9" xfId="9052"/>
    <cellStyle name="40% - Accent5_46EE.2011(v1.0)" xfId="1184"/>
    <cellStyle name="40% - Accent6" xfId="1185"/>
    <cellStyle name="40% - Accent6 10" xfId="9053"/>
    <cellStyle name="40% - Accent6 11" xfId="9054"/>
    <cellStyle name="40% - Accent6 12" xfId="9055"/>
    <cellStyle name="40% - Accent6 13" xfId="9056"/>
    <cellStyle name="40% - Accent6 14" xfId="9057"/>
    <cellStyle name="40% - Accent6 2" xfId="1186"/>
    <cellStyle name="40% - Accent6 2 2" xfId="9058"/>
    <cellStyle name="40% - Accent6 2 2 2" xfId="46435"/>
    <cellStyle name="40% - Accent6 3" xfId="1187"/>
    <cellStyle name="40% - Accent6 3 2" xfId="9059"/>
    <cellStyle name="40% - Accent6 3 3" xfId="46436"/>
    <cellStyle name="40% - Accent6 4" xfId="9060"/>
    <cellStyle name="40% - Accent6 5" xfId="9061"/>
    <cellStyle name="40% - Accent6 6" xfId="9062"/>
    <cellStyle name="40% - Accent6 7" xfId="9063"/>
    <cellStyle name="40% - Accent6 8" xfId="9064"/>
    <cellStyle name="40% - Accent6 9" xfId="9065"/>
    <cellStyle name="40% - Accent6_46EE.2011(v1.0)" xfId="1188"/>
    <cellStyle name="40% - Акцент1 10" xfId="1189"/>
    <cellStyle name="40% - Акцент1 10 2" xfId="9066"/>
    <cellStyle name="40% - Акцент1 11" xfId="1190"/>
    <cellStyle name="40% - Акцент1 11 2" xfId="9067"/>
    <cellStyle name="40% - Акцент1 12" xfId="9068"/>
    <cellStyle name="40% - Акцент1 12 2" xfId="9069"/>
    <cellStyle name="40% - Акцент1 13" xfId="9070"/>
    <cellStyle name="40% - Акцент1 13 2" xfId="9071"/>
    <cellStyle name="40% - Акцент1 14" xfId="9072"/>
    <cellStyle name="40% - Акцент1 14 2" xfId="9073"/>
    <cellStyle name="40% - Акцент1 15" xfId="9074"/>
    <cellStyle name="40% - Акцент1 15 2" xfId="9075"/>
    <cellStyle name="40% - Акцент1 16" xfId="9076"/>
    <cellStyle name="40% - Акцент1 16 2" xfId="9077"/>
    <cellStyle name="40% - Акцент1 17" xfId="9078"/>
    <cellStyle name="40% - Акцент1 17 2" xfId="9079"/>
    <cellStyle name="40% - Акцент1 18" xfId="9080"/>
    <cellStyle name="40% - Акцент1 18 2" xfId="9081"/>
    <cellStyle name="40% - Акцент1 19" xfId="9082"/>
    <cellStyle name="40% - Акцент1 19 2" xfId="9083"/>
    <cellStyle name="40% - Акцент1 2" xfId="1191"/>
    <cellStyle name="40% - Акцент1 2 2" xfId="1192"/>
    <cellStyle name="40% - Акцент1 2 2 2" xfId="1193"/>
    <cellStyle name="40% - Акцент1 2 2 2 2" xfId="9084"/>
    <cellStyle name="40% - Акцент1 2 2 3" xfId="9085"/>
    <cellStyle name="40% - Акцент1 2 2 4" xfId="46437"/>
    <cellStyle name="40% - Акцент1 2 3" xfId="1194"/>
    <cellStyle name="40% - Акцент1 2 3 2" xfId="1195"/>
    <cellStyle name="40% - Акцент1 2 3 2 2" xfId="9086"/>
    <cellStyle name="40% - Акцент1 2 3 3" xfId="9087"/>
    <cellStyle name="40% - Акцент1 2 4" xfId="1196"/>
    <cellStyle name="40% - Акцент1 2 4 2" xfId="9088"/>
    <cellStyle name="40% - Акцент1 2 5" xfId="1197"/>
    <cellStyle name="40% - Акцент1 2 5 2" xfId="9089"/>
    <cellStyle name="40% - Акцент1 2 6" xfId="1198"/>
    <cellStyle name="40% - Акцент1 2 6 2" xfId="9090"/>
    <cellStyle name="40% - Акцент1 2 7" xfId="9091"/>
    <cellStyle name="40% - Акцент1 2 8" xfId="46438"/>
    <cellStyle name="40% - Акцент1 2_46EE.2011(v1.0)" xfId="1199"/>
    <cellStyle name="40% - Акцент1 20" xfId="9092"/>
    <cellStyle name="40% - Акцент1 20 2" xfId="9093"/>
    <cellStyle name="40% - Акцент1 21" xfId="9094"/>
    <cellStyle name="40% - Акцент1 21 2" xfId="9095"/>
    <cellStyle name="40% - Акцент1 22" xfId="9096"/>
    <cellStyle name="40% - Акцент1 22 2" xfId="9097"/>
    <cellStyle name="40% - Акцент1 23" xfId="9098"/>
    <cellStyle name="40% - Акцент1 23 2" xfId="9099"/>
    <cellStyle name="40% - Акцент1 24" xfId="9100"/>
    <cellStyle name="40% - Акцент1 24 2" xfId="9101"/>
    <cellStyle name="40% - Акцент1 25" xfId="9102"/>
    <cellStyle name="40% - Акцент1 25 2" xfId="9103"/>
    <cellStyle name="40% - Акцент1 26" xfId="9104"/>
    <cellStyle name="40% - Акцент1 26 2" xfId="9105"/>
    <cellStyle name="40% - Акцент1 27" xfId="9106"/>
    <cellStyle name="40% - Акцент1 27 2" xfId="9107"/>
    <cellStyle name="40% - Акцент1 28" xfId="9108"/>
    <cellStyle name="40% - Акцент1 28 2" xfId="9109"/>
    <cellStyle name="40% - Акцент1 29" xfId="9110"/>
    <cellStyle name="40% - Акцент1 29 2" xfId="9111"/>
    <cellStyle name="40% - Акцент1 3" xfId="1200"/>
    <cellStyle name="40% - Акцент1 3 2" xfId="1201"/>
    <cellStyle name="40% - Акцент1 3 2 2" xfId="9112"/>
    <cellStyle name="40% - Акцент1 3 2 2 2" xfId="9113"/>
    <cellStyle name="40% - Акцент1 3 2 3" xfId="9114"/>
    <cellStyle name="40% - Акцент1 3 3" xfId="1202"/>
    <cellStyle name="40% - Акцент1 3 3 2" xfId="9115"/>
    <cellStyle name="40% - Акцент1 3 4" xfId="9116"/>
    <cellStyle name="40% - Акцент1 3 4 2" xfId="9117"/>
    <cellStyle name="40% - Акцент1 3 5" xfId="9118"/>
    <cellStyle name="40% - Акцент1 3_46EE.2011(v1.0)" xfId="1203"/>
    <cellStyle name="40% - Акцент1 30" xfId="9119"/>
    <cellStyle name="40% - Акцент1 30 2" xfId="9120"/>
    <cellStyle name="40% - Акцент1 31" xfId="9121"/>
    <cellStyle name="40% - Акцент1 31 2" xfId="9122"/>
    <cellStyle name="40% - Акцент1 32" xfId="9123"/>
    <cellStyle name="40% - Акцент1 32 2" xfId="9124"/>
    <cellStyle name="40% - Акцент1 33" xfId="9125"/>
    <cellStyle name="40% - Акцент1 33 2" xfId="9126"/>
    <cellStyle name="40% - Акцент1 34" xfId="9127"/>
    <cellStyle name="40% - Акцент1 34 2" xfId="9128"/>
    <cellStyle name="40% - Акцент1 35" xfId="9129"/>
    <cellStyle name="40% - Акцент1 35 2" xfId="9130"/>
    <cellStyle name="40% - Акцент1 36" xfId="9131"/>
    <cellStyle name="40% - Акцент1 36 2" xfId="9132"/>
    <cellStyle name="40% - Акцент1 37" xfId="9133"/>
    <cellStyle name="40% - Акцент1 37 2" xfId="9134"/>
    <cellStyle name="40% - Акцент1 38" xfId="9135"/>
    <cellStyle name="40% - Акцент1 38 2" xfId="9136"/>
    <cellStyle name="40% - Акцент1 39" xfId="9137"/>
    <cellStyle name="40% - Акцент1 39 2" xfId="9138"/>
    <cellStyle name="40% - Акцент1 4" xfId="1204"/>
    <cellStyle name="40% - Акцент1 4 2" xfId="1205"/>
    <cellStyle name="40% - Акцент1 4 2 2" xfId="9139"/>
    <cellStyle name="40% - Акцент1 4 3" xfId="1206"/>
    <cellStyle name="40% - Акцент1 4 3 2" xfId="9140"/>
    <cellStyle name="40% - Акцент1 4 4" xfId="9141"/>
    <cellStyle name="40% - Акцент1 4_46EE.2011(v1.0)" xfId="1207"/>
    <cellStyle name="40% - Акцент1 40" xfId="9142"/>
    <cellStyle name="40% - Акцент1 40 2" xfId="9143"/>
    <cellStyle name="40% - Акцент1 41" xfId="9144"/>
    <cellStyle name="40% - Акцент1 41 2" xfId="9145"/>
    <cellStyle name="40% - Акцент1 42" xfId="9146"/>
    <cellStyle name="40% - Акцент1 42 2" xfId="9147"/>
    <cellStyle name="40% - Акцент1 43" xfId="9148"/>
    <cellStyle name="40% - Акцент1 43 2" xfId="9149"/>
    <cellStyle name="40% - Акцент1 44" xfId="9150"/>
    <cellStyle name="40% - Акцент1 44 2" xfId="9151"/>
    <cellStyle name="40% - Акцент1 45" xfId="9152"/>
    <cellStyle name="40% - Акцент1 45 2" xfId="9153"/>
    <cellStyle name="40% - Акцент1 46" xfId="9154"/>
    <cellStyle name="40% - Акцент1 46 2" xfId="9155"/>
    <cellStyle name="40% - Акцент1 47" xfId="9156"/>
    <cellStyle name="40% - Акцент1 47 2" xfId="9157"/>
    <cellStyle name="40% - Акцент1 48" xfId="9158"/>
    <cellStyle name="40% - Акцент1 48 2" xfId="9159"/>
    <cellStyle name="40% - Акцент1 49" xfId="9160"/>
    <cellStyle name="40% - Акцент1 49 2" xfId="9161"/>
    <cellStyle name="40% - Акцент1 5" xfId="1208"/>
    <cellStyle name="40% - Акцент1 5 2" xfId="1209"/>
    <cellStyle name="40% - Акцент1 5 2 2" xfId="9162"/>
    <cellStyle name="40% - Акцент1 5 3" xfId="1210"/>
    <cellStyle name="40% - Акцент1 5 3 2" xfId="9163"/>
    <cellStyle name="40% - Акцент1 5 4" xfId="9164"/>
    <cellStyle name="40% - Акцент1 5_46EE.2011(v1.0)" xfId="1211"/>
    <cellStyle name="40% - Акцент1 50" xfId="9165"/>
    <cellStyle name="40% - Акцент1 50 2" xfId="9166"/>
    <cellStyle name="40% - Акцент1 51" xfId="9167"/>
    <cellStyle name="40% - Акцент1 51 2" xfId="9168"/>
    <cellStyle name="40% - Акцент1 52" xfId="9169"/>
    <cellStyle name="40% - Акцент1 52 2" xfId="9170"/>
    <cellStyle name="40% - Акцент1 53" xfId="9171"/>
    <cellStyle name="40% - Акцент1 53 2" xfId="9172"/>
    <cellStyle name="40% - Акцент1 54" xfId="9173"/>
    <cellStyle name="40% - Акцент1 54 2" xfId="9174"/>
    <cellStyle name="40% - Акцент1 55" xfId="9175"/>
    <cellStyle name="40% - Акцент1 55 2" xfId="9176"/>
    <cellStyle name="40% - Акцент1 56" xfId="9177"/>
    <cellStyle name="40% - Акцент1 56 2" xfId="9178"/>
    <cellStyle name="40% - Акцент1 57" xfId="9179"/>
    <cellStyle name="40% - Акцент1 57 2" xfId="9180"/>
    <cellStyle name="40% - Акцент1 58" xfId="9181"/>
    <cellStyle name="40% - Акцент1 58 2" xfId="9182"/>
    <cellStyle name="40% - Акцент1 59" xfId="9183"/>
    <cellStyle name="40% - Акцент1 59 2" xfId="9184"/>
    <cellStyle name="40% - Акцент1 6" xfId="1212"/>
    <cellStyle name="40% - Акцент1 6 2" xfId="1213"/>
    <cellStyle name="40% - Акцент1 6 2 2" xfId="9185"/>
    <cellStyle name="40% - Акцент1 6 3" xfId="1214"/>
    <cellStyle name="40% - Акцент1 6 3 2" xfId="9186"/>
    <cellStyle name="40% - Акцент1 6 4" xfId="9187"/>
    <cellStyle name="40% - Акцент1 6_46EE.2011(v1.0)" xfId="1215"/>
    <cellStyle name="40% - Акцент1 60" xfId="9188"/>
    <cellStyle name="40% - Акцент1 60 2" xfId="9189"/>
    <cellStyle name="40% - Акцент1 61" xfId="9190"/>
    <cellStyle name="40% - Акцент1 61 2" xfId="9191"/>
    <cellStyle name="40% - Акцент1 62" xfId="9192"/>
    <cellStyle name="40% - Акцент1 62 2" xfId="9193"/>
    <cellStyle name="40% - Акцент1 63" xfId="9194"/>
    <cellStyle name="40% - Акцент1 63 2" xfId="9195"/>
    <cellStyle name="40% - Акцент1 64" xfId="9196"/>
    <cellStyle name="40% - Акцент1 64 2" xfId="9197"/>
    <cellStyle name="40% - Акцент1 65" xfId="9198"/>
    <cellStyle name="40% - Акцент1 65 2" xfId="9199"/>
    <cellStyle name="40% - Акцент1 66" xfId="9200"/>
    <cellStyle name="40% - Акцент1 66 2" xfId="9201"/>
    <cellStyle name="40% - Акцент1 67" xfId="9202"/>
    <cellStyle name="40% - Акцент1 67 2" xfId="9203"/>
    <cellStyle name="40% - Акцент1 68" xfId="9204"/>
    <cellStyle name="40% - Акцент1 68 2" xfId="9205"/>
    <cellStyle name="40% - Акцент1 69" xfId="9206"/>
    <cellStyle name="40% - Акцент1 69 2" xfId="9207"/>
    <cellStyle name="40% - Акцент1 7" xfId="1216"/>
    <cellStyle name="40% - Акцент1 7 2" xfId="1217"/>
    <cellStyle name="40% - Акцент1 7 2 2" xfId="9208"/>
    <cellStyle name="40% - Акцент1 7 3" xfId="1218"/>
    <cellStyle name="40% - Акцент1 7 3 2" xfId="9209"/>
    <cellStyle name="40% - Акцент1 7 4" xfId="9210"/>
    <cellStyle name="40% - Акцент1 7_46EE.2011(v1.0)" xfId="1219"/>
    <cellStyle name="40% - Акцент1 70" xfId="9211"/>
    <cellStyle name="40% - Акцент1 70 2" xfId="9212"/>
    <cellStyle name="40% - Акцент1 8" xfId="1220"/>
    <cellStyle name="40% - Акцент1 8 2" xfId="1221"/>
    <cellStyle name="40% - Акцент1 8 2 2" xfId="9213"/>
    <cellStyle name="40% - Акцент1 8 3" xfId="1222"/>
    <cellStyle name="40% - Акцент1 8 3 2" xfId="9214"/>
    <cellStyle name="40% - Акцент1 8 4" xfId="9215"/>
    <cellStyle name="40% - Акцент1 8_46EE.2011(v1.0)" xfId="1223"/>
    <cellStyle name="40% - Акцент1 9" xfId="1224"/>
    <cellStyle name="40% - Акцент1 9 2" xfId="1225"/>
    <cellStyle name="40% - Акцент1 9 2 2" xfId="9216"/>
    <cellStyle name="40% - Акцент1 9 3" xfId="1226"/>
    <cellStyle name="40% - Акцент1 9 3 2" xfId="9217"/>
    <cellStyle name="40% - Акцент1 9 4" xfId="9218"/>
    <cellStyle name="40% - Акцент1 9_46EE.2011(v1.0)" xfId="1227"/>
    <cellStyle name="40% - Акцент2 10" xfId="1228"/>
    <cellStyle name="40% - Акцент2 10 2" xfId="9219"/>
    <cellStyle name="40% - Акцент2 11" xfId="1229"/>
    <cellStyle name="40% - Акцент2 11 2" xfId="9220"/>
    <cellStyle name="40% - Акцент2 12" xfId="9221"/>
    <cellStyle name="40% - Акцент2 12 2" xfId="9222"/>
    <cellStyle name="40% - Акцент2 13" xfId="9223"/>
    <cellStyle name="40% - Акцент2 13 2" xfId="9224"/>
    <cellStyle name="40% - Акцент2 14" xfId="9225"/>
    <cellStyle name="40% - Акцент2 14 2" xfId="9226"/>
    <cellStyle name="40% - Акцент2 15" xfId="9227"/>
    <cellStyle name="40% - Акцент2 15 2" xfId="9228"/>
    <cellStyle name="40% - Акцент2 16" xfId="9229"/>
    <cellStyle name="40% - Акцент2 16 2" xfId="9230"/>
    <cellStyle name="40% - Акцент2 17" xfId="9231"/>
    <cellStyle name="40% - Акцент2 17 2" xfId="9232"/>
    <cellStyle name="40% - Акцент2 18" xfId="9233"/>
    <cellStyle name="40% - Акцент2 18 2" xfId="9234"/>
    <cellStyle name="40% - Акцент2 19" xfId="9235"/>
    <cellStyle name="40% - Акцент2 19 2" xfId="9236"/>
    <cellStyle name="40% - Акцент2 2" xfId="1230"/>
    <cellStyle name="40% - Акцент2 2 2" xfId="1231"/>
    <cellStyle name="40% - Акцент2 2 2 2" xfId="1232"/>
    <cellStyle name="40% - Акцент2 2 2 2 2" xfId="9237"/>
    <cellStyle name="40% - Акцент2 2 2 3" xfId="9238"/>
    <cellStyle name="40% - Акцент2 2 2 4" xfId="46439"/>
    <cellStyle name="40% - Акцент2 2 3" xfId="1233"/>
    <cellStyle name="40% - Акцент2 2 3 2" xfId="1234"/>
    <cellStyle name="40% - Акцент2 2 3 2 2" xfId="9239"/>
    <cellStyle name="40% - Акцент2 2 3 3" xfId="9240"/>
    <cellStyle name="40% - Акцент2 2 4" xfId="1235"/>
    <cellStyle name="40% - Акцент2 2 4 2" xfId="9241"/>
    <cellStyle name="40% - Акцент2 2 5" xfId="1236"/>
    <cellStyle name="40% - Акцент2 2 5 2" xfId="9242"/>
    <cellStyle name="40% - Акцент2 2 6" xfId="1237"/>
    <cellStyle name="40% - Акцент2 2 6 2" xfId="9243"/>
    <cellStyle name="40% - Акцент2 2 7" xfId="9244"/>
    <cellStyle name="40% - Акцент2 2 8" xfId="46440"/>
    <cellStyle name="40% - Акцент2 2_46EE.2011(v1.0)" xfId="1238"/>
    <cellStyle name="40% - Акцент2 20" xfId="9245"/>
    <cellStyle name="40% - Акцент2 20 2" xfId="9246"/>
    <cellStyle name="40% - Акцент2 21" xfId="9247"/>
    <cellStyle name="40% - Акцент2 21 2" xfId="9248"/>
    <cellStyle name="40% - Акцент2 22" xfId="9249"/>
    <cellStyle name="40% - Акцент2 22 2" xfId="9250"/>
    <cellStyle name="40% - Акцент2 23" xfId="9251"/>
    <cellStyle name="40% - Акцент2 23 2" xfId="9252"/>
    <cellStyle name="40% - Акцент2 24" xfId="9253"/>
    <cellStyle name="40% - Акцент2 24 2" xfId="9254"/>
    <cellStyle name="40% - Акцент2 25" xfId="9255"/>
    <cellStyle name="40% - Акцент2 25 2" xfId="9256"/>
    <cellStyle name="40% - Акцент2 26" xfId="9257"/>
    <cellStyle name="40% - Акцент2 26 2" xfId="9258"/>
    <cellStyle name="40% - Акцент2 27" xfId="9259"/>
    <cellStyle name="40% - Акцент2 27 2" xfId="9260"/>
    <cellStyle name="40% - Акцент2 28" xfId="9261"/>
    <cellStyle name="40% - Акцент2 28 2" xfId="9262"/>
    <cellStyle name="40% - Акцент2 29" xfId="9263"/>
    <cellStyle name="40% - Акцент2 29 2" xfId="9264"/>
    <cellStyle name="40% - Акцент2 3" xfId="1239"/>
    <cellStyle name="40% - Акцент2 3 2" xfId="1240"/>
    <cellStyle name="40% - Акцент2 3 2 2" xfId="9265"/>
    <cellStyle name="40% - Акцент2 3 2 2 2" xfId="9266"/>
    <cellStyle name="40% - Акцент2 3 2 3" xfId="9267"/>
    <cellStyle name="40% - Акцент2 3 3" xfId="1241"/>
    <cellStyle name="40% - Акцент2 3 3 2" xfId="9268"/>
    <cellStyle name="40% - Акцент2 3 4" xfId="9269"/>
    <cellStyle name="40% - Акцент2 3 4 2" xfId="9270"/>
    <cellStyle name="40% - Акцент2 3 5" xfId="9271"/>
    <cellStyle name="40% - Акцент2 3_46EE.2011(v1.0)" xfId="1242"/>
    <cellStyle name="40% - Акцент2 30" xfId="9272"/>
    <cellStyle name="40% - Акцент2 30 2" xfId="9273"/>
    <cellStyle name="40% - Акцент2 31" xfId="9274"/>
    <cellStyle name="40% - Акцент2 31 2" xfId="9275"/>
    <cellStyle name="40% - Акцент2 32" xfId="9276"/>
    <cellStyle name="40% - Акцент2 32 2" xfId="9277"/>
    <cellStyle name="40% - Акцент2 33" xfId="9278"/>
    <cellStyle name="40% - Акцент2 33 2" xfId="9279"/>
    <cellStyle name="40% - Акцент2 34" xfId="9280"/>
    <cellStyle name="40% - Акцент2 34 2" xfId="9281"/>
    <cellStyle name="40% - Акцент2 35" xfId="9282"/>
    <cellStyle name="40% - Акцент2 35 2" xfId="9283"/>
    <cellStyle name="40% - Акцент2 36" xfId="9284"/>
    <cellStyle name="40% - Акцент2 36 2" xfId="9285"/>
    <cellStyle name="40% - Акцент2 37" xfId="9286"/>
    <cellStyle name="40% - Акцент2 37 2" xfId="9287"/>
    <cellStyle name="40% - Акцент2 38" xfId="9288"/>
    <cellStyle name="40% - Акцент2 38 2" xfId="9289"/>
    <cellStyle name="40% - Акцент2 39" xfId="9290"/>
    <cellStyle name="40% - Акцент2 39 2" xfId="9291"/>
    <cellStyle name="40% - Акцент2 4" xfId="1243"/>
    <cellStyle name="40% - Акцент2 4 2" xfId="1244"/>
    <cellStyle name="40% - Акцент2 4 2 2" xfId="9292"/>
    <cellStyle name="40% - Акцент2 4 3" xfId="1245"/>
    <cellStyle name="40% - Акцент2 4 3 2" xfId="9293"/>
    <cellStyle name="40% - Акцент2 4 4" xfId="9294"/>
    <cellStyle name="40% - Акцент2 4_46EE.2011(v1.0)" xfId="1246"/>
    <cellStyle name="40% - Акцент2 40" xfId="9295"/>
    <cellStyle name="40% - Акцент2 40 2" xfId="9296"/>
    <cellStyle name="40% - Акцент2 41" xfId="9297"/>
    <cellStyle name="40% - Акцент2 41 2" xfId="9298"/>
    <cellStyle name="40% - Акцент2 42" xfId="9299"/>
    <cellStyle name="40% - Акцент2 42 2" xfId="9300"/>
    <cellStyle name="40% - Акцент2 43" xfId="9301"/>
    <cellStyle name="40% - Акцент2 43 2" xfId="9302"/>
    <cellStyle name="40% - Акцент2 44" xfId="9303"/>
    <cellStyle name="40% - Акцент2 44 2" xfId="9304"/>
    <cellStyle name="40% - Акцент2 45" xfId="9305"/>
    <cellStyle name="40% - Акцент2 45 2" xfId="9306"/>
    <cellStyle name="40% - Акцент2 46" xfId="9307"/>
    <cellStyle name="40% - Акцент2 46 2" xfId="9308"/>
    <cellStyle name="40% - Акцент2 47" xfId="9309"/>
    <cellStyle name="40% - Акцент2 47 2" xfId="9310"/>
    <cellStyle name="40% - Акцент2 48" xfId="9311"/>
    <cellStyle name="40% - Акцент2 48 2" xfId="9312"/>
    <cellStyle name="40% - Акцент2 49" xfId="9313"/>
    <cellStyle name="40% - Акцент2 49 2" xfId="9314"/>
    <cellStyle name="40% - Акцент2 5" xfId="1247"/>
    <cellStyle name="40% - Акцент2 5 2" xfId="1248"/>
    <cellStyle name="40% - Акцент2 5 2 2" xfId="9315"/>
    <cellStyle name="40% - Акцент2 5 3" xfId="1249"/>
    <cellStyle name="40% - Акцент2 5 3 2" xfId="9316"/>
    <cellStyle name="40% - Акцент2 5 4" xfId="9317"/>
    <cellStyle name="40% - Акцент2 5_46EE.2011(v1.0)" xfId="1250"/>
    <cellStyle name="40% - Акцент2 50" xfId="9318"/>
    <cellStyle name="40% - Акцент2 50 2" xfId="9319"/>
    <cellStyle name="40% - Акцент2 51" xfId="9320"/>
    <cellStyle name="40% - Акцент2 51 2" xfId="9321"/>
    <cellStyle name="40% - Акцент2 52" xfId="9322"/>
    <cellStyle name="40% - Акцент2 52 2" xfId="9323"/>
    <cellStyle name="40% - Акцент2 53" xfId="9324"/>
    <cellStyle name="40% - Акцент2 53 2" xfId="9325"/>
    <cellStyle name="40% - Акцент2 54" xfId="9326"/>
    <cellStyle name="40% - Акцент2 54 2" xfId="9327"/>
    <cellStyle name="40% - Акцент2 55" xfId="9328"/>
    <cellStyle name="40% - Акцент2 55 2" xfId="9329"/>
    <cellStyle name="40% - Акцент2 56" xfId="9330"/>
    <cellStyle name="40% - Акцент2 56 2" xfId="9331"/>
    <cellStyle name="40% - Акцент2 57" xfId="9332"/>
    <cellStyle name="40% - Акцент2 57 2" xfId="9333"/>
    <cellStyle name="40% - Акцент2 58" xfId="9334"/>
    <cellStyle name="40% - Акцент2 58 2" xfId="9335"/>
    <cellStyle name="40% - Акцент2 59" xfId="9336"/>
    <cellStyle name="40% - Акцент2 59 2" xfId="9337"/>
    <cellStyle name="40% - Акцент2 6" xfId="1251"/>
    <cellStyle name="40% - Акцент2 6 2" xfId="1252"/>
    <cellStyle name="40% - Акцент2 6 2 2" xfId="9338"/>
    <cellStyle name="40% - Акцент2 6 3" xfId="1253"/>
    <cellStyle name="40% - Акцент2 6 3 2" xfId="9339"/>
    <cellStyle name="40% - Акцент2 6 4" xfId="9340"/>
    <cellStyle name="40% - Акцент2 6_46EE.2011(v1.0)" xfId="1254"/>
    <cellStyle name="40% - Акцент2 60" xfId="9341"/>
    <cellStyle name="40% - Акцент2 60 2" xfId="9342"/>
    <cellStyle name="40% - Акцент2 61" xfId="9343"/>
    <cellStyle name="40% - Акцент2 61 2" xfId="9344"/>
    <cellStyle name="40% - Акцент2 62" xfId="9345"/>
    <cellStyle name="40% - Акцент2 62 2" xfId="9346"/>
    <cellStyle name="40% - Акцент2 63" xfId="9347"/>
    <cellStyle name="40% - Акцент2 63 2" xfId="9348"/>
    <cellStyle name="40% - Акцент2 64" xfId="9349"/>
    <cellStyle name="40% - Акцент2 64 2" xfId="9350"/>
    <cellStyle name="40% - Акцент2 65" xfId="9351"/>
    <cellStyle name="40% - Акцент2 65 2" xfId="9352"/>
    <cellStyle name="40% - Акцент2 66" xfId="9353"/>
    <cellStyle name="40% - Акцент2 66 2" xfId="9354"/>
    <cellStyle name="40% - Акцент2 67" xfId="9355"/>
    <cellStyle name="40% - Акцент2 67 2" xfId="9356"/>
    <cellStyle name="40% - Акцент2 68" xfId="9357"/>
    <cellStyle name="40% - Акцент2 68 2" xfId="9358"/>
    <cellStyle name="40% - Акцент2 69" xfId="9359"/>
    <cellStyle name="40% - Акцент2 69 2" xfId="9360"/>
    <cellStyle name="40% - Акцент2 7" xfId="1255"/>
    <cellStyle name="40% - Акцент2 7 2" xfId="1256"/>
    <cellStyle name="40% - Акцент2 7 2 2" xfId="9361"/>
    <cellStyle name="40% - Акцент2 7 3" xfId="1257"/>
    <cellStyle name="40% - Акцент2 7 3 2" xfId="9362"/>
    <cellStyle name="40% - Акцент2 7 4" xfId="9363"/>
    <cellStyle name="40% - Акцент2 7_46EE.2011(v1.0)" xfId="1258"/>
    <cellStyle name="40% - Акцент2 70" xfId="9364"/>
    <cellStyle name="40% - Акцент2 70 2" xfId="9365"/>
    <cellStyle name="40% - Акцент2 8" xfId="1259"/>
    <cellStyle name="40% - Акцент2 8 2" xfId="1260"/>
    <cellStyle name="40% - Акцент2 8 2 2" xfId="9366"/>
    <cellStyle name="40% - Акцент2 8 3" xfId="1261"/>
    <cellStyle name="40% - Акцент2 8 3 2" xfId="9367"/>
    <cellStyle name="40% - Акцент2 8 4" xfId="9368"/>
    <cellStyle name="40% - Акцент2 8_46EE.2011(v1.0)" xfId="1262"/>
    <cellStyle name="40% - Акцент2 9" xfId="1263"/>
    <cellStyle name="40% - Акцент2 9 2" xfId="1264"/>
    <cellStyle name="40% - Акцент2 9 2 2" xfId="9369"/>
    <cellStyle name="40% - Акцент2 9 3" xfId="1265"/>
    <cellStyle name="40% - Акцент2 9 3 2" xfId="9370"/>
    <cellStyle name="40% - Акцент2 9 4" xfId="9371"/>
    <cellStyle name="40% - Акцент2 9_46EE.2011(v1.0)" xfId="1266"/>
    <cellStyle name="40% - Акцент3 10" xfId="1267"/>
    <cellStyle name="40% - Акцент3 10 2" xfId="9372"/>
    <cellStyle name="40% - Акцент3 11" xfId="1268"/>
    <cellStyle name="40% - Акцент3 11 2" xfId="9373"/>
    <cellStyle name="40% - Акцент3 12" xfId="9374"/>
    <cellStyle name="40% - Акцент3 12 2" xfId="9375"/>
    <cellStyle name="40% - Акцент3 13" xfId="9376"/>
    <cellStyle name="40% - Акцент3 13 2" xfId="9377"/>
    <cellStyle name="40% - Акцент3 14" xfId="9378"/>
    <cellStyle name="40% - Акцент3 14 2" xfId="9379"/>
    <cellStyle name="40% - Акцент3 15" xfId="9380"/>
    <cellStyle name="40% - Акцент3 15 2" xfId="9381"/>
    <cellStyle name="40% - Акцент3 16" xfId="9382"/>
    <cellStyle name="40% - Акцент3 16 2" xfId="9383"/>
    <cellStyle name="40% - Акцент3 17" xfId="9384"/>
    <cellStyle name="40% - Акцент3 17 2" xfId="9385"/>
    <cellStyle name="40% - Акцент3 18" xfId="9386"/>
    <cellStyle name="40% - Акцент3 18 2" xfId="9387"/>
    <cellStyle name="40% - Акцент3 19" xfId="9388"/>
    <cellStyle name="40% - Акцент3 19 2" xfId="9389"/>
    <cellStyle name="40% - Акцент3 2" xfId="1269"/>
    <cellStyle name="40% - Акцент3 2 2" xfId="1270"/>
    <cellStyle name="40% - Акцент3 2 2 2" xfId="1271"/>
    <cellStyle name="40% - Акцент3 2 2 2 2" xfId="9390"/>
    <cellStyle name="40% - Акцент3 2 2 3" xfId="9391"/>
    <cellStyle name="40% - Акцент3 2 2 4" xfId="46441"/>
    <cellStyle name="40% - Акцент3 2 3" xfId="1272"/>
    <cellStyle name="40% - Акцент3 2 3 2" xfId="1273"/>
    <cellStyle name="40% - Акцент3 2 3 2 2" xfId="9392"/>
    <cellStyle name="40% - Акцент3 2 3 3" xfId="9393"/>
    <cellStyle name="40% - Акцент3 2 4" xfId="1274"/>
    <cellStyle name="40% - Акцент3 2 4 2" xfId="9394"/>
    <cellStyle name="40% - Акцент3 2 5" xfId="1275"/>
    <cellStyle name="40% - Акцент3 2 5 2" xfId="9395"/>
    <cellStyle name="40% - Акцент3 2 6" xfId="1276"/>
    <cellStyle name="40% - Акцент3 2 6 2" xfId="9396"/>
    <cellStyle name="40% - Акцент3 2 7" xfId="9397"/>
    <cellStyle name="40% - Акцент3 2 8" xfId="46442"/>
    <cellStyle name="40% - Акцент3 2_46EE.2011(v1.0)" xfId="1277"/>
    <cellStyle name="40% - Акцент3 20" xfId="9398"/>
    <cellStyle name="40% - Акцент3 20 2" xfId="9399"/>
    <cellStyle name="40% - Акцент3 21" xfId="9400"/>
    <cellStyle name="40% - Акцент3 21 2" xfId="9401"/>
    <cellStyle name="40% - Акцент3 22" xfId="9402"/>
    <cellStyle name="40% - Акцент3 22 2" xfId="9403"/>
    <cellStyle name="40% - Акцент3 23" xfId="9404"/>
    <cellStyle name="40% - Акцент3 23 2" xfId="9405"/>
    <cellStyle name="40% - Акцент3 24" xfId="9406"/>
    <cellStyle name="40% - Акцент3 24 2" xfId="9407"/>
    <cellStyle name="40% - Акцент3 25" xfId="9408"/>
    <cellStyle name="40% - Акцент3 25 2" xfId="9409"/>
    <cellStyle name="40% - Акцент3 26" xfId="9410"/>
    <cellStyle name="40% - Акцент3 26 2" xfId="9411"/>
    <cellStyle name="40% - Акцент3 27" xfId="9412"/>
    <cellStyle name="40% - Акцент3 27 2" xfId="9413"/>
    <cellStyle name="40% - Акцент3 28" xfId="9414"/>
    <cellStyle name="40% - Акцент3 28 2" xfId="9415"/>
    <cellStyle name="40% - Акцент3 29" xfId="9416"/>
    <cellStyle name="40% - Акцент3 29 2" xfId="9417"/>
    <cellStyle name="40% - Акцент3 3" xfId="1278"/>
    <cellStyle name="40% - Акцент3 3 2" xfId="1279"/>
    <cellStyle name="40% - Акцент3 3 2 2" xfId="9418"/>
    <cellStyle name="40% - Акцент3 3 2 2 2" xfId="9419"/>
    <cellStyle name="40% - Акцент3 3 2 3" xfId="9420"/>
    <cellStyle name="40% - Акцент3 3 3" xfId="1280"/>
    <cellStyle name="40% - Акцент3 3 3 2" xfId="9421"/>
    <cellStyle name="40% - Акцент3 3 4" xfId="9422"/>
    <cellStyle name="40% - Акцент3 3 4 2" xfId="9423"/>
    <cellStyle name="40% - Акцент3 3 5" xfId="9424"/>
    <cellStyle name="40% - Акцент3 3_46EE.2011(v1.0)" xfId="1281"/>
    <cellStyle name="40% - Акцент3 30" xfId="9425"/>
    <cellStyle name="40% - Акцент3 30 2" xfId="9426"/>
    <cellStyle name="40% - Акцент3 31" xfId="9427"/>
    <cellStyle name="40% - Акцент3 31 2" xfId="9428"/>
    <cellStyle name="40% - Акцент3 32" xfId="9429"/>
    <cellStyle name="40% - Акцент3 32 2" xfId="9430"/>
    <cellStyle name="40% - Акцент3 33" xfId="9431"/>
    <cellStyle name="40% - Акцент3 33 2" xfId="9432"/>
    <cellStyle name="40% - Акцент3 34" xfId="9433"/>
    <cellStyle name="40% - Акцент3 34 2" xfId="9434"/>
    <cellStyle name="40% - Акцент3 35" xfId="9435"/>
    <cellStyle name="40% - Акцент3 35 2" xfId="9436"/>
    <cellStyle name="40% - Акцент3 36" xfId="9437"/>
    <cellStyle name="40% - Акцент3 36 2" xfId="9438"/>
    <cellStyle name="40% - Акцент3 37" xfId="9439"/>
    <cellStyle name="40% - Акцент3 37 2" xfId="9440"/>
    <cellStyle name="40% - Акцент3 38" xfId="9441"/>
    <cellStyle name="40% - Акцент3 38 2" xfId="9442"/>
    <cellStyle name="40% - Акцент3 39" xfId="9443"/>
    <cellStyle name="40% - Акцент3 39 2" xfId="9444"/>
    <cellStyle name="40% - Акцент3 4" xfId="1282"/>
    <cellStyle name="40% - Акцент3 4 2" xfId="1283"/>
    <cellStyle name="40% - Акцент3 4 2 2" xfId="9445"/>
    <cellStyle name="40% - Акцент3 4 3" xfId="1284"/>
    <cellStyle name="40% - Акцент3 4 3 2" xfId="9446"/>
    <cellStyle name="40% - Акцент3 4 4" xfId="9447"/>
    <cellStyle name="40% - Акцент3 4_46EE.2011(v1.0)" xfId="1285"/>
    <cellStyle name="40% - Акцент3 40" xfId="9448"/>
    <cellStyle name="40% - Акцент3 40 2" xfId="9449"/>
    <cellStyle name="40% - Акцент3 41" xfId="9450"/>
    <cellStyle name="40% - Акцент3 41 2" xfId="9451"/>
    <cellStyle name="40% - Акцент3 42" xfId="9452"/>
    <cellStyle name="40% - Акцент3 42 2" xfId="9453"/>
    <cellStyle name="40% - Акцент3 43" xfId="9454"/>
    <cellStyle name="40% - Акцент3 43 2" xfId="9455"/>
    <cellStyle name="40% - Акцент3 44" xfId="9456"/>
    <cellStyle name="40% - Акцент3 44 2" xfId="9457"/>
    <cellStyle name="40% - Акцент3 45" xfId="9458"/>
    <cellStyle name="40% - Акцент3 45 2" xfId="9459"/>
    <cellStyle name="40% - Акцент3 46" xfId="9460"/>
    <cellStyle name="40% - Акцент3 46 2" xfId="9461"/>
    <cellStyle name="40% - Акцент3 47" xfId="9462"/>
    <cellStyle name="40% - Акцент3 47 2" xfId="9463"/>
    <cellStyle name="40% - Акцент3 48" xfId="9464"/>
    <cellStyle name="40% - Акцент3 48 2" xfId="9465"/>
    <cellStyle name="40% - Акцент3 49" xfId="9466"/>
    <cellStyle name="40% - Акцент3 49 2" xfId="9467"/>
    <cellStyle name="40% - Акцент3 5" xfId="1286"/>
    <cellStyle name="40% - Акцент3 5 2" xfId="1287"/>
    <cellStyle name="40% - Акцент3 5 2 2" xfId="9468"/>
    <cellStyle name="40% - Акцент3 5 3" xfId="1288"/>
    <cellStyle name="40% - Акцент3 5 3 2" xfId="9469"/>
    <cellStyle name="40% - Акцент3 5 4" xfId="9470"/>
    <cellStyle name="40% - Акцент3 5_46EE.2011(v1.0)" xfId="1289"/>
    <cellStyle name="40% - Акцент3 50" xfId="9471"/>
    <cellStyle name="40% - Акцент3 50 2" xfId="9472"/>
    <cellStyle name="40% - Акцент3 51" xfId="9473"/>
    <cellStyle name="40% - Акцент3 51 2" xfId="9474"/>
    <cellStyle name="40% - Акцент3 52" xfId="9475"/>
    <cellStyle name="40% - Акцент3 52 2" xfId="9476"/>
    <cellStyle name="40% - Акцент3 53" xfId="9477"/>
    <cellStyle name="40% - Акцент3 53 2" xfId="9478"/>
    <cellStyle name="40% - Акцент3 54" xfId="9479"/>
    <cellStyle name="40% - Акцент3 54 2" xfId="9480"/>
    <cellStyle name="40% - Акцент3 55" xfId="9481"/>
    <cellStyle name="40% - Акцент3 55 2" xfId="9482"/>
    <cellStyle name="40% - Акцент3 56" xfId="9483"/>
    <cellStyle name="40% - Акцент3 56 2" xfId="9484"/>
    <cellStyle name="40% - Акцент3 57" xfId="9485"/>
    <cellStyle name="40% - Акцент3 57 2" xfId="9486"/>
    <cellStyle name="40% - Акцент3 58" xfId="9487"/>
    <cellStyle name="40% - Акцент3 58 2" xfId="9488"/>
    <cellStyle name="40% - Акцент3 59" xfId="9489"/>
    <cellStyle name="40% - Акцент3 59 2" xfId="9490"/>
    <cellStyle name="40% - Акцент3 6" xfId="1290"/>
    <cellStyle name="40% - Акцент3 6 2" xfId="1291"/>
    <cellStyle name="40% - Акцент3 6 2 2" xfId="9491"/>
    <cellStyle name="40% - Акцент3 6 3" xfId="1292"/>
    <cellStyle name="40% - Акцент3 6 3 2" xfId="9492"/>
    <cellStyle name="40% - Акцент3 6 4" xfId="9493"/>
    <cellStyle name="40% - Акцент3 6_46EE.2011(v1.0)" xfId="1293"/>
    <cellStyle name="40% - Акцент3 60" xfId="9494"/>
    <cellStyle name="40% - Акцент3 60 2" xfId="9495"/>
    <cellStyle name="40% - Акцент3 61" xfId="9496"/>
    <cellStyle name="40% - Акцент3 61 2" xfId="9497"/>
    <cellStyle name="40% - Акцент3 62" xfId="9498"/>
    <cellStyle name="40% - Акцент3 62 2" xfId="9499"/>
    <cellStyle name="40% - Акцент3 63" xfId="9500"/>
    <cellStyle name="40% - Акцент3 63 2" xfId="9501"/>
    <cellStyle name="40% - Акцент3 64" xfId="9502"/>
    <cellStyle name="40% - Акцент3 64 2" xfId="9503"/>
    <cellStyle name="40% - Акцент3 65" xfId="9504"/>
    <cellStyle name="40% - Акцент3 65 2" xfId="9505"/>
    <cellStyle name="40% - Акцент3 66" xfId="9506"/>
    <cellStyle name="40% - Акцент3 66 2" xfId="9507"/>
    <cellStyle name="40% - Акцент3 67" xfId="9508"/>
    <cellStyle name="40% - Акцент3 67 2" xfId="9509"/>
    <cellStyle name="40% - Акцент3 68" xfId="9510"/>
    <cellStyle name="40% - Акцент3 68 2" xfId="9511"/>
    <cellStyle name="40% - Акцент3 69" xfId="9512"/>
    <cellStyle name="40% - Акцент3 69 2" xfId="9513"/>
    <cellStyle name="40% - Акцент3 7" xfId="1294"/>
    <cellStyle name="40% - Акцент3 7 2" xfId="1295"/>
    <cellStyle name="40% - Акцент3 7 2 2" xfId="9514"/>
    <cellStyle name="40% - Акцент3 7 3" xfId="1296"/>
    <cellStyle name="40% - Акцент3 7 3 2" xfId="9515"/>
    <cellStyle name="40% - Акцент3 7 4" xfId="9516"/>
    <cellStyle name="40% - Акцент3 7_46EE.2011(v1.0)" xfId="1297"/>
    <cellStyle name="40% - Акцент3 70" xfId="9517"/>
    <cellStyle name="40% - Акцент3 70 2" xfId="9518"/>
    <cellStyle name="40% - Акцент3 8" xfId="1298"/>
    <cellStyle name="40% - Акцент3 8 2" xfId="1299"/>
    <cellStyle name="40% - Акцент3 8 2 2" xfId="9519"/>
    <cellStyle name="40% - Акцент3 8 3" xfId="1300"/>
    <cellStyle name="40% - Акцент3 8 3 2" xfId="9520"/>
    <cellStyle name="40% - Акцент3 8 4" xfId="9521"/>
    <cellStyle name="40% - Акцент3 8_46EE.2011(v1.0)" xfId="1301"/>
    <cellStyle name="40% - Акцент3 9" xfId="1302"/>
    <cellStyle name="40% - Акцент3 9 2" xfId="1303"/>
    <cellStyle name="40% - Акцент3 9 2 2" xfId="9522"/>
    <cellStyle name="40% - Акцент3 9 3" xfId="1304"/>
    <cellStyle name="40% - Акцент3 9 3 2" xfId="9523"/>
    <cellStyle name="40% - Акцент3 9 4" xfId="9524"/>
    <cellStyle name="40% - Акцент3 9_46EE.2011(v1.0)" xfId="1305"/>
    <cellStyle name="40% - Акцент4 10" xfId="1306"/>
    <cellStyle name="40% - Акцент4 10 2" xfId="9525"/>
    <cellStyle name="40% - Акцент4 11" xfId="1307"/>
    <cellStyle name="40% - Акцент4 11 2" xfId="9526"/>
    <cellStyle name="40% - Акцент4 12" xfId="9527"/>
    <cellStyle name="40% - Акцент4 12 2" xfId="9528"/>
    <cellStyle name="40% - Акцент4 13" xfId="9529"/>
    <cellStyle name="40% - Акцент4 13 2" xfId="9530"/>
    <cellStyle name="40% - Акцент4 14" xfId="9531"/>
    <cellStyle name="40% - Акцент4 14 2" xfId="9532"/>
    <cellStyle name="40% - Акцент4 15" xfId="9533"/>
    <cellStyle name="40% - Акцент4 15 2" xfId="9534"/>
    <cellStyle name="40% - Акцент4 16" xfId="9535"/>
    <cellStyle name="40% - Акцент4 16 2" xfId="9536"/>
    <cellStyle name="40% - Акцент4 17" xfId="9537"/>
    <cellStyle name="40% - Акцент4 17 2" xfId="9538"/>
    <cellStyle name="40% - Акцент4 18" xfId="9539"/>
    <cellStyle name="40% - Акцент4 18 2" xfId="9540"/>
    <cellStyle name="40% - Акцент4 19" xfId="9541"/>
    <cellStyle name="40% - Акцент4 19 2" xfId="9542"/>
    <cellStyle name="40% - Акцент4 2" xfId="1308"/>
    <cellStyle name="40% - Акцент4 2 2" xfId="1309"/>
    <cellStyle name="40% - Акцент4 2 2 2" xfId="1310"/>
    <cellStyle name="40% - Акцент4 2 2 2 2" xfId="9543"/>
    <cellStyle name="40% - Акцент4 2 2 3" xfId="9544"/>
    <cellStyle name="40% - Акцент4 2 2 4" xfId="46443"/>
    <cellStyle name="40% - Акцент4 2 3" xfId="1311"/>
    <cellStyle name="40% - Акцент4 2 3 2" xfId="1312"/>
    <cellStyle name="40% - Акцент4 2 3 2 2" xfId="9545"/>
    <cellStyle name="40% - Акцент4 2 3 3" xfId="9546"/>
    <cellStyle name="40% - Акцент4 2 4" xfId="1313"/>
    <cellStyle name="40% - Акцент4 2 4 2" xfId="9547"/>
    <cellStyle name="40% - Акцент4 2 5" xfId="1314"/>
    <cellStyle name="40% - Акцент4 2 5 2" xfId="9548"/>
    <cellStyle name="40% - Акцент4 2 6" xfId="1315"/>
    <cellStyle name="40% - Акцент4 2 6 2" xfId="9549"/>
    <cellStyle name="40% - Акцент4 2 7" xfId="9550"/>
    <cellStyle name="40% - Акцент4 2 8" xfId="46444"/>
    <cellStyle name="40% - Акцент4 2_46EE.2011(v1.0)" xfId="1316"/>
    <cellStyle name="40% - Акцент4 20" xfId="9551"/>
    <cellStyle name="40% - Акцент4 20 2" xfId="9552"/>
    <cellStyle name="40% - Акцент4 21" xfId="9553"/>
    <cellStyle name="40% - Акцент4 21 2" xfId="9554"/>
    <cellStyle name="40% - Акцент4 22" xfId="9555"/>
    <cellStyle name="40% - Акцент4 22 2" xfId="9556"/>
    <cellStyle name="40% - Акцент4 23" xfId="9557"/>
    <cellStyle name="40% - Акцент4 23 2" xfId="9558"/>
    <cellStyle name="40% - Акцент4 24" xfId="9559"/>
    <cellStyle name="40% - Акцент4 24 2" xfId="9560"/>
    <cellStyle name="40% - Акцент4 25" xfId="9561"/>
    <cellStyle name="40% - Акцент4 25 2" xfId="9562"/>
    <cellStyle name="40% - Акцент4 26" xfId="9563"/>
    <cellStyle name="40% - Акцент4 26 2" xfId="9564"/>
    <cellStyle name="40% - Акцент4 27" xfId="9565"/>
    <cellStyle name="40% - Акцент4 27 2" xfId="9566"/>
    <cellStyle name="40% - Акцент4 28" xfId="9567"/>
    <cellStyle name="40% - Акцент4 28 2" xfId="9568"/>
    <cellStyle name="40% - Акцент4 29" xfId="9569"/>
    <cellStyle name="40% - Акцент4 29 2" xfId="9570"/>
    <cellStyle name="40% - Акцент4 3" xfId="1317"/>
    <cellStyle name="40% - Акцент4 3 2" xfId="1318"/>
    <cellStyle name="40% - Акцент4 3 2 2" xfId="9571"/>
    <cellStyle name="40% - Акцент4 3 2 2 2" xfId="9572"/>
    <cellStyle name="40% - Акцент4 3 2 3" xfId="9573"/>
    <cellStyle name="40% - Акцент4 3 3" xfId="1319"/>
    <cellStyle name="40% - Акцент4 3 3 2" xfId="9574"/>
    <cellStyle name="40% - Акцент4 3 4" xfId="9575"/>
    <cellStyle name="40% - Акцент4 3 4 2" xfId="9576"/>
    <cellStyle name="40% - Акцент4 3 5" xfId="9577"/>
    <cellStyle name="40% - Акцент4 3_46EE.2011(v1.0)" xfId="1320"/>
    <cellStyle name="40% - Акцент4 30" xfId="9578"/>
    <cellStyle name="40% - Акцент4 30 2" xfId="9579"/>
    <cellStyle name="40% - Акцент4 31" xfId="9580"/>
    <cellStyle name="40% - Акцент4 31 2" xfId="9581"/>
    <cellStyle name="40% - Акцент4 32" xfId="9582"/>
    <cellStyle name="40% - Акцент4 32 2" xfId="9583"/>
    <cellStyle name="40% - Акцент4 33" xfId="9584"/>
    <cellStyle name="40% - Акцент4 33 2" xfId="9585"/>
    <cellStyle name="40% - Акцент4 34" xfId="9586"/>
    <cellStyle name="40% - Акцент4 34 2" xfId="9587"/>
    <cellStyle name="40% - Акцент4 35" xfId="9588"/>
    <cellStyle name="40% - Акцент4 35 2" xfId="9589"/>
    <cellStyle name="40% - Акцент4 36" xfId="9590"/>
    <cellStyle name="40% - Акцент4 36 2" xfId="9591"/>
    <cellStyle name="40% - Акцент4 37" xfId="9592"/>
    <cellStyle name="40% - Акцент4 37 2" xfId="9593"/>
    <cellStyle name="40% - Акцент4 38" xfId="9594"/>
    <cellStyle name="40% - Акцент4 38 2" xfId="9595"/>
    <cellStyle name="40% - Акцент4 39" xfId="9596"/>
    <cellStyle name="40% - Акцент4 39 2" xfId="9597"/>
    <cellStyle name="40% - Акцент4 4" xfId="1321"/>
    <cellStyle name="40% - Акцент4 4 2" xfId="1322"/>
    <cellStyle name="40% - Акцент4 4 2 2" xfId="9598"/>
    <cellStyle name="40% - Акцент4 4 3" xfId="1323"/>
    <cellStyle name="40% - Акцент4 4 3 2" xfId="9599"/>
    <cellStyle name="40% - Акцент4 4 4" xfId="9600"/>
    <cellStyle name="40% - Акцент4 4_46EE.2011(v1.0)" xfId="1324"/>
    <cellStyle name="40% - Акцент4 40" xfId="9601"/>
    <cellStyle name="40% - Акцент4 40 2" xfId="9602"/>
    <cellStyle name="40% - Акцент4 41" xfId="9603"/>
    <cellStyle name="40% - Акцент4 41 2" xfId="9604"/>
    <cellStyle name="40% - Акцент4 42" xfId="9605"/>
    <cellStyle name="40% - Акцент4 42 2" xfId="9606"/>
    <cellStyle name="40% - Акцент4 43" xfId="9607"/>
    <cellStyle name="40% - Акцент4 43 2" xfId="9608"/>
    <cellStyle name="40% - Акцент4 44" xfId="9609"/>
    <cellStyle name="40% - Акцент4 44 2" xfId="9610"/>
    <cellStyle name="40% - Акцент4 45" xfId="9611"/>
    <cellStyle name="40% - Акцент4 45 2" xfId="9612"/>
    <cellStyle name="40% - Акцент4 46" xfId="9613"/>
    <cellStyle name="40% - Акцент4 46 2" xfId="9614"/>
    <cellStyle name="40% - Акцент4 47" xfId="9615"/>
    <cellStyle name="40% - Акцент4 47 2" xfId="9616"/>
    <cellStyle name="40% - Акцент4 48" xfId="9617"/>
    <cellStyle name="40% - Акцент4 48 2" xfId="9618"/>
    <cellStyle name="40% - Акцент4 49" xfId="9619"/>
    <cellStyle name="40% - Акцент4 49 2" xfId="9620"/>
    <cellStyle name="40% - Акцент4 5" xfId="1325"/>
    <cellStyle name="40% - Акцент4 5 2" xfId="1326"/>
    <cellStyle name="40% - Акцент4 5 2 2" xfId="9621"/>
    <cellStyle name="40% - Акцент4 5 3" xfId="1327"/>
    <cellStyle name="40% - Акцент4 5 3 2" xfId="9622"/>
    <cellStyle name="40% - Акцент4 5 4" xfId="9623"/>
    <cellStyle name="40% - Акцент4 5_46EE.2011(v1.0)" xfId="1328"/>
    <cellStyle name="40% - Акцент4 50" xfId="9624"/>
    <cellStyle name="40% - Акцент4 50 2" xfId="9625"/>
    <cellStyle name="40% - Акцент4 51" xfId="9626"/>
    <cellStyle name="40% - Акцент4 51 2" xfId="9627"/>
    <cellStyle name="40% - Акцент4 52" xfId="9628"/>
    <cellStyle name="40% - Акцент4 52 2" xfId="9629"/>
    <cellStyle name="40% - Акцент4 53" xfId="9630"/>
    <cellStyle name="40% - Акцент4 53 2" xfId="9631"/>
    <cellStyle name="40% - Акцент4 54" xfId="9632"/>
    <cellStyle name="40% - Акцент4 54 2" xfId="9633"/>
    <cellStyle name="40% - Акцент4 55" xfId="9634"/>
    <cellStyle name="40% - Акцент4 55 2" xfId="9635"/>
    <cellStyle name="40% - Акцент4 56" xfId="9636"/>
    <cellStyle name="40% - Акцент4 56 2" xfId="9637"/>
    <cellStyle name="40% - Акцент4 57" xfId="9638"/>
    <cellStyle name="40% - Акцент4 57 2" xfId="9639"/>
    <cellStyle name="40% - Акцент4 58" xfId="9640"/>
    <cellStyle name="40% - Акцент4 58 2" xfId="9641"/>
    <cellStyle name="40% - Акцент4 59" xfId="9642"/>
    <cellStyle name="40% - Акцент4 59 2" xfId="9643"/>
    <cellStyle name="40% - Акцент4 6" xfId="1329"/>
    <cellStyle name="40% - Акцент4 6 2" xfId="1330"/>
    <cellStyle name="40% - Акцент4 6 2 2" xfId="9644"/>
    <cellStyle name="40% - Акцент4 6 3" xfId="1331"/>
    <cellStyle name="40% - Акцент4 6 3 2" xfId="9645"/>
    <cellStyle name="40% - Акцент4 6 4" xfId="9646"/>
    <cellStyle name="40% - Акцент4 6_46EE.2011(v1.0)" xfId="1332"/>
    <cellStyle name="40% - Акцент4 60" xfId="9647"/>
    <cellStyle name="40% - Акцент4 60 2" xfId="9648"/>
    <cellStyle name="40% - Акцент4 61" xfId="9649"/>
    <cellStyle name="40% - Акцент4 61 2" xfId="9650"/>
    <cellStyle name="40% - Акцент4 62" xfId="9651"/>
    <cellStyle name="40% - Акцент4 62 2" xfId="9652"/>
    <cellStyle name="40% - Акцент4 63" xfId="9653"/>
    <cellStyle name="40% - Акцент4 63 2" xfId="9654"/>
    <cellStyle name="40% - Акцент4 64" xfId="9655"/>
    <cellStyle name="40% - Акцент4 64 2" xfId="9656"/>
    <cellStyle name="40% - Акцент4 65" xfId="9657"/>
    <cellStyle name="40% - Акцент4 65 2" xfId="9658"/>
    <cellStyle name="40% - Акцент4 66" xfId="9659"/>
    <cellStyle name="40% - Акцент4 66 2" xfId="9660"/>
    <cellStyle name="40% - Акцент4 67" xfId="9661"/>
    <cellStyle name="40% - Акцент4 67 2" xfId="9662"/>
    <cellStyle name="40% - Акцент4 68" xfId="9663"/>
    <cellStyle name="40% - Акцент4 68 2" xfId="9664"/>
    <cellStyle name="40% - Акцент4 69" xfId="9665"/>
    <cellStyle name="40% - Акцент4 69 2" xfId="9666"/>
    <cellStyle name="40% - Акцент4 7" xfId="1333"/>
    <cellStyle name="40% - Акцент4 7 2" xfId="1334"/>
    <cellStyle name="40% - Акцент4 7 2 2" xfId="9667"/>
    <cellStyle name="40% - Акцент4 7 3" xfId="1335"/>
    <cellStyle name="40% - Акцент4 7 3 2" xfId="9668"/>
    <cellStyle name="40% - Акцент4 7 4" xfId="9669"/>
    <cellStyle name="40% - Акцент4 7_46EE.2011(v1.0)" xfId="1336"/>
    <cellStyle name="40% - Акцент4 70" xfId="9670"/>
    <cellStyle name="40% - Акцент4 70 2" xfId="9671"/>
    <cellStyle name="40% - Акцент4 8" xfId="1337"/>
    <cellStyle name="40% - Акцент4 8 2" xfId="1338"/>
    <cellStyle name="40% - Акцент4 8 2 2" xfId="9672"/>
    <cellStyle name="40% - Акцент4 8 3" xfId="1339"/>
    <cellStyle name="40% - Акцент4 8 3 2" xfId="9673"/>
    <cellStyle name="40% - Акцент4 8 4" xfId="9674"/>
    <cellStyle name="40% - Акцент4 8_46EE.2011(v1.0)" xfId="1340"/>
    <cellStyle name="40% - Акцент4 9" xfId="1341"/>
    <cellStyle name="40% - Акцент4 9 2" xfId="1342"/>
    <cellStyle name="40% - Акцент4 9 2 2" xfId="9675"/>
    <cellStyle name="40% - Акцент4 9 3" xfId="1343"/>
    <cellStyle name="40% - Акцент4 9 3 2" xfId="9676"/>
    <cellStyle name="40% - Акцент4 9 4" xfId="9677"/>
    <cellStyle name="40% - Акцент4 9_46EE.2011(v1.0)" xfId="1344"/>
    <cellStyle name="40% - Акцент5 10" xfId="1345"/>
    <cellStyle name="40% - Акцент5 10 2" xfId="9678"/>
    <cellStyle name="40% - Акцент5 11" xfId="1346"/>
    <cellStyle name="40% - Акцент5 11 2" xfId="9679"/>
    <cellStyle name="40% - Акцент5 12" xfId="9680"/>
    <cellStyle name="40% - Акцент5 12 2" xfId="9681"/>
    <cellStyle name="40% - Акцент5 13" xfId="9682"/>
    <cellStyle name="40% - Акцент5 13 2" xfId="9683"/>
    <cellStyle name="40% - Акцент5 14" xfId="9684"/>
    <cellStyle name="40% - Акцент5 14 2" xfId="9685"/>
    <cellStyle name="40% - Акцент5 15" xfId="9686"/>
    <cellStyle name="40% - Акцент5 15 2" xfId="9687"/>
    <cellStyle name="40% - Акцент5 16" xfId="9688"/>
    <cellStyle name="40% - Акцент5 16 2" xfId="9689"/>
    <cellStyle name="40% - Акцент5 17" xfId="9690"/>
    <cellStyle name="40% - Акцент5 17 2" xfId="9691"/>
    <cellStyle name="40% - Акцент5 18" xfId="9692"/>
    <cellStyle name="40% - Акцент5 18 2" xfId="9693"/>
    <cellStyle name="40% - Акцент5 19" xfId="9694"/>
    <cellStyle name="40% - Акцент5 19 2" xfId="9695"/>
    <cellStyle name="40% - Акцент5 2" xfId="1347"/>
    <cellStyle name="40% - Акцент5 2 2" xfId="1348"/>
    <cellStyle name="40% - Акцент5 2 2 2" xfId="1349"/>
    <cellStyle name="40% - Акцент5 2 2 2 2" xfId="9696"/>
    <cellStyle name="40% - Акцент5 2 2 3" xfId="9697"/>
    <cellStyle name="40% - Акцент5 2 2 4" xfId="46445"/>
    <cellStyle name="40% - Акцент5 2 3" xfId="1350"/>
    <cellStyle name="40% - Акцент5 2 3 2" xfId="1351"/>
    <cellStyle name="40% - Акцент5 2 3 2 2" xfId="9698"/>
    <cellStyle name="40% - Акцент5 2 3 3" xfId="9699"/>
    <cellStyle name="40% - Акцент5 2 4" xfId="1352"/>
    <cellStyle name="40% - Акцент5 2 4 2" xfId="9700"/>
    <cellStyle name="40% - Акцент5 2 5" xfId="1353"/>
    <cellStyle name="40% - Акцент5 2 5 2" xfId="9701"/>
    <cellStyle name="40% - Акцент5 2 6" xfId="1354"/>
    <cellStyle name="40% - Акцент5 2 6 2" xfId="9702"/>
    <cellStyle name="40% - Акцент5 2 7" xfId="9703"/>
    <cellStyle name="40% - Акцент5 2 8" xfId="46446"/>
    <cellStyle name="40% - Акцент5 2_46EE.2011(v1.0)" xfId="1355"/>
    <cellStyle name="40% - Акцент5 20" xfId="9704"/>
    <cellStyle name="40% - Акцент5 20 2" xfId="9705"/>
    <cellStyle name="40% - Акцент5 21" xfId="9706"/>
    <cellStyle name="40% - Акцент5 21 2" xfId="9707"/>
    <cellStyle name="40% - Акцент5 22" xfId="9708"/>
    <cellStyle name="40% - Акцент5 22 2" xfId="9709"/>
    <cellStyle name="40% - Акцент5 23" xfId="9710"/>
    <cellStyle name="40% - Акцент5 23 2" xfId="9711"/>
    <cellStyle name="40% - Акцент5 24" xfId="9712"/>
    <cellStyle name="40% - Акцент5 24 2" xfId="9713"/>
    <cellStyle name="40% - Акцент5 25" xfId="9714"/>
    <cellStyle name="40% - Акцент5 25 2" xfId="9715"/>
    <cellStyle name="40% - Акцент5 26" xfId="9716"/>
    <cellStyle name="40% - Акцент5 26 2" xfId="9717"/>
    <cellStyle name="40% - Акцент5 27" xfId="9718"/>
    <cellStyle name="40% - Акцент5 27 2" xfId="9719"/>
    <cellStyle name="40% - Акцент5 28" xfId="9720"/>
    <cellStyle name="40% - Акцент5 28 2" xfId="9721"/>
    <cellStyle name="40% - Акцент5 29" xfId="9722"/>
    <cellStyle name="40% - Акцент5 29 2" xfId="9723"/>
    <cellStyle name="40% - Акцент5 3" xfId="1356"/>
    <cellStyle name="40% - Акцент5 3 2" xfId="1357"/>
    <cellStyle name="40% - Акцент5 3 2 2" xfId="9724"/>
    <cellStyle name="40% - Акцент5 3 2 2 2" xfId="9725"/>
    <cellStyle name="40% - Акцент5 3 2 3" xfId="9726"/>
    <cellStyle name="40% - Акцент5 3 3" xfId="1358"/>
    <cellStyle name="40% - Акцент5 3 3 2" xfId="9727"/>
    <cellStyle name="40% - Акцент5 3 4" xfId="9728"/>
    <cellStyle name="40% - Акцент5 3 4 2" xfId="9729"/>
    <cellStyle name="40% - Акцент5 3 5" xfId="9730"/>
    <cellStyle name="40% - Акцент5 3_46EE.2011(v1.0)" xfId="1359"/>
    <cellStyle name="40% - Акцент5 30" xfId="9731"/>
    <cellStyle name="40% - Акцент5 30 2" xfId="9732"/>
    <cellStyle name="40% - Акцент5 31" xfId="9733"/>
    <cellStyle name="40% - Акцент5 31 2" xfId="9734"/>
    <cellStyle name="40% - Акцент5 32" xfId="9735"/>
    <cellStyle name="40% - Акцент5 32 2" xfId="9736"/>
    <cellStyle name="40% - Акцент5 33" xfId="9737"/>
    <cellStyle name="40% - Акцент5 33 2" xfId="9738"/>
    <cellStyle name="40% - Акцент5 34" xfId="9739"/>
    <cellStyle name="40% - Акцент5 34 2" xfId="9740"/>
    <cellStyle name="40% - Акцент5 35" xfId="9741"/>
    <cellStyle name="40% - Акцент5 35 2" xfId="9742"/>
    <cellStyle name="40% - Акцент5 36" xfId="9743"/>
    <cellStyle name="40% - Акцент5 36 2" xfId="9744"/>
    <cellStyle name="40% - Акцент5 37" xfId="9745"/>
    <cellStyle name="40% - Акцент5 37 2" xfId="9746"/>
    <cellStyle name="40% - Акцент5 38" xfId="9747"/>
    <cellStyle name="40% - Акцент5 38 2" xfId="9748"/>
    <cellStyle name="40% - Акцент5 39" xfId="9749"/>
    <cellStyle name="40% - Акцент5 39 2" xfId="9750"/>
    <cellStyle name="40% - Акцент5 4" xfId="1360"/>
    <cellStyle name="40% - Акцент5 4 2" xfId="1361"/>
    <cellStyle name="40% - Акцент5 4 2 2" xfId="9751"/>
    <cellStyle name="40% - Акцент5 4 3" xfId="1362"/>
    <cellStyle name="40% - Акцент5 4 3 2" xfId="9752"/>
    <cellStyle name="40% - Акцент5 4 4" xfId="9753"/>
    <cellStyle name="40% - Акцент5 4_46EE.2011(v1.0)" xfId="1363"/>
    <cellStyle name="40% - Акцент5 40" xfId="9754"/>
    <cellStyle name="40% - Акцент5 40 2" xfId="9755"/>
    <cellStyle name="40% - Акцент5 41" xfId="9756"/>
    <cellStyle name="40% - Акцент5 41 2" xfId="9757"/>
    <cellStyle name="40% - Акцент5 42" xfId="9758"/>
    <cellStyle name="40% - Акцент5 42 2" xfId="9759"/>
    <cellStyle name="40% - Акцент5 43" xfId="9760"/>
    <cellStyle name="40% - Акцент5 43 2" xfId="9761"/>
    <cellStyle name="40% - Акцент5 44" xfId="9762"/>
    <cellStyle name="40% - Акцент5 44 2" xfId="9763"/>
    <cellStyle name="40% - Акцент5 45" xfId="9764"/>
    <cellStyle name="40% - Акцент5 45 2" xfId="9765"/>
    <cellStyle name="40% - Акцент5 46" xfId="9766"/>
    <cellStyle name="40% - Акцент5 46 2" xfId="9767"/>
    <cellStyle name="40% - Акцент5 47" xfId="9768"/>
    <cellStyle name="40% - Акцент5 47 2" xfId="9769"/>
    <cellStyle name="40% - Акцент5 48" xfId="9770"/>
    <cellStyle name="40% - Акцент5 48 2" xfId="9771"/>
    <cellStyle name="40% - Акцент5 49" xfId="9772"/>
    <cellStyle name="40% - Акцент5 49 2" xfId="9773"/>
    <cellStyle name="40% - Акцент5 5" xfId="1364"/>
    <cellStyle name="40% - Акцент5 5 2" xfId="1365"/>
    <cellStyle name="40% - Акцент5 5 2 2" xfId="9774"/>
    <cellStyle name="40% - Акцент5 5 3" xfId="1366"/>
    <cellStyle name="40% - Акцент5 5 3 2" xfId="9775"/>
    <cellStyle name="40% - Акцент5 5 4" xfId="9776"/>
    <cellStyle name="40% - Акцент5 5_46EE.2011(v1.0)" xfId="1367"/>
    <cellStyle name="40% - Акцент5 50" xfId="9777"/>
    <cellStyle name="40% - Акцент5 50 2" xfId="9778"/>
    <cellStyle name="40% - Акцент5 51" xfId="9779"/>
    <cellStyle name="40% - Акцент5 51 2" xfId="9780"/>
    <cellStyle name="40% - Акцент5 52" xfId="9781"/>
    <cellStyle name="40% - Акцент5 52 2" xfId="9782"/>
    <cellStyle name="40% - Акцент5 53" xfId="9783"/>
    <cellStyle name="40% - Акцент5 53 2" xfId="9784"/>
    <cellStyle name="40% - Акцент5 54" xfId="9785"/>
    <cellStyle name="40% - Акцент5 54 2" xfId="9786"/>
    <cellStyle name="40% - Акцент5 55" xfId="9787"/>
    <cellStyle name="40% - Акцент5 55 2" xfId="9788"/>
    <cellStyle name="40% - Акцент5 56" xfId="9789"/>
    <cellStyle name="40% - Акцент5 56 2" xfId="9790"/>
    <cellStyle name="40% - Акцент5 57" xfId="9791"/>
    <cellStyle name="40% - Акцент5 57 2" xfId="9792"/>
    <cellStyle name="40% - Акцент5 58" xfId="9793"/>
    <cellStyle name="40% - Акцент5 58 2" xfId="9794"/>
    <cellStyle name="40% - Акцент5 59" xfId="9795"/>
    <cellStyle name="40% - Акцент5 59 2" xfId="9796"/>
    <cellStyle name="40% - Акцент5 6" xfId="1368"/>
    <cellStyle name="40% - Акцент5 6 2" xfId="1369"/>
    <cellStyle name="40% - Акцент5 6 2 2" xfId="9797"/>
    <cellStyle name="40% - Акцент5 6 3" xfId="1370"/>
    <cellStyle name="40% - Акцент5 6 3 2" xfId="9798"/>
    <cellStyle name="40% - Акцент5 6 4" xfId="9799"/>
    <cellStyle name="40% - Акцент5 6_46EE.2011(v1.0)" xfId="1371"/>
    <cellStyle name="40% - Акцент5 60" xfId="9800"/>
    <cellStyle name="40% - Акцент5 60 2" xfId="9801"/>
    <cellStyle name="40% - Акцент5 61" xfId="9802"/>
    <cellStyle name="40% - Акцент5 61 2" xfId="9803"/>
    <cellStyle name="40% - Акцент5 62" xfId="9804"/>
    <cellStyle name="40% - Акцент5 62 2" xfId="9805"/>
    <cellStyle name="40% - Акцент5 63" xfId="9806"/>
    <cellStyle name="40% - Акцент5 63 2" xfId="9807"/>
    <cellStyle name="40% - Акцент5 64" xfId="9808"/>
    <cellStyle name="40% - Акцент5 64 2" xfId="9809"/>
    <cellStyle name="40% - Акцент5 65" xfId="9810"/>
    <cellStyle name="40% - Акцент5 65 2" xfId="9811"/>
    <cellStyle name="40% - Акцент5 66" xfId="9812"/>
    <cellStyle name="40% - Акцент5 66 2" xfId="9813"/>
    <cellStyle name="40% - Акцент5 67" xfId="9814"/>
    <cellStyle name="40% - Акцент5 67 2" xfId="9815"/>
    <cellStyle name="40% - Акцент5 68" xfId="9816"/>
    <cellStyle name="40% - Акцент5 68 2" xfId="9817"/>
    <cellStyle name="40% - Акцент5 69" xfId="9818"/>
    <cellStyle name="40% - Акцент5 69 2" xfId="9819"/>
    <cellStyle name="40% - Акцент5 7" xfId="1372"/>
    <cellStyle name="40% - Акцент5 7 2" xfId="1373"/>
    <cellStyle name="40% - Акцент5 7 2 2" xfId="9820"/>
    <cellStyle name="40% - Акцент5 7 3" xfId="1374"/>
    <cellStyle name="40% - Акцент5 7 3 2" xfId="9821"/>
    <cellStyle name="40% - Акцент5 7 4" xfId="9822"/>
    <cellStyle name="40% - Акцент5 7_46EE.2011(v1.0)" xfId="1375"/>
    <cellStyle name="40% - Акцент5 70" xfId="9823"/>
    <cellStyle name="40% - Акцент5 70 2" xfId="9824"/>
    <cellStyle name="40% - Акцент5 8" xfId="1376"/>
    <cellStyle name="40% - Акцент5 8 2" xfId="1377"/>
    <cellStyle name="40% - Акцент5 8 2 2" xfId="9825"/>
    <cellStyle name="40% - Акцент5 8 3" xfId="1378"/>
    <cellStyle name="40% - Акцент5 8 3 2" xfId="9826"/>
    <cellStyle name="40% - Акцент5 8 4" xfId="9827"/>
    <cellStyle name="40% - Акцент5 8_46EE.2011(v1.0)" xfId="1379"/>
    <cellStyle name="40% - Акцент5 9" xfId="1380"/>
    <cellStyle name="40% - Акцент5 9 2" xfId="1381"/>
    <cellStyle name="40% - Акцент5 9 2 2" xfId="9828"/>
    <cellStyle name="40% - Акцент5 9 3" xfId="1382"/>
    <cellStyle name="40% - Акцент5 9 3 2" xfId="9829"/>
    <cellStyle name="40% - Акцент5 9 4" xfId="9830"/>
    <cellStyle name="40% - Акцент5 9_46EE.2011(v1.0)" xfId="1383"/>
    <cellStyle name="40% - Акцент6 10" xfId="1384"/>
    <cellStyle name="40% - Акцент6 10 2" xfId="9831"/>
    <cellStyle name="40% - Акцент6 11" xfId="1385"/>
    <cellStyle name="40% - Акцент6 11 2" xfId="9832"/>
    <cellStyle name="40% - Акцент6 12" xfId="9833"/>
    <cellStyle name="40% - Акцент6 12 2" xfId="9834"/>
    <cellStyle name="40% - Акцент6 13" xfId="9835"/>
    <cellStyle name="40% - Акцент6 13 2" xfId="9836"/>
    <cellStyle name="40% - Акцент6 14" xfId="9837"/>
    <cellStyle name="40% - Акцент6 14 2" xfId="9838"/>
    <cellStyle name="40% - Акцент6 15" xfId="9839"/>
    <cellStyle name="40% - Акцент6 15 2" xfId="9840"/>
    <cellStyle name="40% - Акцент6 16" xfId="9841"/>
    <cellStyle name="40% - Акцент6 16 2" xfId="9842"/>
    <cellStyle name="40% - Акцент6 17" xfId="9843"/>
    <cellStyle name="40% - Акцент6 17 2" xfId="9844"/>
    <cellStyle name="40% - Акцент6 18" xfId="9845"/>
    <cellStyle name="40% - Акцент6 18 2" xfId="9846"/>
    <cellStyle name="40% - Акцент6 19" xfId="9847"/>
    <cellStyle name="40% - Акцент6 19 2" xfId="9848"/>
    <cellStyle name="40% - Акцент6 2" xfId="1386"/>
    <cellStyle name="40% - Акцент6 2 2" xfId="1387"/>
    <cellStyle name="40% - Акцент6 2 2 2" xfId="1388"/>
    <cellStyle name="40% - Акцент6 2 2 2 2" xfId="9849"/>
    <cellStyle name="40% - Акцент6 2 2 3" xfId="9850"/>
    <cellStyle name="40% - Акцент6 2 2 4" xfId="46447"/>
    <cellStyle name="40% - Акцент6 2 3" xfId="1389"/>
    <cellStyle name="40% - Акцент6 2 3 2" xfId="1390"/>
    <cellStyle name="40% - Акцент6 2 3 2 2" xfId="9851"/>
    <cellStyle name="40% - Акцент6 2 3 3" xfId="9852"/>
    <cellStyle name="40% - Акцент6 2 4" xfId="1391"/>
    <cellStyle name="40% - Акцент6 2 4 2" xfId="9853"/>
    <cellStyle name="40% - Акцент6 2 5" xfId="1392"/>
    <cellStyle name="40% - Акцент6 2 5 2" xfId="9854"/>
    <cellStyle name="40% - Акцент6 2 6" xfId="1393"/>
    <cellStyle name="40% - Акцент6 2 6 2" xfId="9855"/>
    <cellStyle name="40% - Акцент6 2 7" xfId="9856"/>
    <cellStyle name="40% - Акцент6 2 8" xfId="46448"/>
    <cellStyle name="40% - Акцент6 2_46EE.2011(v1.0)" xfId="1394"/>
    <cellStyle name="40% - Акцент6 20" xfId="9857"/>
    <cellStyle name="40% - Акцент6 20 2" xfId="9858"/>
    <cellStyle name="40% - Акцент6 21" xfId="9859"/>
    <cellStyle name="40% - Акцент6 21 2" xfId="9860"/>
    <cellStyle name="40% - Акцент6 22" xfId="9861"/>
    <cellStyle name="40% - Акцент6 22 2" xfId="9862"/>
    <cellStyle name="40% - Акцент6 23" xfId="9863"/>
    <cellStyle name="40% - Акцент6 23 2" xfId="9864"/>
    <cellStyle name="40% - Акцент6 24" xfId="9865"/>
    <cellStyle name="40% - Акцент6 24 2" xfId="9866"/>
    <cellStyle name="40% - Акцент6 25" xfId="9867"/>
    <cellStyle name="40% - Акцент6 25 2" xfId="9868"/>
    <cellStyle name="40% - Акцент6 26" xfId="9869"/>
    <cellStyle name="40% - Акцент6 26 2" xfId="9870"/>
    <cellStyle name="40% - Акцент6 27" xfId="9871"/>
    <cellStyle name="40% - Акцент6 27 2" xfId="9872"/>
    <cellStyle name="40% - Акцент6 28" xfId="9873"/>
    <cellStyle name="40% - Акцент6 28 2" xfId="9874"/>
    <cellStyle name="40% - Акцент6 29" xfId="9875"/>
    <cellStyle name="40% - Акцент6 29 2" xfId="9876"/>
    <cellStyle name="40% - Акцент6 3" xfId="1395"/>
    <cellStyle name="40% - Акцент6 3 2" xfId="1396"/>
    <cellStyle name="40% - Акцент6 3 2 2" xfId="9877"/>
    <cellStyle name="40% - Акцент6 3 2 2 2" xfId="9878"/>
    <cellStyle name="40% - Акцент6 3 2 3" xfId="9879"/>
    <cellStyle name="40% - Акцент6 3 3" xfId="1397"/>
    <cellStyle name="40% - Акцент6 3 3 2" xfId="9880"/>
    <cellStyle name="40% - Акцент6 3 4" xfId="9881"/>
    <cellStyle name="40% - Акцент6 3 4 2" xfId="9882"/>
    <cellStyle name="40% - Акцент6 3 5" xfId="9883"/>
    <cellStyle name="40% - Акцент6 3_46EE.2011(v1.0)" xfId="1398"/>
    <cellStyle name="40% - Акцент6 30" xfId="9884"/>
    <cellStyle name="40% - Акцент6 30 2" xfId="9885"/>
    <cellStyle name="40% - Акцент6 31" xfId="9886"/>
    <cellStyle name="40% - Акцент6 31 2" xfId="9887"/>
    <cellStyle name="40% - Акцент6 32" xfId="9888"/>
    <cellStyle name="40% - Акцент6 32 2" xfId="9889"/>
    <cellStyle name="40% - Акцент6 33" xfId="9890"/>
    <cellStyle name="40% - Акцент6 33 2" xfId="9891"/>
    <cellStyle name="40% - Акцент6 34" xfId="9892"/>
    <cellStyle name="40% - Акцент6 34 2" xfId="9893"/>
    <cellStyle name="40% - Акцент6 35" xfId="9894"/>
    <cellStyle name="40% - Акцент6 35 2" xfId="9895"/>
    <cellStyle name="40% - Акцент6 36" xfId="9896"/>
    <cellStyle name="40% - Акцент6 36 2" xfId="9897"/>
    <cellStyle name="40% - Акцент6 37" xfId="9898"/>
    <cellStyle name="40% - Акцент6 37 2" xfId="9899"/>
    <cellStyle name="40% - Акцент6 38" xfId="9900"/>
    <cellStyle name="40% - Акцент6 38 2" xfId="9901"/>
    <cellStyle name="40% - Акцент6 39" xfId="9902"/>
    <cellStyle name="40% - Акцент6 39 2" xfId="9903"/>
    <cellStyle name="40% - Акцент6 4" xfId="1399"/>
    <cellStyle name="40% - Акцент6 4 2" xfId="1400"/>
    <cellStyle name="40% - Акцент6 4 2 2" xfId="9904"/>
    <cellStyle name="40% - Акцент6 4 3" xfId="1401"/>
    <cellStyle name="40% - Акцент6 4 3 2" xfId="9905"/>
    <cellStyle name="40% - Акцент6 4 4" xfId="9906"/>
    <cellStyle name="40% - Акцент6 4_46EE.2011(v1.0)" xfId="1402"/>
    <cellStyle name="40% - Акцент6 40" xfId="9907"/>
    <cellStyle name="40% - Акцент6 40 2" xfId="9908"/>
    <cellStyle name="40% - Акцент6 41" xfId="9909"/>
    <cellStyle name="40% - Акцент6 41 2" xfId="9910"/>
    <cellStyle name="40% - Акцент6 42" xfId="9911"/>
    <cellStyle name="40% - Акцент6 42 2" xfId="9912"/>
    <cellStyle name="40% - Акцент6 43" xfId="9913"/>
    <cellStyle name="40% - Акцент6 43 2" xfId="9914"/>
    <cellStyle name="40% - Акцент6 44" xfId="9915"/>
    <cellStyle name="40% - Акцент6 44 2" xfId="9916"/>
    <cellStyle name="40% - Акцент6 45" xfId="9917"/>
    <cellStyle name="40% - Акцент6 45 2" xfId="9918"/>
    <cellStyle name="40% - Акцент6 46" xfId="9919"/>
    <cellStyle name="40% - Акцент6 46 2" xfId="9920"/>
    <cellStyle name="40% - Акцент6 47" xfId="9921"/>
    <cellStyle name="40% - Акцент6 47 2" xfId="9922"/>
    <cellStyle name="40% - Акцент6 48" xfId="9923"/>
    <cellStyle name="40% - Акцент6 48 2" xfId="9924"/>
    <cellStyle name="40% - Акцент6 49" xfId="9925"/>
    <cellStyle name="40% - Акцент6 49 2" xfId="9926"/>
    <cellStyle name="40% - Акцент6 5" xfId="1403"/>
    <cellStyle name="40% - Акцент6 5 2" xfId="1404"/>
    <cellStyle name="40% - Акцент6 5 2 2" xfId="9927"/>
    <cellStyle name="40% - Акцент6 5 3" xfId="1405"/>
    <cellStyle name="40% - Акцент6 5 3 2" xfId="9928"/>
    <cellStyle name="40% - Акцент6 5 4" xfId="9929"/>
    <cellStyle name="40% - Акцент6 5_46EE.2011(v1.0)" xfId="1406"/>
    <cellStyle name="40% - Акцент6 50" xfId="9930"/>
    <cellStyle name="40% - Акцент6 50 2" xfId="9931"/>
    <cellStyle name="40% - Акцент6 51" xfId="9932"/>
    <cellStyle name="40% - Акцент6 51 2" xfId="9933"/>
    <cellStyle name="40% - Акцент6 52" xfId="9934"/>
    <cellStyle name="40% - Акцент6 52 2" xfId="9935"/>
    <cellStyle name="40% - Акцент6 53" xfId="9936"/>
    <cellStyle name="40% - Акцент6 53 2" xfId="9937"/>
    <cellStyle name="40% - Акцент6 54" xfId="9938"/>
    <cellStyle name="40% - Акцент6 54 2" xfId="9939"/>
    <cellStyle name="40% - Акцент6 55" xfId="9940"/>
    <cellStyle name="40% - Акцент6 55 2" xfId="9941"/>
    <cellStyle name="40% - Акцент6 56" xfId="9942"/>
    <cellStyle name="40% - Акцент6 56 2" xfId="9943"/>
    <cellStyle name="40% - Акцент6 57" xfId="9944"/>
    <cellStyle name="40% - Акцент6 57 2" xfId="9945"/>
    <cellStyle name="40% - Акцент6 58" xfId="9946"/>
    <cellStyle name="40% - Акцент6 58 2" xfId="9947"/>
    <cellStyle name="40% - Акцент6 59" xfId="9948"/>
    <cellStyle name="40% - Акцент6 59 2" xfId="9949"/>
    <cellStyle name="40% - Акцент6 6" xfId="1407"/>
    <cellStyle name="40% - Акцент6 6 2" xfId="1408"/>
    <cellStyle name="40% - Акцент6 6 2 2" xfId="9950"/>
    <cellStyle name="40% - Акцент6 6 3" xfId="1409"/>
    <cellStyle name="40% - Акцент6 6 3 2" xfId="9951"/>
    <cellStyle name="40% - Акцент6 6 4" xfId="9952"/>
    <cellStyle name="40% - Акцент6 6_46EE.2011(v1.0)" xfId="1410"/>
    <cellStyle name="40% - Акцент6 60" xfId="9953"/>
    <cellStyle name="40% - Акцент6 60 2" xfId="9954"/>
    <cellStyle name="40% - Акцент6 61" xfId="9955"/>
    <cellStyle name="40% - Акцент6 61 2" xfId="9956"/>
    <cellStyle name="40% - Акцент6 62" xfId="9957"/>
    <cellStyle name="40% - Акцент6 62 2" xfId="9958"/>
    <cellStyle name="40% - Акцент6 63" xfId="9959"/>
    <cellStyle name="40% - Акцент6 63 2" xfId="9960"/>
    <cellStyle name="40% - Акцент6 64" xfId="9961"/>
    <cellStyle name="40% - Акцент6 64 2" xfId="9962"/>
    <cellStyle name="40% - Акцент6 65" xfId="9963"/>
    <cellStyle name="40% - Акцент6 65 2" xfId="9964"/>
    <cellStyle name="40% - Акцент6 66" xfId="9965"/>
    <cellStyle name="40% - Акцент6 66 2" xfId="9966"/>
    <cellStyle name="40% - Акцент6 67" xfId="9967"/>
    <cellStyle name="40% - Акцент6 67 2" xfId="9968"/>
    <cellStyle name="40% - Акцент6 68" xfId="9969"/>
    <cellStyle name="40% - Акцент6 68 2" xfId="9970"/>
    <cellStyle name="40% - Акцент6 69" xfId="9971"/>
    <cellStyle name="40% - Акцент6 69 2" xfId="9972"/>
    <cellStyle name="40% - Акцент6 7" xfId="1411"/>
    <cellStyle name="40% - Акцент6 7 2" xfId="1412"/>
    <cellStyle name="40% - Акцент6 7 2 2" xfId="9973"/>
    <cellStyle name="40% - Акцент6 7 3" xfId="1413"/>
    <cellStyle name="40% - Акцент6 7 3 2" xfId="9974"/>
    <cellStyle name="40% - Акцент6 7 4" xfId="9975"/>
    <cellStyle name="40% - Акцент6 7_46EE.2011(v1.0)" xfId="1414"/>
    <cellStyle name="40% - Акцент6 70" xfId="9976"/>
    <cellStyle name="40% - Акцент6 70 2" xfId="9977"/>
    <cellStyle name="40% - Акцент6 8" xfId="1415"/>
    <cellStyle name="40% - Акцент6 8 2" xfId="1416"/>
    <cellStyle name="40% - Акцент6 8 2 2" xfId="9978"/>
    <cellStyle name="40% - Акцент6 8 3" xfId="1417"/>
    <cellStyle name="40% - Акцент6 8 3 2" xfId="9979"/>
    <cellStyle name="40% - Акцент6 8 4" xfId="9980"/>
    <cellStyle name="40% - Акцент6 8_46EE.2011(v1.0)" xfId="1418"/>
    <cellStyle name="40% - Акцент6 9" xfId="1419"/>
    <cellStyle name="40% - Акцент6 9 2" xfId="1420"/>
    <cellStyle name="40% - Акцент6 9 2 2" xfId="9981"/>
    <cellStyle name="40% - Акцент6 9 3" xfId="1421"/>
    <cellStyle name="40% - Акцент6 9 3 2" xfId="9982"/>
    <cellStyle name="40% - Акцент6 9 4" xfId="9983"/>
    <cellStyle name="40% - Акцент6 9_46EE.2011(v1.0)" xfId="1422"/>
    <cellStyle name="50%" xfId="1423"/>
    <cellStyle name="50% 10" xfId="9984"/>
    <cellStyle name="50% 11" xfId="9985"/>
    <cellStyle name="50% 12" xfId="9986"/>
    <cellStyle name="50% 13" xfId="9987"/>
    <cellStyle name="50% 14" xfId="9988"/>
    <cellStyle name="50% 15" xfId="9989"/>
    <cellStyle name="50% 16" xfId="9990"/>
    <cellStyle name="50% 2" xfId="1424"/>
    <cellStyle name="50% 2 10" xfId="9991"/>
    <cellStyle name="50% 2 11" xfId="9992"/>
    <cellStyle name="50% 2 12" xfId="9993"/>
    <cellStyle name="50% 2 13" xfId="9994"/>
    <cellStyle name="50% 2 14" xfId="9995"/>
    <cellStyle name="50% 2 2" xfId="1425"/>
    <cellStyle name="50% 2 2 10" xfId="9996"/>
    <cellStyle name="50% 2 2 11" xfId="9997"/>
    <cellStyle name="50% 2 2 12" xfId="9998"/>
    <cellStyle name="50% 2 2 2" xfId="9999"/>
    <cellStyle name="50% 2 2 2 2" xfId="10000"/>
    <cellStyle name="50% 2 2 2 3" xfId="10001"/>
    <cellStyle name="50% 2 2 2 4" xfId="10002"/>
    <cellStyle name="50% 2 2 2 5" xfId="10003"/>
    <cellStyle name="50% 2 2 2 6" xfId="10004"/>
    <cellStyle name="50% 2 2 2 7" xfId="10005"/>
    <cellStyle name="50% 2 2 2 8" xfId="10006"/>
    <cellStyle name="50% 2 2 3" xfId="10007"/>
    <cellStyle name="50% 2 2 3 2" xfId="10008"/>
    <cellStyle name="50% 2 2 3 3" xfId="10009"/>
    <cellStyle name="50% 2 2 3 4" xfId="10010"/>
    <cellStyle name="50% 2 2 3 5" xfId="10011"/>
    <cellStyle name="50% 2 2 3 6" xfId="10012"/>
    <cellStyle name="50% 2 2 3 7" xfId="10013"/>
    <cellStyle name="50% 2 2 3 8" xfId="10014"/>
    <cellStyle name="50% 2 2 4" xfId="10015"/>
    <cellStyle name="50% 2 2 4 2" xfId="10016"/>
    <cellStyle name="50% 2 2 4 3" xfId="10017"/>
    <cellStyle name="50% 2 2 4 4" xfId="10018"/>
    <cellStyle name="50% 2 2 4 5" xfId="10019"/>
    <cellStyle name="50% 2 2 4 6" xfId="10020"/>
    <cellStyle name="50% 2 2 4 7" xfId="10021"/>
    <cellStyle name="50% 2 2 4 8" xfId="10022"/>
    <cellStyle name="50% 2 2 5" xfId="10023"/>
    <cellStyle name="50% 2 2 6" xfId="10024"/>
    <cellStyle name="50% 2 2 7" xfId="10025"/>
    <cellStyle name="50% 2 2 8" xfId="10026"/>
    <cellStyle name="50% 2 2 9" xfId="10027"/>
    <cellStyle name="50% 2 3" xfId="1426"/>
    <cellStyle name="50% 2 3 10" xfId="10028"/>
    <cellStyle name="50% 2 3 11" xfId="10029"/>
    <cellStyle name="50% 2 3 12" xfId="10030"/>
    <cellStyle name="50% 2 3 2" xfId="10031"/>
    <cellStyle name="50% 2 3 2 2" xfId="10032"/>
    <cellStyle name="50% 2 3 2 3" xfId="10033"/>
    <cellStyle name="50% 2 3 2 4" xfId="10034"/>
    <cellStyle name="50% 2 3 2 5" xfId="10035"/>
    <cellStyle name="50% 2 3 2 6" xfId="10036"/>
    <cellStyle name="50% 2 3 2 7" xfId="10037"/>
    <cellStyle name="50% 2 3 2 8" xfId="10038"/>
    <cellStyle name="50% 2 3 3" xfId="10039"/>
    <cellStyle name="50% 2 3 3 2" xfId="10040"/>
    <cellStyle name="50% 2 3 3 3" xfId="10041"/>
    <cellStyle name="50% 2 3 3 4" xfId="10042"/>
    <cellStyle name="50% 2 3 3 5" xfId="10043"/>
    <cellStyle name="50% 2 3 3 6" xfId="10044"/>
    <cellStyle name="50% 2 3 3 7" xfId="10045"/>
    <cellStyle name="50% 2 3 3 8" xfId="10046"/>
    <cellStyle name="50% 2 3 4" xfId="10047"/>
    <cellStyle name="50% 2 3 4 2" xfId="10048"/>
    <cellStyle name="50% 2 3 4 3" xfId="10049"/>
    <cellStyle name="50% 2 3 4 4" xfId="10050"/>
    <cellStyle name="50% 2 3 4 5" xfId="10051"/>
    <cellStyle name="50% 2 3 4 6" xfId="10052"/>
    <cellStyle name="50% 2 3 4 7" xfId="10053"/>
    <cellStyle name="50% 2 3 4 8" xfId="10054"/>
    <cellStyle name="50% 2 3 5" xfId="10055"/>
    <cellStyle name="50% 2 3 6" xfId="10056"/>
    <cellStyle name="50% 2 3 7" xfId="10057"/>
    <cellStyle name="50% 2 3 8" xfId="10058"/>
    <cellStyle name="50% 2 3 9" xfId="10059"/>
    <cellStyle name="50% 2 4" xfId="10060"/>
    <cellStyle name="50% 2 4 2" xfId="10061"/>
    <cellStyle name="50% 2 4 3" xfId="10062"/>
    <cellStyle name="50% 2 4 4" xfId="10063"/>
    <cellStyle name="50% 2 4 5" xfId="10064"/>
    <cellStyle name="50% 2 4 6" xfId="10065"/>
    <cellStyle name="50% 2 4 7" xfId="10066"/>
    <cellStyle name="50% 2 4 8" xfId="10067"/>
    <cellStyle name="50% 2 5" xfId="10068"/>
    <cellStyle name="50% 2 5 2" xfId="10069"/>
    <cellStyle name="50% 2 5 3" xfId="10070"/>
    <cellStyle name="50% 2 5 4" xfId="10071"/>
    <cellStyle name="50% 2 5 5" xfId="10072"/>
    <cellStyle name="50% 2 5 6" xfId="10073"/>
    <cellStyle name="50% 2 5 7" xfId="10074"/>
    <cellStyle name="50% 2 5 8" xfId="10075"/>
    <cellStyle name="50% 2 6" xfId="10076"/>
    <cellStyle name="50% 2 6 2" xfId="10077"/>
    <cellStyle name="50% 2 6 3" xfId="10078"/>
    <cellStyle name="50% 2 6 4" xfId="10079"/>
    <cellStyle name="50% 2 6 5" xfId="10080"/>
    <cellStyle name="50% 2 6 6" xfId="10081"/>
    <cellStyle name="50% 2 6 7" xfId="10082"/>
    <cellStyle name="50% 2 6 8" xfId="10083"/>
    <cellStyle name="50% 2 7" xfId="10084"/>
    <cellStyle name="50% 2 8" xfId="10085"/>
    <cellStyle name="50% 2 9" xfId="10086"/>
    <cellStyle name="50% 3" xfId="1427"/>
    <cellStyle name="50% 3 10" xfId="10087"/>
    <cellStyle name="50% 3 11" xfId="10088"/>
    <cellStyle name="50% 3 12" xfId="10089"/>
    <cellStyle name="50% 3 13" xfId="10090"/>
    <cellStyle name="50% 3 14" xfId="10091"/>
    <cellStyle name="50% 3 2" xfId="1428"/>
    <cellStyle name="50% 3 2 10" xfId="10092"/>
    <cellStyle name="50% 3 2 11" xfId="10093"/>
    <cellStyle name="50% 3 2 12" xfId="10094"/>
    <cellStyle name="50% 3 2 2" xfId="10095"/>
    <cellStyle name="50% 3 2 2 2" xfId="10096"/>
    <cellStyle name="50% 3 2 2 3" xfId="10097"/>
    <cellStyle name="50% 3 2 2 4" xfId="10098"/>
    <cellStyle name="50% 3 2 2 5" xfId="10099"/>
    <cellStyle name="50% 3 2 2 6" xfId="10100"/>
    <cellStyle name="50% 3 2 2 7" xfId="10101"/>
    <cellStyle name="50% 3 2 2 8" xfId="10102"/>
    <cellStyle name="50% 3 2 3" xfId="10103"/>
    <cellStyle name="50% 3 2 3 2" xfId="10104"/>
    <cellStyle name="50% 3 2 3 3" xfId="10105"/>
    <cellStyle name="50% 3 2 3 4" xfId="10106"/>
    <cellStyle name="50% 3 2 3 5" xfId="10107"/>
    <cellStyle name="50% 3 2 3 6" xfId="10108"/>
    <cellStyle name="50% 3 2 3 7" xfId="10109"/>
    <cellStyle name="50% 3 2 3 8" xfId="10110"/>
    <cellStyle name="50% 3 2 4" xfId="10111"/>
    <cellStyle name="50% 3 2 4 2" xfId="10112"/>
    <cellStyle name="50% 3 2 4 3" xfId="10113"/>
    <cellStyle name="50% 3 2 4 4" xfId="10114"/>
    <cellStyle name="50% 3 2 4 5" xfId="10115"/>
    <cellStyle name="50% 3 2 4 6" xfId="10116"/>
    <cellStyle name="50% 3 2 4 7" xfId="10117"/>
    <cellStyle name="50% 3 2 4 8" xfId="10118"/>
    <cellStyle name="50% 3 2 5" xfId="10119"/>
    <cellStyle name="50% 3 2 6" xfId="10120"/>
    <cellStyle name="50% 3 2 7" xfId="10121"/>
    <cellStyle name="50% 3 2 8" xfId="10122"/>
    <cellStyle name="50% 3 2 9" xfId="10123"/>
    <cellStyle name="50% 3 3" xfId="1429"/>
    <cellStyle name="50% 3 3 10" xfId="10124"/>
    <cellStyle name="50% 3 3 11" xfId="10125"/>
    <cellStyle name="50% 3 3 12" xfId="10126"/>
    <cellStyle name="50% 3 3 2" xfId="10127"/>
    <cellStyle name="50% 3 3 2 2" xfId="10128"/>
    <cellStyle name="50% 3 3 2 3" xfId="10129"/>
    <cellStyle name="50% 3 3 2 4" xfId="10130"/>
    <cellStyle name="50% 3 3 2 5" xfId="10131"/>
    <cellStyle name="50% 3 3 2 6" xfId="10132"/>
    <cellStyle name="50% 3 3 2 7" xfId="10133"/>
    <cellStyle name="50% 3 3 2 8" xfId="10134"/>
    <cellStyle name="50% 3 3 3" xfId="10135"/>
    <cellStyle name="50% 3 3 3 2" xfId="10136"/>
    <cellStyle name="50% 3 3 3 3" xfId="10137"/>
    <cellStyle name="50% 3 3 3 4" xfId="10138"/>
    <cellStyle name="50% 3 3 3 5" xfId="10139"/>
    <cellStyle name="50% 3 3 3 6" xfId="10140"/>
    <cellStyle name="50% 3 3 3 7" xfId="10141"/>
    <cellStyle name="50% 3 3 3 8" xfId="10142"/>
    <cellStyle name="50% 3 3 4" xfId="10143"/>
    <cellStyle name="50% 3 3 4 2" xfId="10144"/>
    <cellStyle name="50% 3 3 4 3" xfId="10145"/>
    <cellStyle name="50% 3 3 4 4" xfId="10146"/>
    <cellStyle name="50% 3 3 4 5" xfId="10147"/>
    <cellStyle name="50% 3 3 4 6" xfId="10148"/>
    <cellStyle name="50% 3 3 4 7" xfId="10149"/>
    <cellStyle name="50% 3 3 4 8" xfId="10150"/>
    <cellStyle name="50% 3 3 5" xfId="10151"/>
    <cellStyle name="50% 3 3 6" xfId="10152"/>
    <cellStyle name="50% 3 3 7" xfId="10153"/>
    <cellStyle name="50% 3 3 8" xfId="10154"/>
    <cellStyle name="50% 3 3 9" xfId="10155"/>
    <cellStyle name="50% 3 4" xfId="10156"/>
    <cellStyle name="50% 3 4 2" xfId="10157"/>
    <cellStyle name="50% 3 4 3" xfId="10158"/>
    <cellStyle name="50% 3 4 4" xfId="10159"/>
    <cellStyle name="50% 3 4 5" xfId="10160"/>
    <cellStyle name="50% 3 4 6" xfId="10161"/>
    <cellStyle name="50% 3 4 7" xfId="10162"/>
    <cellStyle name="50% 3 4 8" xfId="10163"/>
    <cellStyle name="50% 3 5" xfId="10164"/>
    <cellStyle name="50% 3 5 2" xfId="10165"/>
    <cellStyle name="50% 3 5 3" xfId="10166"/>
    <cellStyle name="50% 3 5 4" xfId="10167"/>
    <cellStyle name="50% 3 5 5" xfId="10168"/>
    <cellStyle name="50% 3 5 6" xfId="10169"/>
    <cellStyle name="50% 3 5 7" xfId="10170"/>
    <cellStyle name="50% 3 5 8" xfId="10171"/>
    <cellStyle name="50% 3 6" xfId="10172"/>
    <cellStyle name="50% 3 6 2" xfId="10173"/>
    <cellStyle name="50% 3 6 3" xfId="10174"/>
    <cellStyle name="50% 3 6 4" xfId="10175"/>
    <cellStyle name="50% 3 6 5" xfId="10176"/>
    <cellStyle name="50% 3 6 6" xfId="10177"/>
    <cellStyle name="50% 3 6 7" xfId="10178"/>
    <cellStyle name="50% 3 6 8" xfId="10179"/>
    <cellStyle name="50% 3 7" xfId="10180"/>
    <cellStyle name="50% 3 8" xfId="10181"/>
    <cellStyle name="50% 3 9" xfId="10182"/>
    <cellStyle name="50% 4" xfId="1430"/>
    <cellStyle name="50% 4 10" xfId="10183"/>
    <cellStyle name="50% 4 11" xfId="10184"/>
    <cellStyle name="50% 4 12" xfId="10185"/>
    <cellStyle name="50% 4 2" xfId="10186"/>
    <cellStyle name="50% 4 2 2" xfId="10187"/>
    <cellStyle name="50% 4 2 3" xfId="10188"/>
    <cellStyle name="50% 4 2 4" xfId="10189"/>
    <cellStyle name="50% 4 2 5" xfId="10190"/>
    <cellStyle name="50% 4 2 6" xfId="10191"/>
    <cellStyle name="50% 4 2 7" xfId="10192"/>
    <cellStyle name="50% 4 2 8" xfId="10193"/>
    <cellStyle name="50% 4 3" xfId="10194"/>
    <cellStyle name="50% 4 3 2" xfId="10195"/>
    <cellStyle name="50% 4 3 3" xfId="10196"/>
    <cellStyle name="50% 4 3 4" xfId="10197"/>
    <cellStyle name="50% 4 3 5" xfId="10198"/>
    <cellStyle name="50% 4 3 6" xfId="10199"/>
    <cellStyle name="50% 4 3 7" xfId="10200"/>
    <cellStyle name="50% 4 3 8" xfId="10201"/>
    <cellStyle name="50% 4 4" xfId="10202"/>
    <cellStyle name="50% 4 4 2" xfId="10203"/>
    <cellStyle name="50% 4 4 3" xfId="10204"/>
    <cellStyle name="50% 4 4 4" xfId="10205"/>
    <cellStyle name="50% 4 4 5" xfId="10206"/>
    <cellStyle name="50% 4 4 6" xfId="10207"/>
    <cellStyle name="50% 4 4 7" xfId="10208"/>
    <cellStyle name="50% 4 4 8" xfId="10209"/>
    <cellStyle name="50% 4 5" xfId="10210"/>
    <cellStyle name="50% 4 6" xfId="10211"/>
    <cellStyle name="50% 4 7" xfId="10212"/>
    <cellStyle name="50% 4 8" xfId="10213"/>
    <cellStyle name="50% 4 9" xfId="10214"/>
    <cellStyle name="50% 5" xfId="1431"/>
    <cellStyle name="50% 5 10" xfId="10215"/>
    <cellStyle name="50% 5 11" xfId="10216"/>
    <cellStyle name="50% 5 12" xfId="10217"/>
    <cellStyle name="50% 5 2" xfId="10218"/>
    <cellStyle name="50% 5 2 2" xfId="10219"/>
    <cellStyle name="50% 5 2 3" xfId="10220"/>
    <cellStyle name="50% 5 2 4" xfId="10221"/>
    <cellStyle name="50% 5 2 5" xfId="10222"/>
    <cellStyle name="50% 5 2 6" xfId="10223"/>
    <cellStyle name="50% 5 2 7" xfId="10224"/>
    <cellStyle name="50% 5 2 8" xfId="10225"/>
    <cellStyle name="50% 5 3" xfId="10226"/>
    <cellStyle name="50% 5 3 2" xfId="10227"/>
    <cellStyle name="50% 5 3 3" xfId="10228"/>
    <cellStyle name="50% 5 3 4" xfId="10229"/>
    <cellStyle name="50% 5 3 5" xfId="10230"/>
    <cellStyle name="50% 5 3 6" xfId="10231"/>
    <cellStyle name="50% 5 3 7" xfId="10232"/>
    <cellStyle name="50% 5 3 8" xfId="10233"/>
    <cellStyle name="50% 5 4" xfId="10234"/>
    <cellStyle name="50% 5 4 2" xfId="10235"/>
    <cellStyle name="50% 5 4 3" xfId="10236"/>
    <cellStyle name="50% 5 4 4" xfId="10237"/>
    <cellStyle name="50% 5 4 5" xfId="10238"/>
    <cellStyle name="50% 5 4 6" xfId="10239"/>
    <cellStyle name="50% 5 4 7" xfId="10240"/>
    <cellStyle name="50% 5 4 8" xfId="10241"/>
    <cellStyle name="50% 5 5" xfId="10242"/>
    <cellStyle name="50% 5 6" xfId="10243"/>
    <cellStyle name="50% 5 7" xfId="10244"/>
    <cellStyle name="50% 5 8" xfId="10245"/>
    <cellStyle name="50% 5 9" xfId="10246"/>
    <cellStyle name="50% 6" xfId="10247"/>
    <cellStyle name="50% 6 2" xfId="10248"/>
    <cellStyle name="50% 6 3" xfId="10249"/>
    <cellStyle name="50% 6 4" xfId="10250"/>
    <cellStyle name="50% 6 5" xfId="10251"/>
    <cellStyle name="50% 6 6" xfId="10252"/>
    <cellStyle name="50% 6 7" xfId="10253"/>
    <cellStyle name="50% 6 8" xfId="10254"/>
    <cellStyle name="50% 7" xfId="10255"/>
    <cellStyle name="50% 7 2" xfId="10256"/>
    <cellStyle name="50% 7 3" xfId="10257"/>
    <cellStyle name="50% 7 4" xfId="10258"/>
    <cellStyle name="50% 7 5" xfId="10259"/>
    <cellStyle name="50% 7 6" xfId="10260"/>
    <cellStyle name="50% 7 7" xfId="10261"/>
    <cellStyle name="50% 7 8" xfId="10262"/>
    <cellStyle name="50% 8" xfId="10263"/>
    <cellStyle name="50% 8 2" xfId="10264"/>
    <cellStyle name="50% 8 3" xfId="10265"/>
    <cellStyle name="50% 8 4" xfId="10266"/>
    <cellStyle name="50% 8 5" xfId="10267"/>
    <cellStyle name="50% 8 6" xfId="10268"/>
    <cellStyle name="50% 8 7" xfId="10269"/>
    <cellStyle name="50% 8 8" xfId="10270"/>
    <cellStyle name="50% 9" xfId="10271"/>
    <cellStyle name="60% - Accent1" xfId="1432"/>
    <cellStyle name="60% - Accent1 10" xfId="10272"/>
    <cellStyle name="60% - Accent1 11" xfId="10273"/>
    <cellStyle name="60% - Accent1 12" xfId="10274"/>
    <cellStyle name="60% - Accent1 13" xfId="10275"/>
    <cellStyle name="60% - Accent1 14" xfId="10276"/>
    <cellStyle name="60% - Accent1 2" xfId="10277"/>
    <cellStyle name="60% - Accent1 2 2" xfId="46449"/>
    <cellStyle name="60% - Accent1 3" xfId="10278"/>
    <cellStyle name="60% - Accent1 4" xfId="10279"/>
    <cellStyle name="60% - Accent1 5" xfId="10280"/>
    <cellStyle name="60% - Accent1 6" xfId="10281"/>
    <cellStyle name="60% - Accent1 7" xfId="10282"/>
    <cellStyle name="60% - Accent1 8" xfId="10283"/>
    <cellStyle name="60% - Accent1 9" xfId="10284"/>
    <cellStyle name="60% - Accent2" xfId="1433"/>
    <cellStyle name="60% - Accent2 10" xfId="10285"/>
    <cellStyle name="60% - Accent2 11" xfId="10286"/>
    <cellStyle name="60% - Accent2 12" xfId="10287"/>
    <cellStyle name="60% - Accent2 13" xfId="10288"/>
    <cellStyle name="60% - Accent2 14" xfId="10289"/>
    <cellStyle name="60% - Accent2 2" xfId="10290"/>
    <cellStyle name="60% - Accent2 2 2" xfId="46450"/>
    <cellStyle name="60% - Accent2 3" xfId="10291"/>
    <cellStyle name="60% - Accent2 4" xfId="10292"/>
    <cellStyle name="60% - Accent2 5" xfId="10293"/>
    <cellStyle name="60% - Accent2 6" xfId="10294"/>
    <cellStyle name="60% - Accent2 7" xfId="10295"/>
    <cellStyle name="60% - Accent2 8" xfId="10296"/>
    <cellStyle name="60% - Accent2 9" xfId="10297"/>
    <cellStyle name="60% - Accent3" xfId="1434"/>
    <cellStyle name="60% - Accent3 10" xfId="10298"/>
    <cellStyle name="60% - Accent3 11" xfId="10299"/>
    <cellStyle name="60% - Accent3 12" xfId="10300"/>
    <cellStyle name="60% - Accent3 13" xfId="10301"/>
    <cellStyle name="60% - Accent3 14" xfId="10302"/>
    <cellStyle name="60% - Accent3 2" xfId="10303"/>
    <cellStyle name="60% - Accent3 2 2" xfId="46451"/>
    <cellStyle name="60% - Accent3 3" xfId="10304"/>
    <cellStyle name="60% - Accent3 4" xfId="10305"/>
    <cellStyle name="60% - Accent3 5" xfId="10306"/>
    <cellStyle name="60% - Accent3 6" xfId="10307"/>
    <cellStyle name="60% - Accent3 7" xfId="10308"/>
    <cellStyle name="60% - Accent3 8" xfId="10309"/>
    <cellStyle name="60% - Accent3 9" xfId="10310"/>
    <cellStyle name="60% - Accent4" xfId="1435"/>
    <cellStyle name="60% - Accent4 10" xfId="10311"/>
    <cellStyle name="60% - Accent4 11" xfId="10312"/>
    <cellStyle name="60% - Accent4 12" xfId="10313"/>
    <cellStyle name="60% - Accent4 13" xfId="10314"/>
    <cellStyle name="60% - Accent4 14" xfId="10315"/>
    <cellStyle name="60% - Accent4 2" xfId="10316"/>
    <cellStyle name="60% - Accent4 2 2" xfId="46452"/>
    <cellStyle name="60% - Accent4 3" xfId="10317"/>
    <cellStyle name="60% - Accent4 4" xfId="10318"/>
    <cellStyle name="60% - Accent4 5" xfId="10319"/>
    <cellStyle name="60% - Accent4 6" xfId="10320"/>
    <cellStyle name="60% - Accent4 7" xfId="10321"/>
    <cellStyle name="60% - Accent4 8" xfId="10322"/>
    <cellStyle name="60% - Accent4 9" xfId="10323"/>
    <cellStyle name="60% - Accent5" xfId="1436"/>
    <cellStyle name="60% - Accent5 10" xfId="10324"/>
    <cellStyle name="60% - Accent5 11" xfId="10325"/>
    <cellStyle name="60% - Accent5 12" xfId="10326"/>
    <cellStyle name="60% - Accent5 13" xfId="10327"/>
    <cellStyle name="60% - Accent5 14" xfId="10328"/>
    <cellStyle name="60% - Accent5 2" xfId="10329"/>
    <cellStyle name="60% - Accent5 2 2" xfId="46453"/>
    <cellStyle name="60% - Accent5 3" xfId="10330"/>
    <cellStyle name="60% - Accent5 4" xfId="10331"/>
    <cellStyle name="60% - Accent5 5" xfId="10332"/>
    <cellStyle name="60% - Accent5 6" xfId="10333"/>
    <cellStyle name="60% - Accent5 7" xfId="10334"/>
    <cellStyle name="60% - Accent5 8" xfId="10335"/>
    <cellStyle name="60% - Accent5 9" xfId="10336"/>
    <cellStyle name="60% - Accent6" xfId="1437"/>
    <cellStyle name="60% - Accent6 10" xfId="10337"/>
    <cellStyle name="60% - Accent6 11" xfId="10338"/>
    <cellStyle name="60% - Accent6 12" xfId="10339"/>
    <cellStyle name="60% - Accent6 13" xfId="10340"/>
    <cellStyle name="60% - Accent6 14" xfId="10341"/>
    <cellStyle name="60% - Accent6 2" xfId="10342"/>
    <cellStyle name="60% - Accent6 2 2" xfId="46454"/>
    <cellStyle name="60% - Accent6 3" xfId="10343"/>
    <cellStyle name="60% - Accent6 4" xfId="10344"/>
    <cellStyle name="60% - Accent6 5" xfId="10345"/>
    <cellStyle name="60% - Accent6 6" xfId="10346"/>
    <cellStyle name="60% - Accent6 7" xfId="10347"/>
    <cellStyle name="60% - Accent6 8" xfId="10348"/>
    <cellStyle name="60% - Accent6 9" xfId="10349"/>
    <cellStyle name="60% - Акцент1 10" xfId="1438"/>
    <cellStyle name="60% - Акцент1 10 2" xfId="10350"/>
    <cellStyle name="60% - Акцент1 11" xfId="1439"/>
    <cellStyle name="60% - Акцент1 11 2" xfId="10351"/>
    <cellStyle name="60% - Акцент1 2" xfId="1440"/>
    <cellStyle name="60% - Акцент1 2 2" xfId="1441"/>
    <cellStyle name="60% - Акцент1 2 2 2" xfId="1442"/>
    <cellStyle name="60% - Акцент1 2 2 2 2" xfId="10352"/>
    <cellStyle name="60% - Акцент1 2 2 3" xfId="10353"/>
    <cellStyle name="60% - Акцент1 2 2 4" xfId="46455"/>
    <cellStyle name="60% - Акцент1 2 3" xfId="1443"/>
    <cellStyle name="60% - Акцент1 2 3 2" xfId="1444"/>
    <cellStyle name="60% - Акцент1 2 3 2 2" xfId="10354"/>
    <cellStyle name="60% - Акцент1 2 3 3" xfId="10355"/>
    <cellStyle name="60% - Акцент1 2 4" xfId="1445"/>
    <cellStyle name="60% - Акцент1 2 4 2" xfId="10356"/>
    <cellStyle name="60% - Акцент1 2 5" xfId="1446"/>
    <cellStyle name="60% - Акцент1 2 5 2" xfId="10357"/>
    <cellStyle name="60% - Акцент1 2 6" xfId="1447"/>
    <cellStyle name="60% - Акцент1 2 6 2" xfId="10358"/>
    <cellStyle name="60% - Акцент1 2 7" xfId="10359"/>
    <cellStyle name="60% - Акцент1 2 8" xfId="46456"/>
    <cellStyle name="60% - Акцент1 2_Приложение 3" xfId="1448"/>
    <cellStyle name="60% - Акцент1 3" xfId="1449"/>
    <cellStyle name="60% - Акцент1 3 2" xfId="1450"/>
    <cellStyle name="60% - Акцент1 3 2 2" xfId="10360"/>
    <cellStyle name="60% - Акцент1 3 3" xfId="10361"/>
    <cellStyle name="60% - Акцент1 4" xfId="1451"/>
    <cellStyle name="60% - Акцент1 4 2" xfId="1452"/>
    <cellStyle name="60% - Акцент1 4 2 2" xfId="10362"/>
    <cellStyle name="60% - Акцент1 4 3" xfId="10363"/>
    <cellStyle name="60% - Акцент1 5" xfId="1453"/>
    <cellStyle name="60% - Акцент1 5 2" xfId="1454"/>
    <cellStyle name="60% - Акцент1 5 2 2" xfId="10364"/>
    <cellStyle name="60% - Акцент1 5 3" xfId="10365"/>
    <cellStyle name="60% - Акцент1 6" xfId="1455"/>
    <cellStyle name="60% - Акцент1 6 2" xfId="1456"/>
    <cellStyle name="60% - Акцент1 6 2 2" xfId="10366"/>
    <cellStyle name="60% - Акцент1 6 3" xfId="10367"/>
    <cellStyle name="60% - Акцент1 7" xfId="1457"/>
    <cellStyle name="60% - Акцент1 7 2" xfId="1458"/>
    <cellStyle name="60% - Акцент1 7 2 2" xfId="10368"/>
    <cellStyle name="60% - Акцент1 7 3" xfId="10369"/>
    <cellStyle name="60% - Акцент1 8" xfId="1459"/>
    <cellStyle name="60% - Акцент1 8 2" xfId="1460"/>
    <cellStyle name="60% - Акцент1 8 2 2" xfId="10370"/>
    <cellStyle name="60% - Акцент1 8 3" xfId="10371"/>
    <cellStyle name="60% - Акцент1 9" xfId="1461"/>
    <cellStyle name="60% - Акцент1 9 2" xfId="1462"/>
    <cellStyle name="60% - Акцент1 9 2 2" xfId="10372"/>
    <cellStyle name="60% - Акцент1 9 3" xfId="10373"/>
    <cellStyle name="60% - Акцент2 10" xfId="1463"/>
    <cellStyle name="60% - Акцент2 10 2" xfId="10374"/>
    <cellStyle name="60% - Акцент2 11" xfId="1464"/>
    <cellStyle name="60% - Акцент2 11 2" xfId="10375"/>
    <cellStyle name="60% - Акцент2 2" xfId="1465"/>
    <cellStyle name="60% - Акцент2 2 2" xfId="1466"/>
    <cellStyle name="60% - Акцент2 2 2 2" xfId="1467"/>
    <cellStyle name="60% - Акцент2 2 2 2 2" xfId="10376"/>
    <cellStyle name="60% - Акцент2 2 2 3" xfId="10377"/>
    <cellStyle name="60% - Акцент2 2 2 4" xfId="46457"/>
    <cellStyle name="60% - Акцент2 2 3" xfId="1468"/>
    <cellStyle name="60% - Акцент2 2 3 2" xfId="1469"/>
    <cellStyle name="60% - Акцент2 2 3 2 2" xfId="10378"/>
    <cellStyle name="60% - Акцент2 2 3 3" xfId="10379"/>
    <cellStyle name="60% - Акцент2 2 4" xfId="1470"/>
    <cellStyle name="60% - Акцент2 2 4 2" xfId="10380"/>
    <cellStyle name="60% - Акцент2 2 5" xfId="1471"/>
    <cellStyle name="60% - Акцент2 2 5 2" xfId="10381"/>
    <cellStyle name="60% - Акцент2 2 6" xfId="1472"/>
    <cellStyle name="60% - Акцент2 2 6 2" xfId="10382"/>
    <cellStyle name="60% - Акцент2 2 7" xfId="10383"/>
    <cellStyle name="60% - Акцент2 2 8" xfId="46458"/>
    <cellStyle name="60% - Акцент2 2_Приложение 3" xfId="1473"/>
    <cellStyle name="60% - Акцент2 3" xfId="1474"/>
    <cellStyle name="60% - Акцент2 3 2" xfId="1475"/>
    <cellStyle name="60% - Акцент2 3 2 2" xfId="10384"/>
    <cellStyle name="60% - Акцент2 3 3" xfId="10385"/>
    <cellStyle name="60% - Акцент2 4" xfId="1476"/>
    <cellStyle name="60% - Акцент2 4 2" xfId="1477"/>
    <cellStyle name="60% - Акцент2 4 2 2" xfId="10386"/>
    <cellStyle name="60% - Акцент2 4 3" xfId="10387"/>
    <cellStyle name="60% - Акцент2 5" xfId="1478"/>
    <cellStyle name="60% - Акцент2 5 2" xfId="1479"/>
    <cellStyle name="60% - Акцент2 5 2 2" xfId="10388"/>
    <cellStyle name="60% - Акцент2 5 3" xfId="10389"/>
    <cellStyle name="60% - Акцент2 6" xfId="1480"/>
    <cellStyle name="60% - Акцент2 6 2" xfId="1481"/>
    <cellStyle name="60% - Акцент2 6 2 2" xfId="10390"/>
    <cellStyle name="60% - Акцент2 6 3" xfId="10391"/>
    <cellStyle name="60% - Акцент2 7" xfId="1482"/>
    <cellStyle name="60% - Акцент2 7 2" xfId="1483"/>
    <cellStyle name="60% - Акцент2 7 2 2" xfId="10392"/>
    <cellStyle name="60% - Акцент2 7 3" xfId="10393"/>
    <cellStyle name="60% - Акцент2 8" xfId="1484"/>
    <cellStyle name="60% - Акцент2 8 2" xfId="1485"/>
    <cellStyle name="60% - Акцент2 8 2 2" xfId="10394"/>
    <cellStyle name="60% - Акцент2 8 3" xfId="10395"/>
    <cellStyle name="60% - Акцент2 9" xfId="1486"/>
    <cellStyle name="60% - Акцент2 9 2" xfId="1487"/>
    <cellStyle name="60% - Акцент2 9 2 2" xfId="10396"/>
    <cellStyle name="60% - Акцент2 9 3" xfId="10397"/>
    <cellStyle name="60% - Акцент3 10" xfId="1488"/>
    <cellStyle name="60% - Акцент3 10 2" xfId="10398"/>
    <cellStyle name="60% - Акцент3 11" xfId="1489"/>
    <cellStyle name="60% - Акцент3 11 2" xfId="10399"/>
    <cellStyle name="60% - Акцент3 2" xfId="1490"/>
    <cellStyle name="60% - Акцент3 2 2" xfId="1491"/>
    <cellStyle name="60% - Акцент3 2 2 2" xfId="1492"/>
    <cellStyle name="60% - Акцент3 2 2 2 2" xfId="10400"/>
    <cellStyle name="60% - Акцент3 2 2 3" xfId="10401"/>
    <cellStyle name="60% - Акцент3 2 2 4" xfId="46459"/>
    <cellStyle name="60% - Акцент3 2 3" xfId="1493"/>
    <cellStyle name="60% - Акцент3 2 3 2" xfId="1494"/>
    <cellStyle name="60% - Акцент3 2 3 2 2" xfId="10402"/>
    <cellStyle name="60% - Акцент3 2 3 3" xfId="10403"/>
    <cellStyle name="60% - Акцент3 2 4" xfId="1495"/>
    <cellStyle name="60% - Акцент3 2 4 2" xfId="10404"/>
    <cellStyle name="60% - Акцент3 2 5" xfId="1496"/>
    <cellStyle name="60% - Акцент3 2 5 2" xfId="10405"/>
    <cellStyle name="60% - Акцент3 2 6" xfId="1497"/>
    <cellStyle name="60% - Акцент3 2 6 2" xfId="10406"/>
    <cellStyle name="60% - Акцент3 2 7" xfId="10407"/>
    <cellStyle name="60% - Акцент3 2 8" xfId="46460"/>
    <cellStyle name="60% - Акцент3 2_Приложение 3" xfId="1498"/>
    <cellStyle name="60% - Акцент3 3" xfId="1499"/>
    <cellStyle name="60% - Акцент3 3 2" xfId="1500"/>
    <cellStyle name="60% - Акцент3 3 2 2" xfId="10408"/>
    <cellStyle name="60% - Акцент3 3 3" xfId="10409"/>
    <cellStyle name="60% - Акцент3 4" xfId="1501"/>
    <cellStyle name="60% - Акцент3 4 2" xfId="1502"/>
    <cellStyle name="60% - Акцент3 4 2 2" xfId="10410"/>
    <cellStyle name="60% - Акцент3 4 3" xfId="10411"/>
    <cellStyle name="60% - Акцент3 5" xfId="1503"/>
    <cellStyle name="60% - Акцент3 5 2" xfId="1504"/>
    <cellStyle name="60% - Акцент3 5 2 2" xfId="10412"/>
    <cellStyle name="60% - Акцент3 5 3" xfId="10413"/>
    <cellStyle name="60% - Акцент3 6" xfId="1505"/>
    <cellStyle name="60% - Акцент3 6 2" xfId="1506"/>
    <cellStyle name="60% - Акцент3 6 2 2" xfId="10414"/>
    <cellStyle name="60% - Акцент3 6 3" xfId="10415"/>
    <cellStyle name="60% - Акцент3 7" xfId="1507"/>
    <cellStyle name="60% - Акцент3 7 2" xfId="1508"/>
    <cellStyle name="60% - Акцент3 7 2 2" xfId="10416"/>
    <cellStyle name="60% - Акцент3 7 3" xfId="10417"/>
    <cellStyle name="60% - Акцент3 8" xfId="1509"/>
    <cellStyle name="60% - Акцент3 8 2" xfId="1510"/>
    <cellStyle name="60% - Акцент3 8 2 2" xfId="10418"/>
    <cellStyle name="60% - Акцент3 8 3" xfId="10419"/>
    <cellStyle name="60% - Акцент3 9" xfId="1511"/>
    <cellStyle name="60% - Акцент3 9 2" xfId="1512"/>
    <cellStyle name="60% - Акцент3 9 2 2" xfId="10420"/>
    <cellStyle name="60% - Акцент3 9 3" xfId="10421"/>
    <cellStyle name="60% - Акцент4 10" xfId="1513"/>
    <cellStyle name="60% - Акцент4 10 2" xfId="10422"/>
    <cellStyle name="60% - Акцент4 11" xfId="1514"/>
    <cellStyle name="60% - Акцент4 11 2" xfId="10423"/>
    <cellStyle name="60% - Акцент4 2" xfId="1515"/>
    <cellStyle name="60% - Акцент4 2 2" xfId="1516"/>
    <cellStyle name="60% - Акцент4 2 2 2" xfId="1517"/>
    <cellStyle name="60% - Акцент4 2 2 2 2" xfId="10424"/>
    <cellStyle name="60% - Акцент4 2 2 3" xfId="10425"/>
    <cellStyle name="60% - Акцент4 2 2 4" xfId="46461"/>
    <cellStyle name="60% - Акцент4 2 3" xfId="1518"/>
    <cellStyle name="60% - Акцент4 2 3 2" xfId="1519"/>
    <cellStyle name="60% - Акцент4 2 3 2 2" xfId="10426"/>
    <cellStyle name="60% - Акцент4 2 3 3" xfId="10427"/>
    <cellStyle name="60% - Акцент4 2 4" xfId="1520"/>
    <cellStyle name="60% - Акцент4 2 4 2" xfId="10428"/>
    <cellStyle name="60% - Акцент4 2 5" xfId="1521"/>
    <cellStyle name="60% - Акцент4 2 5 2" xfId="10429"/>
    <cellStyle name="60% - Акцент4 2 6" xfId="1522"/>
    <cellStyle name="60% - Акцент4 2 6 2" xfId="10430"/>
    <cellStyle name="60% - Акцент4 2 7" xfId="10431"/>
    <cellStyle name="60% - Акцент4 2 8" xfId="46462"/>
    <cellStyle name="60% - Акцент4 2_Приложение 3" xfId="1523"/>
    <cellStyle name="60% - Акцент4 3" xfId="1524"/>
    <cellStyle name="60% - Акцент4 3 2" xfId="1525"/>
    <cellStyle name="60% - Акцент4 3 2 2" xfId="10432"/>
    <cellStyle name="60% - Акцент4 3 3" xfId="10433"/>
    <cellStyle name="60% - Акцент4 4" xfId="1526"/>
    <cellStyle name="60% - Акцент4 4 2" xfId="1527"/>
    <cellStyle name="60% - Акцент4 4 2 2" xfId="10434"/>
    <cellStyle name="60% - Акцент4 4 3" xfId="10435"/>
    <cellStyle name="60% - Акцент4 5" xfId="1528"/>
    <cellStyle name="60% - Акцент4 5 2" xfId="1529"/>
    <cellStyle name="60% - Акцент4 5 2 2" xfId="10436"/>
    <cellStyle name="60% - Акцент4 5 3" xfId="10437"/>
    <cellStyle name="60% - Акцент4 6" xfId="1530"/>
    <cellStyle name="60% - Акцент4 6 2" xfId="1531"/>
    <cellStyle name="60% - Акцент4 6 2 2" xfId="10438"/>
    <cellStyle name="60% - Акцент4 6 3" xfId="10439"/>
    <cellStyle name="60% - Акцент4 7" xfId="1532"/>
    <cellStyle name="60% - Акцент4 7 2" xfId="1533"/>
    <cellStyle name="60% - Акцент4 7 2 2" xfId="10440"/>
    <cellStyle name="60% - Акцент4 7 3" xfId="10441"/>
    <cellStyle name="60% - Акцент4 8" xfId="1534"/>
    <cellStyle name="60% - Акцент4 8 2" xfId="1535"/>
    <cellStyle name="60% - Акцент4 8 2 2" xfId="10442"/>
    <cellStyle name="60% - Акцент4 8 3" xfId="10443"/>
    <cellStyle name="60% - Акцент4 9" xfId="1536"/>
    <cellStyle name="60% - Акцент4 9 2" xfId="1537"/>
    <cellStyle name="60% - Акцент4 9 2 2" xfId="10444"/>
    <cellStyle name="60% - Акцент4 9 3" xfId="10445"/>
    <cellStyle name="60% - Акцент5 10" xfId="1538"/>
    <cellStyle name="60% - Акцент5 10 2" xfId="10446"/>
    <cellStyle name="60% - Акцент5 11" xfId="1539"/>
    <cellStyle name="60% - Акцент5 11 2" xfId="10447"/>
    <cellStyle name="60% - Акцент5 2" xfId="1540"/>
    <cellStyle name="60% - Акцент5 2 2" xfId="1541"/>
    <cellStyle name="60% - Акцент5 2 2 2" xfId="1542"/>
    <cellStyle name="60% - Акцент5 2 2 2 2" xfId="10448"/>
    <cellStyle name="60% - Акцент5 2 2 3" xfId="10449"/>
    <cellStyle name="60% - Акцент5 2 2 4" xfId="46463"/>
    <cellStyle name="60% - Акцент5 2 3" xfId="1543"/>
    <cellStyle name="60% - Акцент5 2 3 2" xfId="1544"/>
    <cellStyle name="60% - Акцент5 2 3 2 2" xfId="10450"/>
    <cellStyle name="60% - Акцент5 2 3 3" xfId="10451"/>
    <cellStyle name="60% - Акцент5 2 4" xfId="1545"/>
    <cellStyle name="60% - Акцент5 2 4 2" xfId="10452"/>
    <cellStyle name="60% - Акцент5 2 5" xfId="1546"/>
    <cellStyle name="60% - Акцент5 2 5 2" xfId="10453"/>
    <cellStyle name="60% - Акцент5 2 6" xfId="1547"/>
    <cellStyle name="60% - Акцент5 2 6 2" xfId="10454"/>
    <cellStyle name="60% - Акцент5 2 7" xfId="10455"/>
    <cellStyle name="60% - Акцент5 2 8" xfId="46464"/>
    <cellStyle name="60% - Акцент5 2_Приложение 3" xfId="1548"/>
    <cellStyle name="60% - Акцент5 3" xfId="1549"/>
    <cellStyle name="60% - Акцент5 3 2" xfId="1550"/>
    <cellStyle name="60% - Акцент5 3 2 2" xfId="10456"/>
    <cellStyle name="60% - Акцент5 3 3" xfId="10457"/>
    <cellStyle name="60% - Акцент5 4" xfId="1551"/>
    <cellStyle name="60% - Акцент5 4 2" xfId="1552"/>
    <cellStyle name="60% - Акцент5 4 2 2" xfId="10458"/>
    <cellStyle name="60% - Акцент5 4 3" xfId="10459"/>
    <cellStyle name="60% - Акцент5 5" xfId="1553"/>
    <cellStyle name="60% - Акцент5 5 2" xfId="1554"/>
    <cellStyle name="60% - Акцент5 5 2 2" xfId="10460"/>
    <cellStyle name="60% - Акцент5 5 3" xfId="10461"/>
    <cellStyle name="60% - Акцент5 6" xfId="1555"/>
    <cellStyle name="60% - Акцент5 6 2" xfId="1556"/>
    <cellStyle name="60% - Акцент5 6 2 2" xfId="10462"/>
    <cellStyle name="60% - Акцент5 6 3" xfId="10463"/>
    <cellStyle name="60% - Акцент5 7" xfId="1557"/>
    <cellStyle name="60% - Акцент5 7 2" xfId="1558"/>
    <cellStyle name="60% - Акцент5 7 2 2" xfId="10464"/>
    <cellStyle name="60% - Акцент5 7 3" xfId="10465"/>
    <cellStyle name="60% - Акцент5 8" xfId="1559"/>
    <cellStyle name="60% - Акцент5 8 2" xfId="1560"/>
    <cellStyle name="60% - Акцент5 8 2 2" xfId="10466"/>
    <cellStyle name="60% - Акцент5 8 3" xfId="10467"/>
    <cellStyle name="60% - Акцент5 9" xfId="1561"/>
    <cellStyle name="60% - Акцент5 9 2" xfId="1562"/>
    <cellStyle name="60% - Акцент5 9 2 2" xfId="10468"/>
    <cellStyle name="60% - Акцент5 9 3" xfId="10469"/>
    <cellStyle name="60% - Акцент6 10" xfId="1563"/>
    <cellStyle name="60% - Акцент6 10 2" xfId="10470"/>
    <cellStyle name="60% - Акцент6 11" xfId="1564"/>
    <cellStyle name="60% - Акцент6 11 2" xfId="10471"/>
    <cellStyle name="60% - Акцент6 2" xfId="1565"/>
    <cellStyle name="60% - Акцент6 2 2" xfId="1566"/>
    <cellStyle name="60% - Акцент6 2 2 2" xfId="1567"/>
    <cellStyle name="60% - Акцент6 2 2 2 2" xfId="10472"/>
    <cellStyle name="60% - Акцент6 2 2 3" xfId="10473"/>
    <cellStyle name="60% - Акцент6 2 2 4" xfId="46465"/>
    <cellStyle name="60% - Акцент6 2 3" xfId="1568"/>
    <cellStyle name="60% - Акцент6 2 3 2" xfId="1569"/>
    <cellStyle name="60% - Акцент6 2 3 2 2" xfId="10474"/>
    <cellStyle name="60% - Акцент6 2 3 3" xfId="10475"/>
    <cellStyle name="60% - Акцент6 2 4" xfId="1570"/>
    <cellStyle name="60% - Акцент6 2 4 2" xfId="10476"/>
    <cellStyle name="60% - Акцент6 2 5" xfId="1571"/>
    <cellStyle name="60% - Акцент6 2 5 2" xfId="10477"/>
    <cellStyle name="60% - Акцент6 2 6" xfId="1572"/>
    <cellStyle name="60% - Акцент6 2 6 2" xfId="10478"/>
    <cellStyle name="60% - Акцент6 2 7" xfId="10479"/>
    <cellStyle name="60% - Акцент6 2 8" xfId="46466"/>
    <cellStyle name="60% - Акцент6 2_Приложение 3" xfId="1573"/>
    <cellStyle name="60% - Акцент6 3" xfId="1574"/>
    <cellStyle name="60% - Акцент6 3 2" xfId="1575"/>
    <cellStyle name="60% - Акцент6 3 2 2" xfId="10480"/>
    <cellStyle name="60% - Акцент6 3 3" xfId="10481"/>
    <cellStyle name="60% - Акцент6 4" xfId="1576"/>
    <cellStyle name="60% - Акцент6 4 2" xfId="1577"/>
    <cellStyle name="60% - Акцент6 4 2 2" xfId="10482"/>
    <cellStyle name="60% - Акцент6 4 3" xfId="10483"/>
    <cellStyle name="60% - Акцент6 5" xfId="1578"/>
    <cellStyle name="60% - Акцент6 5 2" xfId="1579"/>
    <cellStyle name="60% - Акцент6 5 2 2" xfId="10484"/>
    <cellStyle name="60% - Акцент6 5 3" xfId="10485"/>
    <cellStyle name="60% - Акцент6 6" xfId="1580"/>
    <cellStyle name="60% - Акцент6 6 2" xfId="1581"/>
    <cellStyle name="60% - Акцент6 6 2 2" xfId="10486"/>
    <cellStyle name="60% - Акцент6 6 3" xfId="10487"/>
    <cellStyle name="60% - Акцент6 7" xfId="1582"/>
    <cellStyle name="60% - Акцент6 7 2" xfId="1583"/>
    <cellStyle name="60% - Акцент6 7 2 2" xfId="10488"/>
    <cellStyle name="60% - Акцент6 7 3" xfId="10489"/>
    <cellStyle name="60% - Акцент6 8" xfId="1584"/>
    <cellStyle name="60% - Акцент6 8 2" xfId="1585"/>
    <cellStyle name="60% - Акцент6 8 2 2" xfId="10490"/>
    <cellStyle name="60% - Акцент6 8 3" xfId="10491"/>
    <cellStyle name="60% - Акцент6 9" xfId="1586"/>
    <cellStyle name="60% - Акцент6 9 2" xfId="1587"/>
    <cellStyle name="60% - Акцент6 9 2 2" xfId="10492"/>
    <cellStyle name="60% - Акцент6 9 3" xfId="10493"/>
    <cellStyle name="6Code" xfId="1588"/>
    <cellStyle name="75%" xfId="1589"/>
    <cellStyle name="75% 10" xfId="10494"/>
    <cellStyle name="75% 11" xfId="10495"/>
    <cellStyle name="75% 12" xfId="10496"/>
    <cellStyle name="75% 13" xfId="10497"/>
    <cellStyle name="75% 14" xfId="10498"/>
    <cellStyle name="75% 15" xfId="10499"/>
    <cellStyle name="75% 16" xfId="10500"/>
    <cellStyle name="75% 2" xfId="1590"/>
    <cellStyle name="75% 2 10" xfId="10501"/>
    <cellStyle name="75% 2 11" xfId="10502"/>
    <cellStyle name="75% 2 12" xfId="10503"/>
    <cellStyle name="75% 2 13" xfId="10504"/>
    <cellStyle name="75% 2 14" xfId="10505"/>
    <cellStyle name="75% 2 2" xfId="1591"/>
    <cellStyle name="75% 2 2 10" xfId="10506"/>
    <cellStyle name="75% 2 2 11" xfId="10507"/>
    <cellStyle name="75% 2 2 12" xfId="10508"/>
    <cellStyle name="75% 2 2 2" xfId="10509"/>
    <cellStyle name="75% 2 2 2 2" xfId="10510"/>
    <cellStyle name="75% 2 2 2 3" xfId="10511"/>
    <cellStyle name="75% 2 2 2 4" xfId="10512"/>
    <cellStyle name="75% 2 2 2 5" xfId="10513"/>
    <cellStyle name="75% 2 2 2 6" xfId="10514"/>
    <cellStyle name="75% 2 2 2 7" xfId="10515"/>
    <cellStyle name="75% 2 2 2 8" xfId="10516"/>
    <cellStyle name="75% 2 2 3" xfId="10517"/>
    <cellStyle name="75% 2 2 3 2" xfId="10518"/>
    <cellStyle name="75% 2 2 3 3" xfId="10519"/>
    <cellStyle name="75% 2 2 3 4" xfId="10520"/>
    <cellStyle name="75% 2 2 3 5" xfId="10521"/>
    <cellStyle name="75% 2 2 3 6" xfId="10522"/>
    <cellStyle name="75% 2 2 3 7" xfId="10523"/>
    <cellStyle name="75% 2 2 3 8" xfId="10524"/>
    <cellStyle name="75% 2 2 4" xfId="10525"/>
    <cellStyle name="75% 2 2 4 2" xfId="10526"/>
    <cellStyle name="75% 2 2 4 3" xfId="10527"/>
    <cellStyle name="75% 2 2 4 4" xfId="10528"/>
    <cellStyle name="75% 2 2 4 5" xfId="10529"/>
    <cellStyle name="75% 2 2 4 6" xfId="10530"/>
    <cellStyle name="75% 2 2 4 7" xfId="10531"/>
    <cellStyle name="75% 2 2 4 8" xfId="10532"/>
    <cellStyle name="75% 2 2 5" xfId="10533"/>
    <cellStyle name="75% 2 2 6" xfId="10534"/>
    <cellStyle name="75% 2 2 7" xfId="10535"/>
    <cellStyle name="75% 2 2 8" xfId="10536"/>
    <cellStyle name="75% 2 2 9" xfId="10537"/>
    <cellStyle name="75% 2 3" xfId="1592"/>
    <cellStyle name="75% 2 3 10" xfId="10538"/>
    <cellStyle name="75% 2 3 11" xfId="10539"/>
    <cellStyle name="75% 2 3 12" xfId="10540"/>
    <cellStyle name="75% 2 3 2" xfId="10541"/>
    <cellStyle name="75% 2 3 2 2" xfId="10542"/>
    <cellStyle name="75% 2 3 2 3" xfId="10543"/>
    <cellStyle name="75% 2 3 2 4" xfId="10544"/>
    <cellStyle name="75% 2 3 2 5" xfId="10545"/>
    <cellStyle name="75% 2 3 2 6" xfId="10546"/>
    <cellStyle name="75% 2 3 2 7" xfId="10547"/>
    <cellStyle name="75% 2 3 2 8" xfId="10548"/>
    <cellStyle name="75% 2 3 3" xfId="10549"/>
    <cellStyle name="75% 2 3 3 2" xfId="10550"/>
    <cellStyle name="75% 2 3 3 3" xfId="10551"/>
    <cellStyle name="75% 2 3 3 4" xfId="10552"/>
    <cellStyle name="75% 2 3 3 5" xfId="10553"/>
    <cellStyle name="75% 2 3 3 6" xfId="10554"/>
    <cellStyle name="75% 2 3 3 7" xfId="10555"/>
    <cellStyle name="75% 2 3 3 8" xfId="10556"/>
    <cellStyle name="75% 2 3 4" xfId="10557"/>
    <cellStyle name="75% 2 3 4 2" xfId="10558"/>
    <cellStyle name="75% 2 3 4 3" xfId="10559"/>
    <cellStyle name="75% 2 3 4 4" xfId="10560"/>
    <cellStyle name="75% 2 3 4 5" xfId="10561"/>
    <cellStyle name="75% 2 3 4 6" xfId="10562"/>
    <cellStyle name="75% 2 3 4 7" xfId="10563"/>
    <cellStyle name="75% 2 3 4 8" xfId="10564"/>
    <cellStyle name="75% 2 3 5" xfId="10565"/>
    <cellStyle name="75% 2 3 6" xfId="10566"/>
    <cellStyle name="75% 2 3 7" xfId="10567"/>
    <cellStyle name="75% 2 3 8" xfId="10568"/>
    <cellStyle name="75% 2 3 9" xfId="10569"/>
    <cellStyle name="75% 2 4" xfId="10570"/>
    <cellStyle name="75% 2 4 2" xfId="10571"/>
    <cellStyle name="75% 2 4 3" xfId="10572"/>
    <cellStyle name="75% 2 4 4" xfId="10573"/>
    <cellStyle name="75% 2 4 5" xfId="10574"/>
    <cellStyle name="75% 2 4 6" xfId="10575"/>
    <cellStyle name="75% 2 4 7" xfId="10576"/>
    <cellStyle name="75% 2 4 8" xfId="10577"/>
    <cellStyle name="75% 2 5" xfId="10578"/>
    <cellStyle name="75% 2 5 2" xfId="10579"/>
    <cellStyle name="75% 2 5 3" xfId="10580"/>
    <cellStyle name="75% 2 5 4" xfId="10581"/>
    <cellStyle name="75% 2 5 5" xfId="10582"/>
    <cellStyle name="75% 2 5 6" xfId="10583"/>
    <cellStyle name="75% 2 5 7" xfId="10584"/>
    <cellStyle name="75% 2 5 8" xfId="10585"/>
    <cellStyle name="75% 2 6" xfId="10586"/>
    <cellStyle name="75% 2 6 2" xfId="10587"/>
    <cellStyle name="75% 2 6 3" xfId="10588"/>
    <cellStyle name="75% 2 6 4" xfId="10589"/>
    <cellStyle name="75% 2 6 5" xfId="10590"/>
    <cellStyle name="75% 2 6 6" xfId="10591"/>
    <cellStyle name="75% 2 6 7" xfId="10592"/>
    <cellStyle name="75% 2 6 8" xfId="10593"/>
    <cellStyle name="75% 2 7" xfId="10594"/>
    <cellStyle name="75% 2 8" xfId="10595"/>
    <cellStyle name="75% 2 9" xfId="10596"/>
    <cellStyle name="75% 3" xfId="1593"/>
    <cellStyle name="75% 3 10" xfId="10597"/>
    <cellStyle name="75% 3 11" xfId="10598"/>
    <cellStyle name="75% 3 12" xfId="10599"/>
    <cellStyle name="75% 3 13" xfId="10600"/>
    <cellStyle name="75% 3 14" xfId="10601"/>
    <cellStyle name="75% 3 2" xfId="1594"/>
    <cellStyle name="75% 3 2 10" xfId="10602"/>
    <cellStyle name="75% 3 2 11" xfId="10603"/>
    <cellStyle name="75% 3 2 12" xfId="10604"/>
    <cellStyle name="75% 3 2 2" xfId="10605"/>
    <cellStyle name="75% 3 2 2 2" xfId="10606"/>
    <cellStyle name="75% 3 2 2 3" xfId="10607"/>
    <cellStyle name="75% 3 2 2 4" xfId="10608"/>
    <cellStyle name="75% 3 2 2 5" xfId="10609"/>
    <cellStyle name="75% 3 2 2 6" xfId="10610"/>
    <cellStyle name="75% 3 2 2 7" xfId="10611"/>
    <cellStyle name="75% 3 2 2 8" xfId="10612"/>
    <cellStyle name="75% 3 2 3" xfId="10613"/>
    <cellStyle name="75% 3 2 3 2" xfId="10614"/>
    <cellStyle name="75% 3 2 3 3" xfId="10615"/>
    <cellStyle name="75% 3 2 3 4" xfId="10616"/>
    <cellStyle name="75% 3 2 3 5" xfId="10617"/>
    <cellStyle name="75% 3 2 3 6" xfId="10618"/>
    <cellStyle name="75% 3 2 3 7" xfId="10619"/>
    <cellStyle name="75% 3 2 3 8" xfId="10620"/>
    <cellStyle name="75% 3 2 4" xfId="10621"/>
    <cellStyle name="75% 3 2 4 2" xfId="10622"/>
    <cellStyle name="75% 3 2 4 3" xfId="10623"/>
    <cellStyle name="75% 3 2 4 4" xfId="10624"/>
    <cellStyle name="75% 3 2 4 5" xfId="10625"/>
    <cellStyle name="75% 3 2 4 6" xfId="10626"/>
    <cellStyle name="75% 3 2 4 7" xfId="10627"/>
    <cellStyle name="75% 3 2 4 8" xfId="10628"/>
    <cellStyle name="75% 3 2 5" xfId="10629"/>
    <cellStyle name="75% 3 2 6" xfId="10630"/>
    <cellStyle name="75% 3 2 7" xfId="10631"/>
    <cellStyle name="75% 3 2 8" xfId="10632"/>
    <cellStyle name="75% 3 2 9" xfId="10633"/>
    <cellStyle name="75% 3 3" xfId="1595"/>
    <cellStyle name="75% 3 3 10" xfId="10634"/>
    <cellStyle name="75% 3 3 11" xfId="10635"/>
    <cellStyle name="75% 3 3 12" xfId="10636"/>
    <cellStyle name="75% 3 3 2" xfId="10637"/>
    <cellStyle name="75% 3 3 2 2" xfId="10638"/>
    <cellStyle name="75% 3 3 2 3" xfId="10639"/>
    <cellStyle name="75% 3 3 2 4" xfId="10640"/>
    <cellStyle name="75% 3 3 2 5" xfId="10641"/>
    <cellStyle name="75% 3 3 2 6" xfId="10642"/>
    <cellStyle name="75% 3 3 2 7" xfId="10643"/>
    <cellStyle name="75% 3 3 2 8" xfId="10644"/>
    <cellStyle name="75% 3 3 3" xfId="10645"/>
    <cellStyle name="75% 3 3 3 2" xfId="10646"/>
    <cellStyle name="75% 3 3 3 3" xfId="10647"/>
    <cellStyle name="75% 3 3 3 4" xfId="10648"/>
    <cellStyle name="75% 3 3 3 5" xfId="10649"/>
    <cellStyle name="75% 3 3 3 6" xfId="10650"/>
    <cellStyle name="75% 3 3 3 7" xfId="10651"/>
    <cellStyle name="75% 3 3 3 8" xfId="10652"/>
    <cellStyle name="75% 3 3 4" xfId="10653"/>
    <cellStyle name="75% 3 3 4 2" xfId="10654"/>
    <cellStyle name="75% 3 3 4 3" xfId="10655"/>
    <cellStyle name="75% 3 3 4 4" xfId="10656"/>
    <cellStyle name="75% 3 3 4 5" xfId="10657"/>
    <cellStyle name="75% 3 3 4 6" xfId="10658"/>
    <cellStyle name="75% 3 3 4 7" xfId="10659"/>
    <cellStyle name="75% 3 3 4 8" xfId="10660"/>
    <cellStyle name="75% 3 3 5" xfId="10661"/>
    <cellStyle name="75% 3 3 6" xfId="10662"/>
    <cellStyle name="75% 3 3 7" xfId="10663"/>
    <cellStyle name="75% 3 3 8" xfId="10664"/>
    <cellStyle name="75% 3 3 9" xfId="10665"/>
    <cellStyle name="75% 3 4" xfId="10666"/>
    <cellStyle name="75% 3 4 2" xfId="10667"/>
    <cellStyle name="75% 3 4 3" xfId="10668"/>
    <cellStyle name="75% 3 4 4" xfId="10669"/>
    <cellStyle name="75% 3 4 5" xfId="10670"/>
    <cellStyle name="75% 3 4 6" xfId="10671"/>
    <cellStyle name="75% 3 4 7" xfId="10672"/>
    <cellStyle name="75% 3 4 8" xfId="10673"/>
    <cellStyle name="75% 3 5" xfId="10674"/>
    <cellStyle name="75% 3 5 2" xfId="10675"/>
    <cellStyle name="75% 3 5 3" xfId="10676"/>
    <cellStyle name="75% 3 5 4" xfId="10677"/>
    <cellStyle name="75% 3 5 5" xfId="10678"/>
    <cellStyle name="75% 3 5 6" xfId="10679"/>
    <cellStyle name="75% 3 5 7" xfId="10680"/>
    <cellStyle name="75% 3 5 8" xfId="10681"/>
    <cellStyle name="75% 3 6" xfId="10682"/>
    <cellStyle name="75% 3 6 2" xfId="10683"/>
    <cellStyle name="75% 3 6 3" xfId="10684"/>
    <cellStyle name="75% 3 6 4" xfId="10685"/>
    <cellStyle name="75% 3 6 5" xfId="10686"/>
    <cellStyle name="75% 3 6 6" xfId="10687"/>
    <cellStyle name="75% 3 6 7" xfId="10688"/>
    <cellStyle name="75% 3 6 8" xfId="10689"/>
    <cellStyle name="75% 3 7" xfId="10690"/>
    <cellStyle name="75% 3 8" xfId="10691"/>
    <cellStyle name="75% 3 9" xfId="10692"/>
    <cellStyle name="75% 4" xfId="1596"/>
    <cellStyle name="75% 4 10" xfId="10693"/>
    <cellStyle name="75% 4 11" xfId="10694"/>
    <cellStyle name="75% 4 12" xfId="10695"/>
    <cellStyle name="75% 4 2" xfId="10696"/>
    <cellStyle name="75% 4 2 2" xfId="10697"/>
    <cellStyle name="75% 4 2 3" xfId="10698"/>
    <cellStyle name="75% 4 2 4" xfId="10699"/>
    <cellStyle name="75% 4 2 5" xfId="10700"/>
    <cellStyle name="75% 4 2 6" xfId="10701"/>
    <cellStyle name="75% 4 2 7" xfId="10702"/>
    <cellStyle name="75% 4 2 8" xfId="10703"/>
    <cellStyle name="75% 4 3" xfId="10704"/>
    <cellStyle name="75% 4 3 2" xfId="10705"/>
    <cellStyle name="75% 4 3 3" xfId="10706"/>
    <cellStyle name="75% 4 3 4" xfId="10707"/>
    <cellStyle name="75% 4 3 5" xfId="10708"/>
    <cellStyle name="75% 4 3 6" xfId="10709"/>
    <cellStyle name="75% 4 3 7" xfId="10710"/>
    <cellStyle name="75% 4 3 8" xfId="10711"/>
    <cellStyle name="75% 4 4" xfId="10712"/>
    <cellStyle name="75% 4 4 2" xfId="10713"/>
    <cellStyle name="75% 4 4 3" xfId="10714"/>
    <cellStyle name="75% 4 4 4" xfId="10715"/>
    <cellStyle name="75% 4 4 5" xfId="10716"/>
    <cellStyle name="75% 4 4 6" xfId="10717"/>
    <cellStyle name="75% 4 4 7" xfId="10718"/>
    <cellStyle name="75% 4 4 8" xfId="10719"/>
    <cellStyle name="75% 4 5" xfId="10720"/>
    <cellStyle name="75% 4 6" xfId="10721"/>
    <cellStyle name="75% 4 7" xfId="10722"/>
    <cellStyle name="75% 4 8" xfId="10723"/>
    <cellStyle name="75% 4 9" xfId="10724"/>
    <cellStyle name="75% 5" xfId="1597"/>
    <cellStyle name="75% 5 10" xfId="10725"/>
    <cellStyle name="75% 5 11" xfId="10726"/>
    <cellStyle name="75% 5 12" xfId="10727"/>
    <cellStyle name="75% 5 2" xfId="10728"/>
    <cellStyle name="75% 5 2 2" xfId="10729"/>
    <cellStyle name="75% 5 2 3" xfId="10730"/>
    <cellStyle name="75% 5 2 4" xfId="10731"/>
    <cellStyle name="75% 5 2 5" xfId="10732"/>
    <cellStyle name="75% 5 2 6" xfId="10733"/>
    <cellStyle name="75% 5 2 7" xfId="10734"/>
    <cellStyle name="75% 5 2 8" xfId="10735"/>
    <cellStyle name="75% 5 3" xfId="10736"/>
    <cellStyle name="75% 5 3 2" xfId="10737"/>
    <cellStyle name="75% 5 3 3" xfId="10738"/>
    <cellStyle name="75% 5 3 4" xfId="10739"/>
    <cellStyle name="75% 5 3 5" xfId="10740"/>
    <cellStyle name="75% 5 3 6" xfId="10741"/>
    <cellStyle name="75% 5 3 7" xfId="10742"/>
    <cellStyle name="75% 5 3 8" xfId="10743"/>
    <cellStyle name="75% 5 4" xfId="10744"/>
    <cellStyle name="75% 5 4 2" xfId="10745"/>
    <cellStyle name="75% 5 4 3" xfId="10746"/>
    <cellStyle name="75% 5 4 4" xfId="10747"/>
    <cellStyle name="75% 5 4 5" xfId="10748"/>
    <cellStyle name="75% 5 4 6" xfId="10749"/>
    <cellStyle name="75% 5 4 7" xfId="10750"/>
    <cellStyle name="75% 5 4 8" xfId="10751"/>
    <cellStyle name="75% 5 5" xfId="10752"/>
    <cellStyle name="75% 5 6" xfId="10753"/>
    <cellStyle name="75% 5 7" xfId="10754"/>
    <cellStyle name="75% 5 8" xfId="10755"/>
    <cellStyle name="75% 5 9" xfId="10756"/>
    <cellStyle name="75% 6" xfId="10757"/>
    <cellStyle name="75% 6 2" xfId="10758"/>
    <cellStyle name="75% 6 3" xfId="10759"/>
    <cellStyle name="75% 6 4" xfId="10760"/>
    <cellStyle name="75% 6 5" xfId="10761"/>
    <cellStyle name="75% 6 6" xfId="10762"/>
    <cellStyle name="75% 6 7" xfId="10763"/>
    <cellStyle name="75% 6 8" xfId="10764"/>
    <cellStyle name="75% 7" xfId="10765"/>
    <cellStyle name="75% 7 2" xfId="10766"/>
    <cellStyle name="75% 7 3" xfId="10767"/>
    <cellStyle name="75% 7 4" xfId="10768"/>
    <cellStyle name="75% 7 5" xfId="10769"/>
    <cellStyle name="75% 7 6" xfId="10770"/>
    <cellStyle name="75% 7 7" xfId="10771"/>
    <cellStyle name="75% 7 8" xfId="10772"/>
    <cellStyle name="75% 8" xfId="10773"/>
    <cellStyle name="75% 8 2" xfId="10774"/>
    <cellStyle name="75% 8 3" xfId="10775"/>
    <cellStyle name="75% 8 4" xfId="10776"/>
    <cellStyle name="75% 8 5" xfId="10777"/>
    <cellStyle name="75% 8 6" xfId="10778"/>
    <cellStyle name="75% 8 7" xfId="10779"/>
    <cellStyle name="75% 8 8" xfId="10780"/>
    <cellStyle name="75% 9" xfId="10781"/>
    <cellStyle name="8pt" xfId="1598"/>
    <cellStyle name="8pt 2" xfId="10782"/>
    <cellStyle name="Aaia?iue" xfId="1599"/>
    <cellStyle name="Aaia?iue [0]" xfId="1600"/>
    <cellStyle name="Aaia?iue [0] 2" xfId="10783"/>
    <cellStyle name="Aaia?iue [0]_vaqduGfTSN7qyUJNWHRlcWo3H" xfId="10784"/>
    <cellStyle name="Aaia?iue 2" xfId="10785"/>
    <cellStyle name="Aaia?iue_vaqduGfTSN7qyUJNWHRlcWo3H" xfId="1601"/>
    <cellStyle name="Äåíåæíûé [0]_vaqduGfTSN7qyUJNWHRlcWo3H" xfId="1602"/>
    <cellStyle name="Äåíåæíûé_vaqduGfTSN7qyUJNWHRlcWo3H" xfId="1603"/>
    <cellStyle name="Accent1" xfId="1604"/>
    <cellStyle name="Accent1 - 20%" xfId="1605"/>
    <cellStyle name="Accent1 - 20% 2" xfId="10786"/>
    <cellStyle name="Accent1 - 40%" xfId="1606"/>
    <cellStyle name="Accent1 - 40% 2" xfId="10787"/>
    <cellStyle name="Accent1 - 60%" xfId="1607"/>
    <cellStyle name="Accent1 - 60% 2" xfId="10788"/>
    <cellStyle name="Accent1 10" xfId="1608"/>
    <cellStyle name="Accent1 10 2" xfId="10789"/>
    <cellStyle name="Accent1 11" xfId="1609"/>
    <cellStyle name="Accent1 11 2" xfId="10790"/>
    <cellStyle name="Accent1 12" xfId="1610"/>
    <cellStyle name="Accent1 12 2" xfId="10791"/>
    <cellStyle name="Accent1 13" xfId="1611"/>
    <cellStyle name="Accent1 13 2" xfId="10792"/>
    <cellStyle name="Accent1 14" xfId="1612"/>
    <cellStyle name="Accent1 14 2" xfId="10793"/>
    <cellStyle name="Accent1 15" xfId="1613"/>
    <cellStyle name="Accent1 15 2" xfId="10794"/>
    <cellStyle name="Accent1 16" xfId="1614"/>
    <cellStyle name="Accent1 16 2" xfId="10795"/>
    <cellStyle name="Accent1 17" xfId="1615"/>
    <cellStyle name="Accent1 17 2" xfId="10796"/>
    <cellStyle name="Accent1 18" xfId="1616"/>
    <cellStyle name="Accent1 18 2" xfId="10797"/>
    <cellStyle name="Accent1 19" xfId="1617"/>
    <cellStyle name="Accent1 19 2" xfId="10798"/>
    <cellStyle name="Accent1 2" xfId="1618"/>
    <cellStyle name="Accent1 2 2" xfId="10799"/>
    <cellStyle name="Accent1 2 3" xfId="46467"/>
    <cellStyle name="Accent1 20" xfId="1619"/>
    <cellStyle name="Accent1 20 2" xfId="10800"/>
    <cellStyle name="Accent1 21" xfId="1620"/>
    <cellStyle name="Accent1 21 2" xfId="10801"/>
    <cellStyle name="Accent1 22" xfId="10802"/>
    <cellStyle name="Accent1 3" xfId="1621"/>
    <cellStyle name="Accent1 3 2" xfId="10803"/>
    <cellStyle name="Accent1 4" xfId="1622"/>
    <cellStyle name="Accent1 4 2" xfId="10804"/>
    <cellStyle name="Accent1 5" xfId="1623"/>
    <cellStyle name="Accent1 5 2" xfId="10805"/>
    <cellStyle name="Accent1 6" xfId="1624"/>
    <cellStyle name="Accent1 6 2" xfId="10806"/>
    <cellStyle name="Accent1 7" xfId="1625"/>
    <cellStyle name="Accent1 7 2" xfId="10807"/>
    <cellStyle name="Accent1 8" xfId="1626"/>
    <cellStyle name="Accent1 8 2" xfId="10808"/>
    <cellStyle name="Accent1 9" xfId="1627"/>
    <cellStyle name="Accent1 9 2" xfId="10809"/>
    <cellStyle name="Accent1_Копия Расчет тарифов на 2011 год" xfId="1628"/>
    <cellStyle name="Accent2" xfId="1629"/>
    <cellStyle name="Accent2 - 20%" xfId="1630"/>
    <cellStyle name="Accent2 - 20% 2" xfId="10810"/>
    <cellStyle name="Accent2 - 40%" xfId="1631"/>
    <cellStyle name="Accent2 - 40% 2" xfId="10811"/>
    <cellStyle name="Accent2 - 60%" xfId="1632"/>
    <cellStyle name="Accent2 - 60% 2" xfId="10812"/>
    <cellStyle name="Accent2 10" xfId="1633"/>
    <cellStyle name="Accent2 10 2" xfId="10813"/>
    <cellStyle name="Accent2 11" xfId="1634"/>
    <cellStyle name="Accent2 11 2" xfId="10814"/>
    <cellStyle name="Accent2 12" xfId="1635"/>
    <cellStyle name="Accent2 12 2" xfId="10815"/>
    <cellStyle name="Accent2 13" xfId="1636"/>
    <cellStyle name="Accent2 13 2" xfId="10816"/>
    <cellStyle name="Accent2 14" xfId="1637"/>
    <cellStyle name="Accent2 14 2" xfId="10817"/>
    <cellStyle name="Accent2 15" xfId="1638"/>
    <cellStyle name="Accent2 15 2" xfId="10818"/>
    <cellStyle name="Accent2 16" xfId="1639"/>
    <cellStyle name="Accent2 16 2" xfId="10819"/>
    <cellStyle name="Accent2 17" xfId="1640"/>
    <cellStyle name="Accent2 17 2" xfId="10820"/>
    <cellStyle name="Accent2 18" xfId="1641"/>
    <cellStyle name="Accent2 18 2" xfId="10821"/>
    <cellStyle name="Accent2 19" xfId="1642"/>
    <cellStyle name="Accent2 19 2" xfId="10822"/>
    <cellStyle name="Accent2 2" xfId="1643"/>
    <cellStyle name="Accent2 2 2" xfId="10823"/>
    <cellStyle name="Accent2 2 3" xfId="46468"/>
    <cellStyle name="Accent2 20" xfId="1644"/>
    <cellStyle name="Accent2 20 2" xfId="10824"/>
    <cellStyle name="Accent2 21" xfId="1645"/>
    <cellStyle name="Accent2 21 2" xfId="10825"/>
    <cellStyle name="Accent2 22" xfId="10826"/>
    <cellStyle name="Accent2 3" xfId="1646"/>
    <cellStyle name="Accent2 3 2" xfId="10827"/>
    <cellStyle name="Accent2 4" xfId="1647"/>
    <cellStyle name="Accent2 4 2" xfId="10828"/>
    <cellStyle name="Accent2 5" xfId="1648"/>
    <cellStyle name="Accent2 5 2" xfId="10829"/>
    <cellStyle name="Accent2 6" xfId="1649"/>
    <cellStyle name="Accent2 6 2" xfId="10830"/>
    <cellStyle name="Accent2 7" xfId="1650"/>
    <cellStyle name="Accent2 7 2" xfId="10831"/>
    <cellStyle name="Accent2 8" xfId="1651"/>
    <cellStyle name="Accent2 8 2" xfId="10832"/>
    <cellStyle name="Accent2 9" xfId="1652"/>
    <cellStyle name="Accent2 9 2" xfId="10833"/>
    <cellStyle name="Accent2_Копия Расчет тарифов на 2011 год" xfId="1653"/>
    <cellStyle name="Accent3" xfId="1654"/>
    <cellStyle name="Accent3 - 20%" xfId="1655"/>
    <cellStyle name="Accent3 - 20% 2" xfId="10834"/>
    <cellStyle name="Accent3 - 40%" xfId="1656"/>
    <cellStyle name="Accent3 - 40% 2" xfId="10835"/>
    <cellStyle name="Accent3 - 60%" xfId="1657"/>
    <cellStyle name="Accent3 - 60% 2" xfId="10836"/>
    <cellStyle name="Accent3 10" xfId="1658"/>
    <cellStyle name="Accent3 10 2" xfId="10837"/>
    <cellStyle name="Accent3 11" xfId="1659"/>
    <cellStyle name="Accent3 11 2" xfId="10838"/>
    <cellStyle name="Accent3 12" xfId="1660"/>
    <cellStyle name="Accent3 12 2" xfId="10839"/>
    <cellStyle name="Accent3 13" xfId="1661"/>
    <cellStyle name="Accent3 13 2" xfId="10840"/>
    <cellStyle name="Accent3 14" xfId="1662"/>
    <cellStyle name="Accent3 14 2" xfId="10841"/>
    <cellStyle name="Accent3 15" xfId="1663"/>
    <cellStyle name="Accent3 15 2" xfId="10842"/>
    <cellStyle name="Accent3 16" xfId="1664"/>
    <cellStyle name="Accent3 16 2" xfId="10843"/>
    <cellStyle name="Accent3 17" xfId="1665"/>
    <cellStyle name="Accent3 17 2" xfId="10844"/>
    <cellStyle name="Accent3 18" xfId="1666"/>
    <cellStyle name="Accent3 18 2" xfId="10845"/>
    <cellStyle name="Accent3 19" xfId="1667"/>
    <cellStyle name="Accent3 19 2" xfId="10846"/>
    <cellStyle name="Accent3 2" xfId="1668"/>
    <cellStyle name="Accent3 2 2" xfId="10847"/>
    <cellStyle name="Accent3 2 3" xfId="46469"/>
    <cellStyle name="Accent3 20" xfId="1669"/>
    <cellStyle name="Accent3 20 2" xfId="10848"/>
    <cellStyle name="Accent3 21" xfId="1670"/>
    <cellStyle name="Accent3 21 2" xfId="10849"/>
    <cellStyle name="Accent3 22" xfId="10850"/>
    <cellStyle name="Accent3 3" xfId="1671"/>
    <cellStyle name="Accent3 3 2" xfId="10851"/>
    <cellStyle name="Accent3 4" xfId="1672"/>
    <cellStyle name="Accent3 4 2" xfId="10852"/>
    <cellStyle name="Accent3 5" xfId="1673"/>
    <cellStyle name="Accent3 5 2" xfId="10853"/>
    <cellStyle name="Accent3 6" xfId="1674"/>
    <cellStyle name="Accent3 6 2" xfId="10854"/>
    <cellStyle name="Accent3 7" xfId="1675"/>
    <cellStyle name="Accent3 7 2" xfId="10855"/>
    <cellStyle name="Accent3 8" xfId="1676"/>
    <cellStyle name="Accent3 8 2" xfId="10856"/>
    <cellStyle name="Accent3 9" xfId="1677"/>
    <cellStyle name="Accent3 9 2" xfId="10857"/>
    <cellStyle name="Accent3_Копия Расчет тарифов на 2011 год" xfId="1678"/>
    <cellStyle name="Accent4" xfId="1679"/>
    <cellStyle name="Accent4 - 20%" xfId="1680"/>
    <cellStyle name="Accent4 - 20% 2" xfId="10858"/>
    <cellStyle name="Accent4 - 40%" xfId="1681"/>
    <cellStyle name="Accent4 - 40% 2" xfId="10859"/>
    <cellStyle name="Accent4 - 60%" xfId="1682"/>
    <cellStyle name="Accent4 - 60% 2" xfId="10860"/>
    <cellStyle name="Accent4 10" xfId="1683"/>
    <cellStyle name="Accent4 10 2" xfId="10861"/>
    <cellStyle name="Accent4 11" xfId="1684"/>
    <cellStyle name="Accent4 11 2" xfId="10862"/>
    <cellStyle name="Accent4 12" xfId="1685"/>
    <cellStyle name="Accent4 12 2" xfId="10863"/>
    <cellStyle name="Accent4 13" xfId="1686"/>
    <cellStyle name="Accent4 13 2" xfId="10864"/>
    <cellStyle name="Accent4 14" xfId="1687"/>
    <cellStyle name="Accent4 14 2" xfId="10865"/>
    <cellStyle name="Accent4 15" xfId="1688"/>
    <cellStyle name="Accent4 15 2" xfId="10866"/>
    <cellStyle name="Accent4 16" xfId="1689"/>
    <cellStyle name="Accent4 16 2" xfId="10867"/>
    <cellStyle name="Accent4 17" xfId="1690"/>
    <cellStyle name="Accent4 17 2" xfId="10868"/>
    <cellStyle name="Accent4 18" xfId="1691"/>
    <cellStyle name="Accent4 18 2" xfId="10869"/>
    <cellStyle name="Accent4 19" xfId="1692"/>
    <cellStyle name="Accent4 19 2" xfId="10870"/>
    <cellStyle name="Accent4 2" xfId="1693"/>
    <cellStyle name="Accent4 2 2" xfId="10871"/>
    <cellStyle name="Accent4 2 3" xfId="46470"/>
    <cellStyle name="Accent4 20" xfId="1694"/>
    <cellStyle name="Accent4 20 2" xfId="10872"/>
    <cellStyle name="Accent4 21" xfId="1695"/>
    <cellStyle name="Accent4 21 2" xfId="10873"/>
    <cellStyle name="Accent4 22" xfId="10874"/>
    <cellStyle name="Accent4 3" xfId="1696"/>
    <cellStyle name="Accent4 3 2" xfId="10875"/>
    <cellStyle name="Accent4 4" xfId="1697"/>
    <cellStyle name="Accent4 4 2" xfId="10876"/>
    <cellStyle name="Accent4 5" xfId="1698"/>
    <cellStyle name="Accent4 5 2" xfId="10877"/>
    <cellStyle name="Accent4 6" xfId="1699"/>
    <cellStyle name="Accent4 6 2" xfId="10878"/>
    <cellStyle name="Accent4 7" xfId="1700"/>
    <cellStyle name="Accent4 7 2" xfId="10879"/>
    <cellStyle name="Accent4 8" xfId="1701"/>
    <cellStyle name="Accent4 8 2" xfId="10880"/>
    <cellStyle name="Accent4 9" xfId="1702"/>
    <cellStyle name="Accent4 9 2" xfId="10881"/>
    <cellStyle name="Accent4_Копия Расчет тарифов на 2011 год" xfId="1703"/>
    <cellStyle name="Accent5" xfId="1704"/>
    <cellStyle name="Accent5 - 20%" xfId="1705"/>
    <cellStyle name="Accent5 - 20% 2" xfId="10882"/>
    <cellStyle name="Accent5 - 40%" xfId="1706"/>
    <cellStyle name="Accent5 - 40% 2" xfId="10883"/>
    <cellStyle name="Accent5 - 60%" xfId="1707"/>
    <cellStyle name="Accent5 - 60% 2" xfId="10884"/>
    <cellStyle name="Accent5 10" xfId="1708"/>
    <cellStyle name="Accent5 10 2" xfId="10885"/>
    <cellStyle name="Accent5 11" xfId="1709"/>
    <cellStyle name="Accent5 11 2" xfId="10886"/>
    <cellStyle name="Accent5 12" xfId="1710"/>
    <cellStyle name="Accent5 12 2" xfId="10887"/>
    <cellStyle name="Accent5 13" xfId="1711"/>
    <cellStyle name="Accent5 13 2" xfId="10888"/>
    <cellStyle name="Accent5 14" xfId="1712"/>
    <cellStyle name="Accent5 14 2" xfId="10889"/>
    <cellStyle name="Accent5 15" xfId="1713"/>
    <cellStyle name="Accent5 15 2" xfId="10890"/>
    <cellStyle name="Accent5 16" xfId="1714"/>
    <cellStyle name="Accent5 16 2" xfId="10891"/>
    <cellStyle name="Accent5 17" xfId="1715"/>
    <cellStyle name="Accent5 17 2" xfId="10892"/>
    <cellStyle name="Accent5 18" xfId="1716"/>
    <cellStyle name="Accent5 18 2" xfId="10893"/>
    <cellStyle name="Accent5 19" xfId="1717"/>
    <cellStyle name="Accent5 19 2" xfId="10894"/>
    <cellStyle name="Accent5 2" xfId="1718"/>
    <cellStyle name="Accent5 2 2" xfId="10895"/>
    <cellStyle name="Accent5 2 3" xfId="46471"/>
    <cellStyle name="Accent5 20" xfId="1719"/>
    <cellStyle name="Accent5 20 2" xfId="10896"/>
    <cellStyle name="Accent5 21" xfId="1720"/>
    <cellStyle name="Accent5 21 2" xfId="10897"/>
    <cellStyle name="Accent5 22" xfId="10898"/>
    <cellStyle name="Accent5 3" xfId="1721"/>
    <cellStyle name="Accent5 3 2" xfId="10899"/>
    <cellStyle name="Accent5 4" xfId="1722"/>
    <cellStyle name="Accent5 4 2" xfId="10900"/>
    <cellStyle name="Accent5 5" xfId="1723"/>
    <cellStyle name="Accent5 5 2" xfId="10901"/>
    <cellStyle name="Accent5 6" xfId="1724"/>
    <cellStyle name="Accent5 6 2" xfId="10902"/>
    <cellStyle name="Accent5 7" xfId="1725"/>
    <cellStyle name="Accent5 7 2" xfId="10903"/>
    <cellStyle name="Accent5 8" xfId="1726"/>
    <cellStyle name="Accent5 8 2" xfId="10904"/>
    <cellStyle name="Accent5 9" xfId="1727"/>
    <cellStyle name="Accent5 9 2" xfId="10905"/>
    <cellStyle name="Accent5_Копия Расчет тарифов на 2011 год" xfId="1728"/>
    <cellStyle name="Accent6" xfId="1729"/>
    <cellStyle name="Accent6 - 20%" xfId="1730"/>
    <cellStyle name="Accent6 - 20% 2" xfId="10906"/>
    <cellStyle name="Accent6 - 40%" xfId="1731"/>
    <cellStyle name="Accent6 - 40% 2" xfId="10907"/>
    <cellStyle name="Accent6 - 60%" xfId="1732"/>
    <cellStyle name="Accent6 - 60% 2" xfId="10908"/>
    <cellStyle name="Accent6 10" xfId="1733"/>
    <cellStyle name="Accent6 10 2" xfId="10909"/>
    <cellStyle name="Accent6 11" xfId="1734"/>
    <cellStyle name="Accent6 11 2" xfId="10910"/>
    <cellStyle name="Accent6 12" xfId="1735"/>
    <cellStyle name="Accent6 12 2" xfId="10911"/>
    <cellStyle name="Accent6 13" xfId="1736"/>
    <cellStyle name="Accent6 13 2" xfId="10912"/>
    <cellStyle name="Accent6 14" xfId="1737"/>
    <cellStyle name="Accent6 14 2" xfId="10913"/>
    <cellStyle name="Accent6 15" xfId="1738"/>
    <cellStyle name="Accent6 15 2" xfId="10914"/>
    <cellStyle name="Accent6 16" xfId="1739"/>
    <cellStyle name="Accent6 16 2" xfId="10915"/>
    <cellStyle name="Accent6 17" xfId="1740"/>
    <cellStyle name="Accent6 17 2" xfId="10916"/>
    <cellStyle name="Accent6 18" xfId="1741"/>
    <cellStyle name="Accent6 18 2" xfId="10917"/>
    <cellStyle name="Accent6 19" xfId="1742"/>
    <cellStyle name="Accent6 19 2" xfId="10918"/>
    <cellStyle name="Accent6 2" xfId="1743"/>
    <cellStyle name="Accent6 2 2" xfId="10919"/>
    <cellStyle name="Accent6 2 3" xfId="46472"/>
    <cellStyle name="Accent6 20" xfId="1744"/>
    <cellStyle name="Accent6 20 2" xfId="10920"/>
    <cellStyle name="Accent6 21" xfId="1745"/>
    <cellStyle name="Accent6 21 2" xfId="10921"/>
    <cellStyle name="Accent6 22" xfId="10922"/>
    <cellStyle name="Accent6 3" xfId="1746"/>
    <cellStyle name="Accent6 3 2" xfId="10923"/>
    <cellStyle name="Accent6 4" xfId="1747"/>
    <cellStyle name="Accent6 4 2" xfId="10924"/>
    <cellStyle name="Accent6 5" xfId="1748"/>
    <cellStyle name="Accent6 5 2" xfId="10925"/>
    <cellStyle name="Accent6 6" xfId="1749"/>
    <cellStyle name="Accent6 6 2" xfId="10926"/>
    <cellStyle name="Accent6 7" xfId="1750"/>
    <cellStyle name="Accent6 7 2" xfId="10927"/>
    <cellStyle name="Accent6 8" xfId="1751"/>
    <cellStyle name="Accent6 8 2" xfId="10928"/>
    <cellStyle name="Accent6 9" xfId="1752"/>
    <cellStyle name="Accent6 9 2" xfId="10929"/>
    <cellStyle name="Accent6_Копия Расчет тарифов на 2011 год" xfId="1753"/>
    <cellStyle name="account" xfId="1754"/>
    <cellStyle name="account 2" xfId="46473"/>
    <cellStyle name="Accounting" xfId="1755"/>
    <cellStyle name="Accounting 2" xfId="10930"/>
    <cellStyle name="Accounting 3" xfId="46474"/>
    <cellStyle name="acct" xfId="1756"/>
    <cellStyle name="Ăčďĺđńńűëęŕ" xfId="1757"/>
    <cellStyle name="Ăčďĺđńńűëęŕ 2" xfId="1758"/>
    <cellStyle name="Ăčďĺđńńűëęŕ 2 2" xfId="10931"/>
    <cellStyle name="Ăčďĺđńńűëęŕ 2 3" xfId="46475"/>
    <cellStyle name="Ăčďĺđńńűëęŕ 3" xfId="10932"/>
    <cellStyle name="Ăčďĺđńńűëęŕ_Расчет критериев" xfId="1759"/>
    <cellStyle name="AeE­ [0]_?A°??µAoC?" xfId="1760"/>
    <cellStyle name="AeE­_?A°??µAoC?" xfId="1761"/>
    <cellStyle name="Aeia?nnueea" xfId="1762"/>
    <cellStyle name="Aeia?nnueea 2" xfId="10933"/>
    <cellStyle name="AFE" xfId="1763"/>
    <cellStyle name="AFE 2" xfId="10934"/>
    <cellStyle name="Áĺççŕůčňíűé" xfId="1764"/>
    <cellStyle name="Áĺççŕůčňíűé 2" xfId="46476"/>
    <cellStyle name="Äĺíĺćíűé [0]_(ňŕá 3č)" xfId="1765"/>
    <cellStyle name="Äĺíĺćíűé_(ňŕá 3č)" xfId="1766"/>
    <cellStyle name="alternate" xfId="1767"/>
    <cellStyle name="alternate 2" xfId="10935"/>
    <cellStyle name="Anna" xfId="1768"/>
    <cellStyle name="Anna 2" xfId="46477"/>
    <cellStyle name="AP_AR_UPS" xfId="1769"/>
    <cellStyle name="Arial 10" xfId="1770"/>
    <cellStyle name="Arial 10 2" xfId="10936"/>
    <cellStyle name="Arial 12" xfId="1771"/>
    <cellStyle name="Arial 12 2" xfId="10937"/>
    <cellStyle name="BackGround_General" xfId="1772"/>
    <cellStyle name="Bad" xfId="1773"/>
    <cellStyle name="Bad 10" xfId="10938"/>
    <cellStyle name="Bad 11" xfId="10939"/>
    <cellStyle name="Bad 12" xfId="10940"/>
    <cellStyle name="Bad 13" xfId="10941"/>
    <cellStyle name="Bad 14" xfId="10942"/>
    <cellStyle name="Bad 2" xfId="1774"/>
    <cellStyle name="Bad 2 2" xfId="10943"/>
    <cellStyle name="Bad 2 3" xfId="46478"/>
    <cellStyle name="Bad 3" xfId="10944"/>
    <cellStyle name="Bad 4" xfId="10945"/>
    <cellStyle name="Bad 5" xfId="10946"/>
    <cellStyle name="Bad 6" xfId="10947"/>
    <cellStyle name="Bad 7" xfId="10948"/>
    <cellStyle name="Bad 8" xfId="10949"/>
    <cellStyle name="Bad 9" xfId="10950"/>
    <cellStyle name="Balance" xfId="1775"/>
    <cellStyle name="Balance 2" xfId="10951"/>
    <cellStyle name="BalanceBold" xfId="1776"/>
    <cellStyle name="BalanceBold 2" xfId="10952"/>
    <cellStyle name="BLACK" xfId="1777"/>
    <cellStyle name="BLACK 2" xfId="10953"/>
    <cellStyle name="blank" xfId="1778"/>
    <cellStyle name="blank 2" xfId="10954"/>
    <cellStyle name="Blue" xfId="1779"/>
    <cellStyle name="Blue 2" xfId="10955"/>
    <cellStyle name="Blue_Calculation" xfId="10956"/>
    <cellStyle name="Body" xfId="1780"/>
    <cellStyle name="Body 2" xfId="10957"/>
    <cellStyle name="British Pound" xfId="1781"/>
    <cellStyle name="C?AO_?A°??µAoC?" xfId="1782"/>
    <cellStyle name="Calc Currency (0)" xfId="1783"/>
    <cellStyle name="Calc Currency (0) 2" xfId="1784"/>
    <cellStyle name="Calc Currency (0) 3" xfId="10958"/>
    <cellStyle name="Calc Currency (2)" xfId="1785"/>
    <cellStyle name="Calc Percent (0)" xfId="1786"/>
    <cellStyle name="Calc Percent (1)" xfId="1787"/>
    <cellStyle name="Calc Percent (2)" xfId="1788"/>
    <cellStyle name="Calc Units (0)" xfId="1789"/>
    <cellStyle name="Calc Units (1)" xfId="1790"/>
    <cellStyle name="Calc Units (2)" xfId="1791"/>
    <cellStyle name="Calculation" xfId="1792"/>
    <cellStyle name="Calculation 10" xfId="10959"/>
    <cellStyle name="Calculation 10 2" xfId="10960"/>
    <cellStyle name="Calculation 11" xfId="10961"/>
    <cellStyle name="Calculation 11 2" xfId="10962"/>
    <cellStyle name="Calculation 12" xfId="10963"/>
    <cellStyle name="Calculation 12 2" xfId="10964"/>
    <cellStyle name="Calculation 13" xfId="10965"/>
    <cellStyle name="Calculation 13 2" xfId="10966"/>
    <cellStyle name="Calculation 14" xfId="10967"/>
    <cellStyle name="Calculation 14 2" xfId="10968"/>
    <cellStyle name="Calculation 15" xfId="10969"/>
    <cellStyle name="Calculation 16" xfId="10970"/>
    <cellStyle name="Calculation 2" xfId="1793"/>
    <cellStyle name="Calculation 2 10" xfId="10971"/>
    <cellStyle name="Calculation 2 11" xfId="10972"/>
    <cellStyle name="Calculation 2 12" xfId="10973"/>
    <cellStyle name="Calculation 2 13" xfId="10974"/>
    <cellStyle name="Calculation 2 14" xfId="10975"/>
    <cellStyle name="Calculation 2 15" xfId="46479"/>
    <cellStyle name="Calculation 2 2" xfId="1794"/>
    <cellStyle name="Calculation 2 2 10" xfId="10976"/>
    <cellStyle name="Calculation 2 2 11" xfId="10977"/>
    <cellStyle name="Calculation 2 2 12" xfId="10978"/>
    <cellStyle name="Calculation 2 2 2" xfId="10979"/>
    <cellStyle name="Calculation 2 2 2 2" xfId="10980"/>
    <cellStyle name="Calculation 2 2 2 3" xfId="10981"/>
    <cellStyle name="Calculation 2 2 2 4" xfId="10982"/>
    <cellStyle name="Calculation 2 2 2 5" xfId="10983"/>
    <cellStyle name="Calculation 2 2 2 6" xfId="10984"/>
    <cellStyle name="Calculation 2 2 2 7" xfId="10985"/>
    <cellStyle name="Calculation 2 2 2 8" xfId="10986"/>
    <cellStyle name="Calculation 2 2 3" xfId="10987"/>
    <cellStyle name="Calculation 2 2 3 2" xfId="10988"/>
    <cellStyle name="Calculation 2 2 3 3" xfId="10989"/>
    <cellStyle name="Calculation 2 2 3 4" xfId="10990"/>
    <cellStyle name="Calculation 2 2 3 5" xfId="10991"/>
    <cellStyle name="Calculation 2 2 3 6" xfId="10992"/>
    <cellStyle name="Calculation 2 2 3 7" xfId="10993"/>
    <cellStyle name="Calculation 2 2 3 8" xfId="10994"/>
    <cellStyle name="Calculation 2 2 4" xfId="10995"/>
    <cellStyle name="Calculation 2 2 4 2" xfId="10996"/>
    <cellStyle name="Calculation 2 2 4 3" xfId="10997"/>
    <cellStyle name="Calculation 2 2 4 4" xfId="10998"/>
    <cellStyle name="Calculation 2 2 4 5" xfId="10999"/>
    <cellStyle name="Calculation 2 2 4 6" xfId="11000"/>
    <cellStyle name="Calculation 2 2 4 7" xfId="11001"/>
    <cellStyle name="Calculation 2 2 4 8" xfId="11002"/>
    <cellStyle name="Calculation 2 2 5" xfId="11003"/>
    <cellStyle name="Calculation 2 2 6" xfId="11004"/>
    <cellStyle name="Calculation 2 2 7" xfId="11005"/>
    <cellStyle name="Calculation 2 2 8" xfId="11006"/>
    <cellStyle name="Calculation 2 2 9" xfId="11007"/>
    <cellStyle name="Calculation 2 3" xfId="1795"/>
    <cellStyle name="Calculation 2 3 10" xfId="11008"/>
    <cellStyle name="Calculation 2 3 11" xfId="11009"/>
    <cellStyle name="Calculation 2 3 12" xfId="11010"/>
    <cellStyle name="Calculation 2 3 2" xfId="11011"/>
    <cellStyle name="Calculation 2 3 2 2" xfId="11012"/>
    <cellStyle name="Calculation 2 3 2 3" xfId="11013"/>
    <cellStyle name="Calculation 2 3 2 4" xfId="11014"/>
    <cellStyle name="Calculation 2 3 2 5" xfId="11015"/>
    <cellStyle name="Calculation 2 3 2 6" xfId="11016"/>
    <cellStyle name="Calculation 2 3 2 7" xfId="11017"/>
    <cellStyle name="Calculation 2 3 2 8" xfId="11018"/>
    <cellStyle name="Calculation 2 3 3" xfId="11019"/>
    <cellStyle name="Calculation 2 3 3 2" xfId="11020"/>
    <cellStyle name="Calculation 2 3 3 3" xfId="11021"/>
    <cellStyle name="Calculation 2 3 3 4" xfId="11022"/>
    <cellStyle name="Calculation 2 3 3 5" xfId="11023"/>
    <cellStyle name="Calculation 2 3 3 6" xfId="11024"/>
    <cellStyle name="Calculation 2 3 3 7" xfId="11025"/>
    <cellStyle name="Calculation 2 3 3 8" xfId="11026"/>
    <cellStyle name="Calculation 2 3 4" xfId="11027"/>
    <cellStyle name="Calculation 2 3 4 2" xfId="11028"/>
    <cellStyle name="Calculation 2 3 4 3" xfId="11029"/>
    <cellStyle name="Calculation 2 3 4 4" xfId="11030"/>
    <cellStyle name="Calculation 2 3 4 5" xfId="11031"/>
    <cellStyle name="Calculation 2 3 4 6" xfId="11032"/>
    <cellStyle name="Calculation 2 3 4 7" xfId="11033"/>
    <cellStyle name="Calculation 2 3 4 8" xfId="11034"/>
    <cellStyle name="Calculation 2 3 5" xfId="11035"/>
    <cellStyle name="Calculation 2 3 6" xfId="11036"/>
    <cellStyle name="Calculation 2 3 7" xfId="11037"/>
    <cellStyle name="Calculation 2 3 8" xfId="11038"/>
    <cellStyle name="Calculation 2 3 9" xfId="11039"/>
    <cellStyle name="Calculation 2 4" xfId="11040"/>
    <cellStyle name="Calculation 2 4 2" xfId="11041"/>
    <cellStyle name="Calculation 2 4 3" xfId="11042"/>
    <cellStyle name="Calculation 2 4 4" xfId="11043"/>
    <cellStyle name="Calculation 2 4 5" xfId="11044"/>
    <cellStyle name="Calculation 2 4 6" xfId="11045"/>
    <cellStyle name="Calculation 2 4 7" xfId="11046"/>
    <cellStyle name="Calculation 2 4 8" xfId="11047"/>
    <cellStyle name="Calculation 2 5" xfId="11048"/>
    <cellStyle name="Calculation 2 5 2" xfId="11049"/>
    <cellStyle name="Calculation 2 5 3" xfId="11050"/>
    <cellStyle name="Calculation 2 5 4" xfId="11051"/>
    <cellStyle name="Calculation 2 5 5" xfId="11052"/>
    <cellStyle name="Calculation 2 5 6" xfId="11053"/>
    <cellStyle name="Calculation 2 5 7" xfId="11054"/>
    <cellStyle name="Calculation 2 5 8" xfId="11055"/>
    <cellStyle name="Calculation 2 6" xfId="11056"/>
    <cellStyle name="Calculation 2 6 2" xfId="11057"/>
    <cellStyle name="Calculation 2 6 3" xfId="11058"/>
    <cellStyle name="Calculation 2 6 4" xfId="11059"/>
    <cellStyle name="Calculation 2 6 5" xfId="11060"/>
    <cellStyle name="Calculation 2 6 6" xfId="11061"/>
    <cellStyle name="Calculation 2 6 7" xfId="11062"/>
    <cellStyle name="Calculation 2 6 8" xfId="11063"/>
    <cellStyle name="Calculation 2 7" xfId="11064"/>
    <cellStyle name="Calculation 2 8" xfId="11065"/>
    <cellStyle name="Calculation 2 9" xfId="11066"/>
    <cellStyle name="Calculation 3" xfId="1796"/>
    <cellStyle name="Calculation 3 10" xfId="11067"/>
    <cellStyle name="Calculation 3 11" xfId="11068"/>
    <cellStyle name="Calculation 3 12" xfId="11069"/>
    <cellStyle name="Calculation 3 13" xfId="11070"/>
    <cellStyle name="Calculation 3 14" xfId="11071"/>
    <cellStyle name="Calculation 3 2" xfId="1797"/>
    <cellStyle name="Calculation 3 2 10" xfId="11072"/>
    <cellStyle name="Calculation 3 2 11" xfId="11073"/>
    <cellStyle name="Calculation 3 2 12" xfId="11074"/>
    <cellStyle name="Calculation 3 2 2" xfId="11075"/>
    <cellStyle name="Calculation 3 2 2 2" xfId="11076"/>
    <cellStyle name="Calculation 3 2 2 3" xfId="11077"/>
    <cellStyle name="Calculation 3 2 2 4" xfId="11078"/>
    <cellStyle name="Calculation 3 2 2 5" xfId="11079"/>
    <cellStyle name="Calculation 3 2 2 6" xfId="11080"/>
    <cellStyle name="Calculation 3 2 2 7" xfId="11081"/>
    <cellStyle name="Calculation 3 2 2 8" xfId="11082"/>
    <cellStyle name="Calculation 3 2 3" xfId="11083"/>
    <cellStyle name="Calculation 3 2 3 2" xfId="11084"/>
    <cellStyle name="Calculation 3 2 3 3" xfId="11085"/>
    <cellStyle name="Calculation 3 2 3 4" xfId="11086"/>
    <cellStyle name="Calculation 3 2 3 5" xfId="11087"/>
    <cellStyle name="Calculation 3 2 3 6" xfId="11088"/>
    <cellStyle name="Calculation 3 2 3 7" xfId="11089"/>
    <cellStyle name="Calculation 3 2 3 8" xfId="11090"/>
    <cellStyle name="Calculation 3 2 4" xfId="11091"/>
    <cellStyle name="Calculation 3 2 4 2" xfId="11092"/>
    <cellStyle name="Calculation 3 2 4 3" xfId="11093"/>
    <cellStyle name="Calculation 3 2 4 4" xfId="11094"/>
    <cellStyle name="Calculation 3 2 4 5" xfId="11095"/>
    <cellStyle name="Calculation 3 2 4 6" xfId="11096"/>
    <cellStyle name="Calculation 3 2 4 7" xfId="11097"/>
    <cellStyle name="Calculation 3 2 4 8" xfId="11098"/>
    <cellStyle name="Calculation 3 2 5" xfId="11099"/>
    <cellStyle name="Calculation 3 2 6" xfId="11100"/>
    <cellStyle name="Calculation 3 2 7" xfId="11101"/>
    <cellStyle name="Calculation 3 2 8" xfId="11102"/>
    <cellStyle name="Calculation 3 2 9" xfId="11103"/>
    <cellStyle name="Calculation 3 3" xfId="1798"/>
    <cellStyle name="Calculation 3 3 10" xfId="11104"/>
    <cellStyle name="Calculation 3 3 11" xfId="11105"/>
    <cellStyle name="Calculation 3 3 12" xfId="11106"/>
    <cellStyle name="Calculation 3 3 2" xfId="11107"/>
    <cellStyle name="Calculation 3 3 2 2" xfId="11108"/>
    <cellStyle name="Calculation 3 3 2 3" xfId="11109"/>
    <cellStyle name="Calculation 3 3 2 4" xfId="11110"/>
    <cellStyle name="Calculation 3 3 2 5" xfId="11111"/>
    <cellStyle name="Calculation 3 3 2 6" xfId="11112"/>
    <cellStyle name="Calculation 3 3 2 7" xfId="11113"/>
    <cellStyle name="Calculation 3 3 2 8" xfId="11114"/>
    <cellStyle name="Calculation 3 3 3" xfId="11115"/>
    <cellStyle name="Calculation 3 3 3 2" xfId="11116"/>
    <cellStyle name="Calculation 3 3 3 3" xfId="11117"/>
    <cellStyle name="Calculation 3 3 3 4" xfId="11118"/>
    <cellStyle name="Calculation 3 3 3 5" xfId="11119"/>
    <cellStyle name="Calculation 3 3 3 6" xfId="11120"/>
    <cellStyle name="Calculation 3 3 3 7" xfId="11121"/>
    <cellStyle name="Calculation 3 3 3 8" xfId="11122"/>
    <cellStyle name="Calculation 3 3 4" xfId="11123"/>
    <cellStyle name="Calculation 3 3 4 2" xfId="11124"/>
    <cellStyle name="Calculation 3 3 4 3" xfId="11125"/>
    <cellStyle name="Calculation 3 3 4 4" xfId="11126"/>
    <cellStyle name="Calculation 3 3 4 5" xfId="11127"/>
    <cellStyle name="Calculation 3 3 4 6" xfId="11128"/>
    <cellStyle name="Calculation 3 3 4 7" xfId="11129"/>
    <cellStyle name="Calculation 3 3 4 8" xfId="11130"/>
    <cellStyle name="Calculation 3 3 5" xfId="11131"/>
    <cellStyle name="Calculation 3 3 6" xfId="11132"/>
    <cellStyle name="Calculation 3 3 7" xfId="11133"/>
    <cellStyle name="Calculation 3 3 8" xfId="11134"/>
    <cellStyle name="Calculation 3 3 9" xfId="11135"/>
    <cellStyle name="Calculation 3 4" xfId="11136"/>
    <cellStyle name="Calculation 3 4 2" xfId="11137"/>
    <cellStyle name="Calculation 3 4 3" xfId="11138"/>
    <cellStyle name="Calculation 3 4 4" xfId="11139"/>
    <cellStyle name="Calculation 3 4 5" xfId="11140"/>
    <cellStyle name="Calculation 3 4 6" xfId="11141"/>
    <cellStyle name="Calculation 3 4 7" xfId="11142"/>
    <cellStyle name="Calculation 3 4 8" xfId="11143"/>
    <cellStyle name="Calculation 3 5" xfId="11144"/>
    <cellStyle name="Calculation 3 5 2" xfId="11145"/>
    <cellStyle name="Calculation 3 5 3" xfId="11146"/>
    <cellStyle name="Calculation 3 5 4" xfId="11147"/>
    <cellStyle name="Calculation 3 5 5" xfId="11148"/>
    <cellStyle name="Calculation 3 5 6" xfId="11149"/>
    <cellStyle name="Calculation 3 5 7" xfId="11150"/>
    <cellStyle name="Calculation 3 5 8" xfId="11151"/>
    <cellStyle name="Calculation 3 6" xfId="11152"/>
    <cellStyle name="Calculation 3 6 2" xfId="11153"/>
    <cellStyle name="Calculation 3 6 3" xfId="11154"/>
    <cellStyle name="Calculation 3 6 4" xfId="11155"/>
    <cellStyle name="Calculation 3 6 5" xfId="11156"/>
    <cellStyle name="Calculation 3 6 6" xfId="11157"/>
    <cellStyle name="Calculation 3 6 7" xfId="11158"/>
    <cellStyle name="Calculation 3 6 8" xfId="11159"/>
    <cellStyle name="Calculation 3 7" xfId="11160"/>
    <cellStyle name="Calculation 3 8" xfId="11161"/>
    <cellStyle name="Calculation 3 9" xfId="11162"/>
    <cellStyle name="Calculation 4" xfId="1799"/>
    <cellStyle name="Calculation 4 10" xfId="11163"/>
    <cellStyle name="Calculation 4 11" xfId="11164"/>
    <cellStyle name="Calculation 4 12" xfId="11165"/>
    <cellStyle name="Calculation 4 13" xfId="11166"/>
    <cellStyle name="Calculation 4 14" xfId="11167"/>
    <cellStyle name="Calculation 4 2" xfId="1800"/>
    <cellStyle name="Calculation 4 2 10" xfId="11168"/>
    <cellStyle name="Calculation 4 2 11" xfId="11169"/>
    <cellStyle name="Calculation 4 2 12" xfId="11170"/>
    <cellStyle name="Calculation 4 2 2" xfId="11171"/>
    <cellStyle name="Calculation 4 2 2 2" xfId="11172"/>
    <cellStyle name="Calculation 4 2 2 3" xfId="11173"/>
    <cellStyle name="Calculation 4 2 2 4" xfId="11174"/>
    <cellStyle name="Calculation 4 2 2 5" xfId="11175"/>
    <cellStyle name="Calculation 4 2 2 6" xfId="11176"/>
    <cellStyle name="Calculation 4 2 2 7" xfId="11177"/>
    <cellStyle name="Calculation 4 2 2 8" xfId="11178"/>
    <cellStyle name="Calculation 4 2 3" xfId="11179"/>
    <cellStyle name="Calculation 4 2 3 2" xfId="11180"/>
    <cellStyle name="Calculation 4 2 3 3" xfId="11181"/>
    <cellStyle name="Calculation 4 2 3 4" xfId="11182"/>
    <cellStyle name="Calculation 4 2 3 5" xfId="11183"/>
    <cellStyle name="Calculation 4 2 3 6" xfId="11184"/>
    <cellStyle name="Calculation 4 2 3 7" xfId="11185"/>
    <cellStyle name="Calculation 4 2 3 8" xfId="11186"/>
    <cellStyle name="Calculation 4 2 4" xfId="11187"/>
    <cellStyle name="Calculation 4 2 4 2" xfId="11188"/>
    <cellStyle name="Calculation 4 2 4 3" xfId="11189"/>
    <cellStyle name="Calculation 4 2 4 4" xfId="11190"/>
    <cellStyle name="Calculation 4 2 4 5" xfId="11191"/>
    <cellStyle name="Calculation 4 2 4 6" xfId="11192"/>
    <cellStyle name="Calculation 4 2 4 7" xfId="11193"/>
    <cellStyle name="Calculation 4 2 4 8" xfId="11194"/>
    <cellStyle name="Calculation 4 2 5" xfId="11195"/>
    <cellStyle name="Calculation 4 2 6" xfId="11196"/>
    <cellStyle name="Calculation 4 2 7" xfId="11197"/>
    <cellStyle name="Calculation 4 2 8" xfId="11198"/>
    <cellStyle name="Calculation 4 2 9" xfId="11199"/>
    <cellStyle name="Calculation 4 3" xfId="1801"/>
    <cellStyle name="Calculation 4 3 10" xfId="11200"/>
    <cellStyle name="Calculation 4 3 11" xfId="11201"/>
    <cellStyle name="Calculation 4 3 12" xfId="11202"/>
    <cellStyle name="Calculation 4 3 2" xfId="11203"/>
    <cellStyle name="Calculation 4 3 2 2" xfId="11204"/>
    <cellStyle name="Calculation 4 3 2 3" xfId="11205"/>
    <cellStyle name="Calculation 4 3 2 4" xfId="11206"/>
    <cellStyle name="Calculation 4 3 2 5" xfId="11207"/>
    <cellStyle name="Calculation 4 3 2 6" xfId="11208"/>
    <cellStyle name="Calculation 4 3 2 7" xfId="11209"/>
    <cellStyle name="Calculation 4 3 2 8" xfId="11210"/>
    <cellStyle name="Calculation 4 3 3" xfId="11211"/>
    <cellStyle name="Calculation 4 3 3 2" xfId="11212"/>
    <cellStyle name="Calculation 4 3 3 3" xfId="11213"/>
    <cellStyle name="Calculation 4 3 3 4" xfId="11214"/>
    <cellStyle name="Calculation 4 3 3 5" xfId="11215"/>
    <cellStyle name="Calculation 4 3 3 6" xfId="11216"/>
    <cellStyle name="Calculation 4 3 3 7" xfId="11217"/>
    <cellStyle name="Calculation 4 3 3 8" xfId="11218"/>
    <cellStyle name="Calculation 4 3 4" xfId="11219"/>
    <cellStyle name="Calculation 4 3 4 2" xfId="11220"/>
    <cellStyle name="Calculation 4 3 4 3" xfId="11221"/>
    <cellStyle name="Calculation 4 3 4 4" xfId="11222"/>
    <cellStyle name="Calculation 4 3 4 5" xfId="11223"/>
    <cellStyle name="Calculation 4 3 4 6" xfId="11224"/>
    <cellStyle name="Calculation 4 3 4 7" xfId="11225"/>
    <cellStyle name="Calculation 4 3 4 8" xfId="11226"/>
    <cellStyle name="Calculation 4 3 5" xfId="11227"/>
    <cellStyle name="Calculation 4 3 6" xfId="11228"/>
    <cellStyle name="Calculation 4 3 7" xfId="11229"/>
    <cellStyle name="Calculation 4 3 8" xfId="11230"/>
    <cellStyle name="Calculation 4 3 9" xfId="11231"/>
    <cellStyle name="Calculation 4 4" xfId="11232"/>
    <cellStyle name="Calculation 4 4 2" xfId="11233"/>
    <cellStyle name="Calculation 4 4 3" xfId="11234"/>
    <cellStyle name="Calculation 4 4 4" xfId="11235"/>
    <cellStyle name="Calculation 4 4 5" xfId="11236"/>
    <cellStyle name="Calculation 4 4 6" xfId="11237"/>
    <cellStyle name="Calculation 4 4 7" xfId="11238"/>
    <cellStyle name="Calculation 4 4 8" xfId="11239"/>
    <cellStyle name="Calculation 4 5" xfId="11240"/>
    <cellStyle name="Calculation 4 5 2" xfId="11241"/>
    <cellStyle name="Calculation 4 5 3" xfId="11242"/>
    <cellStyle name="Calculation 4 5 4" xfId="11243"/>
    <cellStyle name="Calculation 4 5 5" xfId="11244"/>
    <cellStyle name="Calculation 4 5 6" xfId="11245"/>
    <cellStyle name="Calculation 4 5 7" xfId="11246"/>
    <cellStyle name="Calculation 4 5 8" xfId="11247"/>
    <cellStyle name="Calculation 4 6" xfId="11248"/>
    <cellStyle name="Calculation 4 6 2" xfId="11249"/>
    <cellStyle name="Calculation 4 6 3" xfId="11250"/>
    <cellStyle name="Calculation 4 6 4" xfId="11251"/>
    <cellStyle name="Calculation 4 6 5" xfId="11252"/>
    <cellStyle name="Calculation 4 6 6" xfId="11253"/>
    <cellStyle name="Calculation 4 6 7" xfId="11254"/>
    <cellStyle name="Calculation 4 6 8" xfId="11255"/>
    <cellStyle name="Calculation 4 7" xfId="11256"/>
    <cellStyle name="Calculation 4 8" xfId="11257"/>
    <cellStyle name="Calculation 4 9" xfId="11258"/>
    <cellStyle name="Calculation 5" xfId="1802"/>
    <cellStyle name="Calculation 5 10" xfId="11259"/>
    <cellStyle name="Calculation 5 11" xfId="11260"/>
    <cellStyle name="Calculation 5 12" xfId="11261"/>
    <cellStyle name="Calculation 5 13" xfId="11262"/>
    <cellStyle name="Calculation 5 14" xfId="11263"/>
    <cellStyle name="Calculation 5 2" xfId="1803"/>
    <cellStyle name="Calculation 5 2 10" xfId="11264"/>
    <cellStyle name="Calculation 5 2 11" xfId="11265"/>
    <cellStyle name="Calculation 5 2 12" xfId="11266"/>
    <cellStyle name="Calculation 5 2 2" xfId="11267"/>
    <cellStyle name="Calculation 5 2 2 2" xfId="11268"/>
    <cellStyle name="Calculation 5 2 2 3" xfId="11269"/>
    <cellStyle name="Calculation 5 2 2 4" xfId="11270"/>
    <cellStyle name="Calculation 5 2 2 5" xfId="11271"/>
    <cellStyle name="Calculation 5 2 2 6" xfId="11272"/>
    <cellStyle name="Calculation 5 2 2 7" xfId="11273"/>
    <cellStyle name="Calculation 5 2 2 8" xfId="11274"/>
    <cellStyle name="Calculation 5 2 3" xfId="11275"/>
    <cellStyle name="Calculation 5 2 3 2" xfId="11276"/>
    <cellStyle name="Calculation 5 2 3 3" xfId="11277"/>
    <cellStyle name="Calculation 5 2 3 4" xfId="11278"/>
    <cellStyle name="Calculation 5 2 3 5" xfId="11279"/>
    <cellStyle name="Calculation 5 2 3 6" xfId="11280"/>
    <cellStyle name="Calculation 5 2 3 7" xfId="11281"/>
    <cellStyle name="Calculation 5 2 3 8" xfId="11282"/>
    <cellStyle name="Calculation 5 2 4" xfId="11283"/>
    <cellStyle name="Calculation 5 2 4 2" xfId="11284"/>
    <cellStyle name="Calculation 5 2 4 3" xfId="11285"/>
    <cellStyle name="Calculation 5 2 4 4" xfId="11286"/>
    <cellStyle name="Calculation 5 2 4 5" xfId="11287"/>
    <cellStyle name="Calculation 5 2 4 6" xfId="11288"/>
    <cellStyle name="Calculation 5 2 4 7" xfId="11289"/>
    <cellStyle name="Calculation 5 2 4 8" xfId="11290"/>
    <cellStyle name="Calculation 5 2 5" xfId="11291"/>
    <cellStyle name="Calculation 5 2 6" xfId="11292"/>
    <cellStyle name="Calculation 5 2 7" xfId="11293"/>
    <cellStyle name="Calculation 5 2 8" xfId="11294"/>
    <cellStyle name="Calculation 5 2 9" xfId="11295"/>
    <cellStyle name="Calculation 5 3" xfId="11296"/>
    <cellStyle name="Calculation 5 3 2" xfId="11297"/>
    <cellStyle name="Calculation 5 3 3" xfId="11298"/>
    <cellStyle name="Calculation 5 3 4" xfId="11299"/>
    <cellStyle name="Calculation 5 3 5" xfId="11300"/>
    <cellStyle name="Calculation 5 3 6" xfId="11301"/>
    <cellStyle name="Calculation 5 3 7" xfId="11302"/>
    <cellStyle name="Calculation 5 3 8" xfId="11303"/>
    <cellStyle name="Calculation 5 4" xfId="11304"/>
    <cellStyle name="Calculation 5 4 2" xfId="11305"/>
    <cellStyle name="Calculation 5 4 3" xfId="11306"/>
    <cellStyle name="Calculation 5 4 4" xfId="11307"/>
    <cellStyle name="Calculation 5 4 5" xfId="11308"/>
    <cellStyle name="Calculation 5 4 6" xfId="11309"/>
    <cellStyle name="Calculation 5 4 7" xfId="11310"/>
    <cellStyle name="Calculation 5 4 8" xfId="11311"/>
    <cellStyle name="Calculation 5 5" xfId="11312"/>
    <cellStyle name="Calculation 5 5 2" xfId="11313"/>
    <cellStyle name="Calculation 5 5 3" xfId="11314"/>
    <cellStyle name="Calculation 5 5 4" xfId="11315"/>
    <cellStyle name="Calculation 5 5 5" xfId="11316"/>
    <cellStyle name="Calculation 5 5 6" xfId="11317"/>
    <cellStyle name="Calculation 5 5 7" xfId="11318"/>
    <cellStyle name="Calculation 5 5 8" xfId="11319"/>
    <cellStyle name="Calculation 5 6" xfId="11320"/>
    <cellStyle name="Calculation 5 7" xfId="11321"/>
    <cellStyle name="Calculation 5 8" xfId="11322"/>
    <cellStyle name="Calculation 5 9" xfId="11323"/>
    <cellStyle name="Calculation 6" xfId="1804"/>
    <cellStyle name="Calculation 6 10" xfId="11324"/>
    <cellStyle name="Calculation 6 11" xfId="11325"/>
    <cellStyle name="Calculation 6 12" xfId="11326"/>
    <cellStyle name="Calculation 6 2" xfId="11327"/>
    <cellStyle name="Calculation 6 2 2" xfId="11328"/>
    <cellStyle name="Calculation 6 2 3" xfId="11329"/>
    <cellStyle name="Calculation 6 2 4" xfId="11330"/>
    <cellStyle name="Calculation 6 2 5" xfId="11331"/>
    <cellStyle name="Calculation 6 2 6" xfId="11332"/>
    <cellStyle name="Calculation 6 2 7" xfId="11333"/>
    <cellStyle name="Calculation 6 2 8" xfId="11334"/>
    <cellStyle name="Calculation 6 3" xfId="11335"/>
    <cellStyle name="Calculation 6 3 2" xfId="11336"/>
    <cellStyle name="Calculation 6 3 3" xfId="11337"/>
    <cellStyle name="Calculation 6 3 4" xfId="11338"/>
    <cellStyle name="Calculation 6 3 5" xfId="11339"/>
    <cellStyle name="Calculation 6 3 6" xfId="11340"/>
    <cellStyle name="Calculation 6 3 7" xfId="11341"/>
    <cellStyle name="Calculation 6 3 8" xfId="11342"/>
    <cellStyle name="Calculation 6 4" xfId="11343"/>
    <cellStyle name="Calculation 6 4 2" xfId="11344"/>
    <cellStyle name="Calculation 6 4 3" xfId="11345"/>
    <cellStyle name="Calculation 6 4 4" xfId="11346"/>
    <cellStyle name="Calculation 6 4 5" xfId="11347"/>
    <cellStyle name="Calculation 6 4 6" xfId="11348"/>
    <cellStyle name="Calculation 6 4 7" xfId="11349"/>
    <cellStyle name="Calculation 6 4 8" xfId="11350"/>
    <cellStyle name="Calculation 6 5" xfId="11351"/>
    <cellStyle name="Calculation 6 6" xfId="11352"/>
    <cellStyle name="Calculation 6 7" xfId="11353"/>
    <cellStyle name="Calculation 6 8" xfId="11354"/>
    <cellStyle name="Calculation 6 9" xfId="11355"/>
    <cellStyle name="Calculation 7" xfId="11356"/>
    <cellStyle name="Calculation 7 2" xfId="11357"/>
    <cellStyle name="Calculation 7 3" xfId="11358"/>
    <cellStyle name="Calculation 7 4" xfId="11359"/>
    <cellStyle name="Calculation 7 5" xfId="11360"/>
    <cellStyle name="Calculation 7 6" xfId="11361"/>
    <cellStyle name="Calculation 7 7" xfId="11362"/>
    <cellStyle name="Calculation 7 8" xfId="11363"/>
    <cellStyle name="Calculation 8" xfId="11364"/>
    <cellStyle name="Calculation 8 2" xfId="11365"/>
    <cellStyle name="Calculation 8 3" xfId="11366"/>
    <cellStyle name="Calculation 8 4" xfId="11367"/>
    <cellStyle name="Calculation 8 5" xfId="11368"/>
    <cellStyle name="Calculation 8 6" xfId="11369"/>
    <cellStyle name="Calculation 8 7" xfId="11370"/>
    <cellStyle name="Calculation 8 8" xfId="11371"/>
    <cellStyle name="Calculation 9" xfId="11372"/>
    <cellStyle name="Calculation 9 2" xfId="11373"/>
    <cellStyle name="Calculation 9 3" xfId="11374"/>
    <cellStyle name="Calculation 9 4" xfId="11375"/>
    <cellStyle name="Calculation 9 5" xfId="11376"/>
    <cellStyle name="Calculation 9 6" xfId="11377"/>
    <cellStyle name="Calculation 9 7" xfId="11378"/>
    <cellStyle name="Calculation 9 8" xfId="11379"/>
    <cellStyle name="Calculation_Xl0000026" xfId="11380"/>
    <cellStyle name="Case" xfId="1805"/>
    <cellStyle name="Case 2" xfId="11381"/>
    <cellStyle name="Cells 2" xfId="11382"/>
    <cellStyle name="Cells 2 2" xfId="11383"/>
    <cellStyle name="Center Across" xfId="1806"/>
    <cellStyle name="Center Across 2" xfId="11384"/>
    <cellStyle name="Characteristic" xfId="1807"/>
    <cellStyle name="Characteristic 2" xfId="11385"/>
    <cellStyle name="CharactNote" xfId="1808"/>
    <cellStyle name="CharactNote 2" xfId="11386"/>
    <cellStyle name="CharactType" xfId="1809"/>
    <cellStyle name="CharactType 2" xfId="11387"/>
    <cellStyle name="CharactValue" xfId="1810"/>
    <cellStyle name="CharactValue 2" xfId="11388"/>
    <cellStyle name="CharactValueNote" xfId="1811"/>
    <cellStyle name="CharactValueNote 2" xfId="11389"/>
    <cellStyle name="CharShortType" xfId="1812"/>
    <cellStyle name="CharShortType 2" xfId="11390"/>
    <cellStyle name="Check" xfId="1813"/>
    <cellStyle name="Check 10" xfId="11391"/>
    <cellStyle name="Check 11" xfId="11392"/>
    <cellStyle name="Check 12" xfId="11393"/>
    <cellStyle name="Check 13" xfId="11394"/>
    <cellStyle name="Check 14" xfId="11395"/>
    <cellStyle name="Check 15" xfId="11396"/>
    <cellStyle name="Check 16" xfId="11397"/>
    <cellStyle name="Check 17" xfId="46480"/>
    <cellStyle name="Check 2" xfId="1814"/>
    <cellStyle name="Check 2 10" xfId="11398"/>
    <cellStyle name="Check 2 11" xfId="11399"/>
    <cellStyle name="Check 2 12" xfId="11400"/>
    <cellStyle name="Check 2 13" xfId="11401"/>
    <cellStyle name="Check 2 14" xfId="11402"/>
    <cellStyle name="Check 2 2" xfId="1815"/>
    <cellStyle name="Check 2 2 10" xfId="11403"/>
    <cellStyle name="Check 2 2 11" xfId="11404"/>
    <cellStyle name="Check 2 2 12" xfId="11405"/>
    <cellStyle name="Check 2 2 2" xfId="11406"/>
    <cellStyle name="Check 2 2 2 2" xfId="11407"/>
    <cellStyle name="Check 2 2 2 3" xfId="11408"/>
    <cellStyle name="Check 2 2 2 4" xfId="11409"/>
    <cellStyle name="Check 2 2 2 5" xfId="11410"/>
    <cellStyle name="Check 2 2 2 6" xfId="11411"/>
    <cellStyle name="Check 2 2 2 7" xfId="11412"/>
    <cellStyle name="Check 2 2 2 8" xfId="11413"/>
    <cellStyle name="Check 2 2 3" xfId="11414"/>
    <cellStyle name="Check 2 2 3 2" xfId="11415"/>
    <cellStyle name="Check 2 2 3 3" xfId="11416"/>
    <cellStyle name="Check 2 2 3 4" xfId="11417"/>
    <cellStyle name="Check 2 2 3 5" xfId="11418"/>
    <cellStyle name="Check 2 2 3 6" xfId="11419"/>
    <cellStyle name="Check 2 2 3 7" xfId="11420"/>
    <cellStyle name="Check 2 2 3 8" xfId="11421"/>
    <cellStyle name="Check 2 2 4" xfId="11422"/>
    <cellStyle name="Check 2 2 4 2" xfId="11423"/>
    <cellStyle name="Check 2 2 4 3" xfId="11424"/>
    <cellStyle name="Check 2 2 4 4" xfId="11425"/>
    <cellStyle name="Check 2 2 4 5" xfId="11426"/>
    <cellStyle name="Check 2 2 4 6" xfId="11427"/>
    <cellStyle name="Check 2 2 4 7" xfId="11428"/>
    <cellStyle name="Check 2 2 4 8" xfId="11429"/>
    <cellStyle name="Check 2 2 5" xfId="11430"/>
    <cellStyle name="Check 2 2 6" xfId="11431"/>
    <cellStyle name="Check 2 2 7" xfId="11432"/>
    <cellStyle name="Check 2 2 8" xfId="11433"/>
    <cellStyle name="Check 2 2 9" xfId="11434"/>
    <cellStyle name="Check 2 2_Карта сбора НВВ РЭ 1 полугодие" xfId="11435"/>
    <cellStyle name="Check 2 3" xfId="1816"/>
    <cellStyle name="Check 2 3 10" xfId="11436"/>
    <cellStyle name="Check 2 3 11" xfId="11437"/>
    <cellStyle name="Check 2 3 12" xfId="11438"/>
    <cellStyle name="Check 2 3 2" xfId="11439"/>
    <cellStyle name="Check 2 3 2 2" xfId="11440"/>
    <cellStyle name="Check 2 3 2 3" xfId="11441"/>
    <cellStyle name="Check 2 3 2 4" xfId="11442"/>
    <cellStyle name="Check 2 3 2 5" xfId="11443"/>
    <cellStyle name="Check 2 3 2 6" xfId="11444"/>
    <cellStyle name="Check 2 3 2 7" xfId="11445"/>
    <cellStyle name="Check 2 3 2 8" xfId="11446"/>
    <cellStyle name="Check 2 3 3" xfId="11447"/>
    <cellStyle name="Check 2 3 3 2" xfId="11448"/>
    <cellStyle name="Check 2 3 3 3" xfId="11449"/>
    <cellStyle name="Check 2 3 3 4" xfId="11450"/>
    <cellStyle name="Check 2 3 3 5" xfId="11451"/>
    <cellStyle name="Check 2 3 3 6" xfId="11452"/>
    <cellStyle name="Check 2 3 3 7" xfId="11453"/>
    <cellStyle name="Check 2 3 3 8" xfId="11454"/>
    <cellStyle name="Check 2 3 4" xfId="11455"/>
    <cellStyle name="Check 2 3 4 2" xfId="11456"/>
    <cellStyle name="Check 2 3 4 3" xfId="11457"/>
    <cellStyle name="Check 2 3 4 4" xfId="11458"/>
    <cellStyle name="Check 2 3 4 5" xfId="11459"/>
    <cellStyle name="Check 2 3 4 6" xfId="11460"/>
    <cellStyle name="Check 2 3 4 7" xfId="11461"/>
    <cellStyle name="Check 2 3 4 8" xfId="11462"/>
    <cellStyle name="Check 2 3 5" xfId="11463"/>
    <cellStyle name="Check 2 3 6" xfId="11464"/>
    <cellStyle name="Check 2 3 7" xfId="11465"/>
    <cellStyle name="Check 2 3 8" xfId="11466"/>
    <cellStyle name="Check 2 3 9" xfId="11467"/>
    <cellStyle name="Check 2 3_Карта сбора НВВ РЭ 1 полугодие" xfId="11468"/>
    <cellStyle name="Check 2 4" xfId="11469"/>
    <cellStyle name="Check 2 4 2" xfId="11470"/>
    <cellStyle name="Check 2 4 3" xfId="11471"/>
    <cellStyle name="Check 2 4 4" xfId="11472"/>
    <cellStyle name="Check 2 4 5" xfId="11473"/>
    <cellStyle name="Check 2 4 6" xfId="11474"/>
    <cellStyle name="Check 2 4 7" xfId="11475"/>
    <cellStyle name="Check 2 4 8" xfId="11476"/>
    <cellStyle name="Check 2 5" xfId="11477"/>
    <cellStyle name="Check 2 5 2" xfId="11478"/>
    <cellStyle name="Check 2 5 3" xfId="11479"/>
    <cellStyle name="Check 2 5 4" xfId="11480"/>
    <cellStyle name="Check 2 5 5" xfId="11481"/>
    <cellStyle name="Check 2 5 6" xfId="11482"/>
    <cellStyle name="Check 2 5 7" xfId="11483"/>
    <cellStyle name="Check 2 5 8" xfId="11484"/>
    <cellStyle name="Check 2 6" xfId="11485"/>
    <cellStyle name="Check 2 6 2" xfId="11486"/>
    <cellStyle name="Check 2 6 3" xfId="11487"/>
    <cellStyle name="Check 2 6 4" xfId="11488"/>
    <cellStyle name="Check 2 6 5" xfId="11489"/>
    <cellStyle name="Check 2 6 6" xfId="11490"/>
    <cellStyle name="Check 2 6 7" xfId="11491"/>
    <cellStyle name="Check 2 6 8" xfId="11492"/>
    <cellStyle name="Check 2 7" xfId="11493"/>
    <cellStyle name="Check 2 8" xfId="11494"/>
    <cellStyle name="Check 2 9" xfId="11495"/>
    <cellStyle name="Check 3" xfId="1817"/>
    <cellStyle name="Check 3 10" xfId="11496"/>
    <cellStyle name="Check 3 11" xfId="11497"/>
    <cellStyle name="Check 3 12" xfId="11498"/>
    <cellStyle name="Check 3 13" xfId="11499"/>
    <cellStyle name="Check 3 14" xfId="11500"/>
    <cellStyle name="Check 3 2" xfId="1818"/>
    <cellStyle name="Check 3 2 10" xfId="11501"/>
    <cellStyle name="Check 3 2 11" xfId="11502"/>
    <cellStyle name="Check 3 2 12" xfId="11503"/>
    <cellStyle name="Check 3 2 2" xfId="11504"/>
    <cellStyle name="Check 3 2 2 2" xfId="11505"/>
    <cellStyle name="Check 3 2 2 3" xfId="11506"/>
    <cellStyle name="Check 3 2 2 4" xfId="11507"/>
    <cellStyle name="Check 3 2 2 5" xfId="11508"/>
    <cellStyle name="Check 3 2 2 6" xfId="11509"/>
    <cellStyle name="Check 3 2 2 7" xfId="11510"/>
    <cellStyle name="Check 3 2 2 8" xfId="11511"/>
    <cellStyle name="Check 3 2 3" xfId="11512"/>
    <cellStyle name="Check 3 2 3 2" xfId="11513"/>
    <cellStyle name="Check 3 2 3 3" xfId="11514"/>
    <cellStyle name="Check 3 2 3 4" xfId="11515"/>
    <cellStyle name="Check 3 2 3 5" xfId="11516"/>
    <cellStyle name="Check 3 2 3 6" xfId="11517"/>
    <cellStyle name="Check 3 2 3 7" xfId="11518"/>
    <cellStyle name="Check 3 2 3 8" xfId="11519"/>
    <cellStyle name="Check 3 2 4" xfId="11520"/>
    <cellStyle name="Check 3 2 4 2" xfId="11521"/>
    <cellStyle name="Check 3 2 4 3" xfId="11522"/>
    <cellStyle name="Check 3 2 4 4" xfId="11523"/>
    <cellStyle name="Check 3 2 4 5" xfId="11524"/>
    <cellStyle name="Check 3 2 4 6" xfId="11525"/>
    <cellStyle name="Check 3 2 4 7" xfId="11526"/>
    <cellStyle name="Check 3 2 4 8" xfId="11527"/>
    <cellStyle name="Check 3 2 5" xfId="11528"/>
    <cellStyle name="Check 3 2 6" xfId="11529"/>
    <cellStyle name="Check 3 2 7" xfId="11530"/>
    <cellStyle name="Check 3 2 8" xfId="11531"/>
    <cellStyle name="Check 3 2 9" xfId="11532"/>
    <cellStyle name="Check 3 2_Карта сбора НВВ РЭ 1 полугодие" xfId="11533"/>
    <cellStyle name="Check 3 3" xfId="1819"/>
    <cellStyle name="Check 3 3 10" xfId="11534"/>
    <cellStyle name="Check 3 3 11" xfId="11535"/>
    <cellStyle name="Check 3 3 12" xfId="11536"/>
    <cellStyle name="Check 3 3 2" xfId="11537"/>
    <cellStyle name="Check 3 3 2 2" xfId="11538"/>
    <cellStyle name="Check 3 3 2 3" xfId="11539"/>
    <cellStyle name="Check 3 3 2 4" xfId="11540"/>
    <cellStyle name="Check 3 3 2 5" xfId="11541"/>
    <cellStyle name="Check 3 3 2 6" xfId="11542"/>
    <cellStyle name="Check 3 3 2 7" xfId="11543"/>
    <cellStyle name="Check 3 3 2 8" xfId="11544"/>
    <cellStyle name="Check 3 3 3" xfId="11545"/>
    <cellStyle name="Check 3 3 3 2" xfId="11546"/>
    <cellStyle name="Check 3 3 3 3" xfId="11547"/>
    <cellStyle name="Check 3 3 3 4" xfId="11548"/>
    <cellStyle name="Check 3 3 3 5" xfId="11549"/>
    <cellStyle name="Check 3 3 3 6" xfId="11550"/>
    <cellStyle name="Check 3 3 3 7" xfId="11551"/>
    <cellStyle name="Check 3 3 3 8" xfId="11552"/>
    <cellStyle name="Check 3 3 4" xfId="11553"/>
    <cellStyle name="Check 3 3 4 2" xfId="11554"/>
    <cellStyle name="Check 3 3 4 3" xfId="11555"/>
    <cellStyle name="Check 3 3 4 4" xfId="11556"/>
    <cellStyle name="Check 3 3 4 5" xfId="11557"/>
    <cellStyle name="Check 3 3 4 6" xfId="11558"/>
    <cellStyle name="Check 3 3 4 7" xfId="11559"/>
    <cellStyle name="Check 3 3 4 8" xfId="11560"/>
    <cellStyle name="Check 3 3 5" xfId="11561"/>
    <cellStyle name="Check 3 3 6" xfId="11562"/>
    <cellStyle name="Check 3 3 7" xfId="11563"/>
    <cellStyle name="Check 3 3 8" xfId="11564"/>
    <cellStyle name="Check 3 3 9" xfId="11565"/>
    <cellStyle name="Check 3 3_Карта сбора НВВ РЭ 1 полугодие" xfId="11566"/>
    <cellStyle name="Check 3 4" xfId="11567"/>
    <cellStyle name="Check 3 4 2" xfId="11568"/>
    <cellStyle name="Check 3 4 3" xfId="11569"/>
    <cellStyle name="Check 3 4 4" xfId="11570"/>
    <cellStyle name="Check 3 4 5" xfId="11571"/>
    <cellStyle name="Check 3 4 6" xfId="11572"/>
    <cellStyle name="Check 3 4 7" xfId="11573"/>
    <cellStyle name="Check 3 4 8" xfId="11574"/>
    <cellStyle name="Check 3 5" xfId="11575"/>
    <cellStyle name="Check 3 5 2" xfId="11576"/>
    <cellStyle name="Check 3 5 3" xfId="11577"/>
    <cellStyle name="Check 3 5 4" xfId="11578"/>
    <cellStyle name="Check 3 5 5" xfId="11579"/>
    <cellStyle name="Check 3 5 6" xfId="11580"/>
    <cellStyle name="Check 3 5 7" xfId="11581"/>
    <cellStyle name="Check 3 5 8" xfId="11582"/>
    <cellStyle name="Check 3 6" xfId="11583"/>
    <cellStyle name="Check 3 6 2" xfId="11584"/>
    <cellStyle name="Check 3 6 3" xfId="11585"/>
    <cellStyle name="Check 3 6 4" xfId="11586"/>
    <cellStyle name="Check 3 6 5" xfId="11587"/>
    <cellStyle name="Check 3 6 6" xfId="11588"/>
    <cellStyle name="Check 3 6 7" xfId="11589"/>
    <cellStyle name="Check 3 6 8" xfId="11590"/>
    <cellStyle name="Check 3 7" xfId="11591"/>
    <cellStyle name="Check 3 8" xfId="11592"/>
    <cellStyle name="Check 3 9" xfId="11593"/>
    <cellStyle name="Check 3_Карта сбора НВВ РЭ 1 полугодие" xfId="11594"/>
    <cellStyle name="Check 4" xfId="1820"/>
    <cellStyle name="Check 4 10" xfId="11595"/>
    <cellStyle name="Check 4 11" xfId="11596"/>
    <cellStyle name="Check 4 12" xfId="11597"/>
    <cellStyle name="Check 4 2" xfId="11598"/>
    <cellStyle name="Check 4 2 2" xfId="11599"/>
    <cellStyle name="Check 4 2 3" xfId="11600"/>
    <cellStyle name="Check 4 2 4" xfId="11601"/>
    <cellStyle name="Check 4 2 5" xfId="11602"/>
    <cellStyle name="Check 4 2 6" xfId="11603"/>
    <cellStyle name="Check 4 2 7" xfId="11604"/>
    <cellStyle name="Check 4 2 8" xfId="11605"/>
    <cellStyle name="Check 4 3" xfId="11606"/>
    <cellStyle name="Check 4 3 2" xfId="11607"/>
    <cellStyle name="Check 4 3 3" xfId="11608"/>
    <cellStyle name="Check 4 3 4" xfId="11609"/>
    <cellStyle name="Check 4 3 5" xfId="11610"/>
    <cellStyle name="Check 4 3 6" xfId="11611"/>
    <cellStyle name="Check 4 3 7" xfId="11612"/>
    <cellStyle name="Check 4 3 8" xfId="11613"/>
    <cellStyle name="Check 4 4" xfId="11614"/>
    <cellStyle name="Check 4 4 2" xfId="11615"/>
    <cellStyle name="Check 4 4 3" xfId="11616"/>
    <cellStyle name="Check 4 4 4" xfId="11617"/>
    <cellStyle name="Check 4 4 5" xfId="11618"/>
    <cellStyle name="Check 4 4 6" xfId="11619"/>
    <cellStyle name="Check 4 4 7" xfId="11620"/>
    <cellStyle name="Check 4 4 8" xfId="11621"/>
    <cellStyle name="Check 4 5" xfId="11622"/>
    <cellStyle name="Check 4 6" xfId="11623"/>
    <cellStyle name="Check 4 7" xfId="11624"/>
    <cellStyle name="Check 4 8" xfId="11625"/>
    <cellStyle name="Check 4 9" xfId="11626"/>
    <cellStyle name="Check 4_Карта сбора НВВ РЭ 1 полугодие" xfId="11627"/>
    <cellStyle name="Check 5" xfId="1821"/>
    <cellStyle name="Check 5 10" xfId="11628"/>
    <cellStyle name="Check 5 11" xfId="11629"/>
    <cellStyle name="Check 5 12" xfId="11630"/>
    <cellStyle name="Check 5 2" xfId="11631"/>
    <cellStyle name="Check 5 2 2" xfId="11632"/>
    <cellStyle name="Check 5 2 3" xfId="11633"/>
    <cellStyle name="Check 5 2 4" xfId="11634"/>
    <cellStyle name="Check 5 2 5" xfId="11635"/>
    <cellStyle name="Check 5 2 6" xfId="11636"/>
    <cellStyle name="Check 5 2 7" xfId="11637"/>
    <cellStyle name="Check 5 2 8" xfId="11638"/>
    <cellStyle name="Check 5 3" xfId="11639"/>
    <cellStyle name="Check 5 3 2" xfId="11640"/>
    <cellStyle name="Check 5 3 3" xfId="11641"/>
    <cellStyle name="Check 5 3 4" xfId="11642"/>
    <cellStyle name="Check 5 3 5" xfId="11643"/>
    <cellStyle name="Check 5 3 6" xfId="11644"/>
    <cellStyle name="Check 5 3 7" xfId="11645"/>
    <cellStyle name="Check 5 3 8" xfId="11646"/>
    <cellStyle name="Check 5 4" xfId="11647"/>
    <cellStyle name="Check 5 4 2" xfId="11648"/>
    <cellStyle name="Check 5 4 3" xfId="11649"/>
    <cellStyle name="Check 5 4 4" xfId="11650"/>
    <cellStyle name="Check 5 4 5" xfId="11651"/>
    <cellStyle name="Check 5 4 6" xfId="11652"/>
    <cellStyle name="Check 5 4 7" xfId="11653"/>
    <cellStyle name="Check 5 4 8" xfId="11654"/>
    <cellStyle name="Check 5 5" xfId="11655"/>
    <cellStyle name="Check 5 6" xfId="11656"/>
    <cellStyle name="Check 5 7" xfId="11657"/>
    <cellStyle name="Check 5 8" xfId="11658"/>
    <cellStyle name="Check 5 9" xfId="11659"/>
    <cellStyle name="Check 5_Карта сбора НВВ РЭ 1 полугодие" xfId="11660"/>
    <cellStyle name="Check 6" xfId="11661"/>
    <cellStyle name="Check 6 2" xfId="11662"/>
    <cellStyle name="Check 6 3" xfId="11663"/>
    <cellStyle name="Check 6 4" xfId="11664"/>
    <cellStyle name="Check 6 5" xfId="11665"/>
    <cellStyle name="Check 6 6" xfId="11666"/>
    <cellStyle name="Check 6 7" xfId="11667"/>
    <cellStyle name="Check 6 8" xfId="11668"/>
    <cellStyle name="Check 7" xfId="11669"/>
    <cellStyle name="Check 7 2" xfId="11670"/>
    <cellStyle name="Check 7 3" xfId="11671"/>
    <cellStyle name="Check 7 4" xfId="11672"/>
    <cellStyle name="Check 7 5" xfId="11673"/>
    <cellStyle name="Check 7 6" xfId="11674"/>
    <cellStyle name="Check 7 7" xfId="11675"/>
    <cellStyle name="Check 7 8" xfId="11676"/>
    <cellStyle name="Check 8" xfId="11677"/>
    <cellStyle name="Check 8 2" xfId="11678"/>
    <cellStyle name="Check 8 3" xfId="11679"/>
    <cellStyle name="Check 8 4" xfId="11680"/>
    <cellStyle name="Check 8 5" xfId="11681"/>
    <cellStyle name="Check 8 6" xfId="11682"/>
    <cellStyle name="Check 8 7" xfId="11683"/>
    <cellStyle name="Check 8 8" xfId="11684"/>
    <cellStyle name="Check 9" xfId="11685"/>
    <cellStyle name="Check Cell" xfId="1822"/>
    <cellStyle name="Check Cell 10" xfId="11686"/>
    <cellStyle name="Check Cell 10 2" xfId="11687"/>
    <cellStyle name="Check Cell 11" xfId="11688"/>
    <cellStyle name="Check Cell 11 2" xfId="11689"/>
    <cellStyle name="Check Cell 12" xfId="11690"/>
    <cellStyle name="Check Cell 12 2" xfId="11691"/>
    <cellStyle name="Check Cell 13" xfId="11692"/>
    <cellStyle name="Check Cell 13 2" xfId="11693"/>
    <cellStyle name="Check Cell 14" xfId="11694"/>
    <cellStyle name="Check Cell 14 2" xfId="11695"/>
    <cellStyle name="Check Cell 15" xfId="11696"/>
    <cellStyle name="Check Cell 2" xfId="1823"/>
    <cellStyle name="Check Cell 2 2" xfId="1824"/>
    <cellStyle name="Check Cell 2 2 2" xfId="11697"/>
    <cellStyle name="Check Cell 2 2 2 2" xfId="11698"/>
    <cellStyle name="Check Cell 2 2 3" xfId="11699"/>
    <cellStyle name="Check Cell 2 3" xfId="11700"/>
    <cellStyle name="Check Cell 2 3 2" xfId="11701"/>
    <cellStyle name="Check Cell 2 4" xfId="11702"/>
    <cellStyle name="Check Cell 2 5" xfId="46481"/>
    <cellStyle name="Check Cell 3" xfId="1825"/>
    <cellStyle name="Check Cell 3 2" xfId="11703"/>
    <cellStyle name="Check Cell 3 2 2" xfId="11704"/>
    <cellStyle name="Check Cell 3 3" xfId="11705"/>
    <cellStyle name="Check Cell 4" xfId="11706"/>
    <cellStyle name="Check Cell 4 2" xfId="11707"/>
    <cellStyle name="Check Cell 5" xfId="11708"/>
    <cellStyle name="Check Cell 5 2" xfId="11709"/>
    <cellStyle name="Check Cell 6" xfId="11710"/>
    <cellStyle name="Check Cell 6 2" xfId="11711"/>
    <cellStyle name="Check Cell 7" xfId="11712"/>
    <cellStyle name="Check Cell 7 2" xfId="11713"/>
    <cellStyle name="Check Cell 8" xfId="11714"/>
    <cellStyle name="Check Cell 8 2" xfId="11715"/>
    <cellStyle name="Check Cell 9" xfId="11716"/>
    <cellStyle name="Check Cell 9 2" xfId="11717"/>
    <cellStyle name="Check Cell_Xl0000026" xfId="11718"/>
    <cellStyle name="Check_Карта сбора НВВ РЭ 1 полугодие" xfId="11719"/>
    <cellStyle name="Chek" xfId="1826"/>
    <cellStyle name="Chek 10" xfId="11720"/>
    <cellStyle name="Chek 11" xfId="11721"/>
    <cellStyle name="Chek 12" xfId="11722"/>
    <cellStyle name="Chek 13" xfId="11723"/>
    <cellStyle name="Chek 2" xfId="11724"/>
    <cellStyle name="Chek 2 2" xfId="11725"/>
    <cellStyle name="Chek 2 3" xfId="11726"/>
    <cellStyle name="Chek 2 4" xfId="11727"/>
    <cellStyle name="Chek 2 5" xfId="11728"/>
    <cellStyle name="Chek 2 6" xfId="11729"/>
    <cellStyle name="Chek 2 7" xfId="11730"/>
    <cellStyle name="Chek 2 8" xfId="11731"/>
    <cellStyle name="Chek 3" xfId="11732"/>
    <cellStyle name="Chek 3 2" xfId="11733"/>
    <cellStyle name="Chek 3 3" xfId="11734"/>
    <cellStyle name="Chek 3 4" xfId="11735"/>
    <cellStyle name="Chek 3 5" xfId="11736"/>
    <cellStyle name="Chek 3 6" xfId="11737"/>
    <cellStyle name="Chek 3 7" xfId="11738"/>
    <cellStyle name="Chek 3 8" xfId="11739"/>
    <cellStyle name="Chek 4" xfId="11740"/>
    <cellStyle name="Chek 4 2" xfId="11741"/>
    <cellStyle name="Chek 4 3" xfId="11742"/>
    <cellStyle name="Chek 4 4" xfId="11743"/>
    <cellStyle name="Chek 4 5" xfId="11744"/>
    <cellStyle name="Chek 4 6" xfId="11745"/>
    <cellStyle name="Chek 4 7" xfId="11746"/>
    <cellStyle name="Chek 4 8" xfId="11747"/>
    <cellStyle name="Chek 5" xfId="11748"/>
    <cellStyle name="Chek 6" xfId="11749"/>
    <cellStyle name="Chek 7" xfId="11750"/>
    <cellStyle name="Chek 8" xfId="11751"/>
    <cellStyle name="Chek 9" xfId="11752"/>
    <cellStyle name="Code" xfId="1827"/>
    <cellStyle name="Column Heading" xfId="1828"/>
    <cellStyle name="Column Heading 2" xfId="11753"/>
    <cellStyle name="Com " xfId="1829"/>
    <cellStyle name="Com  2" xfId="11754"/>
    <cellStyle name="Comma [0]" xfId="1830"/>
    <cellStyle name="Comma [00]" xfId="1831"/>
    <cellStyle name="Comma [1]" xfId="1832"/>
    <cellStyle name="Comma [1] 2" xfId="11755"/>
    <cellStyle name="Comma 0" xfId="1833"/>
    <cellStyle name="Comma 0 2" xfId="11756"/>
    <cellStyle name="Comma 0*" xfId="1834"/>
    <cellStyle name="Comma 0* 2" xfId="11757"/>
    <cellStyle name="Comma 2" xfId="1835"/>
    <cellStyle name="Comma 2 2" xfId="11758"/>
    <cellStyle name="Comma 3" xfId="11759"/>
    <cellStyle name="Comma 3*" xfId="1836"/>
    <cellStyle name="Comma 3* 2" xfId="11760"/>
    <cellStyle name="Comma_#6 Temps &amp; Contractors" xfId="1837"/>
    <cellStyle name="Comma0" xfId="1838"/>
    <cellStyle name="Comma0 2" xfId="1839"/>
    <cellStyle name="Comma0 2 2" xfId="46482"/>
    <cellStyle name="Comments" xfId="1840"/>
    <cellStyle name="Comments 2" xfId="11761"/>
    <cellStyle name="Condition" xfId="1841"/>
    <cellStyle name="Condition 2" xfId="11762"/>
    <cellStyle name="CondMandatory" xfId="1842"/>
    <cellStyle name="CondMandatory 2" xfId="11763"/>
    <cellStyle name="Content1" xfId="1843"/>
    <cellStyle name="Content1 2" xfId="11764"/>
    <cellStyle name="Content2" xfId="1844"/>
    <cellStyle name="Content2 2" xfId="11765"/>
    <cellStyle name="Content3" xfId="1845"/>
    <cellStyle name="Content3 2" xfId="11766"/>
    <cellStyle name="Çŕůčňíűé" xfId="1846"/>
    <cellStyle name="Çŕůčňíűé 2" xfId="46483"/>
    <cellStyle name="Currency [0]" xfId="1847"/>
    <cellStyle name="Currency [0] 2" xfId="1848"/>
    <cellStyle name="Currency [0] 2 10" xfId="11767"/>
    <cellStyle name="Currency [0] 2 11" xfId="11768"/>
    <cellStyle name="Currency [0] 2 2" xfId="1849"/>
    <cellStyle name="Currency [0] 2 2 2" xfId="11769"/>
    <cellStyle name="Currency [0] 2 2 3" xfId="11770"/>
    <cellStyle name="Currency [0] 2 2 4" xfId="11771"/>
    <cellStyle name="Currency [0] 2 3" xfId="1850"/>
    <cellStyle name="Currency [0] 2 3 2" xfId="11772"/>
    <cellStyle name="Currency [0] 2 3 3" xfId="11773"/>
    <cellStyle name="Currency [0] 2 3 4" xfId="11774"/>
    <cellStyle name="Currency [0] 2 4" xfId="1851"/>
    <cellStyle name="Currency [0] 2 4 2" xfId="11775"/>
    <cellStyle name="Currency [0] 2 4 3" xfId="11776"/>
    <cellStyle name="Currency [0] 2 4 4" xfId="11777"/>
    <cellStyle name="Currency [0] 2 5" xfId="1852"/>
    <cellStyle name="Currency [0] 2 5 2" xfId="11778"/>
    <cellStyle name="Currency [0] 2 5 3" xfId="11779"/>
    <cellStyle name="Currency [0] 2 5 4" xfId="11780"/>
    <cellStyle name="Currency [0] 2 6" xfId="1853"/>
    <cellStyle name="Currency [0] 2 6 2" xfId="11781"/>
    <cellStyle name="Currency [0] 2 6 3" xfId="11782"/>
    <cellStyle name="Currency [0] 2 6 4" xfId="11783"/>
    <cellStyle name="Currency [0] 2 7" xfId="1854"/>
    <cellStyle name="Currency [0] 2 7 2" xfId="11784"/>
    <cellStyle name="Currency [0] 2 7 3" xfId="11785"/>
    <cellStyle name="Currency [0] 2 7 4" xfId="11786"/>
    <cellStyle name="Currency [0] 2 8" xfId="1855"/>
    <cellStyle name="Currency [0] 2 8 2" xfId="11787"/>
    <cellStyle name="Currency [0] 2 8 3" xfId="11788"/>
    <cellStyle name="Currency [0] 2 8 4" xfId="11789"/>
    <cellStyle name="Currency [0] 2 9" xfId="1856"/>
    <cellStyle name="Currency [0] 3" xfId="1857"/>
    <cellStyle name="Currency [0] 3 10" xfId="11790"/>
    <cellStyle name="Currency [0] 3 11" xfId="11791"/>
    <cellStyle name="Currency [0] 3 12" xfId="46484"/>
    <cellStyle name="Currency [0] 3 2" xfId="1858"/>
    <cellStyle name="Currency [0] 3 2 2" xfId="11792"/>
    <cellStyle name="Currency [0] 3 2 3" xfId="11793"/>
    <cellStyle name="Currency [0] 3 2 4" xfId="11794"/>
    <cellStyle name="Currency [0] 3 3" xfId="1859"/>
    <cellStyle name="Currency [0] 3 3 2" xfId="11795"/>
    <cellStyle name="Currency [0] 3 3 3" xfId="11796"/>
    <cellStyle name="Currency [0] 3 3 4" xfId="11797"/>
    <cellStyle name="Currency [0] 3 4" xfId="1860"/>
    <cellStyle name="Currency [0] 3 4 2" xfId="11798"/>
    <cellStyle name="Currency [0] 3 4 3" xfId="11799"/>
    <cellStyle name="Currency [0] 3 4 4" xfId="11800"/>
    <cellStyle name="Currency [0] 3 5" xfId="1861"/>
    <cellStyle name="Currency [0] 3 5 2" xfId="11801"/>
    <cellStyle name="Currency [0] 3 5 3" xfId="11802"/>
    <cellStyle name="Currency [0] 3 5 4" xfId="11803"/>
    <cellStyle name="Currency [0] 3 6" xfId="1862"/>
    <cellStyle name="Currency [0] 3 6 2" xfId="11804"/>
    <cellStyle name="Currency [0] 3 6 3" xfId="11805"/>
    <cellStyle name="Currency [0] 3 6 4" xfId="11806"/>
    <cellStyle name="Currency [0] 3 7" xfId="1863"/>
    <cellStyle name="Currency [0] 3 7 2" xfId="11807"/>
    <cellStyle name="Currency [0] 3 7 3" xfId="11808"/>
    <cellStyle name="Currency [0] 3 7 4" xfId="11809"/>
    <cellStyle name="Currency [0] 3 8" xfId="1864"/>
    <cellStyle name="Currency [0] 3 8 2" xfId="11810"/>
    <cellStyle name="Currency [0] 3 8 3" xfId="11811"/>
    <cellStyle name="Currency [0] 3 8 4" xfId="11812"/>
    <cellStyle name="Currency [0] 3 9" xfId="1865"/>
    <cellStyle name="Currency [0] 4" xfId="1866"/>
    <cellStyle name="Currency [0] 4 10" xfId="11813"/>
    <cellStyle name="Currency [0] 4 11" xfId="11814"/>
    <cellStyle name="Currency [0] 4 2" xfId="1867"/>
    <cellStyle name="Currency [0] 4 2 2" xfId="11815"/>
    <cellStyle name="Currency [0] 4 2 3" xfId="11816"/>
    <cellStyle name="Currency [0] 4 2 4" xfId="11817"/>
    <cellStyle name="Currency [0] 4 3" xfId="1868"/>
    <cellStyle name="Currency [0] 4 3 2" xfId="11818"/>
    <cellStyle name="Currency [0] 4 3 3" xfId="11819"/>
    <cellStyle name="Currency [0] 4 3 4" xfId="11820"/>
    <cellStyle name="Currency [0] 4 4" xfId="1869"/>
    <cellStyle name="Currency [0] 4 4 2" xfId="11821"/>
    <cellStyle name="Currency [0] 4 4 3" xfId="11822"/>
    <cellStyle name="Currency [0] 4 4 4" xfId="11823"/>
    <cellStyle name="Currency [0] 4 5" xfId="1870"/>
    <cellStyle name="Currency [0] 4 5 2" xfId="11824"/>
    <cellStyle name="Currency [0] 4 5 3" xfId="11825"/>
    <cellStyle name="Currency [0] 4 5 4" xfId="11826"/>
    <cellStyle name="Currency [0] 4 6" xfId="1871"/>
    <cellStyle name="Currency [0] 4 6 2" xfId="11827"/>
    <cellStyle name="Currency [0] 4 6 3" xfId="11828"/>
    <cellStyle name="Currency [0] 4 6 4" xfId="11829"/>
    <cellStyle name="Currency [0] 4 7" xfId="1872"/>
    <cellStyle name="Currency [0] 4 7 2" xfId="11830"/>
    <cellStyle name="Currency [0] 4 7 3" xfId="11831"/>
    <cellStyle name="Currency [0] 4 7 4" xfId="11832"/>
    <cellStyle name="Currency [0] 4 8" xfId="1873"/>
    <cellStyle name="Currency [0] 4 8 2" xfId="11833"/>
    <cellStyle name="Currency [0] 4 8 3" xfId="11834"/>
    <cellStyle name="Currency [0] 4 8 4" xfId="11835"/>
    <cellStyle name="Currency [0] 4 9" xfId="1874"/>
    <cellStyle name="Currency [0] 5" xfId="1875"/>
    <cellStyle name="Currency [0] 5 10" xfId="11836"/>
    <cellStyle name="Currency [0] 5 11" xfId="11837"/>
    <cellStyle name="Currency [0] 5 2" xfId="1876"/>
    <cellStyle name="Currency [0] 5 2 2" xfId="11838"/>
    <cellStyle name="Currency [0] 5 2 3" xfId="11839"/>
    <cellStyle name="Currency [0] 5 2 4" xfId="11840"/>
    <cellStyle name="Currency [0] 5 3" xfId="1877"/>
    <cellStyle name="Currency [0] 5 3 2" xfId="11841"/>
    <cellStyle name="Currency [0] 5 3 3" xfId="11842"/>
    <cellStyle name="Currency [0] 5 3 4" xfId="11843"/>
    <cellStyle name="Currency [0] 5 4" xfId="1878"/>
    <cellStyle name="Currency [0] 5 4 2" xfId="11844"/>
    <cellStyle name="Currency [0] 5 4 3" xfId="11845"/>
    <cellStyle name="Currency [0] 5 4 4" xfId="11846"/>
    <cellStyle name="Currency [0] 5 5" xfId="1879"/>
    <cellStyle name="Currency [0] 5 5 2" xfId="11847"/>
    <cellStyle name="Currency [0] 5 5 3" xfId="11848"/>
    <cellStyle name="Currency [0] 5 5 4" xfId="11849"/>
    <cellStyle name="Currency [0] 5 6" xfId="1880"/>
    <cellStyle name="Currency [0] 5 6 2" xfId="11850"/>
    <cellStyle name="Currency [0] 5 6 3" xfId="11851"/>
    <cellStyle name="Currency [0] 5 6 4" xfId="11852"/>
    <cellStyle name="Currency [0] 5 7" xfId="1881"/>
    <cellStyle name="Currency [0] 5 7 2" xfId="11853"/>
    <cellStyle name="Currency [0] 5 7 3" xfId="11854"/>
    <cellStyle name="Currency [0] 5 7 4" xfId="11855"/>
    <cellStyle name="Currency [0] 5 8" xfId="1882"/>
    <cellStyle name="Currency [0] 5 8 2" xfId="11856"/>
    <cellStyle name="Currency [0] 5 8 3" xfId="11857"/>
    <cellStyle name="Currency [0] 5 8 4" xfId="11858"/>
    <cellStyle name="Currency [0] 5 9" xfId="1883"/>
    <cellStyle name="Currency [0] 6" xfId="1884"/>
    <cellStyle name="Currency [0] 6 2" xfId="1885"/>
    <cellStyle name="Currency [0] 6 3" xfId="1886"/>
    <cellStyle name="Currency [0] 6 4" xfId="11859"/>
    <cellStyle name="Currency [0] 7" xfId="1887"/>
    <cellStyle name="Currency [0] 7 2" xfId="1888"/>
    <cellStyle name="Currency [0] 7 3" xfId="1889"/>
    <cellStyle name="Currency [0] 7 4" xfId="11860"/>
    <cellStyle name="Currency [0] 8" xfId="1890"/>
    <cellStyle name="Currency [0] 8 2" xfId="1891"/>
    <cellStyle name="Currency [0] 8 3" xfId="1892"/>
    <cellStyle name="Currency [0] 8 4" xfId="11861"/>
    <cellStyle name="Currency [00]" xfId="1893"/>
    <cellStyle name="Currency [1]" xfId="1894"/>
    <cellStyle name="Currency 0" xfId="1895"/>
    <cellStyle name="Currency 0 2" xfId="11862"/>
    <cellStyle name="Currency 2" xfId="1896"/>
    <cellStyle name="Currency 2 2" xfId="11863"/>
    <cellStyle name="Currency EN" xfId="1897"/>
    <cellStyle name="Currency EN 10" xfId="11864"/>
    <cellStyle name="Currency EN 2" xfId="1898"/>
    <cellStyle name="Currency EN 2 2" xfId="11865"/>
    <cellStyle name="Currency EN 2 2 2" xfId="11866"/>
    <cellStyle name="Currency EN 2 2 3" xfId="11867"/>
    <cellStyle name="Currency EN 2 2 4" xfId="11868"/>
    <cellStyle name="Currency EN 2 3" xfId="11869"/>
    <cellStyle name="Currency EN 2 3 2" xfId="11870"/>
    <cellStyle name="Currency EN 2 3 3" xfId="11871"/>
    <cellStyle name="Currency EN 2 3 4" xfId="11872"/>
    <cellStyle name="Currency EN 2 4" xfId="11873"/>
    <cellStyle name="Currency EN 2 4 2" xfId="11874"/>
    <cellStyle name="Currency EN 2 4 3" xfId="11875"/>
    <cellStyle name="Currency EN 2 4 4" xfId="11876"/>
    <cellStyle name="Currency EN 2 5" xfId="11877"/>
    <cellStyle name="Currency EN 2 6" xfId="11878"/>
    <cellStyle name="Currency EN 2 7" xfId="11879"/>
    <cellStyle name="Currency EN 2 8" xfId="11880"/>
    <cellStyle name="Currency EN 3" xfId="1899"/>
    <cellStyle name="Currency EN 3 2" xfId="11881"/>
    <cellStyle name="Currency EN 3 2 2" xfId="11882"/>
    <cellStyle name="Currency EN 3 2 3" xfId="11883"/>
    <cellStyle name="Currency EN 3 2 4" xfId="11884"/>
    <cellStyle name="Currency EN 3 3" xfId="11885"/>
    <cellStyle name="Currency EN 3 3 2" xfId="11886"/>
    <cellStyle name="Currency EN 3 3 3" xfId="11887"/>
    <cellStyle name="Currency EN 3 3 4" xfId="11888"/>
    <cellStyle name="Currency EN 3 4" xfId="11889"/>
    <cellStyle name="Currency EN 3 4 2" xfId="11890"/>
    <cellStyle name="Currency EN 3 4 3" xfId="11891"/>
    <cellStyle name="Currency EN 3 4 4" xfId="11892"/>
    <cellStyle name="Currency EN 3 5" xfId="11893"/>
    <cellStyle name="Currency EN 3 6" xfId="11894"/>
    <cellStyle name="Currency EN 3 7" xfId="11895"/>
    <cellStyle name="Currency EN 3 8" xfId="11896"/>
    <cellStyle name="Currency EN 4" xfId="11897"/>
    <cellStyle name="Currency EN 4 2" xfId="11898"/>
    <cellStyle name="Currency EN 4 3" xfId="11899"/>
    <cellStyle name="Currency EN 4 4" xfId="11900"/>
    <cellStyle name="Currency EN 5" xfId="11901"/>
    <cellStyle name="Currency EN 5 2" xfId="11902"/>
    <cellStyle name="Currency EN 5 3" xfId="11903"/>
    <cellStyle name="Currency EN 5 4" xfId="11904"/>
    <cellStyle name="Currency EN 6" xfId="11905"/>
    <cellStyle name="Currency EN 6 2" xfId="11906"/>
    <cellStyle name="Currency EN 6 3" xfId="11907"/>
    <cellStyle name="Currency EN 6 4" xfId="11908"/>
    <cellStyle name="Currency EN 7" xfId="11909"/>
    <cellStyle name="Currency EN 8" xfId="11910"/>
    <cellStyle name="Currency EN 9" xfId="11911"/>
    <cellStyle name="Currency RU" xfId="1900"/>
    <cellStyle name="Currency RU 10" xfId="11912"/>
    <cellStyle name="Currency RU 2" xfId="1901"/>
    <cellStyle name="Currency RU 2 2" xfId="11913"/>
    <cellStyle name="Currency RU 2 2 2" xfId="11914"/>
    <cellStyle name="Currency RU 2 2 3" xfId="11915"/>
    <cellStyle name="Currency RU 2 2 4" xfId="11916"/>
    <cellStyle name="Currency RU 2 3" xfId="11917"/>
    <cellStyle name="Currency RU 2 3 2" xfId="11918"/>
    <cellStyle name="Currency RU 2 3 3" xfId="11919"/>
    <cellStyle name="Currency RU 2 3 4" xfId="11920"/>
    <cellStyle name="Currency RU 2 4" xfId="11921"/>
    <cellStyle name="Currency RU 2 4 2" xfId="11922"/>
    <cellStyle name="Currency RU 2 4 3" xfId="11923"/>
    <cellStyle name="Currency RU 2 4 4" xfId="11924"/>
    <cellStyle name="Currency RU 2 5" xfId="11925"/>
    <cellStyle name="Currency RU 2 6" xfId="11926"/>
    <cellStyle name="Currency RU 2 7" xfId="11927"/>
    <cellStyle name="Currency RU 2 8" xfId="11928"/>
    <cellStyle name="Currency RU 3" xfId="1902"/>
    <cellStyle name="Currency RU 3 2" xfId="11929"/>
    <cellStyle name="Currency RU 3 2 2" xfId="11930"/>
    <cellStyle name="Currency RU 3 2 3" xfId="11931"/>
    <cellStyle name="Currency RU 3 2 4" xfId="11932"/>
    <cellStyle name="Currency RU 3 3" xfId="11933"/>
    <cellStyle name="Currency RU 3 3 2" xfId="11934"/>
    <cellStyle name="Currency RU 3 3 3" xfId="11935"/>
    <cellStyle name="Currency RU 3 3 4" xfId="11936"/>
    <cellStyle name="Currency RU 3 4" xfId="11937"/>
    <cellStyle name="Currency RU 3 4 2" xfId="11938"/>
    <cellStyle name="Currency RU 3 4 3" xfId="11939"/>
    <cellStyle name="Currency RU 3 4 4" xfId="11940"/>
    <cellStyle name="Currency RU 3 5" xfId="11941"/>
    <cellStyle name="Currency RU 3 6" xfId="11942"/>
    <cellStyle name="Currency RU 3 7" xfId="11943"/>
    <cellStyle name="Currency RU 3 8" xfId="11944"/>
    <cellStyle name="Currency RU 4" xfId="11945"/>
    <cellStyle name="Currency RU 4 2" xfId="11946"/>
    <cellStyle name="Currency RU 4 3" xfId="11947"/>
    <cellStyle name="Currency RU 4 4" xfId="11948"/>
    <cellStyle name="Currency RU 5" xfId="11949"/>
    <cellStyle name="Currency RU 5 2" xfId="11950"/>
    <cellStyle name="Currency RU 5 3" xfId="11951"/>
    <cellStyle name="Currency RU 5 4" xfId="11952"/>
    <cellStyle name="Currency RU 6" xfId="11953"/>
    <cellStyle name="Currency RU 6 2" xfId="11954"/>
    <cellStyle name="Currency RU 6 3" xfId="11955"/>
    <cellStyle name="Currency RU 6 4" xfId="11956"/>
    <cellStyle name="Currency RU 7" xfId="11957"/>
    <cellStyle name="Currency RU 8" xfId="11958"/>
    <cellStyle name="Currency RU 9" xfId="11959"/>
    <cellStyle name="Currency RU calc" xfId="1903"/>
    <cellStyle name="Currency RU calc 10" xfId="11960"/>
    <cellStyle name="Currency RU calc 11" xfId="11961"/>
    <cellStyle name="Currency RU calc 12" xfId="11962"/>
    <cellStyle name="Currency RU calc 13" xfId="11963"/>
    <cellStyle name="Currency RU calc 14" xfId="11964"/>
    <cellStyle name="Currency RU calc 2" xfId="1904"/>
    <cellStyle name="Currency RU calc 2 10" xfId="11965"/>
    <cellStyle name="Currency RU calc 2 11" xfId="11966"/>
    <cellStyle name="Currency RU calc 2 12" xfId="11967"/>
    <cellStyle name="Currency RU calc 2 2" xfId="11968"/>
    <cellStyle name="Currency RU calc 2 2 2" xfId="11969"/>
    <cellStyle name="Currency RU calc 2 2 3" xfId="11970"/>
    <cellStyle name="Currency RU calc 2 2 4" xfId="11971"/>
    <cellStyle name="Currency RU calc 2 2 5" xfId="11972"/>
    <cellStyle name="Currency RU calc 2 2 6" xfId="11973"/>
    <cellStyle name="Currency RU calc 2 2 7" xfId="11974"/>
    <cellStyle name="Currency RU calc 2 2 8" xfId="11975"/>
    <cellStyle name="Currency RU calc 2 3" xfId="11976"/>
    <cellStyle name="Currency RU calc 2 3 2" xfId="11977"/>
    <cellStyle name="Currency RU calc 2 3 3" xfId="11978"/>
    <cellStyle name="Currency RU calc 2 3 4" xfId="11979"/>
    <cellStyle name="Currency RU calc 2 3 5" xfId="11980"/>
    <cellStyle name="Currency RU calc 2 3 6" xfId="11981"/>
    <cellStyle name="Currency RU calc 2 3 7" xfId="11982"/>
    <cellStyle name="Currency RU calc 2 3 8" xfId="11983"/>
    <cellStyle name="Currency RU calc 2 4" xfId="11984"/>
    <cellStyle name="Currency RU calc 2 4 2" xfId="11985"/>
    <cellStyle name="Currency RU calc 2 4 3" xfId="11986"/>
    <cellStyle name="Currency RU calc 2 4 4" xfId="11987"/>
    <cellStyle name="Currency RU calc 2 4 5" xfId="11988"/>
    <cellStyle name="Currency RU calc 2 4 6" xfId="11989"/>
    <cellStyle name="Currency RU calc 2 4 7" xfId="11990"/>
    <cellStyle name="Currency RU calc 2 4 8" xfId="11991"/>
    <cellStyle name="Currency RU calc 2 5" xfId="11992"/>
    <cellStyle name="Currency RU calc 2 6" xfId="11993"/>
    <cellStyle name="Currency RU calc 2 7" xfId="11994"/>
    <cellStyle name="Currency RU calc 2 8" xfId="11995"/>
    <cellStyle name="Currency RU calc 2 9" xfId="11996"/>
    <cellStyle name="Currency RU calc 3" xfId="1905"/>
    <cellStyle name="Currency RU calc 3 10" xfId="11997"/>
    <cellStyle name="Currency RU calc 3 11" xfId="11998"/>
    <cellStyle name="Currency RU calc 3 12" xfId="11999"/>
    <cellStyle name="Currency RU calc 3 2" xfId="12000"/>
    <cellStyle name="Currency RU calc 3 2 2" xfId="12001"/>
    <cellStyle name="Currency RU calc 3 2 3" xfId="12002"/>
    <cellStyle name="Currency RU calc 3 2 4" xfId="12003"/>
    <cellStyle name="Currency RU calc 3 2 5" xfId="12004"/>
    <cellStyle name="Currency RU calc 3 2 6" xfId="12005"/>
    <cellStyle name="Currency RU calc 3 2 7" xfId="12006"/>
    <cellStyle name="Currency RU calc 3 2 8" xfId="12007"/>
    <cellStyle name="Currency RU calc 3 3" xfId="12008"/>
    <cellStyle name="Currency RU calc 3 3 2" xfId="12009"/>
    <cellStyle name="Currency RU calc 3 3 3" xfId="12010"/>
    <cellStyle name="Currency RU calc 3 3 4" xfId="12011"/>
    <cellStyle name="Currency RU calc 3 3 5" xfId="12012"/>
    <cellStyle name="Currency RU calc 3 3 6" xfId="12013"/>
    <cellStyle name="Currency RU calc 3 3 7" xfId="12014"/>
    <cellStyle name="Currency RU calc 3 3 8" xfId="12015"/>
    <cellStyle name="Currency RU calc 3 4" xfId="12016"/>
    <cellStyle name="Currency RU calc 3 4 2" xfId="12017"/>
    <cellStyle name="Currency RU calc 3 4 3" xfId="12018"/>
    <cellStyle name="Currency RU calc 3 4 4" xfId="12019"/>
    <cellStyle name="Currency RU calc 3 4 5" xfId="12020"/>
    <cellStyle name="Currency RU calc 3 4 6" xfId="12021"/>
    <cellStyle name="Currency RU calc 3 4 7" xfId="12022"/>
    <cellStyle name="Currency RU calc 3 4 8" xfId="12023"/>
    <cellStyle name="Currency RU calc 3 5" xfId="12024"/>
    <cellStyle name="Currency RU calc 3 6" xfId="12025"/>
    <cellStyle name="Currency RU calc 3 7" xfId="12026"/>
    <cellStyle name="Currency RU calc 3 8" xfId="12027"/>
    <cellStyle name="Currency RU calc 3 9" xfId="12028"/>
    <cellStyle name="Currency RU calc 4" xfId="12029"/>
    <cellStyle name="Currency RU calc 4 2" xfId="12030"/>
    <cellStyle name="Currency RU calc 4 3" xfId="12031"/>
    <cellStyle name="Currency RU calc 4 4" xfId="12032"/>
    <cellStyle name="Currency RU calc 4 5" xfId="12033"/>
    <cellStyle name="Currency RU calc 4 6" xfId="12034"/>
    <cellStyle name="Currency RU calc 4 7" xfId="12035"/>
    <cellStyle name="Currency RU calc 4 8" xfId="12036"/>
    <cellStyle name="Currency RU calc 5" xfId="12037"/>
    <cellStyle name="Currency RU calc 5 2" xfId="12038"/>
    <cellStyle name="Currency RU calc 5 3" xfId="12039"/>
    <cellStyle name="Currency RU calc 5 4" xfId="12040"/>
    <cellStyle name="Currency RU calc 5 5" xfId="12041"/>
    <cellStyle name="Currency RU calc 5 6" xfId="12042"/>
    <cellStyle name="Currency RU calc 5 7" xfId="12043"/>
    <cellStyle name="Currency RU calc 5 8" xfId="12044"/>
    <cellStyle name="Currency RU calc 6" xfId="12045"/>
    <cellStyle name="Currency RU calc 6 2" xfId="12046"/>
    <cellStyle name="Currency RU calc 6 3" xfId="12047"/>
    <cellStyle name="Currency RU calc 6 4" xfId="12048"/>
    <cellStyle name="Currency RU calc 6 5" xfId="12049"/>
    <cellStyle name="Currency RU calc 6 6" xfId="12050"/>
    <cellStyle name="Currency RU calc 6 7" xfId="12051"/>
    <cellStyle name="Currency RU calc 6 8" xfId="12052"/>
    <cellStyle name="Currency RU calc 7" xfId="12053"/>
    <cellStyle name="Currency RU calc 8" xfId="12054"/>
    <cellStyle name="Currency RU calc 9" xfId="12055"/>
    <cellStyle name="Currency RU_CP-P (2)" xfId="1906"/>
    <cellStyle name="Currency_#6 Temps &amp; Contractors" xfId="1907"/>
    <cellStyle name="Currency0" xfId="1908"/>
    <cellStyle name="Currency0 2" xfId="1909"/>
    <cellStyle name="Currency0 2 2" xfId="46485"/>
    <cellStyle name="Currency2" xfId="1910"/>
    <cellStyle name="Currency2 2" xfId="12056"/>
    <cellStyle name="Data" xfId="1911"/>
    <cellStyle name="Data 2" xfId="12057"/>
    <cellStyle name="DataBold" xfId="1912"/>
    <cellStyle name="DataBold 2" xfId="12058"/>
    <cellStyle name="date" xfId="1913"/>
    <cellStyle name="Date 10" xfId="12059"/>
    <cellStyle name="date 2" xfId="1914"/>
    <cellStyle name="Date 2 2" xfId="12060"/>
    <cellStyle name="date 2 3" xfId="46486"/>
    <cellStyle name="Date 3" xfId="1915"/>
    <cellStyle name="date 3 2" xfId="1916"/>
    <cellStyle name="Date 3 3" xfId="46487"/>
    <cellStyle name="Date 4" xfId="1917"/>
    <cellStyle name="date 4 2" xfId="1918"/>
    <cellStyle name="Date 5" xfId="12061"/>
    <cellStyle name="Date 6" xfId="12062"/>
    <cellStyle name="Date 7" xfId="12063"/>
    <cellStyle name="Date 8" xfId="12064"/>
    <cellStyle name="Date 9" xfId="12065"/>
    <cellStyle name="Date Aligned" xfId="1919"/>
    <cellStyle name="Date Aligned 2" xfId="12066"/>
    <cellStyle name="Date EN" xfId="1920"/>
    <cellStyle name="Date RU" xfId="1921"/>
    <cellStyle name="Date Short" xfId="1922"/>
    <cellStyle name="Date_LRP Model (13.05.02)" xfId="1923"/>
    <cellStyle name="Dates" xfId="1924"/>
    <cellStyle name="Dates 2" xfId="12067"/>
    <cellStyle name="Dates 2 2" xfId="46488"/>
    <cellStyle name="Dec_0" xfId="1925"/>
    <cellStyle name="DELTA" xfId="1926"/>
    <cellStyle name="Dezimal [0]_Compiling Utility Macros" xfId="1927"/>
    <cellStyle name="Dezimal_Compiling Utility Macros" xfId="1928"/>
    <cellStyle name="DistributionType" xfId="1929"/>
    <cellStyle name="DistributionType 2" xfId="12068"/>
    <cellStyle name="Dollars" xfId="1930"/>
    <cellStyle name="done" xfId="1931"/>
    <cellStyle name="done 2" xfId="12069"/>
    <cellStyle name="Dotted Line" xfId="1932"/>
    <cellStyle name="Dotted Line 2" xfId="12070"/>
    <cellStyle name="Double Accounting" xfId="1933"/>
    <cellStyle name="Double Accounting 2" xfId="12071"/>
    <cellStyle name="Dziesiêtny [0]_1" xfId="1934"/>
    <cellStyle name="Dziesiêtny_1" xfId="1935"/>
    <cellStyle name="E&amp;Y House" xfId="1936"/>
    <cellStyle name="E&amp;Y House 2" xfId="12072"/>
    <cellStyle name="E-mail" xfId="1937"/>
    <cellStyle name="E-mail 2" xfId="1938"/>
    <cellStyle name="E-mail 2 2" xfId="46489"/>
    <cellStyle name="E-mail 3" xfId="12073"/>
    <cellStyle name="E-mail 4" xfId="12074"/>
    <cellStyle name="E-mail_46EP.2011(v2.0)" xfId="1939"/>
    <cellStyle name="Emphasis 1" xfId="1940"/>
    <cellStyle name="Emphasis 1 2" xfId="12075"/>
    <cellStyle name="Emphasis 2" xfId="1941"/>
    <cellStyle name="Emphasis 2 2" xfId="12076"/>
    <cellStyle name="Emphasis 3" xfId="1942"/>
    <cellStyle name="Emphasis 3 2" xfId="12077"/>
    <cellStyle name="Enter Currency (0)" xfId="1943"/>
    <cellStyle name="Enter Currency (2)" xfId="1944"/>
    <cellStyle name="Enter Units (0)" xfId="1945"/>
    <cellStyle name="Enter Units (1)" xfId="1946"/>
    <cellStyle name="Enter Units (2)" xfId="1947"/>
    <cellStyle name="Euro" xfId="1948"/>
    <cellStyle name="Euro 2" xfId="1949"/>
    <cellStyle name="Euro 2 2" xfId="12078"/>
    <cellStyle name="Euro 2 3" xfId="46490"/>
    <cellStyle name="Euro 3" xfId="12079"/>
    <cellStyle name="Euro 4" xfId="12080"/>
    <cellStyle name="ew" xfId="1950"/>
    <cellStyle name="Excel Built-in Normal" xfId="1951"/>
    <cellStyle name="Excel Built-in Normal 2" xfId="1952"/>
    <cellStyle name="Excel Built-in Normal 2 2" xfId="12081"/>
    <cellStyle name="Excel Built-in Normal 3" xfId="12082"/>
    <cellStyle name="Explanatory Text" xfId="1953"/>
    <cellStyle name="Explanatory Text 10" xfId="12083"/>
    <cellStyle name="Explanatory Text 11" xfId="12084"/>
    <cellStyle name="Explanatory Text 12" xfId="12085"/>
    <cellStyle name="Explanatory Text 13" xfId="12086"/>
    <cellStyle name="Explanatory Text 14" xfId="12087"/>
    <cellStyle name="Explanatory Text 2" xfId="12088"/>
    <cellStyle name="Explanatory Text 3" xfId="12089"/>
    <cellStyle name="Explanatory Text 4" xfId="12090"/>
    <cellStyle name="Explanatory Text 5" xfId="12091"/>
    <cellStyle name="Explanatory Text 6" xfId="12092"/>
    <cellStyle name="Explanatory Text 7" xfId="12093"/>
    <cellStyle name="Explanatory Text 8" xfId="12094"/>
    <cellStyle name="Explanatory Text 9" xfId="12095"/>
    <cellStyle name="Ezres [0]_Document" xfId="1954"/>
    <cellStyle name="Ezres_Document" xfId="1955"/>
    <cellStyle name="F2" xfId="1956"/>
    <cellStyle name="F2 2" xfId="12096"/>
    <cellStyle name="F3" xfId="1957"/>
    <cellStyle name="F3 2" xfId="12097"/>
    <cellStyle name="F4" xfId="1958"/>
    <cellStyle name="F4 2" xfId="12098"/>
    <cellStyle name="F5" xfId="1959"/>
    <cellStyle name="F5 2" xfId="12099"/>
    <cellStyle name="F6" xfId="1960"/>
    <cellStyle name="F6 2" xfId="12100"/>
    <cellStyle name="F7" xfId="1961"/>
    <cellStyle name="F7 2" xfId="12101"/>
    <cellStyle name="F8" xfId="1962"/>
    <cellStyle name="F8 2" xfId="12102"/>
    <cellStyle name="fghdfhgvhgvhOR" xfId="1963"/>
    <cellStyle name="Fixed" xfId="1964"/>
    <cellStyle name="Fixed 2" xfId="1965"/>
    <cellStyle name="Fixed 2 2" xfId="46491"/>
    <cellStyle name="Flag" xfId="1966"/>
    <cellStyle name="Flag 2" xfId="12103"/>
    <cellStyle name="fo]_x000d__x000a_UserName=Murat Zelef_x000d__x000a_UserCompany=Bumerang_x000d__x000a__x000d__x000a_[File Paths]_x000d__x000a_WorkingDirectory=C:\EQUIS\DLWIN_x000d__x000a_DownLoader=C" xfId="1967"/>
    <cellStyle name="fo]_x000d__x000a_UserName=Murat Zelef_x000d__x000a_UserCompany=Bumerang_x000d__x000a__x000d__x000a_[File Paths]_x000d__x000a_WorkingDirectory=C:\EQUIS\DLWIN_x000d__x000a_DownLoader=C 2" xfId="12104"/>
    <cellStyle name="Followed Hyperlink" xfId="1968"/>
    <cellStyle name="Followed Hyperlink 2" xfId="1969"/>
    <cellStyle name="Followed Hyperlink 2 2" xfId="12105"/>
    <cellStyle name="Followed Hyperlink 3" xfId="12106"/>
    <cellStyle name="Followed Hyperlink_08-11-2000" xfId="1970"/>
    <cellStyle name="Fonts" xfId="1971"/>
    <cellStyle name="Fonts 2" xfId="1972"/>
    <cellStyle name="Fonts 2 2" xfId="12107"/>
    <cellStyle name="Fonts 2 2 2" xfId="12108"/>
    <cellStyle name="Fonts 2 3" xfId="12109"/>
    <cellStyle name="Fonts 2 3 2" xfId="12110"/>
    <cellStyle name="Fonts 2 4" xfId="12111"/>
    <cellStyle name="Fonts 2_Карта сбора НВВ РЭ 1 полугодие" xfId="12112"/>
    <cellStyle name="Fonts 3" xfId="1973"/>
    <cellStyle name="Fonts 3 2" xfId="12113"/>
    <cellStyle name="Fonts 3 2 2" xfId="12114"/>
    <cellStyle name="Fonts 3 3" xfId="12115"/>
    <cellStyle name="Fonts 3 3 2" xfId="12116"/>
    <cellStyle name="Fonts 3 4" xfId="12117"/>
    <cellStyle name="Fonts 3_Карта сбора НВВ РЭ 1 полугодие" xfId="12118"/>
    <cellStyle name="Fonts 4" xfId="12119"/>
    <cellStyle name="Fonts 4 2" xfId="12120"/>
    <cellStyle name="Fonts 5" xfId="12121"/>
    <cellStyle name="Fonts 5 2" xfId="12122"/>
    <cellStyle name="Fonts 6" xfId="12123"/>
    <cellStyle name="Fonts_Карта сбора НВВ РЭ 1 полугодие" xfId="12124"/>
    <cellStyle name="footer" xfId="1974"/>
    <cellStyle name="Footnote" xfId="1975"/>
    <cellStyle name="Footnote 2" xfId="12125"/>
    <cellStyle name="Footnotes" xfId="1976"/>
    <cellStyle name="Footnotes 2" xfId="12126"/>
    <cellStyle name="Footnotes 3" xfId="46492"/>
    <cellStyle name="General_Ledger" xfId="1977"/>
    <cellStyle name="Good" xfId="1978"/>
    <cellStyle name="Good 10" xfId="12127"/>
    <cellStyle name="Good 11" xfId="12128"/>
    <cellStyle name="Good 12" xfId="12129"/>
    <cellStyle name="Good 13" xfId="12130"/>
    <cellStyle name="Good 14" xfId="12131"/>
    <cellStyle name="Good 2" xfId="1979"/>
    <cellStyle name="Good 2 2" xfId="12132"/>
    <cellStyle name="Good 2 3" xfId="46493"/>
    <cellStyle name="Good 3" xfId="12133"/>
    <cellStyle name="Good 4" xfId="12134"/>
    <cellStyle name="Good 5" xfId="12135"/>
    <cellStyle name="Good 6" xfId="12136"/>
    <cellStyle name="Good 7" xfId="12137"/>
    <cellStyle name="Good 8" xfId="12138"/>
    <cellStyle name="Good 9" xfId="12139"/>
    <cellStyle name="Green" xfId="1980"/>
    <cellStyle name="Grey" xfId="1981"/>
    <cellStyle name="Grey 2" xfId="12140"/>
    <cellStyle name="Group" xfId="1982"/>
    <cellStyle name="Group 2" xfId="12141"/>
    <cellStyle name="GroupNote" xfId="1983"/>
    <cellStyle name="GroupNote 2" xfId="12142"/>
    <cellStyle name="hard no" xfId="1984"/>
    <cellStyle name="hard no 10" xfId="12143"/>
    <cellStyle name="hard no 11" xfId="12144"/>
    <cellStyle name="hard no 12" xfId="12145"/>
    <cellStyle name="hard no 13" xfId="12146"/>
    <cellStyle name="hard no 2" xfId="12147"/>
    <cellStyle name="hard no 2 2" xfId="12148"/>
    <cellStyle name="hard no 2 3" xfId="12149"/>
    <cellStyle name="hard no 2 4" xfId="12150"/>
    <cellStyle name="hard no 2 5" xfId="12151"/>
    <cellStyle name="hard no 2 6" xfId="12152"/>
    <cellStyle name="hard no 2 7" xfId="12153"/>
    <cellStyle name="hard no 2 8" xfId="12154"/>
    <cellStyle name="hard no 3" xfId="12155"/>
    <cellStyle name="hard no 3 2" xfId="12156"/>
    <cellStyle name="hard no 3 3" xfId="12157"/>
    <cellStyle name="hard no 3 4" xfId="12158"/>
    <cellStyle name="hard no 3 5" xfId="12159"/>
    <cellStyle name="hard no 3 6" xfId="12160"/>
    <cellStyle name="hard no 3 7" xfId="12161"/>
    <cellStyle name="hard no 3 8" xfId="12162"/>
    <cellStyle name="hard no 4" xfId="12163"/>
    <cellStyle name="hard no 4 2" xfId="12164"/>
    <cellStyle name="hard no 4 3" xfId="12165"/>
    <cellStyle name="hard no 4 4" xfId="12166"/>
    <cellStyle name="hard no 4 5" xfId="12167"/>
    <cellStyle name="hard no 4 6" xfId="12168"/>
    <cellStyle name="hard no 4 7" xfId="12169"/>
    <cellStyle name="hard no 4 8" xfId="12170"/>
    <cellStyle name="hard no 5" xfId="12171"/>
    <cellStyle name="hard no 6" xfId="12172"/>
    <cellStyle name="hard no 7" xfId="12173"/>
    <cellStyle name="hard no 8" xfId="12174"/>
    <cellStyle name="hard no 9" xfId="12175"/>
    <cellStyle name="Hard Percent" xfId="1985"/>
    <cellStyle name="Hard Percent 2" xfId="12176"/>
    <cellStyle name="hardno" xfId="1986"/>
    <cellStyle name="Header" xfId="1987"/>
    <cellStyle name="Header 2" xfId="12177"/>
    <cellStyle name="Header 3" xfId="12178"/>
    <cellStyle name="Header 3 2" xfId="12179"/>
    <cellStyle name="Header1" xfId="1988"/>
    <cellStyle name="Header1 2" xfId="1989"/>
    <cellStyle name="Header1 2 2" xfId="12180"/>
    <cellStyle name="Header1 2 2 2" xfId="12181"/>
    <cellStyle name="Header1 2 2 2 2" xfId="12182"/>
    <cellStyle name="Header1 2 2 3" xfId="12183"/>
    <cellStyle name="Header1 2 3" xfId="12184"/>
    <cellStyle name="Header1 2 3 2" xfId="12185"/>
    <cellStyle name="Header1 2 3 2 2" xfId="12186"/>
    <cellStyle name="Header1 2 3 3" xfId="12187"/>
    <cellStyle name="Header1 2 4" xfId="12188"/>
    <cellStyle name="Header1 2 4 2" xfId="12189"/>
    <cellStyle name="Header1 2 5" xfId="12190"/>
    <cellStyle name="Header1 2_Карта сбора НВВ РЭ 1 полугодие" xfId="12191"/>
    <cellStyle name="Header1 3" xfId="1990"/>
    <cellStyle name="Header1 3 2" xfId="12192"/>
    <cellStyle name="Header1 3 2 2" xfId="12193"/>
    <cellStyle name="Header1 3 2 2 2" xfId="12194"/>
    <cellStyle name="Header1 3 2 3" xfId="12195"/>
    <cellStyle name="Header1 3 3" xfId="12196"/>
    <cellStyle name="Header1 3 3 2" xfId="12197"/>
    <cellStyle name="Header1 3 3 2 2" xfId="12198"/>
    <cellStyle name="Header1 3 3 3" xfId="12199"/>
    <cellStyle name="Header1 3 4" xfId="12200"/>
    <cellStyle name="Header1 3 4 2" xfId="12201"/>
    <cellStyle name="Header1 3 5" xfId="12202"/>
    <cellStyle name="Header1 3_Карта сбора НВВ РЭ 1 полугодие" xfId="12203"/>
    <cellStyle name="Header1 4" xfId="12204"/>
    <cellStyle name="Header1 5" xfId="12205"/>
    <cellStyle name="Header2" xfId="1991"/>
    <cellStyle name="Header2 10" xfId="12206"/>
    <cellStyle name="Header2 11" xfId="12207"/>
    <cellStyle name="Header2 12" xfId="12208"/>
    <cellStyle name="Header2 13" xfId="12209"/>
    <cellStyle name="Header2 14" xfId="12210"/>
    <cellStyle name="Header2 15" xfId="12211"/>
    <cellStyle name="Header2 2" xfId="1992"/>
    <cellStyle name="Header2 2 10" xfId="12212"/>
    <cellStyle name="Header2 2 11" xfId="12213"/>
    <cellStyle name="Header2 2 12" xfId="12214"/>
    <cellStyle name="Header2 2 13" xfId="12215"/>
    <cellStyle name="Header2 2 14" xfId="12216"/>
    <cellStyle name="Header2 2 2" xfId="1993"/>
    <cellStyle name="Header2 2 2 10" xfId="12217"/>
    <cellStyle name="Header2 2 2 11" xfId="12218"/>
    <cellStyle name="Header2 2 2 12" xfId="12219"/>
    <cellStyle name="Header2 2 2 2" xfId="12220"/>
    <cellStyle name="Header2 2 2 2 2" xfId="12221"/>
    <cellStyle name="Header2 2 2 2 3" xfId="12222"/>
    <cellStyle name="Header2 2 2 2 4" xfId="12223"/>
    <cellStyle name="Header2 2 2 2 5" xfId="12224"/>
    <cellStyle name="Header2 2 2 2 6" xfId="12225"/>
    <cellStyle name="Header2 2 2 2 7" xfId="12226"/>
    <cellStyle name="Header2 2 2 2 8" xfId="12227"/>
    <cellStyle name="Header2 2 2 3" xfId="12228"/>
    <cellStyle name="Header2 2 2 3 2" xfId="12229"/>
    <cellStyle name="Header2 2 2 3 3" xfId="12230"/>
    <cellStyle name="Header2 2 2 3 4" xfId="12231"/>
    <cellStyle name="Header2 2 2 3 5" xfId="12232"/>
    <cellStyle name="Header2 2 2 3 6" xfId="12233"/>
    <cellStyle name="Header2 2 2 3 7" xfId="12234"/>
    <cellStyle name="Header2 2 2 3 8" xfId="12235"/>
    <cellStyle name="Header2 2 2 4" xfId="12236"/>
    <cellStyle name="Header2 2 2 4 2" xfId="12237"/>
    <cellStyle name="Header2 2 2 4 3" xfId="12238"/>
    <cellStyle name="Header2 2 2 4 4" xfId="12239"/>
    <cellStyle name="Header2 2 2 4 5" xfId="12240"/>
    <cellStyle name="Header2 2 2 4 6" xfId="12241"/>
    <cellStyle name="Header2 2 2 4 7" xfId="12242"/>
    <cellStyle name="Header2 2 2 4 8" xfId="12243"/>
    <cellStyle name="Header2 2 2 5" xfId="12244"/>
    <cellStyle name="Header2 2 2 6" xfId="12245"/>
    <cellStyle name="Header2 2 2 7" xfId="12246"/>
    <cellStyle name="Header2 2 2 8" xfId="12247"/>
    <cellStyle name="Header2 2 2 9" xfId="12248"/>
    <cellStyle name="Header2 2 3" xfId="1994"/>
    <cellStyle name="Header2 2 3 10" xfId="12249"/>
    <cellStyle name="Header2 2 3 11" xfId="12250"/>
    <cellStyle name="Header2 2 3 12" xfId="12251"/>
    <cellStyle name="Header2 2 3 2" xfId="12252"/>
    <cellStyle name="Header2 2 3 2 2" xfId="12253"/>
    <cellStyle name="Header2 2 3 2 3" xfId="12254"/>
    <cellStyle name="Header2 2 3 2 4" xfId="12255"/>
    <cellStyle name="Header2 2 3 2 5" xfId="12256"/>
    <cellStyle name="Header2 2 3 2 6" xfId="12257"/>
    <cellStyle name="Header2 2 3 2 7" xfId="12258"/>
    <cellStyle name="Header2 2 3 2 8" xfId="12259"/>
    <cellStyle name="Header2 2 3 3" xfId="12260"/>
    <cellStyle name="Header2 2 3 3 2" xfId="12261"/>
    <cellStyle name="Header2 2 3 3 3" xfId="12262"/>
    <cellStyle name="Header2 2 3 3 4" xfId="12263"/>
    <cellStyle name="Header2 2 3 3 5" xfId="12264"/>
    <cellStyle name="Header2 2 3 3 6" xfId="12265"/>
    <cellStyle name="Header2 2 3 3 7" xfId="12266"/>
    <cellStyle name="Header2 2 3 3 8" xfId="12267"/>
    <cellStyle name="Header2 2 3 4" xfId="12268"/>
    <cellStyle name="Header2 2 3 4 2" xfId="12269"/>
    <cellStyle name="Header2 2 3 4 3" xfId="12270"/>
    <cellStyle name="Header2 2 3 4 4" xfId="12271"/>
    <cellStyle name="Header2 2 3 4 5" xfId="12272"/>
    <cellStyle name="Header2 2 3 4 6" xfId="12273"/>
    <cellStyle name="Header2 2 3 4 7" xfId="12274"/>
    <cellStyle name="Header2 2 3 4 8" xfId="12275"/>
    <cellStyle name="Header2 2 3 5" xfId="12276"/>
    <cellStyle name="Header2 2 3 6" xfId="12277"/>
    <cellStyle name="Header2 2 3 7" xfId="12278"/>
    <cellStyle name="Header2 2 3 8" xfId="12279"/>
    <cellStyle name="Header2 2 3 9" xfId="12280"/>
    <cellStyle name="Header2 2 4" xfId="12281"/>
    <cellStyle name="Header2 2 4 2" xfId="12282"/>
    <cellStyle name="Header2 2 4 3" xfId="12283"/>
    <cellStyle name="Header2 2 4 4" xfId="12284"/>
    <cellStyle name="Header2 2 4 5" xfId="12285"/>
    <cellStyle name="Header2 2 4 6" xfId="12286"/>
    <cellStyle name="Header2 2 4 7" xfId="12287"/>
    <cellStyle name="Header2 2 4 8" xfId="12288"/>
    <cellStyle name="Header2 2 5" xfId="12289"/>
    <cellStyle name="Header2 2 5 2" xfId="12290"/>
    <cellStyle name="Header2 2 5 3" xfId="12291"/>
    <cellStyle name="Header2 2 5 4" xfId="12292"/>
    <cellStyle name="Header2 2 5 5" xfId="12293"/>
    <cellStyle name="Header2 2 5 6" xfId="12294"/>
    <cellStyle name="Header2 2 5 7" xfId="12295"/>
    <cellStyle name="Header2 2 5 8" xfId="12296"/>
    <cellStyle name="Header2 2 6" xfId="12297"/>
    <cellStyle name="Header2 2 6 2" xfId="12298"/>
    <cellStyle name="Header2 2 6 3" xfId="12299"/>
    <cellStyle name="Header2 2 6 4" xfId="12300"/>
    <cellStyle name="Header2 2 6 5" xfId="12301"/>
    <cellStyle name="Header2 2 6 6" xfId="12302"/>
    <cellStyle name="Header2 2 6 7" xfId="12303"/>
    <cellStyle name="Header2 2 6 8" xfId="12304"/>
    <cellStyle name="Header2 2 7" xfId="12305"/>
    <cellStyle name="Header2 2 8" xfId="12306"/>
    <cellStyle name="Header2 2 9" xfId="12307"/>
    <cellStyle name="Header2 3" xfId="1995"/>
    <cellStyle name="Header2 3 10" xfId="12308"/>
    <cellStyle name="Header2 3 11" xfId="12309"/>
    <cellStyle name="Header2 3 12" xfId="12310"/>
    <cellStyle name="Header2 3 13" xfId="12311"/>
    <cellStyle name="Header2 3 14" xfId="12312"/>
    <cellStyle name="Header2 3 2" xfId="1996"/>
    <cellStyle name="Header2 3 2 10" xfId="12313"/>
    <cellStyle name="Header2 3 2 11" xfId="12314"/>
    <cellStyle name="Header2 3 2 12" xfId="12315"/>
    <cellStyle name="Header2 3 2 2" xfId="12316"/>
    <cellStyle name="Header2 3 2 2 2" xfId="12317"/>
    <cellStyle name="Header2 3 2 2 3" xfId="12318"/>
    <cellStyle name="Header2 3 2 2 4" xfId="12319"/>
    <cellStyle name="Header2 3 2 2 5" xfId="12320"/>
    <cellStyle name="Header2 3 2 2 6" xfId="12321"/>
    <cellStyle name="Header2 3 2 2 7" xfId="12322"/>
    <cellStyle name="Header2 3 2 2 8" xfId="12323"/>
    <cellStyle name="Header2 3 2 3" xfId="12324"/>
    <cellStyle name="Header2 3 2 3 2" xfId="12325"/>
    <cellStyle name="Header2 3 2 3 3" xfId="12326"/>
    <cellStyle name="Header2 3 2 3 4" xfId="12327"/>
    <cellStyle name="Header2 3 2 3 5" xfId="12328"/>
    <cellStyle name="Header2 3 2 3 6" xfId="12329"/>
    <cellStyle name="Header2 3 2 3 7" xfId="12330"/>
    <cellStyle name="Header2 3 2 3 8" xfId="12331"/>
    <cellStyle name="Header2 3 2 4" xfId="12332"/>
    <cellStyle name="Header2 3 2 4 2" xfId="12333"/>
    <cellStyle name="Header2 3 2 4 3" xfId="12334"/>
    <cellStyle name="Header2 3 2 4 4" xfId="12335"/>
    <cellStyle name="Header2 3 2 4 5" xfId="12336"/>
    <cellStyle name="Header2 3 2 4 6" xfId="12337"/>
    <cellStyle name="Header2 3 2 4 7" xfId="12338"/>
    <cellStyle name="Header2 3 2 4 8" xfId="12339"/>
    <cellStyle name="Header2 3 2 5" xfId="12340"/>
    <cellStyle name="Header2 3 2 6" xfId="12341"/>
    <cellStyle name="Header2 3 2 7" xfId="12342"/>
    <cellStyle name="Header2 3 2 8" xfId="12343"/>
    <cellStyle name="Header2 3 2 9" xfId="12344"/>
    <cellStyle name="Header2 3 3" xfId="1997"/>
    <cellStyle name="Header2 3 3 10" xfId="12345"/>
    <cellStyle name="Header2 3 3 11" xfId="12346"/>
    <cellStyle name="Header2 3 3 12" xfId="12347"/>
    <cellStyle name="Header2 3 3 2" xfId="12348"/>
    <cellStyle name="Header2 3 3 2 2" xfId="12349"/>
    <cellStyle name="Header2 3 3 2 3" xfId="12350"/>
    <cellStyle name="Header2 3 3 2 4" xfId="12351"/>
    <cellStyle name="Header2 3 3 2 5" xfId="12352"/>
    <cellStyle name="Header2 3 3 2 6" xfId="12353"/>
    <cellStyle name="Header2 3 3 2 7" xfId="12354"/>
    <cellStyle name="Header2 3 3 2 8" xfId="12355"/>
    <cellStyle name="Header2 3 3 3" xfId="12356"/>
    <cellStyle name="Header2 3 3 3 2" xfId="12357"/>
    <cellStyle name="Header2 3 3 3 3" xfId="12358"/>
    <cellStyle name="Header2 3 3 3 4" xfId="12359"/>
    <cellStyle name="Header2 3 3 3 5" xfId="12360"/>
    <cellStyle name="Header2 3 3 3 6" xfId="12361"/>
    <cellStyle name="Header2 3 3 3 7" xfId="12362"/>
    <cellStyle name="Header2 3 3 3 8" xfId="12363"/>
    <cellStyle name="Header2 3 3 4" xfId="12364"/>
    <cellStyle name="Header2 3 3 4 2" xfId="12365"/>
    <cellStyle name="Header2 3 3 4 3" xfId="12366"/>
    <cellStyle name="Header2 3 3 4 4" xfId="12367"/>
    <cellStyle name="Header2 3 3 4 5" xfId="12368"/>
    <cellStyle name="Header2 3 3 4 6" xfId="12369"/>
    <cellStyle name="Header2 3 3 4 7" xfId="12370"/>
    <cellStyle name="Header2 3 3 4 8" xfId="12371"/>
    <cellStyle name="Header2 3 3 5" xfId="12372"/>
    <cellStyle name="Header2 3 3 6" xfId="12373"/>
    <cellStyle name="Header2 3 3 7" xfId="12374"/>
    <cellStyle name="Header2 3 3 8" xfId="12375"/>
    <cellStyle name="Header2 3 3 9" xfId="12376"/>
    <cellStyle name="Header2 3 4" xfId="12377"/>
    <cellStyle name="Header2 3 4 2" xfId="12378"/>
    <cellStyle name="Header2 3 4 3" xfId="12379"/>
    <cellStyle name="Header2 3 4 4" xfId="12380"/>
    <cellStyle name="Header2 3 4 5" xfId="12381"/>
    <cellStyle name="Header2 3 4 6" xfId="12382"/>
    <cellStyle name="Header2 3 4 7" xfId="12383"/>
    <cellStyle name="Header2 3 4 8" xfId="12384"/>
    <cellStyle name="Header2 3 5" xfId="12385"/>
    <cellStyle name="Header2 3 5 2" xfId="12386"/>
    <cellStyle name="Header2 3 5 3" xfId="12387"/>
    <cellStyle name="Header2 3 5 4" xfId="12388"/>
    <cellStyle name="Header2 3 5 5" xfId="12389"/>
    <cellStyle name="Header2 3 5 6" xfId="12390"/>
    <cellStyle name="Header2 3 5 7" xfId="12391"/>
    <cellStyle name="Header2 3 5 8" xfId="12392"/>
    <cellStyle name="Header2 3 6" xfId="12393"/>
    <cellStyle name="Header2 3 6 2" xfId="12394"/>
    <cellStyle name="Header2 3 6 3" xfId="12395"/>
    <cellStyle name="Header2 3 6 4" xfId="12396"/>
    <cellStyle name="Header2 3 6 5" xfId="12397"/>
    <cellStyle name="Header2 3 6 6" xfId="12398"/>
    <cellStyle name="Header2 3 6 7" xfId="12399"/>
    <cellStyle name="Header2 3 6 8" xfId="12400"/>
    <cellStyle name="Header2 3 7" xfId="12401"/>
    <cellStyle name="Header2 3 8" xfId="12402"/>
    <cellStyle name="Header2 3 9" xfId="12403"/>
    <cellStyle name="Header2 4" xfId="1998"/>
    <cellStyle name="Header2 4 10" xfId="12404"/>
    <cellStyle name="Header2 4 11" xfId="12405"/>
    <cellStyle name="Header2 4 12" xfId="12406"/>
    <cellStyle name="Header2 4 13" xfId="12407"/>
    <cellStyle name="Header2 4 14" xfId="12408"/>
    <cellStyle name="Header2 4 2" xfId="1999"/>
    <cellStyle name="Header2 4 2 10" xfId="12409"/>
    <cellStyle name="Header2 4 2 11" xfId="12410"/>
    <cellStyle name="Header2 4 2 12" xfId="12411"/>
    <cellStyle name="Header2 4 2 2" xfId="12412"/>
    <cellStyle name="Header2 4 2 2 2" xfId="12413"/>
    <cellStyle name="Header2 4 2 2 3" xfId="12414"/>
    <cellStyle name="Header2 4 2 2 4" xfId="12415"/>
    <cellStyle name="Header2 4 2 2 5" xfId="12416"/>
    <cellStyle name="Header2 4 2 2 6" xfId="12417"/>
    <cellStyle name="Header2 4 2 2 7" xfId="12418"/>
    <cellStyle name="Header2 4 2 2 8" xfId="12419"/>
    <cellStyle name="Header2 4 2 3" xfId="12420"/>
    <cellStyle name="Header2 4 2 3 2" xfId="12421"/>
    <cellStyle name="Header2 4 2 3 3" xfId="12422"/>
    <cellStyle name="Header2 4 2 3 4" xfId="12423"/>
    <cellStyle name="Header2 4 2 3 5" xfId="12424"/>
    <cellStyle name="Header2 4 2 3 6" xfId="12425"/>
    <cellStyle name="Header2 4 2 3 7" xfId="12426"/>
    <cellStyle name="Header2 4 2 3 8" xfId="12427"/>
    <cellStyle name="Header2 4 2 4" xfId="12428"/>
    <cellStyle name="Header2 4 2 4 2" xfId="12429"/>
    <cellStyle name="Header2 4 2 4 3" xfId="12430"/>
    <cellStyle name="Header2 4 2 4 4" xfId="12431"/>
    <cellStyle name="Header2 4 2 4 5" xfId="12432"/>
    <cellStyle name="Header2 4 2 4 6" xfId="12433"/>
    <cellStyle name="Header2 4 2 4 7" xfId="12434"/>
    <cellStyle name="Header2 4 2 4 8" xfId="12435"/>
    <cellStyle name="Header2 4 2 5" xfId="12436"/>
    <cellStyle name="Header2 4 2 6" xfId="12437"/>
    <cellStyle name="Header2 4 2 7" xfId="12438"/>
    <cellStyle name="Header2 4 2 8" xfId="12439"/>
    <cellStyle name="Header2 4 2 9" xfId="12440"/>
    <cellStyle name="Header2 4 3" xfId="12441"/>
    <cellStyle name="Header2 4 3 2" xfId="12442"/>
    <cellStyle name="Header2 4 3 3" xfId="12443"/>
    <cellStyle name="Header2 4 3 4" xfId="12444"/>
    <cellStyle name="Header2 4 3 5" xfId="12445"/>
    <cellStyle name="Header2 4 3 6" xfId="12446"/>
    <cellStyle name="Header2 4 3 7" xfId="12447"/>
    <cellStyle name="Header2 4 3 8" xfId="12448"/>
    <cellStyle name="Header2 4 4" xfId="12449"/>
    <cellStyle name="Header2 4 4 2" xfId="12450"/>
    <cellStyle name="Header2 4 4 3" xfId="12451"/>
    <cellStyle name="Header2 4 4 4" xfId="12452"/>
    <cellStyle name="Header2 4 4 5" xfId="12453"/>
    <cellStyle name="Header2 4 4 6" xfId="12454"/>
    <cellStyle name="Header2 4 4 7" xfId="12455"/>
    <cellStyle name="Header2 4 4 8" xfId="12456"/>
    <cellStyle name="Header2 4 5" xfId="12457"/>
    <cellStyle name="Header2 4 5 2" xfId="12458"/>
    <cellStyle name="Header2 4 5 3" xfId="12459"/>
    <cellStyle name="Header2 4 5 4" xfId="12460"/>
    <cellStyle name="Header2 4 5 5" xfId="12461"/>
    <cellStyle name="Header2 4 5 6" xfId="12462"/>
    <cellStyle name="Header2 4 5 7" xfId="12463"/>
    <cellStyle name="Header2 4 5 8" xfId="12464"/>
    <cellStyle name="Header2 4 6" xfId="12465"/>
    <cellStyle name="Header2 4 7" xfId="12466"/>
    <cellStyle name="Header2 4 8" xfId="12467"/>
    <cellStyle name="Header2 4 9" xfId="12468"/>
    <cellStyle name="Header2 5" xfId="2000"/>
    <cellStyle name="Header2 5 10" xfId="12469"/>
    <cellStyle name="Header2 5 11" xfId="12470"/>
    <cellStyle name="Header2 5 12" xfId="12471"/>
    <cellStyle name="Header2 5 2" xfId="12472"/>
    <cellStyle name="Header2 5 2 2" xfId="12473"/>
    <cellStyle name="Header2 5 2 3" xfId="12474"/>
    <cellStyle name="Header2 5 2 4" xfId="12475"/>
    <cellStyle name="Header2 5 2 5" xfId="12476"/>
    <cellStyle name="Header2 5 2 6" xfId="12477"/>
    <cellStyle name="Header2 5 2 7" xfId="12478"/>
    <cellStyle name="Header2 5 2 8" xfId="12479"/>
    <cellStyle name="Header2 5 3" xfId="12480"/>
    <cellStyle name="Header2 5 3 2" xfId="12481"/>
    <cellStyle name="Header2 5 3 3" xfId="12482"/>
    <cellStyle name="Header2 5 3 4" xfId="12483"/>
    <cellStyle name="Header2 5 3 5" xfId="12484"/>
    <cellStyle name="Header2 5 3 6" xfId="12485"/>
    <cellStyle name="Header2 5 3 7" xfId="12486"/>
    <cellStyle name="Header2 5 3 8" xfId="12487"/>
    <cellStyle name="Header2 5 4" xfId="12488"/>
    <cellStyle name="Header2 5 4 2" xfId="12489"/>
    <cellStyle name="Header2 5 4 3" xfId="12490"/>
    <cellStyle name="Header2 5 4 4" xfId="12491"/>
    <cellStyle name="Header2 5 4 5" xfId="12492"/>
    <cellStyle name="Header2 5 4 6" xfId="12493"/>
    <cellStyle name="Header2 5 4 7" xfId="12494"/>
    <cellStyle name="Header2 5 4 8" xfId="12495"/>
    <cellStyle name="Header2 5 5" xfId="12496"/>
    <cellStyle name="Header2 5 6" xfId="12497"/>
    <cellStyle name="Header2 5 7" xfId="12498"/>
    <cellStyle name="Header2 5 8" xfId="12499"/>
    <cellStyle name="Header2 5 9" xfId="12500"/>
    <cellStyle name="Header2 6" xfId="12501"/>
    <cellStyle name="Header2 6 2" xfId="12502"/>
    <cellStyle name="Header2 6 3" xfId="12503"/>
    <cellStyle name="Header2 6 4" xfId="12504"/>
    <cellStyle name="Header2 6 5" xfId="12505"/>
    <cellStyle name="Header2 6 6" xfId="12506"/>
    <cellStyle name="Header2 6 7" xfId="12507"/>
    <cellStyle name="Header2 6 8" xfId="12508"/>
    <cellStyle name="Header2 7" xfId="12509"/>
    <cellStyle name="Header2 7 2" xfId="12510"/>
    <cellStyle name="Header2 7 3" xfId="12511"/>
    <cellStyle name="Header2 7 4" xfId="12512"/>
    <cellStyle name="Header2 7 5" xfId="12513"/>
    <cellStyle name="Header2 7 6" xfId="12514"/>
    <cellStyle name="Header2 7 7" xfId="12515"/>
    <cellStyle name="Header2 7 8" xfId="12516"/>
    <cellStyle name="Header2 8" xfId="12517"/>
    <cellStyle name="Header2 8 2" xfId="12518"/>
    <cellStyle name="Header2 8 3" xfId="12519"/>
    <cellStyle name="Header2 8 4" xfId="12520"/>
    <cellStyle name="Header2 8 5" xfId="12521"/>
    <cellStyle name="Header2 8 6" xfId="12522"/>
    <cellStyle name="Header2 8 7" xfId="12523"/>
    <cellStyle name="Header2 8 8" xfId="12524"/>
    <cellStyle name="Header2 9" xfId="12525"/>
    <cellStyle name="Header2_реестр объектов ЕНЭС" xfId="2001"/>
    <cellStyle name="Heading" xfId="2002"/>
    <cellStyle name="Heading 1" xfId="2003"/>
    <cellStyle name="Heading 1 1" xfId="2004"/>
    <cellStyle name="Heading 1 1 2" xfId="12526"/>
    <cellStyle name="Heading 1 10" xfId="12527"/>
    <cellStyle name="Heading 1 11" xfId="12528"/>
    <cellStyle name="Heading 1 12" xfId="12529"/>
    <cellStyle name="Heading 1 13" xfId="12530"/>
    <cellStyle name="Heading 1 14" xfId="12531"/>
    <cellStyle name="Heading 1 2" xfId="2005"/>
    <cellStyle name="Heading 1 2 2" xfId="2006"/>
    <cellStyle name="Heading 1 2 2 2" xfId="12532"/>
    <cellStyle name="Heading 1 2 3" xfId="12533"/>
    <cellStyle name="Heading 1 3" xfId="2007"/>
    <cellStyle name="Heading 1 3 2" xfId="2008"/>
    <cellStyle name="Heading 1 3 2 2" xfId="12534"/>
    <cellStyle name="Heading 1 4" xfId="2009"/>
    <cellStyle name="Heading 1 4 2" xfId="12535"/>
    <cellStyle name="Heading 1 5" xfId="12536"/>
    <cellStyle name="Heading 1 6" xfId="12537"/>
    <cellStyle name="Heading 1 7" xfId="12538"/>
    <cellStyle name="Heading 1 8" xfId="12539"/>
    <cellStyle name="Heading 1 9" xfId="12540"/>
    <cellStyle name="Heading 1_Xl0000026" xfId="12541"/>
    <cellStyle name="Heading 2" xfId="2010"/>
    <cellStyle name="Heading 2 10" xfId="12542"/>
    <cellStyle name="Heading 2 11" xfId="12543"/>
    <cellStyle name="Heading 2 12" xfId="12544"/>
    <cellStyle name="Heading 2 13" xfId="12545"/>
    <cellStyle name="Heading 2 14" xfId="12546"/>
    <cellStyle name="Heading 2 2" xfId="2011"/>
    <cellStyle name="Heading 2 2 2" xfId="2012"/>
    <cellStyle name="Heading 2 2 2 2" xfId="12547"/>
    <cellStyle name="Heading 2 2 3" xfId="12548"/>
    <cellStyle name="Heading 2 3" xfId="2013"/>
    <cellStyle name="Heading 2 4" xfId="12549"/>
    <cellStyle name="Heading 2 5" xfId="12550"/>
    <cellStyle name="Heading 2 6" xfId="12551"/>
    <cellStyle name="Heading 2 7" xfId="12552"/>
    <cellStyle name="Heading 2 8" xfId="12553"/>
    <cellStyle name="Heading 2 9" xfId="12554"/>
    <cellStyle name="Heading 2_Xl0000026" xfId="12555"/>
    <cellStyle name="Heading 3" xfId="2014"/>
    <cellStyle name="Heading 3 10" xfId="12556"/>
    <cellStyle name="Heading 3 11" xfId="12557"/>
    <cellStyle name="Heading 3 12" xfId="12558"/>
    <cellStyle name="Heading 3 13" xfId="12559"/>
    <cellStyle name="Heading 3 14" xfId="12560"/>
    <cellStyle name="Heading 3 2" xfId="2015"/>
    <cellStyle name="Heading 3 2 2" xfId="12561"/>
    <cellStyle name="Heading 3 2 3" xfId="12562"/>
    <cellStyle name="Heading 3 3" xfId="2016"/>
    <cellStyle name="Heading 3 3 2" xfId="12563"/>
    <cellStyle name="Heading 3 4" xfId="12564"/>
    <cellStyle name="Heading 3 5" xfId="12565"/>
    <cellStyle name="Heading 3 6" xfId="12566"/>
    <cellStyle name="Heading 3 7" xfId="12567"/>
    <cellStyle name="Heading 3 8" xfId="12568"/>
    <cellStyle name="Heading 3 9" xfId="12569"/>
    <cellStyle name="Heading 3_Xl0000026" xfId="12570"/>
    <cellStyle name="Heading 4" xfId="2017"/>
    <cellStyle name="Heading 4 10" xfId="12571"/>
    <cellStyle name="Heading 4 11" xfId="12572"/>
    <cellStyle name="Heading 4 12" xfId="12573"/>
    <cellStyle name="Heading 4 13" xfId="12574"/>
    <cellStyle name="Heading 4 14" xfId="12575"/>
    <cellStyle name="Heading 4 2" xfId="2018"/>
    <cellStyle name="Heading 4 2 2" xfId="12576"/>
    <cellStyle name="Heading 4 3" xfId="12577"/>
    <cellStyle name="Heading 4 4" xfId="12578"/>
    <cellStyle name="Heading 4 5" xfId="12579"/>
    <cellStyle name="Heading 4 6" xfId="12580"/>
    <cellStyle name="Heading 4 7" xfId="12581"/>
    <cellStyle name="Heading 4 8" xfId="12582"/>
    <cellStyle name="Heading 4 9" xfId="12583"/>
    <cellStyle name="heading 5" xfId="2019"/>
    <cellStyle name="heading 5 2" xfId="2020"/>
    <cellStyle name="heading 5 2 2" xfId="12584"/>
    <cellStyle name="heading 5 3" xfId="12585"/>
    <cellStyle name="heading 5 4" xfId="46494"/>
    <cellStyle name="heading 6" xfId="2021"/>
    <cellStyle name="heading 6 2" xfId="2022"/>
    <cellStyle name="heading 6 2 2" xfId="12586"/>
    <cellStyle name="heading 6 3" xfId="12587"/>
    <cellStyle name="Heading 7" xfId="12588"/>
    <cellStyle name="Heading_2012_27_апр в РСТс кор котла" xfId="12589"/>
    <cellStyle name="Heading1" xfId="2023"/>
    <cellStyle name="Heading1 2" xfId="12590"/>
    <cellStyle name="Heading1 3" xfId="46495"/>
    <cellStyle name="Heading2" xfId="2024"/>
    <cellStyle name="Heading2 2" xfId="2025"/>
    <cellStyle name="Heading2 2 2" xfId="46496"/>
    <cellStyle name="Heading2 3" xfId="12591"/>
    <cellStyle name="Heading2 4" xfId="12592"/>
    <cellStyle name="Heading2_46EP.2011(v2.0)" xfId="2026"/>
    <cellStyle name="Heading3" xfId="2027"/>
    <cellStyle name="Heading3 2" xfId="12593"/>
    <cellStyle name="Heading4" xfId="2028"/>
    <cellStyle name="Heading4 2" xfId="12594"/>
    <cellStyle name="Heading5" xfId="2029"/>
    <cellStyle name="Heading5 2" xfId="12595"/>
    <cellStyle name="Heading6" xfId="2030"/>
    <cellStyle name="Heading6 2" xfId="12596"/>
    <cellStyle name="HeadingS" xfId="2031"/>
    <cellStyle name="HeadingS 2" xfId="2032"/>
    <cellStyle name="HeadingS 2 2" xfId="12597"/>
    <cellStyle name="HeadingS 2 2 2" xfId="12598"/>
    <cellStyle name="HeadingS 2 2 2 2" xfId="12599"/>
    <cellStyle name="HeadingS 2 3" xfId="12600"/>
    <cellStyle name="HeadingS 2 3 2" xfId="12601"/>
    <cellStyle name="HeadingS 2 4" xfId="12602"/>
    <cellStyle name="HeadingS 3" xfId="2033"/>
    <cellStyle name="HeadingS 3 2" xfId="12603"/>
    <cellStyle name="HeadingS 4" xfId="12604"/>
    <cellStyle name="HeadingS 5" xfId="12605"/>
    <cellStyle name="Hidden" xfId="2034"/>
    <cellStyle name="Hidden 10" xfId="12606"/>
    <cellStyle name="Hidden 11" xfId="12607"/>
    <cellStyle name="Hidden 12" xfId="12608"/>
    <cellStyle name="Hidden 13" xfId="12609"/>
    <cellStyle name="Hidden 14" xfId="12610"/>
    <cellStyle name="Hidden 15" xfId="12611"/>
    <cellStyle name="Hidden 16" xfId="12612"/>
    <cellStyle name="Hidden 17" xfId="46497"/>
    <cellStyle name="Hidden 2" xfId="2035"/>
    <cellStyle name="Hidden 2 10" xfId="12613"/>
    <cellStyle name="Hidden 2 11" xfId="12614"/>
    <cellStyle name="Hidden 2 12" xfId="12615"/>
    <cellStyle name="Hidden 2 13" xfId="12616"/>
    <cellStyle name="Hidden 2 14" xfId="12617"/>
    <cellStyle name="Hidden 2 2" xfId="2036"/>
    <cellStyle name="Hidden 2 2 10" xfId="12618"/>
    <cellStyle name="Hidden 2 2 11" xfId="12619"/>
    <cellStyle name="Hidden 2 2 12" xfId="12620"/>
    <cellStyle name="Hidden 2 2 2" xfId="12621"/>
    <cellStyle name="Hidden 2 2 2 2" xfId="12622"/>
    <cellStyle name="Hidden 2 2 2 3" xfId="12623"/>
    <cellStyle name="Hidden 2 2 2 4" xfId="12624"/>
    <cellStyle name="Hidden 2 2 2 5" xfId="12625"/>
    <cellStyle name="Hidden 2 2 2 6" xfId="12626"/>
    <cellStyle name="Hidden 2 2 2 7" xfId="12627"/>
    <cellStyle name="Hidden 2 2 2 8" xfId="12628"/>
    <cellStyle name="Hidden 2 2 3" xfId="12629"/>
    <cellStyle name="Hidden 2 2 3 2" xfId="12630"/>
    <cellStyle name="Hidden 2 2 3 3" xfId="12631"/>
    <cellStyle name="Hidden 2 2 3 4" xfId="12632"/>
    <cellStyle name="Hidden 2 2 3 5" xfId="12633"/>
    <cellStyle name="Hidden 2 2 3 6" xfId="12634"/>
    <cellStyle name="Hidden 2 2 3 7" xfId="12635"/>
    <cellStyle name="Hidden 2 2 3 8" xfId="12636"/>
    <cellStyle name="Hidden 2 2 4" xfId="12637"/>
    <cellStyle name="Hidden 2 2 4 2" xfId="12638"/>
    <cellStyle name="Hidden 2 2 4 3" xfId="12639"/>
    <cellStyle name="Hidden 2 2 4 4" xfId="12640"/>
    <cellStyle name="Hidden 2 2 4 5" xfId="12641"/>
    <cellStyle name="Hidden 2 2 4 6" xfId="12642"/>
    <cellStyle name="Hidden 2 2 4 7" xfId="12643"/>
    <cellStyle name="Hidden 2 2 4 8" xfId="12644"/>
    <cellStyle name="Hidden 2 2 5" xfId="12645"/>
    <cellStyle name="Hidden 2 2 6" xfId="12646"/>
    <cellStyle name="Hidden 2 2 7" xfId="12647"/>
    <cellStyle name="Hidden 2 2 8" xfId="12648"/>
    <cellStyle name="Hidden 2 2 9" xfId="12649"/>
    <cellStyle name="Hidden 2 2_Карта сбора НВВ РЭ 1 полугодие" xfId="12650"/>
    <cellStyle name="Hidden 2 3" xfId="2037"/>
    <cellStyle name="Hidden 2 3 10" xfId="12651"/>
    <cellStyle name="Hidden 2 3 11" xfId="12652"/>
    <cellStyle name="Hidden 2 3 12" xfId="12653"/>
    <cellStyle name="Hidden 2 3 2" xfId="12654"/>
    <cellStyle name="Hidden 2 3 2 2" xfId="12655"/>
    <cellStyle name="Hidden 2 3 2 3" xfId="12656"/>
    <cellStyle name="Hidden 2 3 2 4" xfId="12657"/>
    <cellStyle name="Hidden 2 3 2 5" xfId="12658"/>
    <cellStyle name="Hidden 2 3 2 6" xfId="12659"/>
    <cellStyle name="Hidden 2 3 2 7" xfId="12660"/>
    <cellStyle name="Hidden 2 3 2 8" xfId="12661"/>
    <cellStyle name="Hidden 2 3 3" xfId="12662"/>
    <cellStyle name="Hidden 2 3 3 2" xfId="12663"/>
    <cellStyle name="Hidden 2 3 3 3" xfId="12664"/>
    <cellStyle name="Hidden 2 3 3 4" xfId="12665"/>
    <cellStyle name="Hidden 2 3 3 5" xfId="12666"/>
    <cellStyle name="Hidden 2 3 3 6" xfId="12667"/>
    <cellStyle name="Hidden 2 3 3 7" xfId="12668"/>
    <cellStyle name="Hidden 2 3 3 8" xfId="12669"/>
    <cellStyle name="Hidden 2 3 4" xfId="12670"/>
    <cellStyle name="Hidden 2 3 4 2" xfId="12671"/>
    <cellStyle name="Hidden 2 3 4 3" xfId="12672"/>
    <cellStyle name="Hidden 2 3 4 4" xfId="12673"/>
    <cellStyle name="Hidden 2 3 4 5" xfId="12674"/>
    <cellStyle name="Hidden 2 3 4 6" xfId="12675"/>
    <cellStyle name="Hidden 2 3 4 7" xfId="12676"/>
    <cellStyle name="Hidden 2 3 4 8" xfId="12677"/>
    <cellStyle name="Hidden 2 3 5" xfId="12678"/>
    <cellStyle name="Hidden 2 3 6" xfId="12679"/>
    <cellStyle name="Hidden 2 3 7" xfId="12680"/>
    <cellStyle name="Hidden 2 3 8" xfId="12681"/>
    <cellStyle name="Hidden 2 3 9" xfId="12682"/>
    <cellStyle name="Hidden 2 3_Карта сбора НВВ РЭ 1 полугодие" xfId="12683"/>
    <cellStyle name="Hidden 2 4" xfId="12684"/>
    <cellStyle name="Hidden 2 4 2" xfId="12685"/>
    <cellStyle name="Hidden 2 4 3" xfId="12686"/>
    <cellStyle name="Hidden 2 4 4" xfId="12687"/>
    <cellStyle name="Hidden 2 4 5" xfId="12688"/>
    <cellStyle name="Hidden 2 4 6" xfId="12689"/>
    <cellStyle name="Hidden 2 4 7" xfId="12690"/>
    <cellStyle name="Hidden 2 4 8" xfId="12691"/>
    <cellStyle name="Hidden 2 5" xfId="12692"/>
    <cellStyle name="Hidden 2 5 2" xfId="12693"/>
    <cellStyle name="Hidden 2 5 3" xfId="12694"/>
    <cellStyle name="Hidden 2 5 4" xfId="12695"/>
    <cellStyle name="Hidden 2 5 5" xfId="12696"/>
    <cellStyle name="Hidden 2 5 6" xfId="12697"/>
    <cellStyle name="Hidden 2 5 7" xfId="12698"/>
    <cellStyle name="Hidden 2 5 8" xfId="12699"/>
    <cellStyle name="Hidden 2 6" xfId="12700"/>
    <cellStyle name="Hidden 2 6 2" xfId="12701"/>
    <cellStyle name="Hidden 2 6 3" xfId="12702"/>
    <cellStyle name="Hidden 2 6 4" xfId="12703"/>
    <cellStyle name="Hidden 2 6 5" xfId="12704"/>
    <cellStyle name="Hidden 2 6 6" xfId="12705"/>
    <cellStyle name="Hidden 2 6 7" xfId="12706"/>
    <cellStyle name="Hidden 2 6 8" xfId="12707"/>
    <cellStyle name="Hidden 2 7" xfId="12708"/>
    <cellStyle name="Hidden 2 8" xfId="12709"/>
    <cellStyle name="Hidden 2 9" xfId="12710"/>
    <cellStyle name="Hidden 2_Карта сбора НВВ РЭ 1 полугодие" xfId="12711"/>
    <cellStyle name="Hidden 3" xfId="2038"/>
    <cellStyle name="Hidden 3 10" xfId="12712"/>
    <cellStyle name="Hidden 3 11" xfId="12713"/>
    <cellStyle name="Hidden 3 12" xfId="12714"/>
    <cellStyle name="Hidden 3 13" xfId="12715"/>
    <cellStyle name="Hidden 3 14" xfId="12716"/>
    <cellStyle name="Hidden 3 2" xfId="2039"/>
    <cellStyle name="Hidden 3 2 10" xfId="12717"/>
    <cellStyle name="Hidden 3 2 11" xfId="12718"/>
    <cellStyle name="Hidden 3 2 12" xfId="12719"/>
    <cellStyle name="Hidden 3 2 2" xfId="12720"/>
    <cellStyle name="Hidden 3 2 2 2" xfId="12721"/>
    <cellStyle name="Hidden 3 2 2 3" xfId="12722"/>
    <cellStyle name="Hidden 3 2 2 4" xfId="12723"/>
    <cellStyle name="Hidden 3 2 2 5" xfId="12724"/>
    <cellStyle name="Hidden 3 2 2 6" xfId="12725"/>
    <cellStyle name="Hidden 3 2 2 7" xfId="12726"/>
    <cellStyle name="Hidden 3 2 2 8" xfId="12727"/>
    <cellStyle name="Hidden 3 2 3" xfId="12728"/>
    <cellStyle name="Hidden 3 2 3 2" xfId="12729"/>
    <cellStyle name="Hidden 3 2 3 3" xfId="12730"/>
    <cellStyle name="Hidden 3 2 3 4" xfId="12731"/>
    <cellStyle name="Hidden 3 2 3 5" xfId="12732"/>
    <cellStyle name="Hidden 3 2 3 6" xfId="12733"/>
    <cellStyle name="Hidden 3 2 3 7" xfId="12734"/>
    <cellStyle name="Hidden 3 2 3 8" xfId="12735"/>
    <cellStyle name="Hidden 3 2 4" xfId="12736"/>
    <cellStyle name="Hidden 3 2 4 2" xfId="12737"/>
    <cellStyle name="Hidden 3 2 4 3" xfId="12738"/>
    <cellStyle name="Hidden 3 2 4 4" xfId="12739"/>
    <cellStyle name="Hidden 3 2 4 5" xfId="12740"/>
    <cellStyle name="Hidden 3 2 4 6" xfId="12741"/>
    <cellStyle name="Hidden 3 2 4 7" xfId="12742"/>
    <cellStyle name="Hidden 3 2 4 8" xfId="12743"/>
    <cellStyle name="Hidden 3 2 5" xfId="12744"/>
    <cellStyle name="Hidden 3 2 6" xfId="12745"/>
    <cellStyle name="Hidden 3 2 7" xfId="12746"/>
    <cellStyle name="Hidden 3 2 8" xfId="12747"/>
    <cellStyle name="Hidden 3 2 9" xfId="12748"/>
    <cellStyle name="Hidden 3 2_Карта сбора НВВ РЭ 1 полугодие" xfId="12749"/>
    <cellStyle name="Hidden 3 3" xfId="2040"/>
    <cellStyle name="Hidden 3 3 10" xfId="12750"/>
    <cellStyle name="Hidden 3 3 11" xfId="12751"/>
    <cellStyle name="Hidden 3 3 12" xfId="12752"/>
    <cellStyle name="Hidden 3 3 2" xfId="12753"/>
    <cellStyle name="Hidden 3 3 2 2" xfId="12754"/>
    <cellStyle name="Hidden 3 3 2 3" xfId="12755"/>
    <cellStyle name="Hidden 3 3 2 4" xfId="12756"/>
    <cellStyle name="Hidden 3 3 2 5" xfId="12757"/>
    <cellStyle name="Hidden 3 3 2 6" xfId="12758"/>
    <cellStyle name="Hidden 3 3 2 7" xfId="12759"/>
    <cellStyle name="Hidden 3 3 2 8" xfId="12760"/>
    <cellStyle name="Hidden 3 3 3" xfId="12761"/>
    <cellStyle name="Hidden 3 3 3 2" xfId="12762"/>
    <cellStyle name="Hidden 3 3 3 3" xfId="12763"/>
    <cellStyle name="Hidden 3 3 3 4" xfId="12764"/>
    <cellStyle name="Hidden 3 3 3 5" xfId="12765"/>
    <cellStyle name="Hidden 3 3 3 6" xfId="12766"/>
    <cellStyle name="Hidden 3 3 3 7" xfId="12767"/>
    <cellStyle name="Hidden 3 3 3 8" xfId="12768"/>
    <cellStyle name="Hidden 3 3 4" xfId="12769"/>
    <cellStyle name="Hidden 3 3 4 2" xfId="12770"/>
    <cellStyle name="Hidden 3 3 4 3" xfId="12771"/>
    <cellStyle name="Hidden 3 3 4 4" xfId="12772"/>
    <cellStyle name="Hidden 3 3 4 5" xfId="12773"/>
    <cellStyle name="Hidden 3 3 4 6" xfId="12774"/>
    <cellStyle name="Hidden 3 3 4 7" xfId="12775"/>
    <cellStyle name="Hidden 3 3 4 8" xfId="12776"/>
    <cellStyle name="Hidden 3 3 5" xfId="12777"/>
    <cellStyle name="Hidden 3 3 6" xfId="12778"/>
    <cellStyle name="Hidden 3 3 7" xfId="12779"/>
    <cellStyle name="Hidden 3 3 8" xfId="12780"/>
    <cellStyle name="Hidden 3 3 9" xfId="12781"/>
    <cellStyle name="Hidden 3 3_Карта сбора НВВ РЭ 1 полугодие" xfId="12782"/>
    <cellStyle name="Hidden 3 4" xfId="12783"/>
    <cellStyle name="Hidden 3 4 2" xfId="12784"/>
    <cellStyle name="Hidden 3 4 3" xfId="12785"/>
    <cellStyle name="Hidden 3 4 4" xfId="12786"/>
    <cellStyle name="Hidden 3 4 5" xfId="12787"/>
    <cellStyle name="Hidden 3 4 6" xfId="12788"/>
    <cellStyle name="Hidden 3 4 7" xfId="12789"/>
    <cellStyle name="Hidden 3 4 8" xfId="12790"/>
    <cellStyle name="Hidden 3 5" xfId="12791"/>
    <cellStyle name="Hidden 3 5 2" xfId="12792"/>
    <cellStyle name="Hidden 3 5 3" xfId="12793"/>
    <cellStyle name="Hidden 3 5 4" xfId="12794"/>
    <cellStyle name="Hidden 3 5 5" xfId="12795"/>
    <cellStyle name="Hidden 3 5 6" xfId="12796"/>
    <cellStyle name="Hidden 3 5 7" xfId="12797"/>
    <cellStyle name="Hidden 3 5 8" xfId="12798"/>
    <cellStyle name="Hidden 3 6" xfId="12799"/>
    <cellStyle name="Hidden 3 6 2" xfId="12800"/>
    <cellStyle name="Hidden 3 6 3" xfId="12801"/>
    <cellStyle name="Hidden 3 6 4" xfId="12802"/>
    <cellStyle name="Hidden 3 6 5" xfId="12803"/>
    <cellStyle name="Hidden 3 6 6" xfId="12804"/>
    <cellStyle name="Hidden 3 6 7" xfId="12805"/>
    <cellStyle name="Hidden 3 6 8" xfId="12806"/>
    <cellStyle name="Hidden 3 7" xfId="12807"/>
    <cellStyle name="Hidden 3 8" xfId="12808"/>
    <cellStyle name="Hidden 3 9" xfId="12809"/>
    <cellStyle name="Hidden 3_Карта сбора НВВ РЭ 1 полугодие" xfId="12810"/>
    <cellStyle name="Hidden 4" xfId="2041"/>
    <cellStyle name="Hidden 4 10" xfId="12811"/>
    <cellStyle name="Hidden 4 11" xfId="12812"/>
    <cellStyle name="Hidden 4 12" xfId="12813"/>
    <cellStyle name="Hidden 4 2" xfId="12814"/>
    <cellStyle name="Hidden 4 2 2" xfId="12815"/>
    <cellStyle name="Hidden 4 2 3" xfId="12816"/>
    <cellStyle name="Hidden 4 2 4" xfId="12817"/>
    <cellStyle name="Hidden 4 2 5" xfId="12818"/>
    <cellStyle name="Hidden 4 2 6" xfId="12819"/>
    <cellStyle name="Hidden 4 2 7" xfId="12820"/>
    <cellStyle name="Hidden 4 2 8" xfId="12821"/>
    <cellStyle name="Hidden 4 3" xfId="12822"/>
    <cellStyle name="Hidden 4 3 2" xfId="12823"/>
    <cellStyle name="Hidden 4 3 3" xfId="12824"/>
    <cellStyle name="Hidden 4 3 4" xfId="12825"/>
    <cellStyle name="Hidden 4 3 5" xfId="12826"/>
    <cellStyle name="Hidden 4 3 6" xfId="12827"/>
    <cellStyle name="Hidden 4 3 7" xfId="12828"/>
    <cellStyle name="Hidden 4 3 8" xfId="12829"/>
    <cellStyle name="Hidden 4 4" xfId="12830"/>
    <cellStyle name="Hidden 4 4 2" xfId="12831"/>
    <cellStyle name="Hidden 4 4 3" xfId="12832"/>
    <cellStyle name="Hidden 4 4 4" xfId="12833"/>
    <cellStyle name="Hidden 4 4 5" xfId="12834"/>
    <cellStyle name="Hidden 4 4 6" xfId="12835"/>
    <cellStyle name="Hidden 4 4 7" xfId="12836"/>
    <cellStyle name="Hidden 4 4 8" xfId="12837"/>
    <cellStyle name="Hidden 4 5" xfId="12838"/>
    <cellStyle name="Hidden 4 6" xfId="12839"/>
    <cellStyle name="Hidden 4 7" xfId="12840"/>
    <cellStyle name="Hidden 4 8" xfId="12841"/>
    <cellStyle name="Hidden 4 9" xfId="12842"/>
    <cellStyle name="Hidden 4_Карта сбора НВВ РЭ 1 полугодие" xfId="12843"/>
    <cellStyle name="Hidden 5" xfId="2042"/>
    <cellStyle name="Hidden 5 10" xfId="12844"/>
    <cellStyle name="Hidden 5 11" xfId="12845"/>
    <cellStyle name="Hidden 5 12" xfId="12846"/>
    <cellStyle name="Hidden 5 2" xfId="12847"/>
    <cellStyle name="Hidden 5 2 2" xfId="12848"/>
    <cellStyle name="Hidden 5 2 3" xfId="12849"/>
    <cellStyle name="Hidden 5 2 4" xfId="12850"/>
    <cellStyle name="Hidden 5 2 5" xfId="12851"/>
    <cellStyle name="Hidden 5 2 6" xfId="12852"/>
    <cellStyle name="Hidden 5 2 7" xfId="12853"/>
    <cellStyle name="Hidden 5 2 8" xfId="12854"/>
    <cellStyle name="Hidden 5 3" xfId="12855"/>
    <cellStyle name="Hidden 5 3 2" xfId="12856"/>
    <cellStyle name="Hidden 5 3 3" xfId="12857"/>
    <cellStyle name="Hidden 5 3 4" xfId="12858"/>
    <cellStyle name="Hidden 5 3 5" xfId="12859"/>
    <cellStyle name="Hidden 5 3 6" xfId="12860"/>
    <cellStyle name="Hidden 5 3 7" xfId="12861"/>
    <cellStyle name="Hidden 5 3 8" xfId="12862"/>
    <cellStyle name="Hidden 5 4" xfId="12863"/>
    <cellStyle name="Hidden 5 4 2" xfId="12864"/>
    <cellStyle name="Hidden 5 4 3" xfId="12865"/>
    <cellStyle name="Hidden 5 4 4" xfId="12866"/>
    <cellStyle name="Hidden 5 4 5" xfId="12867"/>
    <cellStyle name="Hidden 5 4 6" xfId="12868"/>
    <cellStyle name="Hidden 5 4 7" xfId="12869"/>
    <cellStyle name="Hidden 5 4 8" xfId="12870"/>
    <cellStyle name="Hidden 5 5" xfId="12871"/>
    <cellStyle name="Hidden 5 6" xfId="12872"/>
    <cellStyle name="Hidden 5 7" xfId="12873"/>
    <cellStyle name="Hidden 5 8" xfId="12874"/>
    <cellStyle name="Hidden 5 9" xfId="12875"/>
    <cellStyle name="Hidden 5_Карта сбора НВВ РЭ 1 полугодие" xfId="12876"/>
    <cellStyle name="Hidden 6" xfId="12877"/>
    <cellStyle name="Hidden 6 2" xfId="12878"/>
    <cellStyle name="Hidden 6 3" xfId="12879"/>
    <cellStyle name="Hidden 6 4" xfId="12880"/>
    <cellStyle name="Hidden 6 5" xfId="12881"/>
    <cellStyle name="Hidden 6 6" xfId="12882"/>
    <cellStyle name="Hidden 6 7" xfId="12883"/>
    <cellStyle name="Hidden 6 8" xfId="12884"/>
    <cellStyle name="Hidden 7" xfId="12885"/>
    <cellStyle name="Hidden 7 2" xfId="12886"/>
    <cellStyle name="Hidden 7 3" xfId="12887"/>
    <cellStyle name="Hidden 7 4" xfId="12888"/>
    <cellStyle name="Hidden 7 5" xfId="12889"/>
    <cellStyle name="Hidden 7 6" xfId="12890"/>
    <cellStyle name="Hidden 7 7" xfId="12891"/>
    <cellStyle name="Hidden 7 8" xfId="12892"/>
    <cellStyle name="Hidden 8" xfId="12893"/>
    <cellStyle name="Hidden 8 2" xfId="12894"/>
    <cellStyle name="Hidden 8 3" xfId="12895"/>
    <cellStyle name="Hidden 8 4" xfId="12896"/>
    <cellStyle name="Hidden 8 5" xfId="12897"/>
    <cellStyle name="Hidden 8 6" xfId="12898"/>
    <cellStyle name="Hidden 8 7" xfId="12899"/>
    <cellStyle name="Hidden 8 8" xfId="12900"/>
    <cellStyle name="Hidden 9" xfId="12901"/>
    <cellStyle name="Hidden_Карта сбора НВВ РЭ 1 полугодие" xfId="12902"/>
    <cellStyle name="Hide" xfId="2043"/>
    <cellStyle name="Horizontal" xfId="2044"/>
    <cellStyle name="Horizontal 2" xfId="12903"/>
    <cellStyle name="Hyperlink" xfId="2045"/>
    <cellStyle name="Hyperlink 2" xfId="2046"/>
    <cellStyle name="Hyperlink 2 2" xfId="12904"/>
    <cellStyle name="Hyperlink 3" xfId="12905"/>
    <cellStyle name="Hyperlink_08-11-2000" xfId="2047"/>
    <cellStyle name="I?ioaio" xfId="2048"/>
    <cellStyle name="I?ioaio 2" xfId="12906"/>
    <cellStyle name="Iau?iue" xfId="2049"/>
    <cellStyle name="Iau?iue 2" xfId="12907"/>
    <cellStyle name="Iau?iue_?iardu1999a" xfId="12908"/>
    <cellStyle name="Iau?iue1" xfId="2050"/>
    <cellStyle name="Iau?iue1 2" xfId="12909"/>
    <cellStyle name="Îáű÷íűé__FES" xfId="2051"/>
    <cellStyle name="Îáû÷íûé_cogs" xfId="2052"/>
    <cellStyle name="Îňęđűâŕâřŕ˙ń˙ ăčďĺđńńűëęŕ" xfId="2053"/>
    <cellStyle name="Îňęđűâŕâřŕ˙ń˙ ăčďĺđńńűëęŕ 2" xfId="2054"/>
    <cellStyle name="Îňęđűâŕâřŕ˙ń˙ ăčďĺđńńűëęŕ 2 2" xfId="12910"/>
    <cellStyle name="Îňęđűâŕâřŕ˙ń˙ ăčďĺđńńűëęŕ 2 3" xfId="46498"/>
    <cellStyle name="Îňęđűâŕâřŕ˙ń˙ ăčďĺđńńűëęŕ 3" xfId="12911"/>
    <cellStyle name="Îňęđűâŕâřŕ˙ń˙ ăčďĺđńńűëęŕ_Расчет критериев" xfId="2055"/>
    <cellStyle name="Info" xfId="2056"/>
    <cellStyle name="Info 10" xfId="12912"/>
    <cellStyle name="Info 11" xfId="12913"/>
    <cellStyle name="Info 12" xfId="12914"/>
    <cellStyle name="Info 13" xfId="12915"/>
    <cellStyle name="Info 2" xfId="12916"/>
    <cellStyle name="Info 2 2" xfId="12917"/>
    <cellStyle name="Info 2 3" xfId="12918"/>
    <cellStyle name="Info 2 4" xfId="12919"/>
    <cellStyle name="Info 2 5" xfId="12920"/>
    <cellStyle name="Info 2 6" xfId="12921"/>
    <cellStyle name="Info 2 7" xfId="12922"/>
    <cellStyle name="Info 2 8" xfId="12923"/>
    <cellStyle name="Info 3" xfId="12924"/>
    <cellStyle name="Info 3 2" xfId="12925"/>
    <cellStyle name="Info 3 3" xfId="12926"/>
    <cellStyle name="Info 3 4" xfId="12927"/>
    <cellStyle name="Info 3 5" xfId="12928"/>
    <cellStyle name="Info 3 6" xfId="12929"/>
    <cellStyle name="Info 3 7" xfId="12930"/>
    <cellStyle name="Info 3 8" xfId="12931"/>
    <cellStyle name="Info 4" xfId="12932"/>
    <cellStyle name="Info 4 2" xfId="12933"/>
    <cellStyle name="Info 4 3" xfId="12934"/>
    <cellStyle name="Info 4 4" xfId="12935"/>
    <cellStyle name="Info 4 5" xfId="12936"/>
    <cellStyle name="Info 4 6" xfId="12937"/>
    <cellStyle name="Info 4 7" xfId="12938"/>
    <cellStyle name="Info 4 8" xfId="12939"/>
    <cellStyle name="Info 5" xfId="12940"/>
    <cellStyle name="Info 6" xfId="12941"/>
    <cellStyle name="Info 7" xfId="12942"/>
    <cellStyle name="Info 8" xfId="12943"/>
    <cellStyle name="Info 9" xfId="12944"/>
    <cellStyle name="Info_Карта сбора НВВ РЭ 1 полугодие" xfId="12945"/>
    <cellStyle name="Input" xfId="2057"/>
    <cellStyle name="Input [yellow]" xfId="2058"/>
    <cellStyle name="Input [yellow] 2" xfId="12946"/>
    <cellStyle name="Input [yellow] 2 2" xfId="12947"/>
    <cellStyle name="Input [yellow] 2 3" xfId="12948"/>
    <cellStyle name="Input [yellow] 2 4" xfId="12949"/>
    <cellStyle name="Input [yellow] 2 5" xfId="12950"/>
    <cellStyle name="Input [yellow] 2 6" xfId="12951"/>
    <cellStyle name="Input [yellow] 2 7" xfId="12952"/>
    <cellStyle name="Input [yellow] 2 8" xfId="12953"/>
    <cellStyle name="Input 10" xfId="2059"/>
    <cellStyle name="Input 10 10" xfId="12954"/>
    <cellStyle name="Input 10 11" xfId="12955"/>
    <cellStyle name="Input 10 12" xfId="12956"/>
    <cellStyle name="Input 10 13" xfId="12957"/>
    <cellStyle name="Input 10 2" xfId="12958"/>
    <cellStyle name="Input 10 2 2" xfId="12959"/>
    <cellStyle name="Input 10 2 3" xfId="12960"/>
    <cellStyle name="Input 10 2 4" xfId="12961"/>
    <cellStyle name="Input 10 2 5" xfId="12962"/>
    <cellStyle name="Input 10 2 6" xfId="12963"/>
    <cellStyle name="Input 10 2 7" xfId="12964"/>
    <cellStyle name="Input 10 2 8" xfId="12965"/>
    <cellStyle name="Input 10 3" xfId="12966"/>
    <cellStyle name="Input 10 3 2" xfId="12967"/>
    <cellStyle name="Input 10 3 3" xfId="12968"/>
    <cellStyle name="Input 10 3 4" xfId="12969"/>
    <cellStyle name="Input 10 3 5" xfId="12970"/>
    <cellStyle name="Input 10 3 6" xfId="12971"/>
    <cellStyle name="Input 10 3 7" xfId="12972"/>
    <cellStyle name="Input 10 3 8" xfId="12973"/>
    <cellStyle name="Input 10 4" xfId="12974"/>
    <cellStyle name="Input 10 4 2" xfId="12975"/>
    <cellStyle name="Input 10 4 3" xfId="12976"/>
    <cellStyle name="Input 10 4 4" xfId="12977"/>
    <cellStyle name="Input 10 4 5" xfId="12978"/>
    <cellStyle name="Input 10 4 6" xfId="12979"/>
    <cellStyle name="Input 10 4 7" xfId="12980"/>
    <cellStyle name="Input 10 4 8" xfId="12981"/>
    <cellStyle name="Input 10 5" xfId="12982"/>
    <cellStyle name="Input 10 6" xfId="12983"/>
    <cellStyle name="Input 10 7" xfId="12984"/>
    <cellStyle name="Input 10 8" xfId="12985"/>
    <cellStyle name="Input 10 9" xfId="12986"/>
    <cellStyle name="Input 11" xfId="2060"/>
    <cellStyle name="Input 11 10" xfId="12987"/>
    <cellStyle name="Input 11 11" xfId="12988"/>
    <cellStyle name="Input 11 12" xfId="12989"/>
    <cellStyle name="Input 11 2" xfId="12990"/>
    <cellStyle name="Input 11 2 2" xfId="12991"/>
    <cellStyle name="Input 11 2 3" xfId="12992"/>
    <cellStyle name="Input 11 2 4" xfId="12993"/>
    <cellStyle name="Input 11 2 5" xfId="12994"/>
    <cellStyle name="Input 11 2 6" xfId="12995"/>
    <cellStyle name="Input 11 2 7" xfId="12996"/>
    <cellStyle name="Input 11 2 8" xfId="12997"/>
    <cellStyle name="Input 11 3" xfId="12998"/>
    <cellStyle name="Input 11 3 2" xfId="12999"/>
    <cellStyle name="Input 11 3 3" xfId="13000"/>
    <cellStyle name="Input 11 3 4" xfId="13001"/>
    <cellStyle name="Input 11 3 5" xfId="13002"/>
    <cellStyle name="Input 11 3 6" xfId="13003"/>
    <cellStyle name="Input 11 3 7" xfId="13004"/>
    <cellStyle name="Input 11 3 8" xfId="13005"/>
    <cellStyle name="Input 11 4" xfId="13006"/>
    <cellStyle name="Input 11 4 2" xfId="13007"/>
    <cellStyle name="Input 11 4 3" xfId="13008"/>
    <cellStyle name="Input 11 4 4" xfId="13009"/>
    <cellStyle name="Input 11 4 5" xfId="13010"/>
    <cellStyle name="Input 11 4 6" xfId="13011"/>
    <cellStyle name="Input 11 4 7" xfId="13012"/>
    <cellStyle name="Input 11 4 8" xfId="13013"/>
    <cellStyle name="Input 11 5" xfId="13014"/>
    <cellStyle name="Input 11 6" xfId="13015"/>
    <cellStyle name="Input 11 7" xfId="13016"/>
    <cellStyle name="Input 11 8" xfId="13017"/>
    <cellStyle name="Input 11 9" xfId="13018"/>
    <cellStyle name="Input 12" xfId="2061"/>
    <cellStyle name="Input 12 10" xfId="13019"/>
    <cellStyle name="Input 12 11" xfId="13020"/>
    <cellStyle name="Input 12 12" xfId="13021"/>
    <cellStyle name="Input 12 2" xfId="13022"/>
    <cellStyle name="Input 12 2 2" xfId="13023"/>
    <cellStyle name="Input 12 2 3" xfId="13024"/>
    <cellStyle name="Input 12 2 4" xfId="13025"/>
    <cellStyle name="Input 12 2 5" xfId="13026"/>
    <cellStyle name="Input 12 2 6" xfId="13027"/>
    <cellStyle name="Input 12 2 7" xfId="13028"/>
    <cellStyle name="Input 12 2 8" xfId="13029"/>
    <cellStyle name="Input 12 3" xfId="13030"/>
    <cellStyle name="Input 12 3 2" xfId="13031"/>
    <cellStyle name="Input 12 3 3" xfId="13032"/>
    <cellStyle name="Input 12 3 4" xfId="13033"/>
    <cellStyle name="Input 12 3 5" xfId="13034"/>
    <cellStyle name="Input 12 3 6" xfId="13035"/>
    <cellStyle name="Input 12 3 7" xfId="13036"/>
    <cellStyle name="Input 12 3 8" xfId="13037"/>
    <cellStyle name="Input 12 4" xfId="13038"/>
    <cellStyle name="Input 12 4 2" xfId="13039"/>
    <cellStyle name="Input 12 4 3" xfId="13040"/>
    <cellStyle name="Input 12 4 4" xfId="13041"/>
    <cellStyle name="Input 12 4 5" xfId="13042"/>
    <cellStyle name="Input 12 4 6" xfId="13043"/>
    <cellStyle name="Input 12 4 7" xfId="13044"/>
    <cellStyle name="Input 12 4 8" xfId="13045"/>
    <cellStyle name="Input 12 5" xfId="13046"/>
    <cellStyle name="Input 12 6" xfId="13047"/>
    <cellStyle name="Input 12 7" xfId="13048"/>
    <cellStyle name="Input 12 8" xfId="13049"/>
    <cellStyle name="Input 12 9" xfId="13050"/>
    <cellStyle name="Input 13" xfId="2062"/>
    <cellStyle name="Input 13 2" xfId="13051"/>
    <cellStyle name="Input 13 2 2" xfId="13052"/>
    <cellStyle name="Input 13 3" xfId="13053"/>
    <cellStyle name="Input 13 4" xfId="13054"/>
    <cellStyle name="Input 13 5" xfId="13055"/>
    <cellStyle name="Input 13 6" xfId="13056"/>
    <cellStyle name="Input 13 7" xfId="13057"/>
    <cellStyle name="Input 13 8" xfId="13058"/>
    <cellStyle name="Input 13 9" xfId="13059"/>
    <cellStyle name="Input 14" xfId="2063"/>
    <cellStyle name="Input 14 2" xfId="13060"/>
    <cellStyle name="Input 14 2 2" xfId="13061"/>
    <cellStyle name="Input 14 3" xfId="13062"/>
    <cellStyle name="Input 14 4" xfId="13063"/>
    <cellStyle name="Input 14 5" xfId="13064"/>
    <cellStyle name="Input 14 6" xfId="13065"/>
    <cellStyle name="Input 14 7" xfId="13066"/>
    <cellStyle name="Input 14 8" xfId="13067"/>
    <cellStyle name="Input 14 9" xfId="13068"/>
    <cellStyle name="Input 15" xfId="13069"/>
    <cellStyle name="Input 15 2" xfId="13070"/>
    <cellStyle name="Input 15 3" xfId="13071"/>
    <cellStyle name="Input 15 4" xfId="13072"/>
    <cellStyle name="Input 15 5" xfId="13073"/>
    <cellStyle name="Input 15 6" xfId="13074"/>
    <cellStyle name="Input 15 7" xfId="13075"/>
    <cellStyle name="Input 15 8" xfId="13076"/>
    <cellStyle name="Input 16" xfId="13077"/>
    <cellStyle name="Input 16 2" xfId="13078"/>
    <cellStyle name="Input 16 3" xfId="13079"/>
    <cellStyle name="Input 16 4" xfId="13080"/>
    <cellStyle name="Input 16 5" xfId="13081"/>
    <cellStyle name="Input 16 6" xfId="13082"/>
    <cellStyle name="Input 16 7" xfId="13083"/>
    <cellStyle name="Input 16 8" xfId="13084"/>
    <cellStyle name="Input 17" xfId="13085"/>
    <cellStyle name="Input 17 2" xfId="13086"/>
    <cellStyle name="Input 17 3" xfId="13087"/>
    <cellStyle name="Input 17 4" xfId="13088"/>
    <cellStyle name="Input 17 5" xfId="13089"/>
    <cellStyle name="Input 17 6" xfId="13090"/>
    <cellStyle name="Input 17 7" xfId="13091"/>
    <cellStyle name="Input 17 8" xfId="13092"/>
    <cellStyle name="Input 18" xfId="13093"/>
    <cellStyle name="Input 18 2" xfId="13094"/>
    <cellStyle name="Input 18 3" xfId="13095"/>
    <cellStyle name="Input 18 4" xfId="13096"/>
    <cellStyle name="Input 18 5" xfId="13097"/>
    <cellStyle name="Input 18 6" xfId="13098"/>
    <cellStyle name="Input 18 7" xfId="13099"/>
    <cellStyle name="Input 18 8" xfId="13100"/>
    <cellStyle name="Input 19" xfId="13101"/>
    <cellStyle name="Input 19 2" xfId="13102"/>
    <cellStyle name="Input 19 3" xfId="13103"/>
    <cellStyle name="Input 19 4" xfId="13104"/>
    <cellStyle name="Input 19 5" xfId="13105"/>
    <cellStyle name="Input 19 6" xfId="13106"/>
    <cellStyle name="Input 19 7" xfId="13107"/>
    <cellStyle name="Input 19 8" xfId="13108"/>
    <cellStyle name="Input 2" xfId="2064"/>
    <cellStyle name="Input 2 10" xfId="13109"/>
    <cellStyle name="Input 2 11" xfId="13110"/>
    <cellStyle name="Input 2 12" xfId="13111"/>
    <cellStyle name="Input 2 13" xfId="46499"/>
    <cellStyle name="Input 2 2" xfId="2065"/>
    <cellStyle name="Input 2 2 10" xfId="13112"/>
    <cellStyle name="Input 2 2 11" xfId="13113"/>
    <cellStyle name="Input 2 2 12" xfId="13114"/>
    <cellStyle name="Input 2 2 13" xfId="13115"/>
    <cellStyle name="Input 2 2 14" xfId="13116"/>
    <cellStyle name="Input 2 2 2" xfId="2066"/>
    <cellStyle name="Input 2 2 2 10" xfId="13117"/>
    <cellStyle name="Input 2 2 2 11" xfId="13118"/>
    <cellStyle name="Input 2 2 2 12" xfId="13119"/>
    <cellStyle name="Input 2 2 2 2" xfId="13120"/>
    <cellStyle name="Input 2 2 2 2 2" xfId="13121"/>
    <cellStyle name="Input 2 2 2 2 3" xfId="13122"/>
    <cellStyle name="Input 2 2 2 2 4" xfId="13123"/>
    <cellStyle name="Input 2 2 2 2 5" xfId="13124"/>
    <cellStyle name="Input 2 2 2 2 6" xfId="13125"/>
    <cellStyle name="Input 2 2 2 2 7" xfId="13126"/>
    <cellStyle name="Input 2 2 2 2 8" xfId="13127"/>
    <cellStyle name="Input 2 2 2 3" xfId="13128"/>
    <cellStyle name="Input 2 2 2 3 2" xfId="13129"/>
    <cellStyle name="Input 2 2 2 3 3" xfId="13130"/>
    <cellStyle name="Input 2 2 2 3 4" xfId="13131"/>
    <cellStyle name="Input 2 2 2 3 5" xfId="13132"/>
    <cellStyle name="Input 2 2 2 3 6" xfId="13133"/>
    <cellStyle name="Input 2 2 2 3 7" xfId="13134"/>
    <cellStyle name="Input 2 2 2 3 8" xfId="13135"/>
    <cellStyle name="Input 2 2 2 4" xfId="13136"/>
    <cellStyle name="Input 2 2 2 4 2" xfId="13137"/>
    <cellStyle name="Input 2 2 2 4 3" xfId="13138"/>
    <cellStyle name="Input 2 2 2 4 4" xfId="13139"/>
    <cellStyle name="Input 2 2 2 4 5" xfId="13140"/>
    <cellStyle name="Input 2 2 2 4 6" xfId="13141"/>
    <cellStyle name="Input 2 2 2 4 7" xfId="13142"/>
    <cellStyle name="Input 2 2 2 4 8" xfId="13143"/>
    <cellStyle name="Input 2 2 2 5" xfId="13144"/>
    <cellStyle name="Input 2 2 2 6" xfId="13145"/>
    <cellStyle name="Input 2 2 2 7" xfId="13146"/>
    <cellStyle name="Input 2 2 2 8" xfId="13147"/>
    <cellStyle name="Input 2 2 2 9" xfId="13148"/>
    <cellStyle name="Input 2 2 3" xfId="13149"/>
    <cellStyle name="Input 2 2 3 2" xfId="13150"/>
    <cellStyle name="Input 2 2 3 3" xfId="13151"/>
    <cellStyle name="Input 2 2 3 4" xfId="13152"/>
    <cellStyle name="Input 2 2 3 5" xfId="13153"/>
    <cellStyle name="Input 2 2 3 6" xfId="13154"/>
    <cellStyle name="Input 2 2 3 7" xfId="13155"/>
    <cellStyle name="Input 2 2 3 8" xfId="13156"/>
    <cellStyle name="Input 2 2 4" xfId="13157"/>
    <cellStyle name="Input 2 2 4 2" xfId="13158"/>
    <cellStyle name="Input 2 2 4 3" xfId="13159"/>
    <cellStyle name="Input 2 2 4 4" xfId="13160"/>
    <cellStyle name="Input 2 2 4 5" xfId="13161"/>
    <cellStyle name="Input 2 2 4 6" xfId="13162"/>
    <cellStyle name="Input 2 2 4 7" xfId="13163"/>
    <cellStyle name="Input 2 2 4 8" xfId="13164"/>
    <cellStyle name="Input 2 2 5" xfId="13165"/>
    <cellStyle name="Input 2 2 5 2" xfId="13166"/>
    <cellStyle name="Input 2 2 5 3" xfId="13167"/>
    <cellStyle name="Input 2 2 5 4" xfId="13168"/>
    <cellStyle name="Input 2 2 5 5" xfId="13169"/>
    <cellStyle name="Input 2 2 5 6" xfId="13170"/>
    <cellStyle name="Input 2 2 5 7" xfId="13171"/>
    <cellStyle name="Input 2 2 5 8" xfId="13172"/>
    <cellStyle name="Input 2 2 6" xfId="13173"/>
    <cellStyle name="Input 2 2 7" xfId="13174"/>
    <cellStyle name="Input 2 2 8" xfId="13175"/>
    <cellStyle name="Input 2 2 9" xfId="13176"/>
    <cellStyle name="Input 2 3" xfId="2067"/>
    <cellStyle name="Input 2 3 10" xfId="13177"/>
    <cellStyle name="Input 2 3 11" xfId="13178"/>
    <cellStyle name="Input 2 3 12" xfId="13179"/>
    <cellStyle name="Input 2 3 2" xfId="13180"/>
    <cellStyle name="Input 2 3 2 2" xfId="13181"/>
    <cellStyle name="Input 2 3 2 3" xfId="13182"/>
    <cellStyle name="Input 2 3 2 4" xfId="13183"/>
    <cellStyle name="Input 2 3 2 5" xfId="13184"/>
    <cellStyle name="Input 2 3 2 6" xfId="13185"/>
    <cellStyle name="Input 2 3 2 7" xfId="13186"/>
    <cellStyle name="Input 2 3 2 8" xfId="13187"/>
    <cellStyle name="Input 2 3 3" xfId="13188"/>
    <cellStyle name="Input 2 3 3 2" xfId="13189"/>
    <cellStyle name="Input 2 3 3 3" xfId="13190"/>
    <cellStyle name="Input 2 3 3 4" xfId="13191"/>
    <cellStyle name="Input 2 3 3 5" xfId="13192"/>
    <cellStyle name="Input 2 3 3 6" xfId="13193"/>
    <cellStyle name="Input 2 3 3 7" xfId="13194"/>
    <cellStyle name="Input 2 3 3 8" xfId="13195"/>
    <cellStyle name="Input 2 3 4" xfId="13196"/>
    <cellStyle name="Input 2 3 4 2" xfId="13197"/>
    <cellStyle name="Input 2 3 4 3" xfId="13198"/>
    <cellStyle name="Input 2 3 4 4" xfId="13199"/>
    <cellStyle name="Input 2 3 4 5" xfId="13200"/>
    <cellStyle name="Input 2 3 4 6" xfId="13201"/>
    <cellStyle name="Input 2 3 4 7" xfId="13202"/>
    <cellStyle name="Input 2 3 4 8" xfId="13203"/>
    <cellStyle name="Input 2 3 5" xfId="13204"/>
    <cellStyle name="Input 2 3 6" xfId="13205"/>
    <cellStyle name="Input 2 3 7" xfId="13206"/>
    <cellStyle name="Input 2 3 8" xfId="13207"/>
    <cellStyle name="Input 2 3 9" xfId="13208"/>
    <cellStyle name="Input 2 4" xfId="13209"/>
    <cellStyle name="Input 2 4 2" xfId="13210"/>
    <cellStyle name="Input 2 4 3" xfId="13211"/>
    <cellStyle name="Input 2 4 4" xfId="13212"/>
    <cellStyle name="Input 2 4 5" xfId="13213"/>
    <cellStyle name="Input 2 4 6" xfId="13214"/>
    <cellStyle name="Input 2 4 7" xfId="13215"/>
    <cellStyle name="Input 2 4 8" xfId="13216"/>
    <cellStyle name="Input 2 5" xfId="13217"/>
    <cellStyle name="Input 2 5 2" xfId="13218"/>
    <cellStyle name="Input 2 5 3" xfId="13219"/>
    <cellStyle name="Input 2 5 4" xfId="13220"/>
    <cellStyle name="Input 2 5 5" xfId="13221"/>
    <cellStyle name="Input 2 5 6" xfId="13222"/>
    <cellStyle name="Input 2 5 7" xfId="13223"/>
    <cellStyle name="Input 2 5 8" xfId="13224"/>
    <cellStyle name="Input 2 6" xfId="13225"/>
    <cellStyle name="Input 2 6 2" xfId="13226"/>
    <cellStyle name="Input 2 6 3" xfId="13227"/>
    <cellStyle name="Input 2 6 4" xfId="13228"/>
    <cellStyle name="Input 2 6 5" xfId="13229"/>
    <cellStyle name="Input 2 6 6" xfId="13230"/>
    <cellStyle name="Input 2 6 7" xfId="13231"/>
    <cellStyle name="Input 2 6 8" xfId="13232"/>
    <cellStyle name="Input 2 7" xfId="13233"/>
    <cellStyle name="Input 2 8" xfId="13234"/>
    <cellStyle name="Input 2 9" xfId="13235"/>
    <cellStyle name="Input 20" xfId="13236"/>
    <cellStyle name="Input 20 2" xfId="13237"/>
    <cellStyle name="Input 20 3" xfId="13238"/>
    <cellStyle name="Input 20 4" xfId="13239"/>
    <cellStyle name="Input 20 5" xfId="13240"/>
    <cellStyle name="Input 20 6" xfId="13241"/>
    <cellStyle name="Input 20 7" xfId="13242"/>
    <cellStyle name="Input 20 8" xfId="13243"/>
    <cellStyle name="Input 21" xfId="13244"/>
    <cellStyle name="Input 22" xfId="13245"/>
    <cellStyle name="Input 23" xfId="13246"/>
    <cellStyle name="Input 24" xfId="13247"/>
    <cellStyle name="Input 25" xfId="13248"/>
    <cellStyle name="Input 26" xfId="13249"/>
    <cellStyle name="Input 27" xfId="13250"/>
    <cellStyle name="Input 28" xfId="13251"/>
    <cellStyle name="Input 29" xfId="13252"/>
    <cellStyle name="Input 3" xfId="2068"/>
    <cellStyle name="Input 3 10" xfId="13253"/>
    <cellStyle name="Input 3 11" xfId="13254"/>
    <cellStyle name="Input 3 12" xfId="13255"/>
    <cellStyle name="Input 3 2" xfId="2069"/>
    <cellStyle name="Input 3 2 10" xfId="13256"/>
    <cellStyle name="Input 3 2 11" xfId="13257"/>
    <cellStyle name="Input 3 2 12" xfId="13258"/>
    <cellStyle name="Input 3 2 13" xfId="13259"/>
    <cellStyle name="Input 3 2 14" xfId="13260"/>
    <cellStyle name="Input 3 2 2" xfId="2070"/>
    <cellStyle name="Input 3 2 2 10" xfId="13261"/>
    <cellStyle name="Input 3 2 2 11" xfId="13262"/>
    <cellStyle name="Input 3 2 2 12" xfId="13263"/>
    <cellStyle name="Input 3 2 2 2" xfId="13264"/>
    <cellStyle name="Input 3 2 2 2 2" xfId="13265"/>
    <cellStyle name="Input 3 2 2 2 3" xfId="13266"/>
    <cellStyle name="Input 3 2 2 2 4" xfId="13267"/>
    <cellStyle name="Input 3 2 2 2 5" xfId="13268"/>
    <cellStyle name="Input 3 2 2 2 6" xfId="13269"/>
    <cellStyle name="Input 3 2 2 2 7" xfId="13270"/>
    <cellStyle name="Input 3 2 2 2 8" xfId="13271"/>
    <cellStyle name="Input 3 2 2 3" xfId="13272"/>
    <cellStyle name="Input 3 2 2 3 2" xfId="13273"/>
    <cellStyle name="Input 3 2 2 3 3" xfId="13274"/>
    <cellStyle name="Input 3 2 2 3 4" xfId="13275"/>
    <cellStyle name="Input 3 2 2 3 5" xfId="13276"/>
    <cellStyle name="Input 3 2 2 3 6" xfId="13277"/>
    <cellStyle name="Input 3 2 2 3 7" xfId="13278"/>
    <cellStyle name="Input 3 2 2 3 8" xfId="13279"/>
    <cellStyle name="Input 3 2 2 4" xfId="13280"/>
    <cellStyle name="Input 3 2 2 4 2" xfId="13281"/>
    <cellStyle name="Input 3 2 2 4 3" xfId="13282"/>
    <cellStyle name="Input 3 2 2 4 4" xfId="13283"/>
    <cellStyle name="Input 3 2 2 4 5" xfId="13284"/>
    <cellStyle name="Input 3 2 2 4 6" xfId="13285"/>
    <cellStyle name="Input 3 2 2 4 7" xfId="13286"/>
    <cellStyle name="Input 3 2 2 4 8" xfId="13287"/>
    <cellStyle name="Input 3 2 2 5" xfId="13288"/>
    <cellStyle name="Input 3 2 2 6" xfId="13289"/>
    <cellStyle name="Input 3 2 2 7" xfId="13290"/>
    <cellStyle name="Input 3 2 2 8" xfId="13291"/>
    <cellStyle name="Input 3 2 2 9" xfId="13292"/>
    <cellStyle name="Input 3 2 3" xfId="13293"/>
    <cellStyle name="Input 3 2 3 2" xfId="13294"/>
    <cellStyle name="Input 3 2 3 3" xfId="13295"/>
    <cellStyle name="Input 3 2 3 4" xfId="13296"/>
    <cellStyle name="Input 3 2 3 5" xfId="13297"/>
    <cellStyle name="Input 3 2 3 6" xfId="13298"/>
    <cellStyle name="Input 3 2 3 7" xfId="13299"/>
    <cellStyle name="Input 3 2 3 8" xfId="13300"/>
    <cellStyle name="Input 3 2 4" xfId="13301"/>
    <cellStyle name="Input 3 2 4 2" xfId="13302"/>
    <cellStyle name="Input 3 2 4 3" xfId="13303"/>
    <cellStyle name="Input 3 2 4 4" xfId="13304"/>
    <cellStyle name="Input 3 2 4 5" xfId="13305"/>
    <cellStyle name="Input 3 2 4 6" xfId="13306"/>
    <cellStyle name="Input 3 2 4 7" xfId="13307"/>
    <cellStyle name="Input 3 2 4 8" xfId="13308"/>
    <cellStyle name="Input 3 2 5" xfId="13309"/>
    <cellStyle name="Input 3 2 5 2" xfId="13310"/>
    <cellStyle name="Input 3 2 5 3" xfId="13311"/>
    <cellStyle name="Input 3 2 5 4" xfId="13312"/>
    <cellStyle name="Input 3 2 5 5" xfId="13313"/>
    <cellStyle name="Input 3 2 5 6" xfId="13314"/>
    <cellStyle name="Input 3 2 5 7" xfId="13315"/>
    <cellStyle name="Input 3 2 5 8" xfId="13316"/>
    <cellStyle name="Input 3 2 6" xfId="13317"/>
    <cellStyle name="Input 3 2 7" xfId="13318"/>
    <cellStyle name="Input 3 2 8" xfId="13319"/>
    <cellStyle name="Input 3 2 9" xfId="13320"/>
    <cellStyle name="Input 3 3" xfId="2071"/>
    <cellStyle name="Input 3 3 10" xfId="13321"/>
    <cellStyle name="Input 3 3 11" xfId="13322"/>
    <cellStyle name="Input 3 3 12" xfId="13323"/>
    <cellStyle name="Input 3 3 2" xfId="13324"/>
    <cellStyle name="Input 3 3 2 2" xfId="13325"/>
    <cellStyle name="Input 3 3 2 3" xfId="13326"/>
    <cellStyle name="Input 3 3 2 4" xfId="13327"/>
    <cellStyle name="Input 3 3 2 5" xfId="13328"/>
    <cellStyle name="Input 3 3 2 6" xfId="13329"/>
    <cellStyle name="Input 3 3 2 7" xfId="13330"/>
    <cellStyle name="Input 3 3 2 8" xfId="13331"/>
    <cellStyle name="Input 3 3 3" xfId="13332"/>
    <cellStyle name="Input 3 3 3 2" xfId="13333"/>
    <cellStyle name="Input 3 3 3 3" xfId="13334"/>
    <cellStyle name="Input 3 3 3 4" xfId="13335"/>
    <cellStyle name="Input 3 3 3 5" xfId="13336"/>
    <cellStyle name="Input 3 3 3 6" xfId="13337"/>
    <cellStyle name="Input 3 3 3 7" xfId="13338"/>
    <cellStyle name="Input 3 3 3 8" xfId="13339"/>
    <cellStyle name="Input 3 3 4" xfId="13340"/>
    <cellStyle name="Input 3 3 4 2" xfId="13341"/>
    <cellStyle name="Input 3 3 4 3" xfId="13342"/>
    <cellStyle name="Input 3 3 4 4" xfId="13343"/>
    <cellStyle name="Input 3 3 4 5" xfId="13344"/>
    <cellStyle name="Input 3 3 4 6" xfId="13345"/>
    <cellStyle name="Input 3 3 4 7" xfId="13346"/>
    <cellStyle name="Input 3 3 4 8" xfId="13347"/>
    <cellStyle name="Input 3 3 5" xfId="13348"/>
    <cellStyle name="Input 3 3 6" xfId="13349"/>
    <cellStyle name="Input 3 3 7" xfId="13350"/>
    <cellStyle name="Input 3 3 8" xfId="13351"/>
    <cellStyle name="Input 3 3 9" xfId="13352"/>
    <cellStyle name="Input 3 4" xfId="13353"/>
    <cellStyle name="Input 3 4 2" xfId="13354"/>
    <cellStyle name="Input 3 4 3" xfId="13355"/>
    <cellStyle name="Input 3 4 4" xfId="13356"/>
    <cellStyle name="Input 3 4 5" xfId="13357"/>
    <cellStyle name="Input 3 4 6" xfId="13358"/>
    <cellStyle name="Input 3 4 7" xfId="13359"/>
    <cellStyle name="Input 3 4 8" xfId="13360"/>
    <cellStyle name="Input 3 5" xfId="13361"/>
    <cellStyle name="Input 3 5 2" xfId="13362"/>
    <cellStyle name="Input 3 5 3" xfId="13363"/>
    <cellStyle name="Input 3 5 4" xfId="13364"/>
    <cellStyle name="Input 3 5 5" xfId="13365"/>
    <cellStyle name="Input 3 5 6" xfId="13366"/>
    <cellStyle name="Input 3 5 7" xfId="13367"/>
    <cellStyle name="Input 3 5 8" xfId="13368"/>
    <cellStyle name="Input 3 6" xfId="13369"/>
    <cellStyle name="Input 3 6 2" xfId="13370"/>
    <cellStyle name="Input 3 6 3" xfId="13371"/>
    <cellStyle name="Input 3 6 4" xfId="13372"/>
    <cellStyle name="Input 3 6 5" xfId="13373"/>
    <cellStyle name="Input 3 6 6" xfId="13374"/>
    <cellStyle name="Input 3 6 7" xfId="13375"/>
    <cellStyle name="Input 3 6 8" xfId="13376"/>
    <cellStyle name="Input 3 7" xfId="13377"/>
    <cellStyle name="Input 3 8" xfId="13378"/>
    <cellStyle name="Input 3 9" xfId="13379"/>
    <cellStyle name="Input 30" xfId="13380"/>
    <cellStyle name="Input 31" xfId="13381"/>
    <cellStyle name="Input 32" xfId="13382"/>
    <cellStyle name="Input 33" xfId="13383"/>
    <cellStyle name="Input 4" xfId="2072"/>
    <cellStyle name="Input 4 10" xfId="13384"/>
    <cellStyle name="Input 4 11" xfId="13385"/>
    <cellStyle name="Input 4 12" xfId="13386"/>
    <cellStyle name="Input 4 2" xfId="2073"/>
    <cellStyle name="Input 4 2 10" xfId="13387"/>
    <cellStyle name="Input 4 2 11" xfId="13388"/>
    <cellStyle name="Input 4 2 12" xfId="13389"/>
    <cellStyle name="Input 4 2 13" xfId="13390"/>
    <cellStyle name="Input 4 2 14" xfId="13391"/>
    <cellStyle name="Input 4 2 2" xfId="2074"/>
    <cellStyle name="Input 4 2 2 10" xfId="13392"/>
    <cellStyle name="Input 4 2 2 11" xfId="13393"/>
    <cellStyle name="Input 4 2 2 12" xfId="13394"/>
    <cellStyle name="Input 4 2 2 2" xfId="13395"/>
    <cellStyle name="Input 4 2 2 2 2" xfId="13396"/>
    <cellStyle name="Input 4 2 2 2 3" xfId="13397"/>
    <cellStyle name="Input 4 2 2 2 4" xfId="13398"/>
    <cellStyle name="Input 4 2 2 2 5" xfId="13399"/>
    <cellStyle name="Input 4 2 2 2 6" xfId="13400"/>
    <cellStyle name="Input 4 2 2 2 7" xfId="13401"/>
    <cellStyle name="Input 4 2 2 2 8" xfId="13402"/>
    <cellStyle name="Input 4 2 2 3" xfId="13403"/>
    <cellStyle name="Input 4 2 2 3 2" xfId="13404"/>
    <cellStyle name="Input 4 2 2 3 3" xfId="13405"/>
    <cellStyle name="Input 4 2 2 3 4" xfId="13406"/>
    <cellStyle name="Input 4 2 2 3 5" xfId="13407"/>
    <cellStyle name="Input 4 2 2 3 6" xfId="13408"/>
    <cellStyle name="Input 4 2 2 3 7" xfId="13409"/>
    <cellStyle name="Input 4 2 2 3 8" xfId="13410"/>
    <cellStyle name="Input 4 2 2 4" xfId="13411"/>
    <cellStyle name="Input 4 2 2 4 2" xfId="13412"/>
    <cellStyle name="Input 4 2 2 4 3" xfId="13413"/>
    <cellStyle name="Input 4 2 2 4 4" xfId="13414"/>
    <cellStyle name="Input 4 2 2 4 5" xfId="13415"/>
    <cellStyle name="Input 4 2 2 4 6" xfId="13416"/>
    <cellStyle name="Input 4 2 2 4 7" xfId="13417"/>
    <cellStyle name="Input 4 2 2 4 8" xfId="13418"/>
    <cellStyle name="Input 4 2 2 5" xfId="13419"/>
    <cellStyle name="Input 4 2 2 6" xfId="13420"/>
    <cellStyle name="Input 4 2 2 7" xfId="13421"/>
    <cellStyle name="Input 4 2 2 8" xfId="13422"/>
    <cellStyle name="Input 4 2 2 9" xfId="13423"/>
    <cellStyle name="Input 4 2 3" xfId="13424"/>
    <cellStyle name="Input 4 2 3 2" xfId="13425"/>
    <cellStyle name="Input 4 2 3 3" xfId="13426"/>
    <cellStyle name="Input 4 2 3 4" xfId="13427"/>
    <cellStyle name="Input 4 2 3 5" xfId="13428"/>
    <cellStyle name="Input 4 2 3 6" xfId="13429"/>
    <cellStyle name="Input 4 2 3 7" xfId="13430"/>
    <cellStyle name="Input 4 2 3 8" xfId="13431"/>
    <cellStyle name="Input 4 2 4" xfId="13432"/>
    <cellStyle name="Input 4 2 4 2" xfId="13433"/>
    <cellStyle name="Input 4 2 4 3" xfId="13434"/>
    <cellStyle name="Input 4 2 4 4" xfId="13435"/>
    <cellStyle name="Input 4 2 4 5" xfId="13436"/>
    <cellStyle name="Input 4 2 4 6" xfId="13437"/>
    <cellStyle name="Input 4 2 4 7" xfId="13438"/>
    <cellStyle name="Input 4 2 4 8" xfId="13439"/>
    <cellStyle name="Input 4 2 5" xfId="13440"/>
    <cellStyle name="Input 4 2 5 2" xfId="13441"/>
    <cellStyle name="Input 4 2 5 3" xfId="13442"/>
    <cellStyle name="Input 4 2 5 4" xfId="13443"/>
    <cellStyle name="Input 4 2 5 5" xfId="13444"/>
    <cellStyle name="Input 4 2 5 6" xfId="13445"/>
    <cellStyle name="Input 4 2 5 7" xfId="13446"/>
    <cellStyle name="Input 4 2 5 8" xfId="13447"/>
    <cellStyle name="Input 4 2 6" xfId="13448"/>
    <cellStyle name="Input 4 2 7" xfId="13449"/>
    <cellStyle name="Input 4 2 8" xfId="13450"/>
    <cellStyle name="Input 4 2 9" xfId="13451"/>
    <cellStyle name="Input 4 3" xfId="2075"/>
    <cellStyle name="Input 4 3 10" xfId="13452"/>
    <cellStyle name="Input 4 3 11" xfId="13453"/>
    <cellStyle name="Input 4 3 12" xfId="13454"/>
    <cellStyle name="Input 4 3 2" xfId="13455"/>
    <cellStyle name="Input 4 3 2 2" xfId="13456"/>
    <cellStyle name="Input 4 3 2 3" xfId="13457"/>
    <cellStyle name="Input 4 3 2 4" xfId="13458"/>
    <cellStyle name="Input 4 3 2 5" xfId="13459"/>
    <cellStyle name="Input 4 3 2 6" xfId="13460"/>
    <cellStyle name="Input 4 3 2 7" xfId="13461"/>
    <cellStyle name="Input 4 3 2 8" xfId="13462"/>
    <cellStyle name="Input 4 3 3" xfId="13463"/>
    <cellStyle name="Input 4 3 3 2" xfId="13464"/>
    <cellStyle name="Input 4 3 3 3" xfId="13465"/>
    <cellStyle name="Input 4 3 3 4" xfId="13466"/>
    <cellStyle name="Input 4 3 3 5" xfId="13467"/>
    <cellStyle name="Input 4 3 3 6" xfId="13468"/>
    <cellStyle name="Input 4 3 3 7" xfId="13469"/>
    <cellStyle name="Input 4 3 3 8" xfId="13470"/>
    <cellStyle name="Input 4 3 4" xfId="13471"/>
    <cellStyle name="Input 4 3 4 2" xfId="13472"/>
    <cellStyle name="Input 4 3 4 3" xfId="13473"/>
    <cellStyle name="Input 4 3 4 4" xfId="13474"/>
    <cellStyle name="Input 4 3 4 5" xfId="13475"/>
    <cellStyle name="Input 4 3 4 6" xfId="13476"/>
    <cellStyle name="Input 4 3 4 7" xfId="13477"/>
    <cellStyle name="Input 4 3 4 8" xfId="13478"/>
    <cellStyle name="Input 4 3 5" xfId="13479"/>
    <cellStyle name="Input 4 3 6" xfId="13480"/>
    <cellStyle name="Input 4 3 7" xfId="13481"/>
    <cellStyle name="Input 4 3 8" xfId="13482"/>
    <cellStyle name="Input 4 3 9" xfId="13483"/>
    <cellStyle name="Input 4 4" xfId="13484"/>
    <cellStyle name="Input 4 4 2" xfId="13485"/>
    <cellStyle name="Input 4 4 3" xfId="13486"/>
    <cellStyle name="Input 4 4 4" xfId="13487"/>
    <cellStyle name="Input 4 4 5" xfId="13488"/>
    <cellStyle name="Input 4 4 6" xfId="13489"/>
    <cellStyle name="Input 4 4 7" xfId="13490"/>
    <cellStyle name="Input 4 4 8" xfId="13491"/>
    <cellStyle name="Input 4 5" xfId="13492"/>
    <cellStyle name="Input 4 5 2" xfId="13493"/>
    <cellStyle name="Input 4 5 3" xfId="13494"/>
    <cellStyle name="Input 4 5 4" xfId="13495"/>
    <cellStyle name="Input 4 5 5" xfId="13496"/>
    <cellStyle name="Input 4 5 6" xfId="13497"/>
    <cellStyle name="Input 4 5 7" xfId="13498"/>
    <cellStyle name="Input 4 5 8" xfId="13499"/>
    <cellStyle name="Input 4 6" xfId="13500"/>
    <cellStyle name="Input 4 6 2" xfId="13501"/>
    <cellStyle name="Input 4 6 3" xfId="13502"/>
    <cellStyle name="Input 4 6 4" xfId="13503"/>
    <cellStyle name="Input 4 6 5" xfId="13504"/>
    <cellStyle name="Input 4 6 6" xfId="13505"/>
    <cellStyle name="Input 4 6 7" xfId="13506"/>
    <cellStyle name="Input 4 6 8" xfId="13507"/>
    <cellStyle name="Input 4 7" xfId="13508"/>
    <cellStyle name="Input 4 8" xfId="13509"/>
    <cellStyle name="Input 4 9" xfId="13510"/>
    <cellStyle name="Input 5" xfId="2076"/>
    <cellStyle name="Input 5 10" xfId="13511"/>
    <cellStyle name="Input 5 11" xfId="13512"/>
    <cellStyle name="Input 5 12" xfId="13513"/>
    <cellStyle name="Input 5 13" xfId="13514"/>
    <cellStyle name="Input 5 14" xfId="13515"/>
    <cellStyle name="Input 5 2" xfId="2077"/>
    <cellStyle name="Input 5 2 10" xfId="13516"/>
    <cellStyle name="Input 5 2 11" xfId="13517"/>
    <cellStyle name="Input 5 2 12" xfId="13518"/>
    <cellStyle name="Input 5 2 2" xfId="13519"/>
    <cellStyle name="Input 5 2 2 2" xfId="13520"/>
    <cellStyle name="Input 5 2 2 3" xfId="13521"/>
    <cellStyle name="Input 5 2 2 4" xfId="13522"/>
    <cellStyle name="Input 5 2 2 5" xfId="13523"/>
    <cellStyle name="Input 5 2 2 6" xfId="13524"/>
    <cellStyle name="Input 5 2 2 7" xfId="13525"/>
    <cellStyle name="Input 5 2 2 8" xfId="13526"/>
    <cellStyle name="Input 5 2 3" xfId="13527"/>
    <cellStyle name="Input 5 2 3 2" xfId="13528"/>
    <cellStyle name="Input 5 2 3 3" xfId="13529"/>
    <cellStyle name="Input 5 2 3 4" xfId="13530"/>
    <cellStyle name="Input 5 2 3 5" xfId="13531"/>
    <cellStyle name="Input 5 2 3 6" xfId="13532"/>
    <cellStyle name="Input 5 2 3 7" xfId="13533"/>
    <cellStyle name="Input 5 2 3 8" xfId="13534"/>
    <cellStyle name="Input 5 2 4" xfId="13535"/>
    <cellStyle name="Input 5 2 4 2" xfId="13536"/>
    <cellStyle name="Input 5 2 4 3" xfId="13537"/>
    <cellStyle name="Input 5 2 4 4" xfId="13538"/>
    <cellStyle name="Input 5 2 4 5" xfId="13539"/>
    <cellStyle name="Input 5 2 4 6" xfId="13540"/>
    <cellStyle name="Input 5 2 4 7" xfId="13541"/>
    <cellStyle name="Input 5 2 4 8" xfId="13542"/>
    <cellStyle name="Input 5 2 5" xfId="13543"/>
    <cellStyle name="Input 5 2 6" xfId="13544"/>
    <cellStyle name="Input 5 2 7" xfId="13545"/>
    <cellStyle name="Input 5 2 8" xfId="13546"/>
    <cellStyle name="Input 5 2 9" xfId="13547"/>
    <cellStyle name="Input 5 3" xfId="2078"/>
    <cellStyle name="Input 5 3 10" xfId="13548"/>
    <cellStyle name="Input 5 3 11" xfId="13549"/>
    <cellStyle name="Input 5 3 12" xfId="13550"/>
    <cellStyle name="Input 5 3 2" xfId="13551"/>
    <cellStyle name="Input 5 3 2 2" xfId="13552"/>
    <cellStyle name="Input 5 3 2 3" xfId="13553"/>
    <cellStyle name="Input 5 3 2 4" xfId="13554"/>
    <cellStyle name="Input 5 3 2 5" xfId="13555"/>
    <cellStyle name="Input 5 3 2 6" xfId="13556"/>
    <cellStyle name="Input 5 3 2 7" xfId="13557"/>
    <cellStyle name="Input 5 3 2 8" xfId="13558"/>
    <cellStyle name="Input 5 3 3" xfId="13559"/>
    <cellStyle name="Input 5 3 3 2" xfId="13560"/>
    <cellStyle name="Input 5 3 3 3" xfId="13561"/>
    <cellStyle name="Input 5 3 3 4" xfId="13562"/>
    <cellStyle name="Input 5 3 3 5" xfId="13563"/>
    <cellStyle name="Input 5 3 3 6" xfId="13564"/>
    <cellStyle name="Input 5 3 3 7" xfId="13565"/>
    <cellStyle name="Input 5 3 3 8" xfId="13566"/>
    <cellStyle name="Input 5 3 4" xfId="13567"/>
    <cellStyle name="Input 5 3 4 2" xfId="13568"/>
    <cellStyle name="Input 5 3 4 3" xfId="13569"/>
    <cellStyle name="Input 5 3 4 4" xfId="13570"/>
    <cellStyle name="Input 5 3 4 5" xfId="13571"/>
    <cellStyle name="Input 5 3 4 6" xfId="13572"/>
    <cellStyle name="Input 5 3 4 7" xfId="13573"/>
    <cellStyle name="Input 5 3 4 8" xfId="13574"/>
    <cellStyle name="Input 5 3 5" xfId="13575"/>
    <cellStyle name="Input 5 3 6" xfId="13576"/>
    <cellStyle name="Input 5 3 7" xfId="13577"/>
    <cellStyle name="Input 5 3 8" xfId="13578"/>
    <cellStyle name="Input 5 3 9" xfId="13579"/>
    <cellStyle name="Input 5 4" xfId="13580"/>
    <cellStyle name="Input 5 4 2" xfId="13581"/>
    <cellStyle name="Input 5 4 3" xfId="13582"/>
    <cellStyle name="Input 5 4 4" xfId="13583"/>
    <cellStyle name="Input 5 4 5" xfId="13584"/>
    <cellStyle name="Input 5 4 6" xfId="13585"/>
    <cellStyle name="Input 5 4 7" xfId="13586"/>
    <cellStyle name="Input 5 4 8" xfId="13587"/>
    <cellStyle name="Input 5 5" xfId="13588"/>
    <cellStyle name="Input 5 5 2" xfId="13589"/>
    <cellStyle name="Input 5 5 3" xfId="13590"/>
    <cellStyle name="Input 5 5 4" xfId="13591"/>
    <cellStyle name="Input 5 5 5" xfId="13592"/>
    <cellStyle name="Input 5 5 6" xfId="13593"/>
    <cellStyle name="Input 5 5 7" xfId="13594"/>
    <cellStyle name="Input 5 5 8" xfId="13595"/>
    <cellStyle name="Input 5 6" xfId="13596"/>
    <cellStyle name="Input 5 6 2" xfId="13597"/>
    <cellStyle name="Input 5 6 3" xfId="13598"/>
    <cellStyle name="Input 5 6 4" xfId="13599"/>
    <cellStyle name="Input 5 6 5" xfId="13600"/>
    <cellStyle name="Input 5 6 6" xfId="13601"/>
    <cellStyle name="Input 5 6 7" xfId="13602"/>
    <cellStyle name="Input 5 6 8" xfId="13603"/>
    <cellStyle name="Input 5 7" xfId="13604"/>
    <cellStyle name="Input 5 8" xfId="13605"/>
    <cellStyle name="Input 5 9" xfId="13606"/>
    <cellStyle name="Input 6" xfId="2079"/>
    <cellStyle name="Input 6 10" xfId="13607"/>
    <cellStyle name="Input 6 11" xfId="13608"/>
    <cellStyle name="Input 6 12" xfId="13609"/>
    <cellStyle name="Input 6 13" xfId="13610"/>
    <cellStyle name="Input 6 14" xfId="13611"/>
    <cellStyle name="Input 6 2" xfId="2080"/>
    <cellStyle name="Input 6 2 10" xfId="13612"/>
    <cellStyle name="Input 6 2 11" xfId="13613"/>
    <cellStyle name="Input 6 2 12" xfId="13614"/>
    <cellStyle name="Input 6 2 2" xfId="13615"/>
    <cellStyle name="Input 6 2 2 2" xfId="13616"/>
    <cellStyle name="Input 6 2 2 3" xfId="13617"/>
    <cellStyle name="Input 6 2 2 4" xfId="13618"/>
    <cellStyle name="Input 6 2 2 5" xfId="13619"/>
    <cellStyle name="Input 6 2 2 6" xfId="13620"/>
    <cellStyle name="Input 6 2 2 7" xfId="13621"/>
    <cellStyle name="Input 6 2 2 8" xfId="13622"/>
    <cellStyle name="Input 6 2 3" xfId="13623"/>
    <cellStyle name="Input 6 2 3 2" xfId="13624"/>
    <cellStyle name="Input 6 2 3 3" xfId="13625"/>
    <cellStyle name="Input 6 2 3 4" xfId="13626"/>
    <cellStyle name="Input 6 2 3 5" xfId="13627"/>
    <cellStyle name="Input 6 2 3 6" xfId="13628"/>
    <cellStyle name="Input 6 2 3 7" xfId="13629"/>
    <cellStyle name="Input 6 2 3 8" xfId="13630"/>
    <cellStyle name="Input 6 2 4" xfId="13631"/>
    <cellStyle name="Input 6 2 4 2" xfId="13632"/>
    <cellStyle name="Input 6 2 4 3" xfId="13633"/>
    <cellStyle name="Input 6 2 4 4" xfId="13634"/>
    <cellStyle name="Input 6 2 4 5" xfId="13635"/>
    <cellStyle name="Input 6 2 4 6" xfId="13636"/>
    <cellStyle name="Input 6 2 4 7" xfId="13637"/>
    <cellStyle name="Input 6 2 4 8" xfId="13638"/>
    <cellStyle name="Input 6 2 5" xfId="13639"/>
    <cellStyle name="Input 6 2 6" xfId="13640"/>
    <cellStyle name="Input 6 2 7" xfId="13641"/>
    <cellStyle name="Input 6 2 8" xfId="13642"/>
    <cellStyle name="Input 6 2 9" xfId="13643"/>
    <cellStyle name="Input 6 3" xfId="2081"/>
    <cellStyle name="Input 6 3 10" xfId="13644"/>
    <cellStyle name="Input 6 3 11" xfId="13645"/>
    <cellStyle name="Input 6 3 12" xfId="13646"/>
    <cellStyle name="Input 6 3 2" xfId="13647"/>
    <cellStyle name="Input 6 3 2 2" xfId="13648"/>
    <cellStyle name="Input 6 3 2 3" xfId="13649"/>
    <cellStyle name="Input 6 3 2 4" xfId="13650"/>
    <cellStyle name="Input 6 3 2 5" xfId="13651"/>
    <cellStyle name="Input 6 3 2 6" xfId="13652"/>
    <cellStyle name="Input 6 3 2 7" xfId="13653"/>
    <cellStyle name="Input 6 3 2 8" xfId="13654"/>
    <cellStyle name="Input 6 3 3" xfId="13655"/>
    <cellStyle name="Input 6 3 3 2" xfId="13656"/>
    <cellStyle name="Input 6 3 3 3" xfId="13657"/>
    <cellStyle name="Input 6 3 3 4" xfId="13658"/>
    <cellStyle name="Input 6 3 3 5" xfId="13659"/>
    <cellStyle name="Input 6 3 3 6" xfId="13660"/>
    <cellStyle name="Input 6 3 3 7" xfId="13661"/>
    <cellStyle name="Input 6 3 3 8" xfId="13662"/>
    <cellStyle name="Input 6 3 4" xfId="13663"/>
    <cellStyle name="Input 6 3 4 2" xfId="13664"/>
    <cellStyle name="Input 6 3 4 3" xfId="13665"/>
    <cellStyle name="Input 6 3 4 4" xfId="13666"/>
    <cellStyle name="Input 6 3 4 5" xfId="13667"/>
    <cellStyle name="Input 6 3 4 6" xfId="13668"/>
    <cellStyle name="Input 6 3 4 7" xfId="13669"/>
    <cellStyle name="Input 6 3 4 8" xfId="13670"/>
    <cellStyle name="Input 6 3 5" xfId="13671"/>
    <cellStyle name="Input 6 3 6" xfId="13672"/>
    <cellStyle name="Input 6 3 7" xfId="13673"/>
    <cellStyle name="Input 6 3 8" xfId="13674"/>
    <cellStyle name="Input 6 3 9" xfId="13675"/>
    <cellStyle name="Input 6 4" xfId="13676"/>
    <cellStyle name="Input 6 4 2" xfId="13677"/>
    <cellStyle name="Input 6 4 3" xfId="13678"/>
    <cellStyle name="Input 6 4 4" xfId="13679"/>
    <cellStyle name="Input 6 4 5" xfId="13680"/>
    <cellStyle name="Input 6 4 6" xfId="13681"/>
    <cellStyle name="Input 6 4 7" xfId="13682"/>
    <cellStyle name="Input 6 4 8" xfId="13683"/>
    <cellStyle name="Input 6 5" xfId="13684"/>
    <cellStyle name="Input 6 5 2" xfId="13685"/>
    <cellStyle name="Input 6 5 3" xfId="13686"/>
    <cellStyle name="Input 6 5 4" xfId="13687"/>
    <cellStyle name="Input 6 5 5" xfId="13688"/>
    <cellStyle name="Input 6 5 6" xfId="13689"/>
    <cellStyle name="Input 6 5 7" xfId="13690"/>
    <cellStyle name="Input 6 5 8" xfId="13691"/>
    <cellStyle name="Input 6 6" xfId="13692"/>
    <cellStyle name="Input 6 6 2" xfId="13693"/>
    <cellStyle name="Input 6 6 3" xfId="13694"/>
    <cellStyle name="Input 6 6 4" xfId="13695"/>
    <cellStyle name="Input 6 6 5" xfId="13696"/>
    <cellStyle name="Input 6 6 6" xfId="13697"/>
    <cellStyle name="Input 6 6 7" xfId="13698"/>
    <cellStyle name="Input 6 6 8" xfId="13699"/>
    <cellStyle name="Input 6 7" xfId="13700"/>
    <cellStyle name="Input 6 8" xfId="13701"/>
    <cellStyle name="Input 6 9" xfId="13702"/>
    <cellStyle name="Input 7" xfId="2082"/>
    <cellStyle name="Input 7 10" xfId="13703"/>
    <cellStyle name="Input 7 11" xfId="13704"/>
    <cellStyle name="Input 7 12" xfId="13705"/>
    <cellStyle name="Input 7 13" xfId="13706"/>
    <cellStyle name="Input 7 14" xfId="13707"/>
    <cellStyle name="Input 7 2" xfId="2083"/>
    <cellStyle name="Input 7 2 10" xfId="13708"/>
    <cellStyle name="Input 7 2 11" xfId="13709"/>
    <cellStyle name="Input 7 2 12" xfId="13710"/>
    <cellStyle name="Input 7 2 2" xfId="13711"/>
    <cellStyle name="Input 7 2 2 2" xfId="13712"/>
    <cellStyle name="Input 7 2 2 3" xfId="13713"/>
    <cellStyle name="Input 7 2 2 4" xfId="13714"/>
    <cellStyle name="Input 7 2 2 5" xfId="13715"/>
    <cellStyle name="Input 7 2 2 6" xfId="13716"/>
    <cellStyle name="Input 7 2 2 7" xfId="13717"/>
    <cellStyle name="Input 7 2 2 8" xfId="13718"/>
    <cellStyle name="Input 7 2 3" xfId="13719"/>
    <cellStyle name="Input 7 2 3 2" xfId="13720"/>
    <cellStyle name="Input 7 2 3 3" xfId="13721"/>
    <cellStyle name="Input 7 2 3 4" xfId="13722"/>
    <cellStyle name="Input 7 2 3 5" xfId="13723"/>
    <cellStyle name="Input 7 2 3 6" xfId="13724"/>
    <cellStyle name="Input 7 2 3 7" xfId="13725"/>
    <cellStyle name="Input 7 2 3 8" xfId="13726"/>
    <cellStyle name="Input 7 2 4" xfId="13727"/>
    <cellStyle name="Input 7 2 4 2" xfId="13728"/>
    <cellStyle name="Input 7 2 4 3" xfId="13729"/>
    <cellStyle name="Input 7 2 4 4" xfId="13730"/>
    <cellStyle name="Input 7 2 4 5" xfId="13731"/>
    <cellStyle name="Input 7 2 4 6" xfId="13732"/>
    <cellStyle name="Input 7 2 4 7" xfId="13733"/>
    <cellStyle name="Input 7 2 4 8" xfId="13734"/>
    <cellStyle name="Input 7 2 5" xfId="13735"/>
    <cellStyle name="Input 7 2 6" xfId="13736"/>
    <cellStyle name="Input 7 2 7" xfId="13737"/>
    <cellStyle name="Input 7 2 8" xfId="13738"/>
    <cellStyle name="Input 7 2 9" xfId="13739"/>
    <cellStyle name="Input 7 3" xfId="2084"/>
    <cellStyle name="Input 7 3 10" xfId="13740"/>
    <cellStyle name="Input 7 3 11" xfId="13741"/>
    <cellStyle name="Input 7 3 12" xfId="13742"/>
    <cellStyle name="Input 7 3 2" xfId="13743"/>
    <cellStyle name="Input 7 3 2 2" xfId="13744"/>
    <cellStyle name="Input 7 3 2 3" xfId="13745"/>
    <cellStyle name="Input 7 3 2 4" xfId="13746"/>
    <cellStyle name="Input 7 3 2 5" xfId="13747"/>
    <cellStyle name="Input 7 3 2 6" xfId="13748"/>
    <cellStyle name="Input 7 3 2 7" xfId="13749"/>
    <cellStyle name="Input 7 3 2 8" xfId="13750"/>
    <cellStyle name="Input 7 3 3" xfId="13751"/>
    <cellStyle name="Input 7 3 3 2" xfId="13752"/>
    <cellStyle name="Input 7 3 3 3" xfId="13753"/>
    <cellStyle name="Input 7 3 3 4" xfId="13754"/>
    <cellStyle name="Input 7 3 3 5" xfId="13755"/>
    <cellStyle name="Input 7 3 3 6" xfId="13756"/>
    <cellStyle name="Input 7 3 3 7" xfId="13757"/>
    <cellStyle name="Input 7 3 3 8" xfId="13758"/>
    <cellStyle name="Input 7 3 4" xfId="13759"/>
    <cellStyle name="Input 7 3 4 2" xfId="13760"/>
    <cellStyle name="Input 7 3 4 3" xfId="13761"/>
    <cellStyle name="Input 7 3 4 4" xfId="13762"/>
    <cellStyle name="Input 7 3 4 5" xfId="13763"/>
    <cellStyle name="Input 7 3 4 6" xfId="13764"/>
    <cellStyle name="Input 7 3 4 7" xfId="13765"/>
    <cellStyle name="Input 7 3 4 8" xfId="13766"/>
    <cellStyle name="Input 7 3 5" xfId="13767"/>
    <cellStyle name="Input 7 3 6" xfId="13768"/>
    <cellStyle name="Input 7 3 7" xfId="13769"/>
    <cellStyle name="Input 7 3 8" xfId="13770"/>
    <cellStyle name="Input 7 3 9" xfId="13771"/>
    <cellStyle name="Input 7 4" xfId="13772"/>
    <cellStyle name="Input 7 4 2" xfId="13773"/>
    <cellStyle name="Input 7 4 3" xfId="13774"/>
    <cellStyle name="Input 7 4 4" xfId="13775"/>
    <cellStyle name="Input 7 4 5" xfId="13776"/>
    <cellStyle name="Input 7 4 6" xfId="13777"/>
    <cellStyle name="Input 7 4 7" xfId="13778"/>
    <cellStyle name="Input 7 4 8" xfId="13779"/>
    <cellStyle name="Input 7 5" xfId="13780"/>
    <cellStyle name="Input 7 5 2" xfId="13781"/>
    <cellStyle name="Input 7 5 3" xfId="13782"/>
    <cellStyle name="Input 7 5 4" xfId="13783"/>
    <cellStyle name="Input 7 5 5" xfId="13784"/>
    <cellStyle name="Input 7 5 6" xfId="13785"/>
    <cellStyle name="Input 7 5 7" xfId="13786"/>
    <cellStyle name="Input 7 5 8" xfId="13787"/>
    <cellStyle name="Input 7 6" xfId="13788"/>
    <cellStyle name="Input 7 6 2" xfId="13789"/>
    <cellStyle name="Input 7 6 3" xfId="13790"/>
    <cellStyle name="Input 7 6 4" xfId="13791"/>
    <cellStyle name="Input 7 6 5" xfId="13792"/>
    <cellStyle name="Input 7 6 6" xfId="13793"/>
    <cellStyle name="Input 7 6 7" xfId="13794"/>
    <cellStyle name="Input 7 6 8" xfId="13795"/>
    <cellStyle name="Input 7 7" xfId="13796"/>
    <cellStyle name="Input 7 8" xfId="13797"/>
    <cellStyle name="Input 7 9" xfId="13798"/>
    <cellStyle name="Input 8" xfId="2085"/>
    <cellStyle name="Input 8 10" xfId="13799"/>
    <cellStyle name="Input 8 11" xfId="13800"/>
    <cellStyle name="Input 8 12" xfId="13801"/>
    <cellStyle name="Input 8 13" xfId="13802"/>
    <cellStyle name="Input 8 14" xfId="13803"/>
    <cellStyle name="Input 8 2" xfId="2086"/>
    <cellStyle name="Input 8 2 10" xfId="13804"/>
    <cellStyle name="Input 8 2 11" xfId="13805"/>
    <cellStyle name="Input 8 2 12" xfId="13806"/>
    <cellStyle name="Input 8 2 2" xfId="13807"/>
    <cellStyle name="Input 8 2 2 2" xfId="13808"/>
    <cellStyle name="Input 8 2 2 3" xfId="13809"/>
    <cellStyle name="Input 8 2 2 4" xfId="13810"/>
    <cellStyle name="Input 8 2 2 5" xfId="13811"/>
    <cellStyle name="Input 8 2 2 6" xfId="13812"/>
    <cellStyle name="Input 8 2 2 7" xfId="13813"/>
    <cellStyle name="Input 8 2 2 8" xfId="13814"/>
    <cellStyle name="Input 8 2 3" xfId="13815"/>
    <cellStyle name="Input 8 2 3 2" xfId="13816"/>
    <cellStyle name="Input 8 2 3 3" xfId="13817"/>
    <cellStyle name="Input 8 2 3 4" xfId="13818"/>
    <cellStyle name="Input 8 2 3 5" xfId="13819"/>
    <cellStyle name="Input 8 2 3 6" xfId="13820"/>
    <cellStyle name="Input 8 2 3 7" xfId="13821"/>
    <cellStyle name="Input 8 2 3 8" xfId="13822"/>
    <cellStyle name="Input 8 2 4" xfId="13823"/>
    <cellStyle name="Input 8 2 4 2" xfId="13824"/>
    <cellStyle name="Input 8 2 4 3" xfId="13825"/>
    <cellStyle name="Input 8 2 4 4" xfId="13826"/>
    <cellStyle name="Input 8 2 4 5" xfId="13827"/>
    <cellStyle name="Input 8 2 4 6" xfId="13828"/>
    <cellStyle name="Input 8 2 4 7" xfId="13829"/>
    <cellStyle name="Input 8 2 4 8" xfId="13830"/>
    <cellStyle name="Input 8 2 5" xfId="13831"/>
    <cellStyle name="Input 8 2 6" xfId="13832"/>
    <cellStyle name="Input 8 2 7" xfId="13833"/>
    <cellStyle name="Input 8 2 8" xfId="13834"/>
    <cellStyle name="Input 8 2 9" xfId="13835"/>
    <cellStyle name="Input 8 3" xfId="13836"/>
    <cellStyle name="Input 8 3 2" xfId="13837"/>
    <cellStyle name="Input 8 3 3" xfId="13838"/>
    <cellStyle name="Input 8 3 4" xfId="13839"/>
    <cellStyle name="Input 8 3 5" xfId="13840"/>
    <cellStyle name="Input 8 3 6" xfId="13841"/>
    <cellStyle name="Input 8 3 7" xfId="13842"/>
    <cellStyle name="Input 8 3 8" xfId="13843"/>
    <cellStyle name="Input 8 4" xfId="13844"/>
    <cellStyle name="Input 8 4 2" xfId="13845"/>
    <cellStyle name="Input 8 4 3" xfId="13846"/>
    <cellStyle name="Input 8 4 4" xfId="13847"/>
    <cellStyle name="Input 8 4 5" xfId="13848"/>
    <cellStyle name="Input 8 4 6" xfId="13849"/>
    <cellStyle name="Input 8 4 7" xfId="13850"/>
    <cellStyle name="Input 8 4 8" xfId="13851"/>
    <cellStyle name="Input 8 5" xfId="13852"/>
    <cellStyle name="Input 8 5 2" xfId="13853"/>
    <cellStyle name="Input 8 5 3" xfId="13854"/>
    <cellStyle name="Input 8 5 4" xfId="13855"/>
    <cellStyle name="Input 8 5 5" xfId="13856"/>
    <cellStyle name="Input 8 5 6" xfId="13857"/>
    <cellStyle name="Input 8 5 7" xfId="13858"/>
    <cellStyle name="Input 8 5 8" xfId="13859"/>
    <cellStyle name="Input 8 6" xfId="13860"/>
    <cellStyle name="Input 8 7" xfId="13861"/>
    <cellStyle name="Input 8 8" xfId="13862"/>
    <cellStyle name="Input 8 9" xfId="13863"/>
    <cellStyle name="Input 9" xfId="2087"/>
    <cellStyle name="Input 9 10" xfId="13864"/>
    <cellStyle name="Input 9 11" xfId="13865"/>
    <cellStyle name="Input 9 12" xfId="13866"/>
    <cellStyle name="Input 9 13" xfId="13867"/>
    <cellStyle name="Input 9 2" xfId="13868"/>
    <cellStyle name="Input 9 2 2" xfId="13869"/>
    <cellStyle name="Input 9 2 3" xfId="13870"/>
    <cellStyle name="Input 9 2 4" xfId="13871"/>
    <cellStyle name="Input 9 2 5" xfId="13872"/>
    <cellStyle name="Input 9 2 6" xfId="13873"/>
    <cellStyle name="Input 9 2 7" xfId="13874"/>
    <cellStyle name="Input 9 2 8" xfId="13875"/>
    <cellStyle name="Input 9 3" xfId="13876"/>
    <cellStyle name="Input 9 3 2" xfId="13877"/>
    <cellStyle name="Input 9 3 3" xfId="13878"/>
    <cellStyle name="Input 9 3 4" xfId="13879"/>
    <cellStyle name="Input 9 3 5" xfId="13880"/>
    <cellStyle name="Input 9 3 6" xfId="13881"/>
    <cellStyle name="Input 9 3 7" xfId="13882"/>
    <cellStyle name="Input 9 3 8" xfId="13883"/>
    <cellStyle name="Input 9 4" xfId="13884"/>
    <cellStyle name="Input 9 4 2" xfId="13885"/>
    <cellStyle name="Input 9 4 3" xfId="13886"/>
    <cellStyle name="Input 9 4 4" xfId="13887"/>
    <cellStyle name="Input 9 4 5" xfId="13888"/>
    <cellStyle name="Input 9 4 6" xfId="13889"/>
    <cellStyle name="Input 9 4 7" xfId="13890"/>
    <cellStyle name="Input 9 4 8" xfId="13891"/>
    <cellStyle name="Input 9 5" xfId="13892"/>
    <cellStyle name="Input 9 6" xfId="13893"/>
    <cellStyle name="Input 9 7" xfId="13894"/>
    <cellStyle name="Input 9 8" xfId="13895"/>
    <cellStyle name="Input 9 9" xfId="13896"/>
    <cellStyle name="Input_Cell" xfId="2088"/>
    <cellStyle name="InputCurrency" xfId="2089"/>
    <cellStyle name="InputCurrency 2" xfId="13897"/>
    <cellStyle name="InputCurrency2" xfId="2090"/>
    <cellStyle name="InputCurrency2 2" xfId="13898"/>
    <cellStyle name="InputMultiple1" xfId="2091"/>
    <cellStyle name="InputMultiple1 2" xfId="13899"/>
    <cellStyle name="InputPercent1" xfId="2092"/>
    <cellStyle name="InputPercent1 2" xfId="13900"/>
    <cellStyle name="Inputs" xfId="2093"/>
    <cellStyle name="Inputs (const)" xfId="2094"/>
    <cellStyle name="Inputs (const) 2" xfId="2095"/>
    <cellStyle name="Inputs (const) 2 2" xfId="46500"/>
    <cellStyle name="Inputs (const) 3" xfId="13901"/>
    <cellStyle name="Inputs (const)_46EP.2011(v2.0)" xfId="2096"/>
    <cellStyle name="Inputs 10" xfId="13902"/>
    <cellStyle name="Inputs 11" xfId="13903"/>
    <cellStyle name="Inputs 12" xfId="13904"/>
    <cellStyle name="Inputs 13" xfId="13905"/>
    <cellStyle name="Inputs 14" xfId="13906"/>
    <cellStyle name="Inputs 15" xfId="13907"/>
    <cellStyle name="Inputs 16" xfId="13908"/>
    <cellStyle name="Inputs 17" xfId="13909"/>
    <cellStyle name="Inputs 18" xfId="13910"/>
    <cellStyle name="Inputs 19" xfId="13911"/>
    <cellStyle name="Inputs 2" xfId="2097"/>
    <cellStyle name="Inputs 20" xfId="13912"/>
    <cellStyle name="Inputs 21" xfId="13913"/>
    <cellStyle name="Inputs 22" xfId="13914"/>
    <cellStyle name="Inputs 3" xfId="13915"/>
    <cellStyle name="Inputs 4" xfId="13916"/>
    <cellStyle name="Inputs 5" xfId="13917"/>
    <cellStyle name="Inputs 6" xfId="13918"/>
    <cellStyle name="Inputs 7" xfId="13919"/>
    <cellStyle name="Inputs 8" xfId="13920"/>
    <cellStyle name="Inputs 9" xfId="13921"/>
    <cellStyle name="Inputs Co" xfId="2098"/>
    <cellStyle name="Inputs Co 2" xfId="46501"/>
    <cellStyle name="Inputs_46EE.2011(v1.0)" xfId="2099"/>
    <cellStyle name="Ioe?uaaaoayny aeia?nnueea" xfId="2100"/>
    <cellStyle name="Ioe?uaaaoayny aeia?nnueea 2" xfId="13922"/>
    <cellStyle name="ISO" xfId="2101"/>
    <cellStyle name="ISO 2" xfId="13923"/>
    <cellStyle name="Just_Table" xfId="2102"/>
    <cellStyle name="Komma [0]_Arcen" xfId="2103"/>
    <cellStyle name="Komma_Arcen" xfId="2104"/>
    <cellStyle name="LeftTitle" xfId="2105"/>
    <cellStyle name="LeftTitle 2" xfId="46502"/>
    <cellStyle name="Level" xfId="2106"/>
    <cellStyle name="Level 2" xfId="13924"/>
    <cellStyle name="Link Currency (0)" xfId="2107"/>
    <cellStyle name="Link Currency (2)" xfId="2108"/>
    <cellStyle name="Link Units (0)" xfId="2109"/>
    <cellStyle name="Link Units (1)" xfId="2110"/>
    <cellStyle name="Link Units (2)" xfId="2111"/>
    <cellStyle name="Linked Cell" xfId="2112"/>
    <cellStyle name="Linked Cell 10" xfId="13925"/>
    <cellStyle name="Linked Cell 11" xfId="13926"/>
    <cellStyle name="Linked Cell 12" xfId="13927"/>
    <cellStyle name="Linked Cell 13" xfId="13928"/>
    <cellStyle name="Linked Cell 14" xfId="13929"/>
    <cellStyle name="Linked Cell 2" xfId="2113"/>
    <cellStyle name="Linked Cell 2 2" xfId="13930"/>
    <cellStyle name="Linked Cell 3" xfId="13931"/>
    <cellStyle name="Linked Cell 4" xfId="13932"/>
    <cellStyle name="Linked Cell 5" xfId="13933"/>
    <cellStyle name="Linked Cell 6" xfId="13934"/>
    <cellStyle name="Linked Cell 7" xfId="13935"/>
    <cellStyle name="Linked Cell 8" xfId="13936"/>
    <cellStyle name="Linked Cell 9" xfId="13937"/>
    <cellStyle name="Linked Cell_Xl0000026" xfId="13938"/>
    <cellStyle name="Matrix" xfId="2114"/>
    <cellStyle name="Matrix 2" xfId="13939"/>
    <cellStyle name="Millares [0]_RESULTS" xfId="2115"/>
    <cellStyle name="Millares_RESULTS" xfId="2116"/>
    <cellStyle name="Milliers [0]_BUDGET" xfId="2117"/>
    <cellStyle name="Milliers_BUDGET" xfId="2118"/>
    <cellStyle name="mnb" xfId="2119"/>
    <cellStyle name="mnb 10" xfId="13940"/>
    <cellStyle name="mnb 11" xfId="13941"/>
    <cellStyle name="mnb 12" xfId="13942"/>
    <cellStyle name="mnb 13" xfId="13943"/>
    <cellStyle name="mnb 2" xfId="13944"/>
    <cellStyle name="mnb 2 2" xfId="13945"/>
    <cellStyle name="mnb 2 3" xfId="13946"/>
    <cellStyle name="mnb 2 4" xfId="13947"/>
    <cellStyle name="mnb 2 5" xfId="13948"/>
    <cellStyle name="mnb 2 6" xfId="13949"/>
    <cellStyle name="mnb 2 7" xfId="13950"/>
    <cellStyle name="mnb 2 8" xfId="13951"/>
    <cellStyle name="mnb 3" xfId="13952"/>
    <cellStyle name="mnb 3 2" xfId="13953"/>
    <cellStyle name="mnb 3 3" xfId="13954"/>
    <cellStyle name="mnb 3 4" xfId="13955"/>
    <cellStyle name="mnb 3 5" xfId="13956"/>
    <cellStyle name="mnb 3 6" xfId="13957"/>
    <cellStyle name="mnb 3 7" xfId="13958"/>
    <cellStyle name="mnb 3 8" xfId="13959"/>
    <cellStyle name="mnb 4" xfId="13960"/>
    <cellStyle name="mnb 4 2" xfId="13961"/>
    <cellStyle name="mnb 4 3" xfId="13962"/>
    <cellStyle name="mnb 4 4" xfId="13963"/>
    <cellStyle name="mnb 4 5" xfId="13964"/>
    <cellStyle name="mnb 4 6" xfId="13965"/>
    <cellStyle name="mnb 4 7" xfId="13966"/>
    <cellStyle name="mnb 4 8" xfId="13967"/>
    <cellStyle name="mnb 5" xfId="13968"/>
    <cellStyle name="mnb 6" xfId="13969"/>
    <cellStyle name="mnb 7" xfId="13970"/>
    <cellStyle name="mnb 8" xfId="13971"/>
    <cellStyle name="mnb 9" xfId="13972"/>
    <cellStyle name="Moneda [0]_RESULTS" xfId="2120"/>
    <cellStyle name="Moneda_RESULTS" xfId="2121"/>
    <cellStyle name="Monétaire [0]_BUDGET" xfId="2122"/>
    <cellStyle name="Monétaire_BUDGET" xfId="2123"/>
    <cellStyle name="Multiple" xfId="2124"/>
    <cellStyle name="Multiple [0]" xfId="2125"/>
    <cellStyle name="Multiple [1]" xfId="2126"/>
    <cellStyle name="Multiple 10" xfId="13973"/>
    <cellStyle name="Multiple 11" xfId="13974"/>
    <cellStyle name="Multiple 12" xfId="13975"/>
    <cellStyle name="Multiple 13" xfId="13976"/>
    <cellStyle name="Multiple 14" xfId="13977"/>
    <cellStyle name="Multiple 15" xfId="13978"/>
    <cellStyle name="Multiple 16" xfId="13979"/>
    <cellStyle name="Multiple 17" xfId="13980"/>
    <cellStyle name="Multiple 18" xfId="13981"/>
    <cellStyle name="Multiple 19" xfId="13982"/>
    <cellStyle name="Multiple 2" xfId="13983"/>
    <cellStyle name="Multiple 20" xfId="13984"/>
    <cellStyle name="Multiple 21" xfId="13985"/>
    <cellStyle name="Multiple 3" xfId="13986"/>
    <cellStyle name="Multiple 4" xfId="13987"/>
    <cellStyle name="Multiple 5" xfId="13988"/>
    <cellStyle name="Multiple 6" xfId="13989"/>
    <cellStyle name="Multiple 7" xfId="13990"/>
    <cellStyle name="Multiple 8" xfId="13991"/>
    <cellStyle name="Multiple 9" xfId="13992"/>
    <cellStyle name="Multiple_1 Dec" xfId="2127"/>
    <cellStyle name="Multiple1" xfId="2128"/>
    <cellStyle name="Multiple1 2" xfId="13993"/>
    <cellStyle name="MultipleBelow" xfId="2129"/>
    <cellStyle name="MultipleBelow 2" xfId="13994"/>
    <cellStyle name="namber" xfId="2130"/>
    <cellStyle name="Neutral" xfId="2131"/>
    <cellStyle name="Neutral 10" xfId="13995"/>
    <cellStyle name="Neutral 11" xfId="13996"/>
    <cellStyle name="Neutral 12" xfId="13997"/>
    <cellStyle name="Neutral 13" xfId="13998"/>
    <cellStyle name="Neutral 14" xfId="13999"/>
    <cellStyle name="Neutral 2" xfId="2132"/>
    <cellStyle name="Neutral 2 2" xfId="14000"/>
    <cellStyle name="Neutral 2 3" xfId="46503"/>
    <cellStyle name="Neutral 3" xfId="14001"/>
    <cellStyle name="Neutral 4" xfId="14002"/>
    <cellStyle name="Neutral 5" xfId="14003"/>
    <cellStyle name="Neutral 6" xfId="14004"/>
    <cellStyle name="Neutral 7" xfId="14005"/>
    <cellStyle name="Neutral 8" xfId="14006"/>
    <cellStyle name="Neutral 9" xfId="14007"/>
    <cellStyle name="no dec" xfId="2133"/>
    <cellStyle name="No_Input" xfId="2134"/>
    <cellStyle name="Norma11l" xfId="2135"/>
    <cellStyle name="Norma11l 2" xfId="14008"/>
    <cellStyle name="normal" xfId="2136"/>
    <cellStyle name="Normal - Style1" xfId="2137"/>
    <cellStyle name="Normal - Style1 2" xfId="2138"/>
    <cellStyle name="Normal - Style1 2 2" xfId="14009"/>
    <cellStyle name="Normal - Style1 3" xfId="2139"/>
    <cellStyle name="Normal - Style1 3 2" xfId="14010"/>
    <cellStyle name="Normal - Style1 4" xfId="14011"/>
    <cellStyle name="normal 10" xfId="2140"/>
    <cellStyle name="normal 10 2" xfId="14012"/>
    <cellStyle name="Normal 11" xfId="14013"/>
    <cellStyle name="Normal 12" xfId="14014"/>
    <cellStyle name="Normal 13" xfId="14015"/>
    <cellStyle name="normal 14" xfId="14016"/>
    <cellStyle name="normal 15" xfId="14017"/>
    <cellStyle name="normal 16" xfId="14018"/>
    <cellStyle name="normal 17" xfId="14019"/>
    <cellStyle name="normal 18" xfId="14020"/>
    <cellStyle name="normal 19" xfId="14021"/>
    <cellStyle name="Normal 2" xfId="2141"/>
    <cellStyle name="Normal 2 10" xfId="14022"/>
    <cellStyle name="Normal 2 11" xfId="14023"/>
    <cellStyle name="Normal 2 12" xfId="14024"/>
    <cellStyle name="Normal 2 13" xfId="14025"/>
    <cellStyle name="Normal 2 14" xfId="14026"/>
    <cellStyle name="Normal 2 15" xfId="14027"/>
    <cellStyle name="Normal 2 2" xfId="2142"/>
    <cellStyle name="Normal 2 2 10" xfId="14028"/>
    <cellStyle name="Normal 2 2 11" xfId="14029"/>
    <cellStyle name="Normal 2 2 12" xfId="14030"/>
    <cellStyle name="Normal 2 2 13" xfId="14031"/>
    <cellStyle name="Normal 2 2 14" xfId="14032"/>
    <cellStyle name="Normal 2 2 2" xfId="14033"/>
    <cellStyle name="Normal 2 2 2 2" xfId="14034"/>
    <cellStyle name="Normal 2 2 2 3" xfId="14035"/>
    <cellStyle name="Normal 2 2 2 4" xfId="14036"/>
    <cellStyle name="Normal 2 2 2 5" xfId="14037"/>
    <cellStyle name="Normal 2 2 2 6" xfId="14038"/>
    <cellStyle name="Normal 2 2 2 7" xfId="14039"/>
    <cellStyle name="Normal 2 2 2 8" xfId="14040"/>
    <cellStyle name="Normal 2 2 3" xfId="14041"/>
    <cellStyle name="Normal 2 2 3 2" xfId="14042"/>
    <cellStyle name="Normal 2 2 3 3" xfId="14043"/>
    <cellStyle name="Normal 2 2 3 4" xfId="14044"/>
    <cellStyle name="Normal 2 2 3 5" xfId="14045"/>
    <cellStyle name="Normal 2 2 3 6" xfId="14046"/>
    <cellStyle name="Normal 2 2 3 7" xfId="14047"/>
    <cellStyle name="Normal 2 2 3 8" xfId="14048"/>
    <cellStyle name="Normal 2 2 4" xfId="14049"/>
    <cellStyle name="Normal 2 2 4 2" xfId="14050"/>
    <cellStyle name="Normal 2 2 4 3" xfId="14051"/>
    <cellStyle name="Normal 2 2 4 4" xfId="14052"/>
    <cellStyle name="Normal 2 2 4 5" xfId="14053"/>
    <cellStyle name="Normal 2 2 4 6" xfId="14054"/>
    <cellStyle name="Normal 2 2 4 7" xfId="14055"/>
    <cellStyle name="Normal 2 2 4 8" xfId="14056"/>
    <cellStyle name="Normal 2 2 5" xfId="14057"/>
    <cellStyle name="Normal 2 2 6" xfId="14058"/>
    <cellStyle name="Normal 2 2 7" xfId="14059"/>
    <cellStyle name="Normal 2 2 8" xfId="14060"/>
    <cellStyle name="Normal 2 2 9" xfId="14061"/>
    <cellStyle name="Normal 2 3" xfId="2143"/>
    <cellStyle name="Normal 2 3 10" xfId="14062"/>
    <cellStyle name="Normal 2 3 11" xfId="14063"/>
    <cellStyle name="Normal 2 3 12" xfId="14064"/>
    <cellStyle name="Normal 2 3 13" xfId="14065"/>
    <cellStyle name="Normal 2 3 2" xfId="14066"/>
    <cellStyle name="Normal 2 3 2 2" xfId="14067"/>
    <cellStyle name="Normal 2 3 2 3" xfId="14068"/>
    <cellStyle name="Normal 2 3 2 4" xfId="14069"/>
    <cellStyle name="Normal 2 3 2 5" xfId="14070"/>
    <cellStyle name="Normal 2 3 2 6" xfId="14071"/>
    <cellStyle name="Normal 2 3 2 7" xfId="14072"/>
    <cellStyle name="Normal 2 3 2 8" xfId="14073"/>
    <cellStyle name="Normal 2 3 3" xfId="14074"/>
    <cellStyle name="Normal 2 3 3 2" xfId="14075"/>
    <cellStyle name="Normal 2 3 3 3" xfId="14076"/>
    <cellStyle name="Normal 2 3 3 4" xfId="14077"/>
    <cellStyle name="Normal 2 3 3 5" xfId="14078"/>
    <cellStyle name="Normal 2 3 3 6" xfId="14079"/>
    <cellStyle name="Normal 2 3 3 7" xfId="14080"/>
    <cellStyle name="Normal 2 3 3 8" xfId="14081"/>
    <cellStyle name="Normal 2 3 4" xfId="14082"/>
    <cellStyle name="Normal 2 3 4 2" xfId="14083"/>
    <cellStyle name="Normal 2 3 4 3" xfId="14084"/>
    <cellStyle name="Normal 2 3 4 4" xfId="14085"/>
    <cellStyle name="Normal 2 3 4 5" xfId="14086"/>
    <cellStyle name="Normal 2 3 4 6" xfId="14087"/>
    <cellStyle name="Normal 2 3 4 7" xfId="14088"/>
    <cellStyle name="Normal 2 3 4 8" xfId="14089"/>
    <cellStyle name="Normal 2 3 5" xfId="14090"/>
    <cellStyle name="Normal 2 3 6" xfId="14091"/>
    <cellStyle name="Normal 2 3 7" xfId="14092"/>
    <cellStyle name="Normal 2 3 8" xfId="14093"/>
    <cellStyle name="Normal 2 3 9" xfId="14094"/>
    <cellStyle name="Normal 2 4" xfId="14095"/>
    <cellStyle name="Normal 2 4 2" xfId="14096"/>
    <cellStyle name="Normal 2 4 3" xfId="14097"/>
    <cellStyle name="Normal 2 4 4" xfId="14098"/>
    <cellStyle name="Normal 2 4 5" xfId="14099"/>
    <cellStyle name="Normal 2 4 6" xfId="14100"/>
    <cellStyle name="Normal 2 4 7" xfId="14101"/>
    <cellStyle name="Normal 2 4 8" xfId="14102"/>
    <cellStyle name="Normal 2 4 9" xfId="14103"/>
    <cellStyle name="Normal 2 5" xfId="14104"/>
    <cellStyle name="Normal 2 5 2" xfId="14105"/>
    <cellStyle name="Normal 2 5 3" xfId="14106"/>
    <cellStyle name="Normal 2 5 4" xfId="14107"/>
    <cellStyle name="Normal 2 5 5" xfId="14108"/>
    <cellStyle name="Normal 2 5 6" xfId="14109"/>
    <cellStyle name="Normal 2 5 7" xfId="14110"/>
    <cellStyle name="Normal 2 5 8" xfId="14111"/>
    <cellStyle name="Normal 2 6" xfId="14112"/>
    <cellStyle name="Normal 2 6 2" xfId="14113"/>
    <cellStyle name="Normal 2 6 3" xfId="14114"/>
    <cellStyle name="Normal 2 6 4" xfId="14115"/>
    <cellStyle name="Normal 2 6 5" xfId="14116"/>
    <cellStyle name="Normal 2 6 6" xfId="14117"/>
    <cellStyle name="Normal 2 6 7" xfId="14118"/>
    <cellStyle name="Normal 2 6 8" xfId="14119"/>
    <cellStyle name="Normal 2 7" xfId="14120"/>
    <cellStyle name="Normal 2 8" xfId="14121"/>
    <cellStyle name="Normal 2 9" xfId="14122"/>
    <cellStyle name="Normal 2_Общехоз." xfId="14123"/>
    <cellStyle name="normal 20" xfId="14124"/>
    <cellStyle name="normal 21" xfId="14125"/>
    <cellStyle name="normal 22" xfId="14126"/>
    <cellStyle name="normal 23" xfId="14127"/>
    <cellStyle name="normal 24" xfId="14128"/>
    <cellStyle name="normal 25" xfId="14129"/>
    <cellStyle name="normal 26" xfId="14130"/>
    <cellStyle name="Normal 3" xfId="2144"/>
    <cellStyle name="Normal 3 2" xfId="2145"/>
    <cellStyle name="normal 3 2 2" xfId="14131"/>
    <cellStyle name="Normal 3 3" xfId="14132"/>
    <cellStyle name="Normal 4" xfId="2146"/>
    <cellStyle name="Normal 4 2" xfId="2147"/>
    <cellStyle name="normal 4 2 2" xfId="14133"/>
    <cellStyle name="Normal 4 3" xfId="14134"/>
    <cellStyle name="Normal 5" xfId="2148"/>
    <cellStyle name="Normal 5 2" xfId="2149"/>
    <cellStyle name="Normal 5 3" xfId="14135"/>
    <cellStyle name="Normal 6" xfId="2150"/>
    <cellStyle name="normal 6 2" xfId="14136"/>
    <cellStyle name="Normal 7" xfId="2151"/>
    <cellStyle name="normal 7 2" xfId="14137"/>
    <cellStyle name="normal 8" xfId="2152"/>
    <cellStyle name="normal 8 2" xfId="14138"/>
    <cellStyle name="normal 9" xfId="2153"/>
    <cellStyle name="normal 9 2" xfId="14139"/>
    <cellStyle name="Normal." xfId="2154"/>
    <cellStyle name="Normal. 2" xfId="14140"/>
    <cellStyle name="Normal_! Приложение_Сбор инфо" xfId="2155"/>
    <cellStyle name="Normál_1." xfId="2156"/>
    <cellStyle name="Normal_16" xfId="14141"/>
    <cellStyle name="Normál_VERZIOK" xfId="2157"/>
    <cellStyle name="Normal_баланс для заливки" xfId="2158"/>
    <cellStyle name="Normal1" xfId="2159"/>
    <cellStyle name="Normal1 2" xfId="14142"/>
    <cellStyle name="Normal1 3" xfId="46504"/>
    <cellStyle name="Normal1_РЭ 2013" xfId="14143"/>
    <cellStyle name="Normal2" xfId="2160"/>
    <cellStyle name="Normal2 2" xfId="14144"/>
    <cellStyle name="NormalGB" xfId="2161"/>
    <cellStyle name="NormalGB 2" xfId="14145"/>
    <cellStyle name="normální_Rozvaha - aktiva" xfId="2162"/>
    <cellStyle name="Normalny_0" xfId="2163"/>
    <cellStyle name="normбlnм_laroux" xfId="2164"/>
    <cellStyle name="normбlnн_laroux" xfId="2165"/>
    <cellStyle name="Note" xfId="2166"/>
    <cellStyle name="Note 10" xfId="14146"/>
    <cellStyle name="Note 10 2" xfId="14147"/>
    <cellStyle name="Note 11" xfId="14148"/>
    <cellStyle name="Note 11 2" xfId="14149"/>
    <cellStyle name="Note 12" xfId="14150"/>
    <cellStyle name="Note 12 2" xfId="14151"/>
    <cellStyle name="Note 13" xfId="14152"/>
    <cellStyle name="Note 13 2" xfId="14153"/>
    <cellStyle name="Note 14" xfId="14154"/>
    <cellStyle name="Note 14 2" xfId="14155"/>
    <cellStyle name="Note 15" xfId="14156"/>
    <cellStyle name="Note 16" xfId="14157"/>
    <cellStyle name="Note 2" xfId="2167"/>
    <cellStyle name="Note 2 10" xfId="14158"/>
    <cellStyle name="Note 2 11" xfId="14159"/>
    <cellStyle name="Note 2 12" xfId="14160"/>
    <cellStyle name="Note 2 13" xfId="14161"/>
    <cellStyle name="Note 2 14" xfId="14162"/>
    <cellStyle name="Note 2 15" xfId="46505"/>
    <cellStyle name="Note 2 2" xfId="2168"/>
    <cellStyle name="Note 2 2 10" xfId="14163"/>
    <cellStyle name="Note 2 2 11" xfId="14164"/>
    <cellStyle name="Note 2 2 12" xfId="14165"/>
    <cellStyle name="Note 2 2 13" xfId="14166"/>
    <cellStyle name="Note 2 2 14" xfId="14167"/>
    <cellStyle name="Note 2 2 15" xfId="46506"/>
    <cellStyle name="Note 2 2 2" xfId="2169"/>
    <cellStyle name="Note 2 2 2 10" xfId="14168"/>
    <cellStyle name="Note 2 2 2 11" xfId="14169"/>
    <cellStyle name="Note 2 2 2 12" xfId="14170"/>
    <cellStyle name="Note 2 2 2 2" xfId="14171"/>
    <cellStyle name="Note 2 2 2 2 2" xfId="14172"/>
    <cellStyle name="Note 2 2 2 2 3" xfId="14173"/>
    <cellStyle name="Note 2 2 2 2 4" xfId="14174"/>
    <cellStyle name="Note 2 2 2 2 5" xfId="14175"/>
    <cellStyle name="Note 2 2 2 2 6" xfId="14176"/>
    <cellStyle name="Note 2 2 2 2 7" xfId="14177"/>
    <cellStyle name="Note 2 2 2 2 8" xfId="14178"/>
    <cellStyle name="Note 2 2 2 3" xfId="14179"/>
    <cellStyle name="Note 2 2 2 3 2" xfId="14180"/>
    <cellStyle name="Note 2 2 2 3 3" xfId="14181"/>
    <cellStyle name="Note 2 2 2 3 4" xfId="14182"/>
    <cellStyle name="Note 2 2 2 3 5" xfId="14183"/>
    <cellStyle name="Note 2 2 2 3 6" xfId="14184"/>
    <cellStyle name="Note 2 2 2 3 7" xfId="14185"/>
    <cellStyle name="Note 2 2 2 3 8" xfId="14186"/>
    <cellStyle name="Note 2 2 2 4" xfId="14187"/>
    <cellStyle name="Note 2 2 2 4 2" xfId="14188"/>
    <cellStyle name="Note 2 2 2 4 3" xfId="14189"/>
    <cellStyle name="Note 2 2 2 4 4" xfId="14190"/>
    <cellStyle name="Note 2 2 2 4 5" xfId="14191"/>
    <cellStyle name="Note 2 2 2 4 6" xfId="14192"/>
    <cellStyle name="Note 2 2 2 4 7" xfId="14193"/>
    <cellStyle name="Note 2 2 2 4 8" xfId="14194"/>
    <cellStyle name="Note 2 2 2 5" xfId="14195"/>
    <cellStyle name="Note 2 2 2 6" xfId="14196"/>
    <cellStyle name="Note 2 2 2 7" xfId="14197"/>
    <cellStyle name="Note 2 2 2 8" xfId="14198"/>
    <cellStyle name="Note 2 2 2 9" xfId="14199"/>
    <cellStyle name="Note 2 2 3" xfId="14200"/>
    <cellStyle name="Note 2 2 3 2" xfId="14201"/>
    <cellStyle name="Note 2 2 3 3" xfId="14202"/>
    <cellStyle name="Note 2 2 3 4" xfId="14203"/>
    <cellStyle name="Note 2 2 3 5" xfId="14204"/>
    <cellStyle name="Note 2 2 3 6" xfId="14205"/>
    <cellStyle name="Note 2 2 3 7" xfId="14206"/>
    <cellStyle name="Note 2 2 3 8" xfId="14207"/>
    <cellStyle name="Note 2 2 4" xfId="14208"/>
    <cellStyle name="Note 2 2 4 2" xfId="14209"/>
    <cellStyle name="Note 2 2 4 3" xfId="14210"/>
    <cellStyle name="Note 2 2 4 4" xfId="14211"/>
    <cellStyle name="Note 2 2 4 5" xfId="14212"/>
    <cellStyle name="Note 2 2 4 6" xfId="14213"/>
    <cellStyle name="Note 2 2 4 7" xfId="14214"/>
    <cellStyle name="Note 2 2 4 8" xfId="14215"/>
    <cellStyle name="Note 2 2 5" xfId="14216"/>
    <cellStyle name="Note 2 2 5 2" xfId="14217"/>
    <cellStyle name="Note 2 2 5 3" xfId="14218"/>
    <cellStyle name="Note 2 2 5 4" xfId="14219"/>
    <cellStyle name="Note 2 2 5 5" xfId="14220"/>
    <cellStyle name="Note 2 2 5 6" xfId="14221"/>
    <cellStyle name="Note 2 2 5 7" xfId="14222"/>
    <cellStyle name="Note 2 2 5 8" xfId="14223"/>
    <cellStyle name="Note 2 2 6" xfId="14224"/>
    <cellStyle name="Note 2 2 7" xfId="14225"/>
    <cellStyle name="Note 2 2 8" xfId="14226"/>
    <cellStyle name="Note 2 2 9" xfId="14227"/>
    <cellStyle name="Note 2 3" xfId="2170"/>
    <cellStyle name="Note 2 3 10" xfId="14228"/>
    <cellStyle name="Note 2 3 11" xfId="14229"/>
    <cellStyle name="Note 2 3 12" xfId="14230"/>
    <cellStyle name="Note 2 3 2" xfId="14231"/>
    <cellStyle name="Note 2 3 2 2" xfId="14232"/>
    <cellStyle name="Note 2 3 2 3" xfId="14233"/>
    <cellStyle name="Note 2 3 2 4" xfId="14234"/>
    <cellStyle name="Note 2 3 2 5" xfId="14235"/>
    <cellStyle name="Note 2 3 2 6" xfId="14236"/>
    <cellStyle name="Note 2 3 2 7" xfId="14237"/>
    <cellStyle name="Note 2 3 2 8" xfId="14238"/>
    <cellStyle name="Note 2 3 3" xfId="14239"/>
    <cellStyle name="Note 2 3 3 2" xfId="14240"/>
    <cellStyle name="Note 2 3 3 3" xfId="14241"/>
    <cellStyle name="Note 2 3 3 4" xfId="14242"/>
    <cellStyle name="Note 2 3 3 5" xfId="14243"/>
    <cellStyle name="Note 2 3 3 6" xfId="14244"/>
    <cellStyle name="Note 2 3 3 7" xfId="14245"/>
    <cellStyle name="Note 2 3 3 8" xfId="14246"/>
    <cellStyle name="Note 2 3 4" xfId="14247"/>
    <cellStyle name="Note 2 3 4 2" xfId="14248"/>
    <cellStyle name="Note 2 3 4 3" xfId="14249"/>
    <cellStyle name="Note 2 3 4 4" xfId="14250"/>
    <cellStyle name="Note 2 3 4 5" xfId="14251"/>
    <cellStyle name="Note 2 3 4 6" xfId="14252"/>
    <cellStyle name="Note 2 3 4 7" xfId="14253"/>
    <cellStyle name="Note 2 3 4 8" xfId="14254"/>
    <cellStyle name="Note 2 3 5" xfId="14255"/>
    <cellStyle name="Note 2 3 6" xfId="14256"/>
    <cellStyle name="Note 2 3 7" xfId="14257"/>
    <cellStyle name="Note 2 3 8" xfId="14258"/>
    <cellStyle name="Note 2 3 9" xfId="14259"/>
    <cellStyle name="Note 2 4" xfId="14260"/>
    <cellStyle name="Note 2 4 2" xfId="14261"/>
    <cellStyle name="Note 2 4 3" xfId="14262"/>
    <cellStyle name="Note 2 4 4" xfId="14263"/>
    <cellStyle name="Note 2 4 5" xfId="14264"/>
    <cellStyle name="Note 2 4 6" xfId="14265"/>
    <cellStyle name="Note 2 4 7" xfId="14266"/>
    <cellStyle name="Note 2 4 8" xfId="14267"/>
    <cellStyle name="Note 2 5" xfId="14268"/>
    <cellStyle name="Note 2 5 2" xfId="14269"/>
    <cellStyle name="Note 2 5 3" xfId="14270"/>
    <cellStyle name="Note 2 5 4" xfId="14271"/>
    <cellStyle name="Note 2 5 5" xfId="14272"/>
    <cellStyle name="Note 2 5 6" xfId="14273"/>
    <cellStyle name="Note 2 5 7" xfId="14274"/>
    <cellStyle name="Note 2 5 8" xfId="14275"/>
    <cellStyle name="Note 2 6" xfId="14276"/>
    <cellStyle name="Note 2 6 2" xfId="14277"/>
    <cellStyle name="Note 2 6 3" xfId="14278"/>
    <cellStyle name="Note 2 6 4" xfId="14279"/>
    <cellStyle name="Note 2 6 5" xfId="14280"/>
    <cellStyle name="Note 2 6 6" xfId="14281"/>
    <cellStyle name="Note 2 6 7" xfId="14282"/>
    <cellStyle name="Note 2 6 8" xfId="14283"/>
    <cellStyle name="Note 2 7" xfId="14284"/>
    <cellStyle name="Note 2 8" xfId="14285"/>
    <cellStyle name="Note 2 9" xfId="14286"/>
    <cellStyle name="Note 3" xfId="2171"/>
    <cellStyle name="Note 3 10" xfId="14287"/>
    <cellStyle name="Note 3 11" xfId="14288"/>
    <cellStyle name="Note 3 12" xfId="14289"/>
    <cellStyle name="Note 3 13" xfId="14290"/>
    <cellStyle name="Note 3 14" xfId="14291"/>
    <cellStyle name="Note 3 15" xfId="46507"/>
    <cellStyle name="Note 3 2" xfId="2172"/>
    <cellStyle name="Note 3 2 10" xfId="14292"/>
    <cellStyle name="Note 3 2 11" xfId="14293"/>
    <cellStyle name="Note 3 2 12" xfId="14294"/>
    <cellStyle name="Note 3 2 13" xfId="14295"/>
    <cellStyle name="Note 3 2 14" xfId="14296"/>
    <cellStyle name="Note 3 2 2" xfId="2173"/>
    <cellStyle name="Note 3 2 2 10" xfId="14297"/>
    <cellStyle name="Note 3 2 2 11" xfId="14298"/>
    <cellStyle name="Note 3 2 2 12" xfId="14299"/>
    <cellStyle name="Note 3 2 2 2" xfId="14300"/>
    <cellStyle name="Note 3 2 2 2 2" xfId="14301"/>
    <cellStyle name="Note 3 2 2 2 3" xfId="14302"/>
    <cellStyle name="Note 3 2 2 2 4" xfId="14303"/>
    <cellStyle name="Note 3 2 2 2 5" xfId="14304"/>
    <cellStyle name="Note 3 2 2 2 6" xfId="14305"/>
    <cellStyle name="Note 3 2 2 2 7" xfId="14306"/>
    <cellStyle name="Note 3 2 2 2 8" xfId="14307"/>
    <cellStyle name="Note 3 2 2 3" xfId="14308"/>
    <cellStyle name="Note 3 2 2 3 2" xfId="14309"/>
    <cellStyle name="Note 3 2 2 3 3" xfId="14310"/>
    <cellStyle name="Note 3 2 2 3 4" xfId="14311"/>
    <cellStyle name="Note 3 2 2 3 5" xfId="14312"/>
    <cellStyle name="Note 3 2 2 3 6" xfId="14313"/>
    <cellStyle name="Note 3 2 2 3 7" xfId="14314"/>
    <cellStyle name="Note 3 2 2 3 8" xfId="14315"/>
    <cellStyle name="Note 3 2 2 4" xfId="14316"/>
    <cellStyle name="Note 3 2 2 4 2" xfId="14317"/>
    <cellStyle name="Note 3 2 2 4 3" xfId="14318"/>
    <cellStyle name="Note 3 2 2 4 4" xfId="14319"/>
    <cellStyle name="Note 3 2 2 4 5" xfId="14320"/>
    <cellStyle name="Note 3 2 2 4 6" xfId="14321"/>
    <cellStyle name="Note 3 2 2 4 7" xfId="14322"/>
    <cellStyle name="Note 3 2 2 4 8" xfId="14323"/>
    <cellStyle name="Note 3 2 2 5" xfId="14324"/>
    <cellStyle name="Note 3 2 2 6" xfId="14325"/>
    <cellStyle name="Note 3 2 2 7" xfId="14326"/>
    <cellStyle name="Note 3 2 2 8" xfId="14327"/>
    <cellStyle name="Note 3 2 2 9" xfId="14328"/>
    <cellStyle name="Note 3 2 3" xfId="14329"/>
    <cellStyle name="Note 3 2 3 2" xfId="14330"/>
    <cellStyle name="Note 3 2 3 3" xfId="14331"/>
    <cellStyle name="Note 3 2 3 4" xfId="14332"/>
    <cellStyle name="Note 3 2 3 5" xfId="14333"/>
    <cellStyle name="Note 3 2 3 6" xfId="14334"/>
    <cellStyle name="Note 3 2 3 7" xfId="14335"/>
    <cellStyle name="Note 3 2 3 8" xfId="14336"/>
    <cellStyle name="Note 3 2 4" xfId="14337"/>
    <cellStyle name="Note 3 2 4 2" xfId="14338"/>
    <cellStyle name="Note 3 2 4 3" xfId="14339"/>
    <cellStyle name="Note 3 2 4 4" xfId="14340"/>
    <cellStyle name="Note 3 2 4 5" xfId="14341"/>
    <cellStyle name="Note 3 2 4 6" xfId="14342"/>
    <cellStyle name="Note 3 2 4 7" xfId="14343"/>
    <cellStyle name="Note 3 2 4 8" xfId="14344"/>
    <cellStyle name="Note 3 2 5" xfId="14345"/>
    <cellStyle name="Note 3 2 5 2" xfId="14346"/>
    <cellStyle name="Note 3 2 5 3" xfId="14347"/>
    <cellStyle name="Note 3 2 5 4" xfId="14348"/>
    <cellStyle name="Note 3 2 5 5" xfId="14349"/>
    <cellStyle name="Note 3 2 5 6" xfId="14350"/>
    <cellStyle name="Note 3 2 5 7" xfId="14351"/>
    <cellStyle name="Note 3 2 5 8" xfId="14352"/>
    <cellStyle name="Note 3 2 6" xfId="14353"/>
    <cellStyle name="Note 3 2 7" xfId="14354"/>
    <cellStyle name="Note 3 2 8" xfId="14355"/>
    <cellStyle name="Note 3 2 9" xfId="14356"/>
    <cellStyle name="Note 3 3" xfId="2174"/>
    <cellStyle name="Note 3 3 10" xfId="14357"/>
    <cellStyle name="Note 3 3 11" xfId="14358"/>
    <cellStyle name="Note 3 3 12" xfId="14359"/>
    <cellStyle name="Note 3 3 2" xfId="14360"/>
    <cellStyle name="Note 3 3 2 2" xfId="14361"/>
    <cellStyle name="Note 3 3 2 3" xfId="14362"/>
    <cellStyle name="Note 3 3 2 4" xfId="14363"/>
    <cellStyle name="Note 3 3 2 5" xfId="14364"/>
    <cellStyle name="Note 3 3 2 6" xfId="14365"/>
    <cellStyle name="Note 3 3 2 7" xfId="14366"/>
    <cellStyle name="Note 3 3 2 8" xfId="14367"/>
    <cellStyle name="Note 3 3 3" xfId="14368"/>
    <cellStyle name="Note 3 3 3 2" xfId="14369"/>
    <cellStyle name="Note 3 3 3 3" xfId="14370"/>
    <cellStyle name="Note 3 3 3 4" xfId="14371"/>
    <cellStyle name="Note 3 3 3 5" xfId="14372"/>
    <cellStyle name="Note 3 3 3 6" xfId="14373"/>
    <cellStyle name="Note 3 3 3 7" xfId="14374"/>
    <cellStyle name="Note 3 3 3 8" xfId="14375"/>
    <cellStyle name="Note 3 3 4" xfId="14376"/>
    <cellStyle name="Note 3 3 4 2" xfId="14377"/>
    <cellStyle name="Note 3 3 4 3" xfId="14378"/>
    <cellStyle name="Note 3 3 4 4" xfId="14379"/>
    <cellStyle name="Note 3 3 4 5" xfId="14380"/>
    <cellStyle name="Note 3 3 4 6" xfId="14381"/>
    <cellStyle name="Note 3 3 4 7" xfId="14382"/>
    <cellStyle name="Note 3 3 4 8" xfId="14383"/>
    <cellStyle name="Note 3 3 5" xfId="14384"/>
    <cellStyle name="Note 3 3 6" xfId="14385"/>
    <cellStyle name="Note 3 3 7" xfId="14386"/>
    <cellStyle name="Note 3 3 8" xfId="14387"/>
    <cellStyle name="Note 3 3 9" xfId="14388"/>
    <cellStyle name="Note 3 4" xfId="14389"/>
    <cellStyle name="Note 3 4 2" xfId="14390"/>
    <cellStyle name="Note 3 4 3" xfId="14391"/>
    <cellStyle name="Note 3 4 4" xfId="14392"/>
    <cellStyle name="Note 3 4 5" xfId="14393"/>
    <cellStyle name="Note 3 4 6" xfId="14394"/>
    <cellStyle name="Note 3 4 7" xfId="14395"/>
    <cellStyle name="Note 3 4 8" xfId="14396"/>
    <cellStyle name="Note 3 5" xfId="14397"/>
    <cellStyle name="Note 3 5 2" xfId="14398"/>
    <cellStyle name="Note 3 5 3" xfId="14399"/>
    <cellStyle name="Note 3 5 4" xfId="14400"/>
    <cellStyle name="Note 3 5 5" xfId="14401"/>
    <cellStyle name="Note 3 5 6" xfId="14402"/>
    <cellStyle name="Note 3 5 7" xfId="14403"/>
    <cellStyle name="Note 3 5 8" xfId="14404"/>
    <cellStyle name="Note 3 6" xfId="14405"/>
    <cellStyle name="Note 3 6 2" xfId="14406"/>
    <cellStyle name="Note 3 6 3" xfId="14407"/>
    <cellStyle name="Note 3 6 4" xfId="14408"/>
    <cellStyle name="Note 3 6 5" xfId="14409"/>
    <cellStyle name="Note 3 6 6" xfId="14410"/>
    <cellStyle name="Note 3 6 7" xfId="14411"/>
    <cellStyle name="Note 3 6 8" xfId="14412"/>
    <cellStyle name="Note 3 7" xfId="14413"/>
    <cellStyle name="Note 3 8" xfId="14414"/>
    <cellStyle name="Note 3 9" xfId="14415"/>
    <cellStyle name="Note 4" xfId="2175"/>
    <cellStyle name="Note 4 2" xfId="14416"/>
    <cellStyle name="Note 4 2 2" xfId="14417"/>
    <cellStyle name="Note 4 3" xfId="14418"/>
    <cellStyle name="Note 4 4" xfId="14419"/>
    <cellStyle name="Note 5" xfId="2176"/>
    <cellStyle name="Note 5 10" xfId="14420"/>
    <cellStyle name="Note 5 11" xfId="14421"/>
    <cellStyle name="Note 5 12" xfId="14422"/>
    <cellStyle name="Note 5 13" xfId="14423"/>
    <cellStyle name="Note 5 14" xfId="14424"/>
    <cellStyle name="Note 5 2" xfId="2177"/>
    <cellStyle name="Note 5 2 10" xfId="14425"/>
    <cellStyle name="Note 5 2 11" xfId="14426"/>
    <cellStyle name="Note 5 2 12" xfId="14427"/>
    <cellStyle name="Note 5 2 2" xfId="14428"/>
    <cellStyle name="Note 5 2 2 2" xfId="14429"/>
    <cellStyle name="Note 5 2 2 3" xfId="14430"/>
    <cellStyle name="Note 5 2 2 4" xfId="14431"/>
    <cellStyle name="Note 5 2 2 5" xfId="14432"/>
    <cellStyle name="Note 5 2 2 6" xfId="14433"/>
    <cellStyle name="Note 5 2 2 7" xfId="14434"/>
    <cellStyle name="Note 5 2 2 8" xfId="14435"/>
    <cellStyle name="Note 5 2 3" xfId="14436"/>
    <cellStyle name="Note 5 2 3 2" xfId="14437"/>
    <cellStyle name="Note 5 2 3 3" xfId="14438"/>
    <cellStyle name="Note 5 2 3 4" xfId="14439"/>
    <cellStyle name="Note 5 2 3 5" xfId="14440"/>
    <cellStyle name="Note 5 2 3 6" xfId="14441"/>
    <cellStyle name="Note 5 2 3 7" xfId="14442"/>
    <cellStyle name="Note 5 2 3 8" xfId="14443"/>
    <cellStyle name="Note 5 2 4" xfId="14444"/>
    <cellStyle name="Note 5 2 4 2" xfId="14445"/>
    <cellStyle name="Note 5 2 4 3" xfId="14446"/>
    <cellStyle name="Note 5 2 4 4" xfId="14447"/>
    <cellStyle name="Note 5 2 4 5" xfId="14448"/>
    <cellStyle name="Note 5 2 4 6" xfId="14449"/>
    <cellStyle name="Note 5 2 4 7" xfId="14450"/>
    <cellStyle name="Note 5 2 4 8" xfId="14451"/>
    <cellStyle name="Note 5 2 5" xfId="14452"/>
    <cellStyle name="Note 5 2 6" xfId="14453"/>
    <cellStyle name="Note 5 2 7" xfId="14454"/>
    <cellStyle name="Note 5 2 8" xfId="14455"/>
    <cellStyle name="Note 5 2 9" xfId="14456"/>
    <cellStyle name="Note 5 3" xfId="14457"/>
    <cellStyle name="Note 5 3 2" xfId="14458"/>
    <cellStyle name="Note 5 3 3" xfId="14459"/>
    <cellStyle name="Note 5 3 4" xfId="14460"/>
    <cellStyle name="Note 5 3 5" xfId="14461"/>
    <cellStyle name="Note 5 3 6" xfId="14462"/>
    <cellStyle name="Note 5 3 7" xfId="14463"/>
    <cellStyle name="Note 5 3 8" xfId="14464"/>
    <cellStyle name="Note 5 4" xfId="14465"/>
    <cellStyle name="Note 5 4 2" xfId="14466"/>
    <cellStyle name="Note 5 4 3" xfId="14467"/>
    <cellStyle name="Note 5 4 4" xfId="14468"/>
    <cellStyle name="Note 5 4 5" xfId="14469"/>
    <cellStyle name="Note 5 4 6" xfId="14470"/>
    <cellStyle name="Note 5 4 7" xfId="14471"/>
    <cellStyle name="Note 5 4 8" xfId="14472"/>
    <cellStyle name="Note 5 5" xfId="14473"/>
    <cellStyle name="Note 5 5 2" xfId="14474"/>
    <cellStyle name="Note 5 5 3" xfId="14475"/>
    <cellStyle name="Note 5 5 4" xfId="14476"/>
    <cellStyle name="Note 5 5 5" xfId="14477"/>
    <cellStyle name="Note 5 5 6" xfId="14478"/>
    <cellStyle name="Note 5 5 7" xfId="14479"/>
    <cellStyle name="Note 5 5 8" xfId="14480"/>
    <cellStyle name="Note 5 6" xfId="14481"/>
    <cellStyle name="Note 5 7" xfId="14482"/>
    <cellStyle name="Note 5 8" xfId="14483"/>
    <cellStyle name="Note 5 9" xfId="14484"/>
    <cellStyle name="Note 6" xfId="2178"/>
    <cellStyle name="Note 6 10" xfId="14485"/>
    <cellStyle name="Note 6 11" xfId="14486"/>
    <cellStyle name="Note 6 12" xfId="14487"/>
    <cellStyle name="Note 6 13" xfId="14488"/>
    <cellStyle name="Note 6 2" xfId="14489"/>
    <cellStyle name="Note 6 2 2" xfId="14490"/>
    <cellStyle name="Note 6 2 3" xfId="14491"/>
    <cellStyle name="Note 6 2 4" xfId="14492"/>
    <cellStyle name="Note 6 2 5" xfId="14493"/>
    <cellStyle name="Note 6 2 6" xfId="14494"/>
    <cellStyle name="Note 6 2 7" xfId="14495"/>
    <cellStyle name="Note 6 2 8" xfId="14496"/>
    <cellStyle name="Note 6 3" xfId="14497"/>
    <cellStyle name="Note 6 3 2" xfId="14498"/>
    <cellStyle name="Note 6 3 3" xfId="14499"/>
    <cellStyle name="Note 6 3 4" xfId="14500"/>
    <cellStyle name="Note 6 3 5" xfId="14501"/>
    <cellStyle name="Note 6 3 6" xfId="14502"/>
    <cellStyle name="Note 6 3 7" xfId="14503"/>
    <cellStyle name="Note 6 3 8" xfId="14504"/>
    <cellStyle name="Note 6 4" xfId="14505"/>
    <cellStyle name="Note 6 4 2" xfId="14506"/>
    <cellStyle name="Note 6 4 3" xfId="14507"/>
    <cellStyle name="Note 6 4 4" xfId="14508"/>
    <cellStyle name="Note 6 4 5" xfId="14509"/>
    <cellStyle name="Note 6 4 6" xfId="14510"/>
    <cellStyle name="Note 6 4 7" xfId="14511"/>
    <cellStyle name="Note 6 4 8" xfId="14512"/>
    <cellStyle name="Note 6 5" xfId="14513"/>
    <cellStyle name="Note 6 6" xfId="14514"/>
    <cellStyle name="Note 6 7" xfId="14515"/>
    <cellStyle name="Note 6 8" xfId="14516"/>
    <cellStyle name="Note 6 9" xfId="14517"/>
    <cellStyle name="Note 7" xfId="14518"/>
    <cellStyle name="Note 7 2" xfId="14519"/>
    <cellStyle name="Note 7 3" xfId="14520"/>
    <cellStyle name="Note 7 4" xfId="14521"/>
    <cellStyle name="Note 7 5" xfId="14522"/>
    <cellStyle name="Note 7 6" xfId="14523"/>
    <cellStyle name="Note 7 7" xfId="14524"/>
    <cellStyle name="Note 7 8" xfId="14525"/>
    <cellStyle name="Note 8" xfId="14526"/>
    <cellStyle name="Note 8 2" xfId="14527"/>
    <cellStyle name="Note 8 3" xfId="14528"/>
    <cellStyle name="Note 8 4" xfId="14529"/>
    <cellStyle name="Note 8 5" xfId="14530"/>
    <cellStyle name="Note 8 6" xfId="14531"/>
    <cellStyle name="Note 8 7" xfId="14532"/>
    <cellStyle name="Note 8 8" xfId="14533"/>
    <cellStyle name="Note 9" xfId="14534"/>
    <cellStyle name="Note 9 2" xfId="14535"/>
    <cellStyle name="Note 9 3" xfId="14536"/>
    <cellStyle name="Note 9 4" xfId="14537"/>
    <cellStyle name="Note 9 5" xfId="14538"/>
    <cellStyle name="Note 9 6" xfId="14539"/>
    <cellStyle name="Note 9 7" xfId="14540"/>
    <cellStyle name="Note 9 8" xfId="14541"/>
    <cellStyle name="Note_Xl0000026" xfId="14542"/>
    <cellStyle name="number" xfId="2179"/>
    <cellStyle name="Nun??c [0]_Ecnn1" xfId="2180"/>
    <cellStyle name="Nun??c_Ecnn1" xfId="2181"/>
    <cellStyle name="Ôčíŕíńîâűé [0]_(ňŕá 3č)" xfId="2182"/>
    <cellStyle name="Ociriniaue [0]_5-C" xfId="2183"/>
    <cellStyle name="Ôčíŕíńîâűé_(ňŕá 3č)" xfId="2184"/>
    <cellStyle name="Ociriniaue_5-C" xfId="2185"/>
    <cellStyle name="Option" xfId="2186"/>
    <cellStyle name="Option 2" xfId="14543"/>
    <cellStyle name="OptionHeading" xfId="2187"/>
    <cellStyle name="OptionHeading 2" xfId="14544"/>
    <cellStyle name="OptionHeading2" xfId="2188"/>
    <cellStyle name="OptionHeading2 2" xfId="14545"/>
    <cellStyle name="Ouny?e" xfId="2189"/>
    <cellStyle name="Ouny?e [0]" xfId="2190"/>
    <cellStyle name="Ouny?e [0] 2" xfId="14546"/>
    <cellStyle name="Ouny?e 2" xfId="14547"/>
    <cellStyle name="Òûñÿ÷è [0]_cogs" xfId="2191"/>
    <cellStyle name="Òûñÿ÷è_cogs" xfId="2192"/>
    <cellStyle name="Output" xfId="2193"/>
    <cellStyle name="Output 10" xfId="14548"/>
    <cellStyle name="Output 11" xfId="14549"/>
    <cellStyle name="Output 12" xfId="14550"/>
    <cellStyle name="Output 13" xfId="14551"/>
    <cellStyle name="Output 14" xfId="14552"/>
    <cellStyle name="Output 15" xfId="14553"/>
    <cellStyle name="Output 16" xfId="14554"/>
    <cellStyle name="Output 17" xfId="14555"/>
    <cellStyle name="Output 2" xfId="2194"/>
    <cellStyle name="Output 2 10" xfId="14556"/>
    <cellStyle name="Output 2 11" xfId="14557"/>
    <cellStyle name="Output 2 12" xfId="14558"/>
    <cellStyle name="Output 2 13" xfId="14559"/>
    <cellStyle name="Output 2 14" xfId="14560"/>
    <cellStyle name="Output 2 15" xfId="46508"/>
    <cellStyle name="Output 2 2" xfId="2195"/>
    <cellStyle name="Output 2 2 10" xfId="14561"/>
    <cellStyle name="Output 2 2 11" xfId="14562"/>
    <cellStyle name="Output 2 2 12" xfId="14563"/>
    <cellStyle name="Output 2 2 13" xfId="14564"/>
    <cellStyle name="Output 2 2 14" xfId="14565"/>
    <cellStyle name="Output 2 2 2" xfId="2196"/>
    <cellStyle name="Output 2 2 2 10" xfId="14566"/>
    <cellStyle name="Output 2 2 2 11" xfId="14567"/>
    <cellStyle name="Output 2 2 2 12" xfId="14568"/>
    <cellStyle name="Output 2 2 2 2" xfId="14569"/>
    <cellStyle name="Output 2 2 2 2 2" xfId="14570"/>
    <cellStyle name="Output 2 2 2 2 3" xfId="14571"/>
    <cellStyle name="Output 2 2 2 2 4" xfId="14572"/>
    <cellStyle name="Output 2 2 2 2 5" xfId="14573"/>
    <cellStyle name="Output 2 2 2 2 6" xfId="14574"/>
    <cellStyle name="Output 2 2 2 2 7" xfId="14575"/>
    <cellStyle name="Output 2 2 2 2 8" xfId="14576"/>
    <cellStyle name="Output 2 2 2 3" xfId="14577"/>
    <cellStyle name="Output 2 2 2 3 2" xfId="14578"/>
    <cellStyle name="Output 2 2 2 3 3" xfId="14579"/>
    <cellStyle name="Output 2 2 2 3 4" xfId="14580"/>
    <cellStyle name="Output 2 2 2 3 5" xfId="14581"/>
    <cellStyle name="Output 2 2 2 3 6" xfId="14582"/>
    <cellStyle name="Output 2 2 2 3 7" xfId="14583"/>
    <cellStyle name="Output 2 2 2 3 8" xfId="14584"/>
    <cellStyle name="Output 2 2 2 4" xfId="14585"/>
    <cellStyle name="Output 2 2 2 4 2" xfId="14586"/>
    <cellStyle name="Output 2 2 2 4 3" xfId="14587"/>
    <cellStyle name="Output 2 2 2 4 4" xfId="14588"/>
    <cellStyle name="Output 2 2 2 4 5" xfId="14589"/>
    <cellStyle name="Output 2 2 2 4 6" xfId="14590"/>
    <cellStyle name="Output 2 2 2 4 7" xfId="14591"/>
    <cellStyle name="Output 2 2 2 4 8" xfId="14592"/>
    <cellStyle name="Output 2 2 2 5" xfId="14593"/>
    <cellStyle name="Output 2 2 2 6" xfId="14594"/>
    <cellStyle name="Output 2 2 2 7" xfId="14595"/>
    <cellStyle name="Output 2 2 2 8" xfId="14596"/>
    <cellStyle name="Output 2 2 2 9" xfId="14597"/>
    <cellStyle name="Output 2 2 3" xfId="14598"/>
    <cellStyle name="Output 2 2 3 2" xfId="14599"/>
    <cellStyle name="Output 2 2 3 3" xfId="14600"/>
    <cellStyle name="Output 2 2 3 4" xfId="14601"/>
    <cellStyle name="Output 2 2 3 5" xfId="14602"/>
    <cellStyle name="Output 2 2 3 6" xfId="14603"/>
    <cellStyle name="Output 2 2 3 7" xfId="14604"/>
    <cellStyle name="Output 2 2 3 8" xfId="14605"/>
    <cellStyle name="Output 2 2 4" xfId="14606"/>
    <cellStyle name="Output 2 2 4 2" xfId="14607"/>
    <cellStyle name="Output 2 2 4 3" xfId="14608"/>
    <cellStyle name="Output 2 2 4 4" xfId="14609"/>
    <cellStyle name="Output 2 2 4 5" xfId="14610"/>
    <cellStyle name="Output 2 2 4 6" xfId="14611"/>
    <cellStyle name="Output 2 2 4 7" xfId="14612"/>
    <cellStyle name="Output 2 2 4 8" xfId="14613"/>
    <cellStyle name="Output 2 2 5" xfId="14614"/>
    <cellStyle name="Output 2 2 5 2" xfId="14615"/>
    <cellStyle name="Output 2 2 5 3" xfId="14616"/>
    <cellStyle name="Output 2 2 5 4" xfId="14617"/>
    <cellStyle name="Output 2 2 5 5" xfId="14618"/>
    <cellStyle name="Output 2 2 5 6" xfId="14619"/>
    <cellStyle name="Output 2 2 5 7" xfId="14620"/>
    <cellStyle name="Output 2 2 5 8" xfId="14621"/>
    <cellStyle name="Output 2 2 6" xfId="14622"/>
    <cellStyle name="Output 2 2 7" xfId="14623"/>
    <cellStyle name="Output 2 2 8" xfId="14624"/>
    <cellStyle name="Output 2 2 9" xfId="14625"/>
    <cellStyle name="Output 2 3" xfId="2197"/>
    <cellStyle name="Output 2 3 10" xfId="14626"/>
    <cellStyle name="Output 2 3 11" xfId="14627"/>
    <cellStyle name="Output 2 3 12" xfId="14628"/>
    <cellStyle name="Output 2 3 2" xfId="14629"/>
    <cellStyle name="Output 2 3 2 2" xfId="14630"/>
    <cellStyle name="Output 2 3 2 3" xfId="14631"/>
    <cellStyle name="Output 2 3 2 4" xfId="14632"/>
    <cellStyle name="Output 2 3 2 5" xfId="14633"/>
    <cellStyle name="Output 2 3 2 6" xfId="14634"/>
    <cellStyle name="Output 2 3 2 7" xfId="14635"/>
    <cellStyle name="Output 2 3 2 8" xfId="14636"/>
    <cellStyle name="Output 2 3 3" xfId="14637"/>
    <cellStyle name="Output 2 3 3 2" xfId="14638"/>
    <cellStyle name="Output 2 3 3 3" xfId="14639"/>
    <cellStyle name="Output 2 3 3 4" xfId="14640"/>
    <cellStyle name="Output 2 3 3 5" xfId="14641"/>
    <cellStyle name="Output 2 3 3 6" xfId="14642"/>
    <cellStyle name="Output 2 3 3 7" xfId="14643"/>
    <cellStyle name="Output 2 3 3 8" xfId="14644"/>
    <cellStyle name="Output 2 3 4" xfId="14645"/>
    <cellStyle name="Output 2 3 4 2" xfId="14646"/>
    <cellStyle name="Output 2 3 4 3" xfId="14647"/>
    <cellStyle name="Output 2 3 4 4" xfId="14648"/>
    <cellStyle name="Output 2 3 4 5" xfId="14649"/>
    <cellStyle name="Output 2 3 4 6" xfId="14650"/>
    <cellStyle name="Output 2 3 4 7" xfId="14651"/>
    <cellStyle name="Output 2 3 4 8" xfId="14652"/>
    <cellStyle name="Output 2 3 5" xfId="14653"/>
    <cellStyle name="Output 2 3 6" xfId="14654"/>
    <cellStyle name="Output 2 3 7" xfId="14655"/>
    <cellStyle name="Output 2 3 8" xfId="14656"/>
    <cellStyle name="Output 2 3 9" xfId="14657"/>
    <cellStyle name="Output 2 4" xfId="14658"/>
    <cellStyle name="Output 2 4 2" xfId="14659"/>
    <cellStyle name="Output 2 4 3" xfId="14660"/>
    <cellStyle name="Output 2 4 4" xfId="14661"/>
    <cellStyle name="Output 2 4 5" xfId="14662"/>
    <cellStyle name="Output 2 4 6" xfId="14663"/>
    <cellStyle name="Output 2 4 7" xfId="14664"/>
    <cellStyle name="Output 2 4 8" xfId="14665"/>
    <cellStyle name="Output 2 5" xfId="14666"/>
    <cellStyle name="Output 2 5 2" xfId="14667"/>
    <cellStyle name="Output 2 5 3" xfId="14668"/>
    <cellStyle name="Output 2 5 4" xfId="14669"/>
    <cellStyle name="Output 2 5 5" xfId="14670"/>
    <cellStyle name="Output 2 5 6" xfId="14671"/>
    <cellStyle name="Output 2 5 7" xfId="14672"/>
    <cellStyle name="Output 2 5 8" xfId="14673"/>
    <cellStyle name="Output 2 6" xfId="14674"/>
    <cellStyle name="Output 2 6 2" xfId="14675"/>
    <cellStyle name="Output 2 6 3" xfId="14676"/>
    <cellStyle name="Output 2 6 4" xfId="14677"/>
    <cellStyle name="Output 2 6 5" xfId="14678"/>
    <cellStyle name="Output 2 6 6" xfId="14679"/>
    <cellStyle name="Output 2 6 7" xfId="14680"/>
    <cellStyle name="Output 2 6 8" xfId="14681"/>
    <cellStyle name="Output 2 7" xfId="14682"/>
    <cellStyle name="Output 2 8" xfId="14683"/>
    <cellStyle name="Output 2 9" xfId="14684"/>
    <cellStyle name="Output 3" xfId="2198"/>
    <cellStyle name="Output 3 10" xfId="14685"/>
    <cellStyle name="Output 3 11" xfId="14686"/>
    <cellStyle name="Output 3 12" xfId="14687"/>
    <cellStyle name="Output 3 13" xfId="14688"/>
    <cellStyle name="Output 3 14" xfId="14689"/>
    <cellStyle name="Output 3 2" xfId="2199"/>
    <cellStyle name="Output 3 2 10" xfId="14690"/>
    <cellStyle name="Output 3 2 11" xfId="14691"/>
    <cellStyle name="Output 3 2 12" xfId="14692"/>
    <cellStyle name="Output 3 2 13" xfId="14693"/>
    <cellStyle name="Output 3 2 14" xfId="14694"/>
    <cellStyle name="Output 3 2 2" xfId="2200"/>
    <cellStyle name="Output 3 2 2 10" xfId="14695"/>
    <cellStyle name="Output 3 2 2 11" xfId="14696"/>
    <cellStyle name="Output 3 2 2 12" xfId="14697"/>
    <cellStyle name="Output 3 2 2 2" xfId="14698"/>
    <cellStyle name="Output 3 2 2 2 2" xfId="14699"/>
    <cellStyle name="Output 3 2 2 2 3" xfId="14700"/>
    <cellStyle name="Output 3 2 2 2 4" xfId="14701"/>
    <cellStyle name="Output 3 2 2 2 5" xfId="14702"/>
    <cellStyle name="Output 3 2 2 2 6" xfId="14703"/>
    <cellStyle name="Output 3 2 2 2 7" xfId="14704"/>
    <cellStyle name="Output 3 2 2 2 8" xfId="14705"/>
    <cellStyle name="Output 3 2 2 3" xfId="14706"/>
    <cellStyle name="Output 3 2 2 3 2" xfId="14707"/>
    <cellStyle name="Output 3 2 2 3 3" xfId="14708"/>
    <cellStyle name="Output 3 2 2 3 4" xfId="14709"/>
    <cellStyle name="Output 3 2 2 3 5" xfId="14710"/>
    <cellStyle name="Output 3 2 2 3 6" xfId="14711"/>
    <cellStyle name="Output 3 2 2 3 7" xfId="14712"/>
    <cellStyle name="Output 3 2 2 3 8" xfId="14713"/>
    <cellStyle name="Output 3 2 2 4" xfId="14714"/>
    <cellStyle name="Output 3 2 2 4 2" xfId="14715"/>
    <cellStyle name="Output 3 2 2 4 3" xfId="14716"/>
    <cellStyle name="Output 3 2 2 4 4" xfId="14717"/>
    <cellStyle name="Output 3 2 2 4 5" xfId="14718"/>
    <cellStyle name="Output 3 2 2 4 6" xfId="14719"/>
    <cellStyle name="Output 3 2 2 4 7" xfId="14720"/>
    <cellStyle name="Output 3 2 2 4 8" xfId="14721"/>
    <cellStyle name="Output 3 2 2 5" xfId="14722"/>
    <cellStyle name="Output 3 2 2 6" xfId="14723"/>
    <cellStyle name="Output 3 2 2 7" xfId="14724"/>
    <cellStyle name="Output 3 2 2 8" xfId="14725"/>
    <cellStyle name="Output 3 2 2 9" xfId="14726"/>
    <cellStyle name="Output 3 2 3" xfId="14727"/>
    <cellStyle name="Output 3 2 3 2" xfId="14728"/>
    <cellStyle name="Output 3 2 3 3" xfId="14729"/>
    <cellStyle name="Output 3 2 3 4" xfId="14730"/>
    <cellStyle name="Output 3 2 3 5" xfId="14731"/>
    <cellStyle name="Output 3 2 3 6" xfId="14732"/>
    <cellStyle name="Output 3 2 3 7" xfId="14733"/>
    <cellStyle name="Output 3 2 3 8" xfId="14734"/>
    <cellStyle name="Output 3 2 4" xfId="14735"/>
    <cellStyle name="Output 3 2 4 2" xfId="14736"/>
    <cellStyle name="Output 3 2 4 3" xfId="14737"/>
    <cellStyle name="Output 3 2 4 4" xfId="14738"/>
    <cellStyle name="Output 3 2 4 5" xfId="14739"/>
    <cellStyle name="Output 3 2 4 6" xfId="14740"/>
    <cellStyle name="Output 3 2 4 7" xfId="14741"/>
    <cellStyle name="Output 3 2 4 8" xfId="14742"/>
    <cellStyle name="Output 3 2 5" xfId="14743"/>
    <cellStyle name="Output 3 2 5 2" xfId="14744"/>
    <cellStyle name="Output 3 2 5 3" xfId="14745"/>
    <cellStyle name="Output 3 2 5 4" xfId="14746"/>
    <cellStyle name="Output 3 2 5 5" xfId="14747"/>
    <cellStyle name="Output 3 2 5 6" xfId="14748"/>
    <cellStyle name="Output 3 2 5 7" xfId="14749"/>
    <cellStyle name="Output 3 2 5 8" xfId="14750"/>
    <cellStyle name="Output 3 2 6" xfId="14751"/>
    <cellStyle name="Output 3 2 7" xfId="14752"/>
    <cellStyle name="Output 3 2 8" xfId="14753"/>
    <cellStyle name="Output 3 2 9" xfId="14754"/>
    <cellStyle name="Output 3 3" xfId="2201"/>
    <cellStyle name="Output 3 3 10" xfId="14755"/>
    <cellStyle name="Output 3 3 11" xfId="14756"/>
    <cellStyle name="Output 3 3 12" xfId="14757"/>
    <cellStyle name="Output 3 3 2" xfId="14758"/>
    <cellStyle name="Output 3 3 2 2" xfId="14759"/>
    <cellStyle name="Output 3 3 2 3" xfId="14760"/>
    <cellStyle name="Output 3 3 2 4" xfId="14761"/>
    <cellStyle name="Output 3 3 2 5" xfId="14762"/>
    <cellStyle name="Output 3 3 2 6" xfId="14763"/>
    <cellStyle name="Output 3 3 2 7" xfId="14764"/>
    <cellStyle name="Output 3 3 2 8" xfId="14765"/>
    <cellStyle name="Output 3 3 3" xfId="14766"/>
    <cellStyle name="Output 3 3 3 2" xfId="14767"/>
    <cellStyle name="Output 3 3 3 3" xfId="14768"/>
    <cellStyle name="Output 3 3 3 4" xfId="14769"/>
    <cellStyle name="Output 3 3 3 5" xfId="14770"/>
    <cellStyle name="Output 3 3 3 6" xfId="14771"/>
    <cellStyle name="Output 3 3 3 7" xfId="14772"/>
    <cellStyle name="Output 3 3 3 8" xfId="14773"/>
    <cellStyle name="Output 3 3 4" xfId="14774"/>
    <cellStyle name="Output 3 3 4 2" xfId="14775"/>
    <cellStyle name="Output 3 3 4 3" xfId="14776"/>
    <cellStyle name="Output 3 3 4 4" xfId="14777"/>
    <cellStyle name="Output 3 3 4 5" xfId="14778"/>
    <cellStyle name="Output 3 3 4 6" xfId="14779"/>
    <cellStyle name="Output 3 3 4 7" xfId="14780"/>
    <cellStyle name="Output 3 3 4 8" xfId="14781"/>
    <cellStyle name="Output 3 3 5" xfId="14782"/>
    <cellStyle name="Output 3 3 6" xfId="14783"/>
    <cellStyle name="Output 3 3 7" xfId="14784"/>
    <cellStyle name="Output 3 3 8" xfId="14785"/>
    <cellStyle name="Output 3 3 9" xfId="14786"/>
    <cellStyle name="Output 3 4" xfId="14787"/>
    <cellStyle name="Output 3 4 2" xfId="14788"/>
    <cellStyle name="Output 3 4 3" xfId="14789"/>
    <cellStyle name="Output 3 4 4" xfId="14790"/>
    <cellStyle name="Output 3 4 5" xfId="14791"/>
    <cellStyle name="Output 3 4 6" xfId="14792"/>
    <cellStyle name="Output 3 4 7" xfId="14793"/>
    <cellStyle name="Output 3 4 8" xfId="14794"/>
    <cellStyle name="Output 3 5" xfId="14795"/>
    <cellStyle name="Output 3 5 2" xfId="14796"/>
    <cellStyle name="Output 3 5 3" xfId="14797"/>
    <cellStyle name="Output 3 5 4" xfId="14798"/>
    <cellStyle name="Output 3 5 5" xfId="14799"/>
    <cellStyle name="Output 3 5 6" xfId="14800"/>
    <cellStyle name="Output 3 5 7" xfId="14801"/>
    <cellStyle name="Output 3 5 8" xfId="14802"/>
    <cellStyle name="Output 3 6" xfId="14803"/>
    <cellStyle name="Output 3 6 2" xfId="14804"/>
    <cellStyle name="Output 3 6 3" xfId="14805"/>
    <cellStyle name="Output 3 6 4" xfId="14806"/>
    <cellStyle name="Output 3 6 5" xfId="14807"/>
    <cellStyle name="Output 3 6 6" xfId="14808"/>
    <cellStyle name="Output 3 6 7" xfId="14809"/>
    <cellStyle name="Output 3 6 8" xfId="14810"/>
    <cellStyle name="Output 3 7" xfId="14811"/>
    <cellStyle name="Output 3 8" xfId="14812"/>
    <cellStyle name="Output 3 9" xfId="14813"/>
    <cellStyle name="Output 4" xfId="2202"/>
    <cellStyle name="Output 4 10" xfId="14814"/>
    <cellStyle name="Output 4 11" xfId="14815"/>
    <cellStyle name="Output 4 12" xfId="14816"/>
    <cellStyle name="Output 4 13" xfId="14817"/>
    <cellStyle name="Output 4 14" xfId="14818"/>
    <cellStyle name="Output 4 2" xfId="2203"/>
    <cellStyle name="Output 4 2 10" xfId="14819"/>
    <cellStyle name="Output 4 2 11" xfId="14820"/>
    <cellStyle name="Output 4 2 12" xfId="14821"/>
    <cellStyle name="Output 4 2 13" xfId="14822"/>
    <cellStyle name="Output 4 2 14" xfId="14823"/>
    <cellStyle name="Output 4 2 2" xfId="2204"/>
    <cellStyle name="Output 4 2 2 10" xfId="14824"/>
    <cellStyle name="Output 4 2 2 11" xfId="14825"/>
    <cellStyle name="Output 4 2 2 12" xfId="14826"/>
    <cellStyle name="Output 4 2 2 2" xfId="14827"/>
    <cellStyle name="Output 4 2 2 2 2" xfId="14828"/>
    <cellStyle name="Output 4 2 2 2 3" xfId="14829"/>
    <cellStyle name="Output 4 2 2 2 4" xfId="14830"/>
    <cellStyle name="Output 4 2 2 2 5" xfId="14831"/>
    <cellStyle name="Output 4 2 2 2 6" xfId="14832"/>
    <cellStyle name="Output 4 2 2 2 7" xfId="14833"/>
    <cellStyle name="Output 4 2 2 2 8" xfId="14834"/>
    <cellStyle name="Output 4 2 2 3" xfId="14835"/>
    <cellStyle name="Output 4 2 2 3 2" xfId="14836"/>
    <cellStyle name="Output 4 2 2 3 3" xfId="14837"/>
    <cellStyle name="Output 4 2 2 3 4" xfId="14838"/>
    <cellStyle name="Output 4 2 2 3 5" xfId="14839"/>
    <cellStyle name="Output 4 2 2 3 6" xfId="14840"/>
    <cellStyle name="Output 4 2 2 3 7" xfId="14841"/>
    <cellStyle name="Output 4 2 2 3 8" xfId="14842"/>
    <cellStyle name="Output 4 2 2 4" xfId="14843"/>
    <cellStyle name="Output 4 2 2 4 2" xfId="14844"/>
    <cellStyle name="Output 4 2 2 4 3" xfId="14845"/>
    <cellStyle name="Output 4 2 2 4 4" xfId="14846"/>
    <cellStyle name="Output 4 2 2 4 5" xfId="14847"/>
    <cellStyle name="Output 4 2 2 4 6" xfId="14848"/>
    <cellStyle name="Output 4 2 2 4 7" xfId="14849"/>
    <cellStyle name="Output 4 2 2 4 8" xfId="14850"/>
    <cellStyle name="Output 4 2 2 5" xfId="14851"/>
    <cellStyle name="Output 4 2 2 6" xfId="14852"/>
    <cellStyle name="Output 4 2 2 7" xfId="14853"/>
    <cellStyle name="Output 4 2 2 8" xfId="14854"/>
    <cellStyle name="Output 4 2 2 9" xfId="14855"/>
    <cellStyle name="Output 4 2 3" xfId="14856"/>
    <cellStyle name="Output 4 2 3 2" xfId="14857"/>
    <cellStyle name="Output 4 2 3 3" xfId="14858"/>
    <cellStyle name="Output 4 2 3 4" xfId="14859"/>
    <cellStyle name="Output 4 2 3 5" xfId="14860"/>
    <cellStyle name="Output 4 2 3 6" xfId="14861"/>
    <cellStyle name="Output 4 2 3 7" xfId="14862"/>
    <cellStyle name="Output 4 2 3 8" xfId="14863"/>
    <cellStyle name="Output 4 2 4" xfId="14864"/>
    <cellStyle name="Output 4 2 4 2" xfId="14865"/>
    <cellStyle name="Output 4 2 4 3" xfId="14866"/>
    <cellStyle name="Output 4 2 4 4" xfId="14867"/>
    <cellStyle name="Output 4 2 4 5" xfId="14868"/>
    <cellStyle name="Output 4 2 4 6" xfId="14869"/>
    <cellStyle name="Output 4 2 4 7" xfId="14870"/>
    <cellStyle name="Output 4 2 4 8" xfId="14871"/>
    <cellStyle name="Output 4 2 5" xfId="14872"/>
    <cellStyle name="Output 4 2 5 2" xfId="14873"/>
    <cellStyle name="Output 4 2 5 3" xfId="14874"/>
    <cellStyle name="Output 4 2 5 4" xfId="14875"/>
    <cellStyle name="Output 4 2 5 5" xfId="14876"/>
    <cellStyle name="Output 4 2 5 6" xfId="14877"/>
    <cellStyle name="Output 4 2 5 7" xfId="14878"/>
    <cellStyle name="Output 4 2 5 8" xfId="14879"/>
    <cellStyle name="Output 4 2 6" xfId="14880"/>
    <cellStyle name="Output 4 2 7" xfId="14881"/>
    <cellStyle name="Output 4 2 8" xfId="14882"/>
    <cellStyle name="Output 4 2 9" xfId="14883"/>
    <cellStyle name="Output 4 3" xfId="2205"/>
    <cellStyle name="Output 4 3 10" xfId="14884"/>
    <cellStyle name="Output 4 3 11" xfId="14885"/>
    <cellStyle name="Output 4 3 12" xfId="14886"/>
    <cellStyle name="Output 4 3 2" xfId="14887"/>
    <cellStyle name="Output 4 3 2 2" xfId="14888"/>
    <cellStyle name="Output 4 3 2 3" xfId="14889"/>
    <cellStyle name="Output 4 3 2 4" xfId="14890"/>
    <cellStyle name="Output 4 3 2 5" xfId="14891"/>
    <cellStyle name="Output 4 3 2 6" xfId="14892"/>
    <cellStyle name="Output 4 3 2 7" xfId="14893"/>
    <cellStyle name="Output 4 3 2 8" xfId="14894"/>
    <cellStyle name="Output 4 3 3" xfId="14895"/>
    <cellStyle name="Output 4 3 3 2" xfId="14896"/>
    <cellStyle name="Output 4 3 3 3" xfId="14897"/>
    <cellStyle name="Output 4 3 3 4" xfId="14898"/>
    <cellStyle name="Output 4 3 3 5" xfId="14899"/>
    <cellStyle name="Output 4 3 3 6" xfId="14900"/>
    <cellStyle name="Output 4 3 3 7" xfId="14901"/>
    <cellStyle name="Output 4 3 3 8" xfId="14902"/>
    <cellStyle name="Output 4 3 4" xfId="14903"/>
    <cellStyle name="Output 4 3 4 2" xfId="14904"/>
    <cellStyle name="Output 4 3 4 3" xfId="14905"/>
    <cellStyle name="Output 4 3 4 4" xfId="14906"/>
    <cellStyle name="Output 4 3 4 5" xfId="14907"/>
    <cellStyle name="Output 4 3 4 6" xfId="14908"/>
    <cellStyle name="Output 4 3 4 7" xfId="14909"/>
    <cellStyle name="Output 4 3 4 8" xfId="14910"/>
    <cellStyle name="Output 4 3 5" xfId="14911"/>
    <cellStyle name="Output 4 3 6" xfId="14912"/>
    <cellStyle name="Output 4 3 7" xfId="14913"/>
    <cellStyle name="Output 4 3 8" xfId="14914"/>
    <cellStyle name="Output 4 3 9" xfId="14915"/>
    <cellStyle name="Output 4 4" xfId="14916"/>
    <cellStyle name="Output 4 4 2" xfId="14917"/>
    <cellStyle name="Output 4 4 3" xfId="14918"/>
    <cellStyle name="Output 4 4 4" xfId="14919"/>
    <cellStyle name="Output 4 4 5" xfId="14920"/>
    <cellStyle name="Output 4 4 6" xfId="14921"/>
    <cellStyle name="Output 4 4 7" xfId="14922"/>
    <cellStyle name="Output 4 4 8" xfId="14923"/>
    <cellStyle name="Output 4 5" xfId="14924"/>
    <cellStyle name="Output 4 5 2" xfId="14925"/>
    <cellStyle name="Output 4 5 3" xfId="14926"/>
    <cellStyle name="Output 4 5 4" xfId="14927"/>
    <cellStyle name="Output 4 5 5" xfId="14928"/>
    <cellStyle name="Output 4 5 6" xfId="14929"/>
    <cellStyle name="Output 4 5 7" xfId="14930"/>
    <cellStyle name="Output 4 5 8" xfId="14931"/>
    <cellStyle name="Output 4 6" xfId="14932"/>
    <cellStyle name="Output 4 6 2" xfId="14933"/>
    <cellStyle name="Output 4 6 3" xfId="14934"/>
    <cellStyle name="Output 4 6 4" xfId="14935"/>
    <cellStyle name="Output 4 6 5" xfId="14936"/>
    <cellStyle name="Output 4 6 6" xfId="14937"/>
    <cellStyle name="Output 4 6 7" xfId="14938"/>
    <cellStyle name="Output 4 6 8" xfId="14939"/>
    <cellStyle name="Output 4 7" xfId="14940"/>
    <cellStyle name="Output 4 8" xfId="14941"/>
    <cellStyle name="Output 4 9" xfId="14942"/>
    <cellStyle name="Output 5" xfId="2206"/>
    <cellStyle name="Output 5 10" xfId="14943"/>
    <cellStyle name="Output 5 11" xfId="14944"/>
    <cellStyle name="Output 5 12" xfId="14945"/>
    <cellStyle name="Output 5 13" xfId="14946"/>
    <cellStyle name="Output 5 14" xfId="14947"/>
    <cellStyle name="Output 5 2" xfId="2207"/>
    <cellStyle name="Output 5 2 10" xfId="14948"/>
    <cellStyle name="Output 5 2 11" xfId="14949"/>
    <cellStyle name="Output 5 2 12" xfId="14950"/>
    <cellStyle name="Output 5 2 2" xfId="14951"/>
    <cellStyle name="Output 5 2 2 2" xfId="14952"/>
    <cellStyle name="Output 5 2 2 3" xfId="14953"/>
    <cellStyle name="Output 5 2 2 4" xfId="14954"/>
    <cellStyle name="Output 5 2 2 5" xfId="14955"/>
    <cellStyle name="Output 5 2 2 6" xfId="14956"/>
    <cellStyle name="Output 5 2 2 7" xfId="14957"/>
    <cellStyle name="Output 5 2 2 8" xfId="14958"/>
    <cellStyle name="Output 5 2 3" xfId="14959"/>
    <cellStyle name="Output 5 2 3 2" xfId="14960"/>
    <cellStyle name="Output 5 2 3 3" xfId="14961"/>
    <cellStyle name="Output 5 2 3 4" xfId="14962"/>
    <cellStyle name="Output 5 2 3 5" xfId="14963"/>
    <cellStyle name="Output 5 2 3 6" xfId="14964"/>
    <cellStyle name="Output 5 2 3 7" xfId="14965"/>
    <cellStyle name="Output 5 2 3 8" xfId="14966"/>
    <cellStyle name="Output 5 2 4" xfId="14967"/>
    <cellStyle name="Output 5 2 4 2" xfId="14968"/>
    <cellStyle name="Output 5 2 4 3" xfId="14969"/>
    <cellStyle name="Output 5 2 4 4" xfId="14970"/>
    <cellStyle name="Output 5 2 4 5" xfId="14971"/>
    <cellStyle name="Output 5 2 4 6" xfId="14972"/>
    <cellStyle name="Output 5 2 4 7" xfId="14973"/>
    <cellStyle name="Output 5 2 4 8" xfId="14974"/>
    <cellStyle name="Output 5 2 5" xfId="14975"/>
    <cellStyle name="Output 5 2 6" xfId="14976"/>
    <cellStyle name="Output 5 2 7" xfId="14977"/>
    <cellStyle name="Output 5 2 8" xfId="14978"/>
    <cellStyle name="Output 5 2 9" xfId="14979"/>
    <cellStyle name="Output 5 3" xfId="14980"/>
    <cellStyle name="Output 5 3 2" xfId="14981"/>
    <cellStyle name="Output 5 3 3" xfId="14982"/>
    <cellStyle name="Output 5 3 4" xfId="14983"/>
    <cellStyle name="Output 5 3 5" xfId="14984"/>
    <cellStyle name="Output 5 3 6" xfId="14985"/>
    <cellStyle name="Output 5 3 7" xfId="14986"/>
    <cellStyle name="Output 5 3 8" xfId="14987"/>
    <cellStyle name="Output 5 4" xfId="14988"/>
    <cellStyle name="Output 5 4 2" xfId="14989"/>
    <cellStyle name="Output 5 4 3" xfId="14990"/>
    <cellStyle name="Output 5 4 4" xfId="14991"/>
    <cellStyle name="Output 5 4 5" xfId="14992"/>
    <cellStyle name="Output 5 4 6" xfId="14993"/>
    <cellStyle name="Output 5 4 7" xfId="14994"/>
    <cellStyle name="Output 5 4 8" xfId="14995"/>
    <cellStyle name="Output 5 5" xfId="14996"/>
    <cellStyle name="Output 5 5 2" xfId="14997"/>
    <cellStyle name="Output 5 5 3" xfId="14998"/>
    <cellStyle name="Output 5 5 4" xfId="14999"/>
    <cellStyle name="Output 5 5 5" xfId="15000"/>
    <cellStyle name="Output 5 5 6" xfId="15001"/>
    <cellStyle name="Output 5 5 7" xfId="15002"/>
    <cellStyle name="Output 5 5 8" xfId="15003"/>
    <cellStyle name="Output 5 6" xfId="15004"/>
    <cellStyle name="Output 5 7" xfId="15005"/>
    <cellStyle name="Output 5 8" xfId="15006"/>
    <cellStyle name="Output 5 9" xfId="15007"/>
    <cellStyle name="Output 6" xfId="2208"/>
    <cellStyle name="Output 6 10" xfId="15008"/>
    <cellStyle name="Output 6 11" xfId="15009"/>
    <cellStyle name="Output 6 12" xfId="15010"/>
    <cellStyle name="Output 6 2" xfId="15011"/>
    <cellStyle name="Output 6 2 2" xfId="15012"/>
    <cellStyle name="Output 6 2 3" xfId="15013"/>
    <cellStyle name="Output 6 2 4" xfId="15014"/>
    <cellStyle name="Output 6 2 5" xfId="15015"/>
    <cellStyle name="Output 6 2 6" xfId="15016"/>
    <cellStyle name="Output 6 2 7" xfId="15017"/>
    <cellStyle name="Output 6 2 8" xfId="15018"/>
    <cellStyle name="Output 6 3" xfId="15019"/>
    <cellStyle name="Output 6 3 2" xfId="15020"/>
    <cellStyle name="Output 6 3 3" xfId="15021"/>
    <cellStyle name="Output 6 3 4" xfId="15022"/>
    <cellStyle name="Output 6 3 5" xfId="15023"/>
    <cellStyle name="Output 6 3 6" xfId="15024"/>
    <cellStyle name="Output 6 3 7" xfId="15025"/>
    <cellStyle name="Output 6 3 8" xfId="15026"/>
    <cellStyle name="Output 6 4" xfId="15027"/>
    <cellStyle name="Output 6 4 2" xfId="15028"/>
    <cellStyle name="Output 6 4 3" xfId="15029"/>
    <cellStyle name="Output 6 4 4" xfId="15030"/>
    <cellStyle name="Output 6 4 5" xfId="15031"/>
    <cellStyle name="Output 6 4 6" xfId="15032"/>
    <cellStyle name="Output 6 4 7" xfId="15033"/>
    <cellStyle name="Output 6 4 8" xfId="15034"/>
    <cellStyle name="Output 6 5" xfId="15035"/>
    <cellStyle name="Output 6 6" xfId="15036"/>
    <cellStyle name="Output 6 7" xfId="15037"/>
    <cellStyle name="Output 6 8" xfId="15038"/>
    <cellStyle name="Output 6 9" xfId="15039"/>
    <cellStyle name="Output 7" xfId="15040"/>
    <cellStyle name="Output 7 2" xfId="15041"/>
    <cellStyle name="Output 7 3" xfId="15042"/>
    <cellStyle name="Output 7 4" xfId="15043"/>
    <cellStyle name="Output 7 5" xfId="15044"/>
    <cellStyle name="Output 7 6" xfId="15045"/>
    <cellStyle name="Output 7 7" xfId="15046"/>
    <cellStyle name="Output 7 8" xfId="15047"/>
    <cellStyle name="Output 8" xfId="15048"/>
    <cellStyle name="Output 8 2" xfId="15049"/>
    <cellStyle name="Output 8 3" xfId="15050"/>
    <cellStyle name="Output 8 4" xfId="15051"/>
    <cellStyle name="Output 8 5" xfId="15052"/>
    <cellStyle name="Output 8 6" xfId="15053"/>
    <cellStyle name="Output 8 7" xfId="15054"/>
    <cellStyle name="Output 8 8" xfId="15055"/>
    <cellStyle name="Output 9" xfId="15056"/>
    <cellStyle name="Output 9 2" xfId="15057"/>
    <cellStyle name="Output 9 3" xfId="15058"/>
    <cellStyle name="Output 9 4" xfId="15059"/>
    <cellStyle name="Output 9 5" xfId="15060"/>
    <cellStyle name="Output 9 6" xfId="15061"/>
    <cellStyle name="Output 9 7" xfId="15062"/>
    <cellStyle name="Output 9 8" xfId="15063"/>
    <cellStyle name="Output Amounts" xfId="2209"/>
    <cellStyle name="Output Column Headings" xfId="2210"/>
    <cellStyle name="Output Column Headings 2" xfId="15064"/>
    <cellStyle name="Output Line Items" xfId="2211"/>
    <cellStyle name="Output Line Items 2" xfId="15065"/>
    <cellStyle name="Output Report Heading" xfId="2212"/>
    <cellStyle name="Output Report Heading 2" xfId="15066"/>
    <cellStyle name="Output Report Title" xfId="2213"/>
    <cellStyle name="Output Report Title 2" xfId="15067"/>
    <cellStyle name="Output_Xl0000026" xfId="15068"/>
    <cellStyle name="Outputtitle" xfId="2214"/>
    <cellStyle name="Outputtitle 2" xfId="15069"/>
    <cellStyle name="Paaotsikko" xfId="2215"/>
    <cellStyle name="Paaotsikko 2" xfId="15070"/>
    <cellStyle name="Page Number" xfId="2216"/>
    <cellStyle name="PageHeading" xfId="2217"/>
    <cellStyle name="PageHeading 2" xfId="15071"/>
    <cellStyle name="PageHeading 3" xfId="46509"/>
    <cellStyle name="pb_page_heading_LS" xfId="2218"/>
    <cellStyle name="Pénznem [0]_Document" xfId="2219"/>
    <cellStyle name="Pénznem_Document" xfId="2220"/>
    <cellStyle name="Percent [0]" xfId="2221"/>
    <cellStyle name="Percent [0] 2" xfId="2222"/>
    <cellStyle name="Percent [00]" xfId="2223"/>
    <cellStyle name="Percent [1]" xfId="2224"/>
    <cellStyle name="Percent [2]" xfId="2225"/>
    <cellStyle name="Percent [2] 2" xfId="2226"/>
    <cellStyle name="Percent [2] 3" xfId="2227"/>
    <cellStyle name="Percent 2" xfId="2228"/>
    <cellStyle name="Percent 2 2" xfId="2229"/>
    <cellStyle name="Percent 2 3" xfId="15072"/>
    <cellStyle name="Percent 3" xfId="2230"/>
    <cellStyle name="Percent 3 2" xfId="2231"/>
    <cellStyle name="Percent 4" xfId="2232"/>
    <cellStyle name="Percent 6" xfId="2233"/>
    <cellStyle name="Percent_#6 Temps &amp; Contractors" xfId="2234"/>
    <cellStyle name="Percent1" xfId="2235"/>
    <cellStyle name="Percent1 2" xfId="15073"/>
    <cellStyle name="Piug" xfId="2236"/>
    <cellStyle name="Plug" xfId="2237"/>
    <cellStyle name="PrePop Currency (0)" xfId="2238"/>
    <cellStyle name="PrePop Currency (2)" xfId="2239"/>
    <cellStyle name="PrePop Units (0)" xfId="2240"/>
    <cellStyle name="PrePop Units (1)" xfId="2241"/>
    <cellStyle name="PrePop Units (2)" xfId="2242"/>
    <cellStyle name="Price" xfId="2243"/>
    <cellStyle name="Price 2" xfId="15074"/>
    <cellStyle name="Price_Body" xfId="15075"/>
    <cellStyle name="prochrek" xfId="2244"/>
    <cellStyle name="prochrek 10" xfId="15076"/>
    <cellStyle name="prochrek 11" xfId="15077"/>
    <cellStyle name="prochrek 12" xfId="15078"/>
    <cellStyle name="prochrek 13" xfId="15079"/>
    <cellStyle name="prochrek 2" xfId="15080"/>
    <cellStyle name="prochrek 2 2" xfId="15081"/>
    <cellStyle name="prochrek 2 3" xfId="15082"/>
    <cellStyle name="prochrek 2 4" xfId="15083"/>
    <cellStyle name="prochrek 2 5" xfId="15084"/>
    <cellStyle name="prochrek 2 6" xfId="15085"/>
    <cellStyle name="prochrek 2 7" xfId="15086"/>
    <cellStyle name="prochrek 2 8" xfId="15087"/>
    <cellStyle name="prochrek 3" xfId="15088"/>
    <cellStyle name="prochrek 3 2" xfId="15089"/>
    <cellStyle name="prochrek 3 3" xfId="15090"/>
    <cellStyle name="prochrek 3 4" xfId="15091"/>
    <cellStyle name="prochrek 3 5" xfId="15092"/>
    <cellStyle name="prochrek 3 6" xfId="15093"/>
    <cellStyle name="prochrek 3 7" xfId="15094"/>
    <cellStyle name="prochrek 3 8" xfId="15095"/>
    <cellStyle name="prochrek 4" xfId="15096"/>
    <cellStyle name="prochrek 4 2" xfId="15097"/>
    <cellStyle name="prochrek 4 3" xfId="15098"/>
    <cellStyle name="prochrek 4 4" xfId="15099"/>
    <cellStyle name="prochrek 4 5" xfId="15100"/>
    <cellStyle name="prochrek 4 6" xfId="15101"/>
    <cellStyle name="prochrek 4 7" xfId="15102"/>
    <cellStyle name="prochrek 4 8" xfId="15103"/>
    <cellStyle name="prochrek 5" xfId="15104"/>
    <cellStyle name="prochrek 6" xfId="15105"/>
    <cellStyle name="prochrek 7" xfId="15106"/>
    <cellStyle name="prochrek 8" xfId="15107"/>
    <cellStyle name="prochrek 9" xfId="15108"/>
    <cellStyle name="ProductClass" xfId="2245"/>
    <cellStyle name="ProductClass 2" xfId="15109"/>
    <cellStyle name="ProductType" xfId="2246"/>
    <cellStyle name="ProductType 2" xfId="15110"/>
    <cellStyle name="Protected" xfId="2247"/>
    <cellStyle name="Protected 10" xfId="15111"/>
    <cellStyle name="Protected 11" xfId="15112"/>
    <cellStyle name="Protected 12" xfId="15113"/>
    <cellStyle name="Protected 13" xfId="15114"/>
    <cellStyle name="Protected 2" xfId="15115"/>
    <cellStyle name="Protected 2 2" xfId="15116"/>
    <cellStyle name="Protected 2 3" xfId="15117"/>
    <cellStyle name="Protected 2 4" xfId="15118"/>
    <cellStyle name="Protected 2 5" xfId="15119"/>
    <cellStyle name="Protected 2 6" xfId="15120"/>
    <cellStyle name="Protected 2 7" xfId="15121"/>
    <cellStyle name="Protected 2 8" xfId="15122"/>
    <cellStyle name="Protected 3" xfId="15123"/>
    <cellStyle name="Protected 3 2" xfId="15124"/>
    <cellStyle name="Protected 3 3" xfId="15125"/>
    <cellStyle name="Protected 3 4" xfId="15126"/>
    <cellStyle name="Protected 3 5" xfId="15127"/>
    <cellStyle name="Protected 3 6" xfId="15128"/>
    <cellStyle name="Protected 3 7" xfId="15129"/>
    <cellStyle name="Protected 3 8" xfId="15130"/>
    <cellStyle name="Protected 4" xfId="15131"/>
    <cellStyle name="Protected 4 2" xfId="15132"/>
    <cellStyle name="Protected 4 3" xfId="15133"/>
    <cellStyle name="Protected 4 4" xfId="15134"/>
    <cellStyle name="Protected 4 5" xfId="15135"/>
    <cellStyle name="Protected 4 6" xfId="15136"/>
    <cellStyle name="Protected 4 7" xfId="15137"/>
    <cellStyle name="Protected 4 8" xfId="15138"/>
    <cellStyle name="Protected 5" xfId="15139"/>
    <cellStyle name="Protected 6" xfId="15140"/>
    <cellStyle name="Protected 7" xfId="15141"/>
    <cellStyle name="Protected 8" xfId="15142"/>
    <cellStyle name="Protected 9" xfId="15143"/>
    <cellStyle name="Pддotsikko" xfId="2248"/>
    <cellStyle name="Pддotsikko 2" xfId="15144"/>
    <cellStyle name="QTitle" xfId="2249"/>
    <cellStyle name="QTitle 10" xfId="15145"/>
    <cellStyle name="QTitle 11" xfId="15146"/>
    <cellStyle name="QTitle 12" xfId="15147"/>
    <cellStyle name="QTitle 13" xfId="15148"/>
    <cellStyle name="QTitle 14" xfId="15149"/>
    <cellStyle name="QTitle 15" xfId="15150"/>
    <cellStyle name="QTitle 16" xfId="15151"/>
    <cellStyle name="QTitle 17" xfId="46510"/>
    <cellStyle name="QTitle 2" xfId="2250"/>
    <cellStyle name="QTitle 2 10" xfId="15152"/>
    <cellStyle name="QTitle 2 11" xfId="15153"/>
    <cellStyle name="QTitle 2 12" xfId="15154"/>
    <cellStyle name="QTitle 2 13" xfId="15155"/>
    <cellStyle name="QTitle 2 14" xfId="15156"/>
    <cellStyle name="QTitle 2 2" xfId="2251"/>
    <cellStyle name="QTitle 2 2 10" xfId="15157"/>
    <cellStyle name="QTitle 2 2 11" xfId="15158"/>
    <cellStyle name="QTitle 2 2 12" xfId="15159"/>
    <cellStyle name="QTitle 2 2 2" xfId="15160"/>
    <cellStyle name="QTitle 2 2 2 2" xfId="15161"/>
    <cellStyle name="QTitle 2 2 2 3" xfId="15162"/>
    <cellStyle name="QTitle 2 2 2 4" xfId="15163"/>
    <cellStyle name="QTitle 2 2 2 5" xfId="15164"/>
    <cellStyle name="QTitle 2 2 2 6" xfId="15165"/>
    <cellStyle name="QTitle 2 2 2 7" xfId="15166"/>
    <cellStyle name="QTitle 2 2 2 8" xfId="15167"/>
    <cellStyle name="QTitle 2 2 3" xfId="15168"/>
    <cellStyle name="QTitle 2 2 3 2" xfId="15169"/>
    <cellStyle name="QTitle 2 2 3 3" xfId="15170"/>
    <cellStyle name="QTitle 2 2 3 4" xfId="15171"/>
    <cellStyle name="QTitle 2 2 3 5" xfId="15172"/>
    <cellStyle name="QTitle 2 2 3 6" xfId="15173"/>
    <cellStyle name="QTitle 2 2 3 7" xfId="15174"/>
    <cellStyle name="QTitle 2 2 3 8" xfId="15175"/>
    <cellStyle name="QTitle 2 2 4" xfId="15176"/>
    <cellStyle name="QTitle 2 2 4 2" xfId="15177"/>
    <cellStyle name="QTitle 2 2 4 3" xfId="15178"/>
    <cellStyle name="QTitle 2 2 4 4" xfId="15179"/>
    <cellStyle name="QTitle 2 2 4 5" xfId="15180"/>
    <cellStyle name="QTitle 2 2 4 6" xfId="15181"/>
    <cellStyle name="QTitle 2 2 4 7" xfId="15182"/>
    <cellStyle name="QTitle 2 2 4 8" xfId="15183"/>
    <cellStyle name="QTitle 2 2 5" xfId="15184"/>
    <cellStyle name="QTitle 2 2 6" xfId="15185"/>
    <cellStyle name="QTitle 2 2 7" xfId="15186"/>
    <cellStyle name="QTitle 2 2 8" xfId="15187"/>
    <cellStyle name="QTitle 2 2 9" xfId="15188"/>
    <cellStyle name="QTitle 2 3" xfId="2252"/>
    <cellStyle name="QTitle 2 3 10" xfId="15189"/>
    <cellStyle name="QTitle 2 3 11" xfId="15190"/>
    <cellStyle name="QTitle 2 3 12" xfId="15191"/>
    <cellStyle name="QTitle 2 3 2" xfId="15192"/>
    <cellStyle name="QTitle 2 3 2 2" xfId="15193"/>
    <cellStyle name="QTitle 2 3 2 3" xfId="15194"/>
    <cellStyle name="QTitle 2 3 2 4" xfId="15195"/>
    <cellStyle name="QTitle 2 3 2 5" xfId="15196"/>
    <cellStyle name="QTitle 2 3 2 6" xfId="15197"/>
    <cellStyle name="QTitle 2 3 2 7" xfId="15198"/>
    <cellStyle name="QTitle 2 3 2 8" xfId="15199"/>
    <cellStyle name="QTitle 2 3 3" xfId="15200"/>
    <cellStyle name="QTitle 2 3 3 2" xfId="15201"/>
    <cellStyle name="QTitle 2 3 3 3" xfId="15202"/>
    <cellStyle name="QTitle 2 3 3 4" xfId="15203"/>
    <cellStyle name="QTitle 2 3 3 5" xfId="15204"/>
    <cellStyle name="QTitle 2 3 3 6" xfId="15205"/>
    <cellStyle name="QTitle 2 3 3 7" xfId="15206"/>
    <cellStyle name="QTitle 2 3 3 8" xfId="15207"/>
    <cellStyle name="QTitle 2 3 4" xfId="15208"/>
    <cellStyle name="QTitle 2 3 4 2" xfId="15209"/>
    <cellStyle name="QTitle 2 3 4 3" xfId="15210"/>
    <cellStyle name="QTitle 2 3 4 4" xfId="15211"/>
    <cellStyle name="QTitle 2 3 4 5" xfId="15212"/>
    <cellStyle name="QTitle 2 3 4 6" xfId="15213"/>
    <cellStyle name="QTitle 2 3 4 7" xfId="15214"/>
    <cellStyle name="QTitle 2 3 4 8" xfId="15215"/>
    <cellStyle name="QTitle 2 3 5" xfId="15216"/>
    <cellStyle name="QTitle 2 3 6" xfId="15217"/>
    <cellStyle name="QTitle 2 3 7" xfId="15218"/>
    <cellStyle name="QTitle 2 3 8" xfId="15219"/>
    <cellStyle name="QTitle 2 3 9" xfId="15220"/>
    <cellStyle name="QTitle 2 4" xfId="15221"/>
    <cellStyle name="QTitle 2 4 2" xfId="15222"/>
    <cellStyle name="QTitle 2 4 3" xfId="15223"/>
    <cellStyle name="QTitle 2 4 4" xfId="15224"/>
    <cellStyle name="QTitle 2 4 5" xfId="15225"/>
    <cellStyle name="QTitle 2 4 6" xfId="15226"/>
    <cellStyle name="QTitle 2 4 7" xfId="15227"/>
    <cellStyle name="QTitle 2 4 8" xfId="15228"/>
    <cellStyle name="QTitle 2 5" xfId="15229"/>
    <cellStyle name="QTitle 2 5 2" xfId="15230"/>
    <cellStyle name="QTitle 2 5 3" xfId="15231"/>
    <cellStyle name="QTitle 2 5 4" xfId="15232"/>
    <cellStyle name="QTitle 2 5 5" xfId="15233"/>
    <cellStyle name="QTitle 2 5 6" xfId="15234"/>
    <cellStyle name="QTitle 2 5 7" xfId="15235"/>
    <cellStyle name="QTitle 2 5 8" xfId="15236"/>
    <cellStyle name="QTitle 2 6" xfId="15237"/>
    <cellStyle name="QTitle 2 6 2" xfId="15238"/>
    <cellStyle name="QTitle 2 6 3" xfId="15239"/>
    <cellStyle name="QTitle 2 6 4" xfId="15240"/>
    <cellStyle name="QTitle 2 6 5" xfId="15241"/>
    <cellStyle name="QTitle 2 6 6" xfId="15242"/>
    <cellStyle name="QTitle 2 6 7" xfId="15243"/>
    <cellStyle name="QTitle 2 6 8" xfId="15244"/>
    <cellStyle name="QTitle 2 7" xfId="15245"/>
    <cellStyle name="QTitle 2 8" xfId="15246"/>
    <cellStyle name="QTitle 2 9" xfId="15247"/>
    <cellStyle name="QTitle 3" xfId="2253"/>
    <cellStyle name="QTitle 3 10" xfId="15248"/>
    <cellStyle name="QTitle 3 11" xfId="15249"/>
    <cellStyle name="QTitle 3 12" xfId="15250"/>
    <cellStyle name="QTitle 3 13" xfId="15251"/>
    <cellStyle name="QTitle 3 14" xfId="15252"/>
    <cellStyle name="QTitle 3 2" xfId="2254"/>
    <cellStyle name="QTitle 3 2 10" xfId="15253"/>
    <cellStyle name="QTitle 3 2 11" xfId="15254"/>
    <cellStyle name="QTitle 3 2 12" xfId="15255"/>
    <cellStyle name="QTitle 3 2 2" xfId="15256"/>
    <cellStyle name="QTitle 3 2 2 2" xfId="15257"/>
    <cellStyle name="QTitle 3 2 2 3" xfId="15258"/>
    <cellStyle name="QTitle 3 2 2 4" xfId="15259"/>
    <cellStyle name="QTitle 3 2 2 5" xfId="15260"/>
    <cellStyle name="QTitle 3 2 2 6" xfId="15261"/>
    <cellStyle name="QTitle 3 2 2 7" xfId="15262"/>
    <cellStyle name="QTitle 3 2 2 8" xfId="15263"/>
    <cellStyle name="QTitle 3 2 3" xfId="15264"/>
    <cellStyle name="QTitle 3 2 3 2" xfId="15265"/>
    <cellStyle name="QTitle 3 2 3 3" xfId="15266"/>
    <cellStyle name="QTitle 3 2 3 4" xfId="15267"/>
    <cellStyle name="QTitle 3 2 3 5" xfId="15268"/>
    <cellStyle name="QTitle 3 2 3 6" xfId="15269"/>
    <cellStyle name="QTitle 3 2 3 7" xfId="15270"/>
    <cellStyle name="QTitle 3 2 3 8" xfId="15271"/>
    <cellStyle name="QTitle 3 2 4" xfId="15272"/>
    <cellStyle name="QTitle 3 2 4 2" xfId="15273"/>
    <cellStyle name="QTitle 3 2 4 3" xfId="15274"/>
    <cellStyle name="QTitle 3 2 4 4" xfId="15275"/>
    <cellStyle name="QTitle 3 2 4 5" xfId="15276"/>
    <cellStyle name="QTitle 3 2 4 6" xfId="15277"/>
    <cellStyle name="QTitle 3 2 4 7" xfId="15278"/>
    <cellStyle name="QTitle 3 2 4 8" xfId="15279"/>
    <cellStyle name="QTitle 3 2 5" xfId="15280"/>
    <cellStyle name="QTitle 3 2 6" xfId="15281"/>
    <cellStyle name="QTitle 3 2 7" xfId="15282"/>
    <cellStyle name="QTitle 3 2 8" xfId="15283"/>
    <cellStyle name="QTitle 3 2 9" xfId="15284"/>
    <cellStyle name="QTitle 3 3" xfId="2255"/>
    <cellStyle name="QTitle 3 3 10" xfId="15285"/>
    <cellStyle name="QTitle 3 3 11" xfId="15286"/>
    <cellStyle name="QTitle 3 3 12" xfId="15287"/>
    <cellStyle name="QTitle 3 3 2" xfId="15288"/>
    <cellStyle name="QTitle 3 3 2 2" xfId="15289"/>
    <cellStyle name="QTitle 3 3 2 3" xfId="15290"/>
    <cellStyle name="QTitle 3 3 2 4" xfId="15291"/>
    <cellStyle name="QTitle 3 3 2 5" xfId="15292"/>
    <cellStyle name="QTitle 3 3 2 6" xfId="15293"/>
    <cellStyle name="QTitle 3 3 2 7" xfId="15294"/>
    <cellStyle name="QTitle 3 3 2 8" xfId="15295"/>
    <cellStyle name="QTitle 3 3 3" xfId="15296"/>
    <cellStyle name="QTitle 3 3 3 2" xfId="15297"/>
    <cellStyle name="QTitle 3 3 3 3" xfId="15298"/>
    <cellStyle name="QTitle 3 3 3 4" xfId="15299"/>
    <cellStyle name="QTitle 3 3 3 5" xfId="15300"/>
    <cellStyle name="QTitle 3 3 3 6" xfId="15301"/>
    <cellStyle name="QTitle 3 3 3 7" xfId="15302"/>
    <cellStyle name="QTitle 3 3 3 8" xfId="15303"/>
    <cellStyle name="QTitle 3 3 4" xfId="15304"/>
    <cellStyle name="QTitle 3 3 4 2" xfId="15305"/>
    <cellStyle name="QTitle 3 3 4 3" xfId="15306"/>
    <cellStyle name="QTitle 3 3 4 4" xfId="15307"/>
    <cellStyle name="QTitle 3 3 4 5" xfId="15308"/>
    <cellStyle name="QTitle 3 3 4 6" xfId="15309"/>
    <cellStyle name="QTitle 3 3 4 7" xfId="15310"/>
    <cellStyle name="QTitle 3 3 4 8" xfId="15311"/>
    <cellStyle name="QTitle 3 3 5" xfId="15312"/>
    <cellStyle name="QTitle 3 3 6" xfId="15313"/>
    <cellStyle name="QTitle 3 3 7" xfId="15314"/>
    <cellStyle name="QTitle 3 3 8" xfId="15315"/>
    <cellStyle name="QTitle 3 3 9" xfId="15316"/>
    <cellStyle name="QTitle 3 4" xfId="15317"/>
    <cellStyle name="QTitle 3 4 2" xfId="15318"/>
    <cellStyle name="QTitle 3 4 3" xfId="15319"/>
    <cellStyle name="QTitle 3 4 4" xfId="15320"/>
    <cellStyle name="QTitle 3 4 5" xfId="15321"/>
    <cellStyle name="QTitle 3 4 6" xfId="15322"/>
    <cellStyle name="QTitle 3 4 7" xfId="15323"/>
    <cellStyle name="QTitle 3 4 8" xfId="15324"/>
    <cellStyle name="QTitle 3 5" xfId="15325"/>
    <cellStyle name="QTitle 3 5 2" xfId="15326"/>
    <cellStyle name="QTitle 3 5 3" xfId="15327"/>
    <cellStyle name="QTitle 3 5 4" xfId="15328"/>
    <cellStyle name="QTitle 3 5 5" xfId="15329"/>
    <cellStyle name="QTitle 3 5 6" xfId="15330"/>
    <cellStyle name="QTitle 3 5 7" xfId="15331"/>
    <cellStyle name="QTitle 3 5 8" xfId="15332"/>
    <cellStyle name="QTitle 3 6" xfId="15333"/>
    <cellStyle name="QTitle 3 6 2" xfId="15334"/>
    <cellStyle name="QTitle 3 6 3" xfId="15335"/>
    <cellStyle name="QTitle 3 6 4" xfId="15336"/>
    <cellStyle name="QTitle 3 6 5" xfId="15337"/>
    <cellStyle name="QTitle 3 6 6" xfId="15338"/>
    <cellStyle name="QTitle 3 6 7" xfId="15339"/>
    <cellStyle name="QTitle 3 6 8" xfId="15340"/>
    <cellStyle name="QTitle 3 7" xfId="15341"/>
    <cellStyle name="QTitle 3 8" xfId="15342"/>
    <cellStyle name="QTitle 3 9" xfId="15343"/>
    <cellStyle name="QTitle 4" xfId="2256"/>
    <cellStyle name="QTitle 4 10" xfId="15344"/>
    <cellStyle name="QTitle 4 11" xfId="15345"/>
    <cellStyle name="QTitle 4 12" xfId="15346"/>
    <cellStyle name="QTitle 4 2" xfId="15347"/>
    <cellStyle name="QTitle 4 2 2" xfId="15348"/>
    <cellStyle name="QTitle 4 2 3" xfId="15349"/>
    <cellStyle name="QTitle 4 2 4" xfId="15350"/>
    <cellStyle name="QTitle 4 2 5" xfId="15351"/>
    <cellStyle name="QTitle 4 2 6" xfId="15352"/>
    <cellStyle name="QTitle 4 2 7" xfId="15353"/>
    <cellStyle name="QTitle 4 2 8" xfId="15354"/>
    <cellStyle name="QTitle 4 3" xfId="15355"/>
    <cellStyle name="QTitle 4 3 2" xfId="15356"/>
    <cellStyle name="QTitle 4 3 3" xfId="15357"/>
    <cellStyle name="QTitle 4 3 4" xfId="15358"/>
    <cellStyle name="QTitle 4 3 5" xfId="15359"/>
    <cellStyle name="QTitle 4 3 6" xfId="15360"/>
    <cellStyle name="QTitle 4 3 7" xfId="15361"/>
    <cellStyle name="QTitle 4 3 8" xfId="15362"/>
    <cellStyle name="QTitle 4 4" xfId="15363"/>
    <cellStyle name="QTitle 4 4 2" xfId="15364"/>
    <cellStyle name="QTitle 4 4 3" xfId="15365"/>
    <cellStyle name="QTitle 4 4 4" xfId="15366"/>
    <cellStyle name="QTitle 4 4 5" xfId="15367"/>
    <cellStyle name="QTitle 4 4 6" xfId="15368"/>
    <cellStyle name="QTitle 4 4 7" xfId="15369"/>
    <cellStyle name="QTitle 4 4 8" xfId="15370"/>
    <cellStyle name="QTitle 4 5" xfId="15371"/>
    <cellStyle name="QTitle 4 6" xfId="15372"/>
    <cellStyle name="QTitle 4 7" xfId="15373"/>
    <cellStyle name="QTitle 4 8" xfId="15374"/>
    <cellStyle name="QTitle 4 9" xfId="15375"/>
    <cellStyle name="QTitle 5" xfId="2257"/>
    <cellStyle name="QTitle 5 10" xfId="15376"/>
    <cellStyle name="QTitle 5 11" xfId="15377"/>
    <cellStyle name="QTitle 5 12" xfId="15378"/>
    <cellStyle name="QTitle 5 2" xfId="15379"/>
    <cellStyle name="QTitle 5 2 2" xfId="15380"/>
    <cellStyle name="QTitle 5 2 3" xfId="15381"/>
    <cellStyle name="QTitle 5 2 4" xfId="15382"/>
    <cellStyle name="QTitle 5 2 5" xfId="15383"/>
    <cellStyle name="QTitle 5 2 6" xfId="15384"/>
    <cellStyle name="QTitle 5 2 7" xfId="15385"/>
    <cellStyle name="QTitle 5 2 8" xfId="15386"/>
    <cellStyle name="QTitle 5 3" xfId="15387"/>
    <cellStyle name="QTitle 5 3 2" xfId="15388"/>
    <cellStyle name="QTitle 5 3 3" xfId="15389"/>
    <cellStyle name="QTitle 5 3 4" xfId="15390"/>
    <cellStyle name="QTitle 5 3 5" xfId="15391"/>
    <cellStyle name="QTitle 5 3 6" xfId="15392"/>
    <cellStyle name="QTitle 5 3 7" xfId="15393"/>
    <cellStyle name="QTitle 5 3 8" xfId="15394"/>
    <cellStyle name="QTitle 5 4" xfId="15395"/>
    <cellStyle name="QTitle 5 4 2" xfId="15396"/>
    <cellStyle name="QTitle 5 4 3" xfId="15397"/>
    <cellStyle name="QTitle 5 4 4" xfId="15398"/>
    <cellStyle name="QTitle 5 4 5" xfId="15399"/>
    <cellStyle name="QTitle 5 4 6" xfId="15400"/>
    <cellStyle name="QTitle 5 4 7" xfId="15401"/>
    <cellStyle name="QTitle 5 4 8" xfId="15402"/>
    <cellStyle name="QTitle 5 5" xfId="15403"/>
    <cellStyle name="QTitle 5 6" xfId="15404"/>
    <cellStyle name="QTitle 5 7" xfId="15405"/>
    <cellStyle name="QTitle 5 8" xfId="15406"/>
    <cellStyle name="QTitle 5 9" xfId="15407"/>
    <cellStyle name="QTitle 6" xfId="15408"/>
    <cellStyle name="QTitle 6 2" xfId="15409"/>
    <cellStyle name="QTitle 6 3" xfId="15410"/>
    <cellStyle name="QTitle 6 4" xfId="15411"/>
    <cellStyle name="QTitle 6 5" xfId="15412"/>
    <cellStyle name="QTitle 6 6" xfId="15413"/>
    <cellStyle name="QTitle 6 7" xfId="15414"/>
    <cellStyle name="QTitle 6 8" xfId="15415"/>
    <cellStyle name="QTitle 7" xfId="15416"/>
    <cellStyle name="QTitle 7 2" xfId="15417"/>
    <cellStyle name="QTitle 7 3" xfId="15418"/>
    <cellStyle name="QTitle 7 4" xfId="15419"/>
    <cellStyle name="QTitle 7 5" xfId="15420"/>
    <cellStyle name="QTitle 7 6" xfId="15421"/>
    <cellStyle name="QTitle 7 7" xfId="15422"/>
    <cellStyle name="QTitle 7 8" xfId="15423"/>
    <cellStyle name="QTitle 8" xfId="15424"/>
    <cellStyle name="QTitle 8 2" xfId="15425"/>
    <cellStyle name="QTitle 8 3" xfId="15426"/>
    <cellStyle name="QTitle 8 4" xfId="15427"/>
    <cellStyle name="QTitle 8 5" xfId="15428"/>
    <cellStyle name="QTitle 8 6" xfId="15429"/>
    <cellStyle name="QTitle 8 7" xfId="15430"/>
    <cellStyle name="QTitle 8 8" xfId="15431"/>
    <cellStyle name="QTitle 9" xfId="15432"/>
    <cellStyle name="range" xfId="2258"/>
    <cellStyle name="range 2" xfId="15433"/>
    <cellStyle name="RebateValue" xfId="2259"/>
    <cellStyle name="RebateValue 2" xfId="15434"/>
    <cellStyle name="Red" xfId="2260"/>
    <cellStyle name="Red 2" xfId="15435"/>
    <cellStyle name="ResellerType" xfId="2261"/>
    <cellStyle name="ResellerType 2" xfId="15436"/>
    <cellStyle name="Result" xfId="2262"/>
    <cellStyle name="Result 2" xfId="15437"/>
    <cellStyle name="Result 3" xfId="46511"/>
    <cellStyle name="Result_Карта сбора НВВ РЭ 1 полугодие" xfId="15438"/>
    <cellStyle name="Result2" xfId="2263"/>
    <cellStyle name="Result2 2" xfId="46512"/>
    <cellStyle name="S0" xfId="2264"/>
    <cellStyle name="S0 2" xfId="15439"/>
    <cellStyle name="S1" xfId="15440"/>
    <cellStyle name="S2" xfId="15441"/>
    <cellStyle name="S3_Лист4 (2)" xfId="2265"/>
    <cellStyle name="S7" xfId="2266"/>
    <cellStyle name="S7 2" xfId="15442"/>
    <cellStyle name="Salomon Logo" xfId="2267"/>
    <cellStyle name="Salomon Logo 2" xfId="2268"/>
    <cellStyle name="Salomon Logo 2 2" xfId="15443"/>
    <cellStyle name="Salomon Logo 2 2 2" xfId="15444"/>
    <cellStyle name="Salomon Logo 2 2 2 2" xfId="15445"/>
    <cellStyle name="Salomon Logo 2 2 3" xfId="15446"/>
    <cellStyle name="Salomon Logo 2 3" xfId="15447"/>
    <cellStyle name="Salomon Logo 2 3 2" xfId="15448"/>
    <cellStyle name="Salomon Logo 2 3 2 2" xfId="15449"/>
    <cellStyle name="Salomon Logo 2 3 3" xfId="15450"/>
    <cellStyle name="Salomon Logo 2 4" xfId="15451"/>
    <cellStyle name="Salomon Logo 2 4 2" xfId="15452"/>
    <cellStyle name="Salomon Logo 2 5" xfId="15453"/>
    <cellStyle name="Salomon Logo 2_Карта сбора НВВ РЭ 1 полугодие" xfId="15454"/>
    <cellStyle name="Salomon Logo 3" xfId="2269"/>
    <cellStyle name="Salomon Logo 3 2" xfId="15455"/>
    <cellStyle name="Salomon Logo 3 2 2" xfId="15456"/>
    <cellStyle name="Salomon Logo 3 2 2 2" xfId="15457"/>
    <cellStyle name="Salomon Logo 3 2 3" xfId="15458"/>
    <cellStyle name="Salomon Logo 3 3" xfId="15459"/>
    <cellStyle name="Salomon Logo 3 3 2" xfId="15460"/>
    <cellStyle name="Salomon Logo 3 3 2 2" xfId="15461"/>
    <cellStyle name="Salomon Logo 3 3 3" xfId="15462"/>
    <cellStyle name="Salomon Logo 3 4" xfId="15463"/>
    <cellStyle name="Salomon Logo 3 4 2" xfId="15464"/>
    <cellStyle name="Salomon Logo 3 5" xfId="15465"/>
    <cellStyle name="Salomon Logo 3_Карта сбора НВВ РЭ 1 полугодие" xfId="15466"/>
    <cellStyle name="Salomon Logo 4" xfId="15467"/>
    <cellStyle name="Salomon Logo 4 2" xfId="15468"/>
    <cellStyle name="Salomon Logo 4 2 2" xfId="15469"/>
    <cellStyle name="Salomon Logo 4 3" xfId="15470"/>
    <cellStyle name="Salomon Logo 5" xfId="15471"/>
    <cellStyle name="Salomon Logo 5 2" xfId="15472"/>
    <cellStyle name="Salomon Logo 5 2 2" xfId="15473"/>
    <cellStyle name="Salomon Logo 5 3" xfId="15474"/>
    <cellStyle name="Salomon Logo 6" xfId="15475"/>
    <cellStyle name="Salomon Logo 6 2" xfId="15476"/>
    <cellStyle name="Salomon Logo 7" xfId="15477"/>
    <cellStyle name="Salomon Logo_Карта сбора НВВ РЭ 1 полугодие" xfId="15478"/>
    <cellStyle name="Sample" xfId="2270"/>
    <cellStyle name="Sample 2" xfId="15479"/>
    <cellStyle name="SAPBEXaggData" xfId="2271"/>
    <cellStyle name="SAPBEXaggData 10" xfId="15480"/>
    <cellStyle name="SAPBEXaggData 11" xfId="15481"/>
    <cellStyle name="SAPBEXaggData 12" xfId="15482"/>
    <cellStyle name="SAPBEXaggData 13" xfId="15483"/>
    <cellStyle name="SAPBEXaggData 14" xfId="15484"/>
    <cellStyle name="SAPBEXaggData 15" xfId="15485"/>
    <cellStyle name="SAPBEXaggData 16" xfId="15486"/>
    <cellStyle name="SAPBEXaggData 17" xfId="15487"/>
    <cellStyle name="SAPBEXaggData 2" xfId="2272"/>
    <cellStyle name="SAPBEXaggData 2 10" xfId="15488"/>
    <cellStyle name="SAPBEXaggData 2 11" xfId="15489"/>
    <cellStyle name="SAPBEXaggData 2 12" xfId="15490"/>
    <cellStyle name="SAPBEXaggData 2 13" xfId="15491"/>
    <cellStyle name="SAPBEXaggData 2 14" xfId="15492"/>
    <cellStyle name="SAPBEXaggData 2 15" xfId="46513"/>
    <cellStyle name="SAPBEXaggData 2 2" xfId="2273"/>
    <cellStyle name="SAPBEXaggData 2 2 10" xfId="15493"/>
    <cellStyle name="SAPBEXaggData 2 2 11" xfId="15494"/>
    <cellStyle name="SAPBEXaggData 2 2 12" xfId="15495"/>
    <cellStyle name="SAPBEXaggData 2 2 13" xfId="15496"/>
    <cellStyle name="SAPBEXaggData 2 2 14" xfId="15497"/>
    <cellStyle name="SAPBEXaggData 2 2 2" xfId="2274"/>
    <cellStyle name="SAPBEXaggData 2 2 2 10" xfId="15498"/>
    <cellStyle name="SAPBEXaggData 2 2 2 11" xfId="15499"/>
    <cellStyle name="SAPBEXaggData 2 2 2 12" xfId="15500"/>
    <cellStyle name="SAPBEXaggData 2 2 2 2" xfId="15501"/>
    <cellStyle name="SAPBEXaggData 2 2 2 2 2" xfId="15502"/>
    <cellStyle name="SAPBEXaggData 2 2 2 2 3" xfId="15503"/>
    <cellStyle name="SAPBEXaggData 2 2 2 2 4" xfId="15504"/>
    <cellStyle name="SAPBEXaggData 2 2 2 2 5" xfId="15505"/>
    <cellStyle name="SAPBEXaggData 2 2 2 2 6" xfId="15506"/>
    <cellStyle name="SAPBEXaggData 2 2 2 2 7" xfId="15507"/>
    <cellStyle name="SAPBEXaggData 2 2 2 2 8" xfId="15508"/>
    <cellStyle name="SAPBEXaggData 2 2 2 3" xfId="15509"/>
    <cellStyle name="SAPBEXaggData 2 2 2 3 2" xfId="15510"/>
    <cellStyle name="SAPBEXaggData 2 2 2 3 3" xfId="15511"/>
    <cellStyle name="SAPBEXaggData 2 2 2 3 4" xfId="15512"/>
    <cellStyle name="SAPBEXaggData 2 2 2 3 5" xfId="15513"/>
    <cellStyle name="SAPBEXaggData 2 2 2 3 6" xfId="15514"/>
    <cellStyle name="SAPBEXaggData 2 2 2 3 7" xfId="15515"/>
    <cellStyle name="SAPBEXaggData 2 2 2 3 8" xfId="15516"/>
    <cellStyle name="SAPBEXaggData 2 2 2 4" xfId="15517"/>
    <cellStyle name="SAPBEXaggData 2 2 2 4 2" xfId="15518"/>
    <cellStyle name="SAPBEXaggData 2 2 2 4 3" xfId="15519"/>
    <cellStyle name="SAPBEXaggData 2 2 2 4 4" xfId="15520"/>
    <cellStyle name="SAPBEXaggData 2 2 2 4 5" xfId="15521"/>
    <cellStyle name="SAPBEXaggData 2 2 2 4 6" xfId="15522"/>
    <cellStyle name="SAPBEXaggData 2 2 2 4 7" xfId="15523"/>
    <cellStyle name="SAPBEXaggData 2 2 2 4 8" xfId="15524"/>
    <cellStyle name="SAPBEXaggData 2 2 2 5" xfId="15525"/>
    <cellStyle name="SAPBEXaggData 2 2 2 6" xfId="15526"/>
    <cellStyle name="SAPBEXaggData 2 2 2 7" xfId="15527"/>
    <cellStyle name="SAPBEXaggData 2 2 2 8" xfId="15528"/>
    <cellStyle name="SAPBEXaggData 2 2 2 9" xfId="15529"/>
    <cellStyle name="SAPBEXaggData 2 2 3" xfId="15530"/>
    <cellStyle name="SAPBEXaggData 2 2 3 2" xfId="15531"/>
    <cellStyle name="SAPBEXaggData 2 2 3 3" xfId="15532"/>
    <cellStyle name="SAPBEXaggData 2 2 3 4" xfId="15533"/>
    <cellStyle name="SAPBEXaggData 2 2 3 5" xfId="15534"/>
    <cellStyle name="SAPBEXaggData 2 2 3 6" xfId="15535"/>
    <cellStyle name="SAPBEXaggData 2 2 3 7" xfId="15536"/>
    <cellStyle name="SAPBEXaggData 2 2 3 8" xfId="15537"/>
    <cellStyle name="SAPBEXaggData 2 2 4" xfId="15538"/>
    <cellStyle name="SAPBEXaggData 2 2 4 2" xfId="15539"/>
    <cellStyle name="SAPBEXaggData 2 2 4 3" xfId="15540"/>
    <cellStyle name="SAPBEXaggData 2 2 4 4" xfId="15541"/>
    <cellStyle name="SAPBEXaggData 2 2 4 5" xfId="15542"/>
    <cellStyle name="SAPBEXaggData 2 2 4 6" xfId="15543"/>
    <cellStyle name="SAPBEXaggData 2 2 4 7" xfId="15544"/>
    <cellStyle name="SAPBEXaggData 2 2 4 8" xfId="15545"/>
    <cellStyle name="SAPBEXaggData 2 2 5" xfId="15546"/>
    <cellStyle name="SAPBEXaggData 2 2 5 2" xfId="15547"/>
    <cellStyle name="SAPBEXaggData 2 2 5 3" xfId="15548"/>
    <cellStyle name="SAPBEXaggData 2 2 5 4" xfId="15549"/>
    <cellStyle name="SAPBEXaggData 2 2 5 5" xfId="15550"/>
    <cellStyle name="SAPBEXaggData 2 2 5 6" xfId="15551"/>
    <cellStyle name="SAPBEXaggData 2 2 5 7" xfId="15552"/>
    <cellStyle name="SAPBEXaggData 2 2 5 8" xfId="15553"/>
    <cellStyle name="SAPBEXaggData 2 2 6" xfId="15554"/>
    <cellStyle name="SAPBEXaggData 2 2 7" xfId="15555"/>
    <cellStyle name="SAPBEXaggData 2 2 8" xfId="15556"/>
    <cellStyle name="SAPBEXaggData 2 2 9" xfId="15557"/>
    <cellStyle name="SAPBEXaggData 2 3" xfId="2275"/>
    <cellStyle name="SAPBEXaggData 2 3 10" xfId="15558"/>
    <cellStyle name="SAPBEXaggData 2 3 11" xfId="15559"/>
    <cellStyle name="SAPBEXaggData 2 3 12" xfId="15560"/>
    <cellStyle name="SAPBEXaggData 2 3 2" xfId="15561"/>
    <cellStyle name="SAPBEXaggData 2 3 2 2" xfId="15562"/>
    <cellStyle name="SAPBEXaggData 2 3 2 3" xfId="15563"/>
    <cellStyle name="SAPBEXaggData 2 3 2 4" xfId="15564"/>
    <cellStyle name="SAPBEXaggData 2 3 2 5" xfId="15565"/>
    <cellStyle name="SAPBEXaggData 2 3 2 6" xfId="15566"/>
    <cellStyle name="SAPBEXaggData 2 3 2 7" xfId="15567"/>
    <cellStyle name="SAPBEXaggData 2 3 2 8" xfId="15568"/>
    <cellStyle name="SAPBEXaggData 2 3 3" xfId="15569"/>
    <cellStyle name="SAPBEXaggData 2 3 3 2" xfId="15570"/>
    <cellStyle name="SAPBEXaggData 2 3 3 3" xfId="15571"/>
    <cellStyle name="SAPBEXaggData 2 3 3 4" xfId="15572"/>
    <cellStyle name="SAPBEXaggData 2 3 3 5" xfId="15573"/>
    <cellStyle name="SAPBEXaggData 2 3 3 6" xfId="15574"/>
    <cellStyle name="SAPBEXaggData 2 3 3 7" xfId="15575"/>
    <cellStyle name="SAPBEXaggData 2 3 3 8" xfId="15576"/>
    <cellStyle name="SAPBEXaggData 2 3 4" xfId="15577"/>
    <cellStyle name="SAPBEXaggData 2 3 4 2" xfId="15578"/>
    <cellStyle name="SAPBEXaggData 2 3 4 3" xfId="15579"/>
    <cellStyle name="SAPBEXaggData 2 3 4 4" xfId="15580"/>
    <cellStyle name="SAPBEXaggData 2 3 4 5" xfId="15581"/>
    <cellStyle name="SAPBEXaggData 2 3 4 6" xfId="15582"/>
    <cellStyle name="SAPBEXaggData 2 3 4 7" xfId="15583"/>
    <cellStyle name="SAPBEXaggData 2 3 4 8" xfId="15584"/>
    <cellStyle name="SAPBEXaggData 2 3 5" xfId="15585"/>
    <cellStyle name="SAPBEXaggData 2 3 6" xfId="15586"/>
    <cellStyle name="SAPBEXaggData 2 3 7" xfId="15587"/>
    <cellStyle name="SAPBEXaggData 2 3 8" xfId="15588"/>
    <cellStyle name="SAPBEXaggData 2 3 9" xfId="15589"/>
    <cellStyle name="SAPBEXaggData 2 4" xfId="15590"/>
    <cellStyle name="SAPBEXaggData 2 4 2" xfId="15591"/>
    <cellStyle name="SAPBEXaggData 2 4 3" xfId="15592"/>
    <cellStyle name="SAPBEXaggData 2 4 4" xfId="15593"/>
    <cellStyle name="SAPBEXaggData 2 4 5" xfId="15594"/>
    <cellStyle name="SAPBEXaggData 2 4 6" xfId="15595"/>
    <cellStyle name="SAPBEXaggData 2 4 7" xfId="15596"/>
    <cellStyle name="SAPBEXaggData 2 4 8" xfId="15597"/>
    <cellStyle name="SAPBEXaggData 2 5" xfId="15598"/>
    <cellStyle name="SAPBEXaggData 2 5 2" xfId="15599"/>
    <cellStyle name="SAPBEXaggData 2 5 3" xfId="15600"/>
    <cellStyle name="SAPBEXaggData 2 5 4" xfId="15601"/>
    <cellStyle name="SAPBEXaggData 2 5 5" xfId="15602"/>
    <cellStyle name="SAPBEXaggData 2 5 6" xfId="15603"/>
    <cellStyle name="SAPBEXaggData 2 5 7" xfId="15604"/>
    <cellStyle name="SAPBEXaggData 2 5 8" xfId="15605"/>
    <cellStyle name="SAPBEXaggData 2 6" xfId="15606"/>
    <cellStyle name="SAPBEXaggData 2 6 2" xfId="15607"/>
    <cellStyle name="SAPBEXaggData 2 6 3" xfId="15608"/>
    <cellStyle name="SAPBEXaggData 2 6 4" xfId="15609"/>
    <cellStyle name="SAPBEXaggData 2 6 5" xfId="15610"/>
    <cellStyle name="SAPBEXaggData 2 6 6" xfId="15611"/>
    <cellStyle name="SAPBEXaggData 2 6 7" xfId="15612"/>
    <cellStyle name="SAPBEXaggData 2 6 8" xfId="15613"/>
    <cellStyle name="SAPBEXaggData 2 7" xfId="15614"/>
    <cellStyle name="SAPBEXaggData 2 8" xfId="15615"/>
    <cellStyle name="SAPBEXaggData 2 9" xfId="15616"/>
    <cellStyle name="SAPBEXaggData 3" xfId="2276"/>
    <cellStyle name="SAPBEXaggData 3 10" xfId="15617"/>
    <cellStyle name="SAPBEXaggData 3 11" xfId="15618"/>
    <cellStyle name="SAPBEXaggData 3 12" xfId="15619"/>
    <cellStyle name="SAPBEXaggData 3 13" xfId="15620"/>
    <cellStyle name="SAPBEXaggData 3 14" xfId="15621"/>
    <cellStyle name="SAPBEXaggData 3 2" xfId="2277"/>
    <cellStyle name="SAPBEXaggData 3 2 10" xfId="15622"/>
    <cellStyle name="SAPBEXaggData 3 2 11" xfId="15623"/>
    <cellStyle name="SAPBEXaggData 3 2 12" xfId="15624"/>
    <cellStyle name="SAPBEXaggData 3 2 13" xfId="15625"/>
    <cellStyle name="SAPBEXaggData 3 2 14" xfId="15626"/>
    <cellStyle name="SAPBEXaggData 3 2 2" xfId="2278"/>
    <cellStyle name="SAPBEXaggData 3 2 2 10" xfId="15627"/>
    <cellStyle name="SAPBEXaggData 3 2 2 11" xfId="15628"/>
    <cellStyle name="SAPBEXaggData 3 2 2 12" xfId="15629"/>
    <cellStyle name="SAPBEXaggData 3 2 2 2" xfId="15630"/>
    <cellStyle name="SAPBEXaggData 3 2 2 2 2" xfId="15631"/>
    <cellStyle name="SAPBEXaggData 3 2 2 2 3" xfId="15632"/>
    <cellStyle name="SAPBEXaggData 3 2 2 2 4" xfId="15633"/>
    <cellStyle name="SAPBEXaggData 3 2 2 2 5" xfId="15634"/>
    <cellStyle name="SAPBEXaggData 3 2 2 2 6" xfId="15635"/>
    <cellStyle name="SAPBEXaggData 3 2 2 2 7" xfId="15636"/>
    <cellStyle name="SAPBEXaggData 3 2 2 2 8" xfId="15637"/>
    <cellStyle name="SAPBEXaggData 3 2 2 3" xfId="15638"/>
    <cellStyle name="SAPBEXaggData 3 2 2 3 2" xfId="15639"/>
    <cellStyle name="SAPBEXaggData 3 2 2 3 3" xfId="15640"/>
    <cellStyle name="SAPBEXaggData 3 2 2 3 4" xfId="15641"/>
    <cellStyle name="SAPBEXaggData 3 2 2 3 5" xfId="15642"/>
    <cellStyle name="SAPBEXaggData 3 2 2 3 6" xfId="15643"/>
    <cellStyle name="SAPBEXaggData 3 2 2 3 7" xfId="15644"/>
    <cellStyle name="SAPBEXaggData 3 2 2 3 8" xfId="15645"/>
    <cellStyle name="SAPBEXaggData 3 2 2 4" xfId="15646"/>
    <cellStyle name="SAPBEXaggData 3 2 2 4 2" xfId="15647"/>
    <cellStyle name="SAPBEXaggData 3 2 2 4 3" xfId="15648"/>
    <cellStyle name="SAPBEXaggData 3 2 2 4 4" xfId="15649"/>
    <cellStyle name="SAPBEXaggData 3 2 2 4 5" xfId="15650"/>
    <cellStyle name="SAPBEXaggData 3 2 2 4 6" xfId="15651"/>
    <cellStyle name="SAPBEXaggData 3 2 2 4 7" xfId="15652"/>
    <cellStyle name="SAPBEXaggData 3 2 2 4 8" xfId="15653"/>
    <cellStyle name="SAPBEXaggData 3 2 2 5" xfId="15654"/>
    <cellStyle name="SAPBEXaggData 3 2 2 6" xfId="15655"/>
    <cellStyle name="SAPBEXaggData 3 2 2 7" xfId="15656"/>
    <cellStyle name="SAPBEXaggData 3 2 2 8" xfId="15657"/>
    <cellStyle name="SAPBEXaggData 3 2 2 9" xfId="15658"/>
    <cellStyle name="SAPBEXaggData 3 2 3" xfId="15659"/>
    <cellStyle name="SAPBEXaggData 3 2 3 2" xfId="15660"/>
    <cellStyle name="SAPBEXaggData 3 2 3 3" xfId="15661"/>
    <cellStyle name="SAPBEXaggData 3 2 3 4" xfId="15662"/>
    <cellStyle name="SAPBEXaggData 3 2 3 5" xfId="15663"/>
    <cellStyle name="SAPBEXaggData 3 2 3 6" xfId="15664"/>
    <cellStyle name="SAPBEXaggData 3 2 3 7" xfId="15665"/>
    <cellStyle name="SAPBEXaggData 3 2 3 8" xfId="15666"/>
    <cellStyle name="SAPBEXaggData 3 2 4" xfId="15667"/>
    <cellStyle name="SAPBEXaggData 3 2 4 2" xfId="15668"/>
    <cellStyle name="SAPBEXaggData 3 2 4 3" xfId="15669"/>
    <cellStyle name="SAPBEXaggData 3 2 4 4" xfId="15670"/>
    <cellStyle name="SAPBEXaggData 3 2 4 5" xfId="15671"/>
    <cellStyle name="SAPBEXaggData 3 2 4 6" xfId="15672"/>
    <cellStyle name="SAPBEXaggData 3 2 4 7" xfId="15673"/>
    <cellStyle name="SAPBEXaggData 3 2 4 8" xfId="15674"/>
    <cellStyle name="SAPBEXaggData 3 2 5" xfId="15675"/>
    <cellStyle name="SAPBEXaggData 3 2 5 2" xfId="15676"/>
    <cellStyle name="SAPBEXaggData 3 2 5 3" xfId="15677"/>
    <cellStyle name="SAPBEXaggData 3 2 5 4" xfId="15678"/>
    <cellStyle name="SAPBEXaggData 3 2 5 5" xfId="15679"/>
    <cellStyle name="SAPBEXaggData 3 2 5 6" xfId="15680"/>
    <cellStyle name="SAPBEXaggData 3 2 5 7" xfId="15681"/>
    <cellStyle name="SAPBEXaggData 3 2 5 8" xfId="15682"/>
    <cellStyle name="SAPBEXaggData 3 2 6" xfId="15683"/>
    <cellStyle name="SAPBEXaggData 3 2 7" xfId="15684"/>
    <cellStyle name="SAPBEXaggData 3 2 8" xfId="15685"/>
    <cellStyle name="SAPBEXaggData 3 2 9" xfId="15686"/>
    <cellStyle name="SAPBEXaggData 3 3" xfId="2279"/>
    <cellStyle name="SAPBEXaggData 3 3 10" xfId="15687"/>
    <cellStyle name="SAPBEXaggData 3 3 11" xfId="15688"/>
    <cellStyle name="SAPBEXaggData 3 3 12" xfId="15689"/>
    <cellStyle name="SAPBEXaggData 3 3 2" xfId="15690"/>
    <cellStyle name="SAPBEXaggData 3 3 2 2" xfId="15691"/>
    <cellStyle name="SAPBEXaggData 3 3 2 3" xfId="15692"/>
    <cellStyle name="SAPBEXaggData 3 3 2 4" xfId="15693"/>
    <cellStyle name="SAPBEXaggData 3 3 2 5" xfId="15694"/>
    <cellStyle name="SAPBEXaggData 3 3 2 6" xfId="15695"/>
    <cellStyle name="SAPBEXaggData 3 3 2 7" xfId="15696"/>
    <cellStyle name="SAPBEXaggData 3 3 2 8" xfId="15697"/>
    <cellStyle name="SAPBEXaggData 3 3 3" xfId="15698"/>
    <cellStyle name="SAPBEXaggData 3 3 3 2" xfId="15699"/>
    <cellStyle name="SAPBEXaggData 3 3 3 3" xfId="15700"/>
    <cellStyle name="SAPBEXaggData 3 3 3 4" xfId="15701"/>
    <cellStyle name="SAPBEXaggData 3 3 3 5" xfId="15702"/>
    <cellStyle name="SAPBEXaggData 3 3 3 6" xfId="15703"/>
    <cellStyle name="SAPBEXaggData 3 3 3 7" xfId="15704"/>
    <cellStyle name="SAPBEXaggData 3 3 3 8" xfId="15705"/>
    <cellStyle name="SAPBEXaggData 3 3 4" xfId="15706"/>
    <cellStyle name="SAPBEXaggData 3 3 4 2" xfId="15707"/>
    <cellStyle name="SAPBEXaggData 3 3 4 3" xfId="15708"/>
    <cellStyle name="SAPBEXaggData 3 3 4 4" xfId="15709"/>
    <cellStyle name="SAPBEXaggData 3 3 4 5" xfId="15710"/>
    <cellStyle name="SAPBEXaggData 3 3 4 6" xfId="15711"/>
    <cellStyle name="SAPBEXaggData 3 3 4 7" xfId="15712"/>
    <cellStyle name="SAPBEXaggData 3 3 4 8" xfId="15713"/>
    <cellStyle name="SAPBEXaggData 3 3 5" xfId="15714"/>
    <cellStyle name="SAPBEXaggData 3 3 6" xfId="15715"/>
    <cellStyle name="SAPBEXaggData 3 3 7" xfId="15716"/>
    <cellStyle name="SAPBEXaggData 3 3 8" xfId="15717"/>
    <cellStyle name="SAPBEXaggData 3 3 9" xfId="15718"/>
    <cellStyle name="SAPBEXaggData 3 4" xfId="15719"/>
    <cellStyle name="SAPBEXaggData 3 4 2" xfId="15720"/>
    <cellStyle name="SAPBEXaggData 3 4 3" xfId="15721"/>
    <cellStyle name="SAPBEXaggData 3 4 4" xfId="15722"/>
    <cellStyle name="SAPBEXaggData 3 4 5" xfId="15723"/>
    <cellStyle name="SAPBEXaggData 3 4 6" xfId="15724"/>
    <cellStyle name="SAPBEXaggData 3 4 7" xfId="15725"/>
    <cellStyle name="SAPBEXaggData 3 4 8" xfId="15726"/>
    <cellStyle name="SAPBEXaggData 3 5" xfId="15727"/>
    <cellStyle name="SAPBEXaggData 3 5 2" xfId="15728"/>
    <cellStyle name="SAPBEXaggData 3 5 3" xfId="15729"/>
    <cellStyle name="SAPBEXaggData 3 5 4" xfId="15730"/>
    <cellStyle name="SAPBEXaggData 3 5 5" xfId="15731"/>
    <cellStyle name="SAPBEXaggData 3 5 6" xfId="15732"/>
    <cellStyle name="SAPBEXaggData 3 5 7" xfId="15733"/>
    <cellStyle name="SAPBEXaggData 3 5 8" xfId="15734"/>
    <cellStyle name="SAPBEXaggData 3 6" xfId="15735"/>
    <cellStyle name="SAPBEXaggData 3 6 2" xfId="15736"/>
    <cellStyle name="SAPBEXaggData 3 6 3" xfId="15737"/>
    <cellStyle name="SAPBEXaggData 3 6 4" xfId="15738"/>
    <cellStyle name="SAPBEXaggData 3 6 5" xfId="15739"/>
    <cellStyle name="SAPBEXaggData 3 6 6" xfId="15740"/>
    <cellStyle name="SAPBEXaggData 3 6 7" xfId="15741"/>
    <cellStyle name="SAPBEXaggData 3 6 8" xfId="15742"/>
    <cellStyle name="SAPBEXaggData 3 7" xfId="15743"/>
    <cellStyle name="SAPBEXaggData 3 8" xfId="15744"/>
    <cellStyle name="SAPBEXaggData 3 9" xfId="15745"/>
    <cellStyle name="SAPBEXaggData 4" xfId="2280"/>
    <cellStyle name="SAPBEXaggData 4 10" xfId="15746"/>
    <cellStyle name="SAPBEXaggData 4 11" xfId="15747"/>
    <cellStyle name="SAPBEXaggData 4 12" xfId="15748"/>
    <cellStyle name="SAPBEXaggData 4 13" xfId="15749"/>
    <cellStyle name="SAPBEXaggData 4 14" xfId="15750"/>
    <cellStyle name="SAPBEXaggData 4 2" xfId="2281"/>
    <cellStyle name="SAPBEXaggData 4 2 10" xfId="15751"/>
    <cellStyle name="SAPBEXaggData 4 2 11" xfId="15752"/>
    <cellStyle name="SAPBEXaggData 4 2 12" xfId="15753"/>
    <cellStyle name="SAPBEXaggData 4 2 2" xfId="15754"/>
    <cellStyle name="SAPBEXaggData 4 2 2 2" xfId="15755"/>
    <cellStyle name="SAPBEXaggData 4 2 2 3" xfId="15756"/>
    <cellStyle name="SAPBEXaggData 4 2 2 4" xfId="15757"/>
    <cellStyle name="SAPBEXaggData 4 2 2 5" xfId="15758"/>
    <cellStyle name="SAPBEXaggData 4 2 2 6" xfId="15759"/>
    <cellStyle name="SAPBEXaggData 4 2 2 7" xfId="15760"/>
    <cellStyle name="SAPBEXaggData 4 2 2 8" xfId="15761"/>
    <cellStyle name="SAPBEXaggData 4 2 3" xfId="15762"/>
    <cellStyle name="SAPBEXaggData 4 2 3 2" xfId="15763"/>
    <cellStyle name="SAPBEXaggData 4 2 3 3" xfId="15764"/>
    <cellStyle name="SAPBEXaggData 4 2 3 4" xfId="15765"/>
    <cellStyle name="SAPBEXaggData 4 2 3 5" xfId="15766"/>
    <cellStyle name="SAPBEXaggData 4 2 3 6" xfId="15767"/>
    <cellStyle name="SAPBEXaggData 4 2 3 7" xfId="15768"/>
    <cellStyle name="SAPBEXaggData 4 2 3 8" xfId="15769"/>
    <cellStyle name="SAPBEXaggData 4 2 4" xfId="15770"/>
    <cellStyle name="SAPBEXaggData 4 2 4 2" xfId="15771"/>
    <cellStyle name="SAPBEXaggData 4 2 4 3" xfId="15772"/>
    <cellStyle name="SAPBEXaggData 4 2 4 4" xfId="15773"/>
    <cellStyle name="SAPBEXaggData 4 2 4 5" xfId="15774"/>
    <cellStyle name="SAPBEXaggData 4 2 4 6" xfId="15775"/>
    <cellStyle name="SAPBEXaggData 4 2 4 7" xfId="15776"/>
    <cellStyle name="SAPBEXaggData 4 2 4 8" xfId="15777"/>
    <cellStyle name="SAPBEXaggData 4 2 5" xfId="15778"/>
    <cellStyle name="SAPBEXaggData 4 2 6" xfId="15779"/>
    <cellStyle name="SAPBEXaggData 4 2 7" xfId="15780"/>
    <cellStyle name="SAPBEXaggData 4 2 8" xfId="15781"/>
    <cellStyle name="SAPBEXaggData 4 2 9" xfId="15782"/>
    <cellStyle name="SAPBEXaggData 4 3" xfId="15783"/>
    <cellStyle name="SAPBEXaggData 4 3 2" xfId="15784"/>
    <cellStyle name="SAPBEXaggData 4 3 3" xfId="15785"/>
    <cellStyle name="SAPBEXaggData 4 3 4" xfId="15786"/>
    <cellStyle name="SAPBEXaggData 4 3 5" xfId="15787"/>
    <cellStyle name="SAPBEXaggData 4 3 6" xfId="15788"/>
    <cellStyle name="SAPBEXaggData 4 3 7" xfId="15789"/>
    <cellStyle name="SAPBEXaggData 4 3 8" xfId="15790"/>
    <cellStyle name="SAPBEXaggData 4 4" xfId="15791"/>
    <cellStyle name="SAPBEXaggData 4 4 2" xfId="15792"/>
    <cellStyle name="SAPBEXaggData 4 4 3" xfId="15793"/>
    <cellStyle name="SAPBEXaggData 4 4 4" xfId="15794"/>
    <cellStyle name="SAPBEXaggData 4 4 5" xfId="15795"/>
    <cellStyle name="SAPBEXaggData 4 4 6" xfId="15796"/>
    <cellStyle name="SAPBEXaggData 4 4 7" xfId="15797"/>
    <cellStyle name="SAPBEXaggData 4 4 8" xfId="15798"/>
    <cellStyle name="SAPBEXaggData 4 5" xfId="15799"/>
    <cellStyle name="SAPBEXaggData 4 5 2" xfId="15800"/>
    <cellStyle name="SAPBEXaggData 4 5 3" xfId="15801"/>
    <cellStyle name="SAPBEXaggData 4 5 4" xfId="15802"/>
    <cellStyle name="SAPBEXaggData 4 5 5" xfId="15803"/>
    <cellStyle name="SAPBEXaggData 4 5 6" xfId="15804"/>
    <cellStyle name="SAPBEXaggData 4 5 7" xfId="15805"/>
    <cellStyle name="SAPBEXaggData 4 5 8" xfId="15806"/>
    <cellStyle name="SAPBEXaggData 4 6" xfId="15807"/>
    <cellStyle name="SAPBEXaggData 4 7" xfId="15808"/>
    <cellStyle name="SAPBEXaggData 4 8" xfId="15809"/>
    <cellStyle name="SAPBEXaggData 4 9" xfId="15810"/>
    <cellStyle name="SAPBEXaggData 5" xfId="2282"/>
    <cellStyle name="SAPBEXaggData 5 10" xfId="15811"/>
    <cellStyle name="SAPBEXaggData 5 11" xfId="15812"/>
    <cellStyle name="SAPBEXaggData 5 12" xfId="15813"/>
    <cellStyle name="SAPBEXaggData 5 2" xfId="15814"/>
    <cellStyle name="SAPBEXaggData 5 2 2" xfId="15815"/>
    <cellStyle name="SAPBEXaggData 5 2 3" xfId="15816"/>
    <cellStyle name="SAPBEXaggData 5 2 4" xfId="15817"/>
    <cellStyle name="SAPBEXaggData 5 2 5" xfId="15818"/>
    <cellStyle name="SAPBEXaggData 5 2 6" xfId="15819"/>
    <cellStyle name="SAPBEXaggData 5 2 7" xfId="15820"/>
    <cellStyle name="SAPBEXaggData 5 2 8" xfId="15821"/>
    <cellStyle name="SAPBEXaggData 5 3" xfId="15822"/>
    <cellStyle name="SAPBEXaggData 5 3 2" xfId="15823"/>
    <cellStyle name="SAPBEXaggData 5 3 3" xfId="15824"/>
    <cellStyle name="SAPBEXaggData 5 3 4" xfId="15825"/>
    <cellStyle name="SAPBEXaggData 5 3 5" xfId="15826"/>
    <cellStyle name="SAPBEXaggData 5 3 6" xfId="15827"/>
    <cellStyle name="SAPBEXaggData 5 3 7" xfId="15828"/>
    <cellStyle name="SAPBEXaggData 5 3 8" xfId="15829"/>
    <cellStyle name="SAPBEXaggData 5 4" xfId="15830"/>
    <cellStyle name="SAPBEXaggData 5 4 2" xfId="15831"/>
    <cellStyle name="SAPBEXaggData 5 4 3" xfId="15832"/>
    <cellStyle name="SAPBEXaggData 5 4 4" xfId="15833"/>
    <cellStyle name="SAPBEXaggData 5 4 5" xfId="15834"/>
    <cellStyle name="SAPBEXaggData 5 4 6" xfId="15835"/>
    <cellStyle name="SAPBEXaggData 5 4 7" xfId="15836"/>
    <cellStyle name="SAPBEXaggData 5 4 8" xfId="15837"/>
    <cellStyle name="SAPBEXaggData 5 5" xfId="15838"/>
    <cellStyle name="SAPBEXaggData 5 6" xfId="15839"/>
    <cellStyle name="SAPBEXaggData 5 7" xfId="15840"/>
    <cellStyle name="SAPBEXaggData 5 8" xfId="15841"/>
    <cellStyle name="SAPBEXaggData 5 9" xfId="15842"/>
    <cellStyle name="SAPBEXaggData 6" xfId="15843"/>
    <cellStyle name="SAPBEXaggData 6 2" xfId="15844"/>
    <cellStyle name="SAPBEXaggData 6 3" xfId="15845"/>
    <cellStyle name="SAPBEXaggData 6 4" xfId="15846"/>
    <cellStyle name="SAPBEXaggData 6 5" xfId="15847"/>
    <cellStyle name="SAPBEXaggData 6 6" xfId="15848"/>
    <cellStyle name="SAPBEXaggData 6 7" xfId="15849"/>
    <cellStyle name="SAPBEXaggData 6 8" xfId="15850"/>
    <cellStyle name="SAPBEXaggData 7" xfId="15851"/>
    <cellStyle name="SAPBEXaggData 7 2" xfId="15852"/>
    <cellStyle name="SAPBEXaggData 7 3" xfId="15853"/>
    <cellStyle name="SAPBEXaggData 7 4" xfId="15854"/>
    <cellStyle name="SAPBEXaggData 7 5" xfId="15855"/>
    <cellStyle name="SAPBEXaggData 7 6" xfId="15856"/>
    <cellStyle name="SAPBEXaggData 7 7" xfId="15857"/>
    <cellStyle name="SAPBEXaggData 7 8" xfId="15858"/>
    <cellStyle name="SAPBEXaggData 8" xfId="15859"/>
    <cellStyle name="SAPBEXaggData 8 2" xfId="15860"/>
    <cellStyle name="SAPBEXaggData 8 3" xfId="15861"/>
    <cellStyle name="SAPBEXaggData 8 4" xfId="15862"/>
    <cellStyle name="SAPBEXaggData 8 5" xfId="15863"/>
    <cellStyle name="SAPBEXaggData 8 6" xfId="15864"/>
    <cellStyle name="SAPBEXaggData 8 7" xfId="15865"/>
    <cellStyle name="SAPBEXaggData 8 8" xfId="15866"/>
    <cellStyle name="SAPBEXaggData 9" xfId="15867"/>
    <cellStyle name="SAPBEXaggData_реестр объектов ЕНЭС" xfId="2283"/>
    <cellStyle name="SAPBEXaggDataEmph" xfId="2284"/>
    <cellStyle name="SAPBEXaggDataEmph 10" xfId="15868"/>
    <cellStyle name="SAPBEXaggDataEmph 11" xfId="15869"/>
    <cellStyle name="SAPBEXaggDataEmph 12" xfId="15870"/>
    <cellStyle name="SAPBEXaggDataEmph 13" xfId="15871"/>
    <cellStyle name="SAPBEXaggDataEmph 14" xfId="15872"/>
    <cellStyle name="SAPBEXaggDataEmph 15" xfId="15873"/>
    <cellStyle name="SAPBEXaggDataEmph 16" xfId="15874"/>
    <cellStyle name="SAPBEXaggDataEmph 17" xfId="15875"/>
    <cellStyle name="SAPBEXaggDataEmph 2" xfId="2285"/>
    <cellStyle name="SAPBEXaggDataEmph 2 10" xfId="15876"/>
    <cellStyle name="SAPBEXaggDataEmph 2 11" xfId="15877"/>
    <cellStyle name="SAPBEXaggDataEmph 2 12" xfId="15878"/>
    <cellStyle name="SAPBEXaggDataEmph 2 13" xfId="15879"/>
    <cellStyle name="SAPBEXaggDataEmph 2 14" xfId="15880"/>
    <cellStyle name="SAPBEXaggDataEmph 2 15" xfId="46514"/>
    <cellStyle name="SAPBEXaggDataEmph 2 2" xfId="2286"/>
    <cellStyle name="SAPBEXaggDataEmph 2 2 10" xfId="15881"/>
    <cellStyle name="SAPBEXaggDataEmph 2 2 11" xfId="15882"/>
    <cellStyle name="SAPBEXaggDataEmph 2 2 12" xfId="15883"/>
    <cellStyle name="SAPBEXaggDataEmph 2 2 13" xfId="15884"/>
    <cellStyle name="SAPBEXaggDataEmph 2 2 14" xfId="15885"/>
    <cellStyle name="SAPBEXaggDataEmph 2 2 2" xfId="2287"/>
    <cellStyle name="SAPBEXaggDataEmph 2 2 2 10" xfId="15886"/>
    <cellStyle name="SAPBEXaggDataEmph 2 2 2 11" xfId="15887"/>
    <cellStyle name="SAPBEXaggDataEmph 2 2 2 12" xfId="15888"/>
    <cellStyle name="SAPBEXaggDataEmph 2 2 2 2" xfId="15889"/>
    <cellStyle name="SAPBEXaggDataEmph 2 2 2 2 2" xfId="15890"/>
    <cellStyle name="SAPBEXaggDataEmph 2 2 2 2 3" xfId="15891"/>
    <cellStyle name="SAPBEXaggDataEmph 2 2 2 2 4" xfId="15892"/>
    <cellStyle name="SAPBEXaggDataEmph 2 2 2 2 5" xfId="15893"/>
    <cellStyle name="SAPBEXaggDataEmph 2 2 2 2 6" xfId="15894"/>
    <cellStyle name="SAPBEXaggDataEmph 2 2 2 2 7" xfId="15895"/>
    <cellStyle name="SAPBEXaggDataEmph 2 2 2 2 8" xfId="15896"/>
    <cellStyle name="SAPBEXaggDataEmph 2 2 2 3" xfId="15897"/>
    <cellStyle name="SAPBEXaggDataEmph 2 2 2 3 2" xfId="15898"/>
    <cellStyle name="SAPBEXaggDataEmph 2 2 2 3 3" xfId="15899"/>
    <cellStyle name="SAPBEXaggDataEmph 2 2 2 3 4" xfId="15900"/>
    <cellStyle name="SAPBEXaggDataEmph 2 2 2 3 5" xfId="15901"/>
    <cellStyle name="SAPBEXaggDataEmph 2 2 2 3 6" xfId="15902"/>
    <cellStyle name="SAPBEXaggDataEmph 2 2 2 3 7" xfId="15903"/>
    <cellStyle name="SAPBEXaggDataEmph 2 2 2 3 8" xfId="15904"/>
    <cellStyle name="SAPBEXaggDataEmph 2 2 2 4" xfId="15905"/>
    <cellStyle name="SAPBEXaggDataEmph 2 2 2 4 2" xfId="15906"/>
    <cellStyle name="SAPBEXaggDataEmph 2 2 2 4 3" xfId="15907"/>
    <cellStyle name="SAPBEXaggDataEmph 2 2 2 4 4" xfId="15908"/>
    <cellStyle name="SAPBEXaggDataEmph 2 2 2 4 5" xfId="15909"/>
    <cellStyle name="SAPBEXaggDataEmph 2 2 2 4 6" xfId="15910"/>
    <cellStyle name="SAPBEXaggDataEmph 2 2 2 4 7" xfId="15911"/>
    <cellStyle name="SAPBEXaggDataEmph 2 2 2 4 8" xfId="15912"/>
    <cellStyle name="SAPBEXaggDataEmph 2 2 2 5" xfId="15913"/>
    <cellStyle name="SAPBEXaggDataEmph 2 2 2 6" xfId="15914"/>
    <cellStyle name="SAPBEXaggDataEmph 2 2 2 7" xfId="15915"/>
    <cellStyle name="SAPBEXaggDataEmph 2 2 2 8" xfId="15916"/>
    <cellStyle name="SAPBEXaggDataEmph 2 2 2 9" xfId="15917"/>
    <cellStyle name="SAPBEXaggDataEmph 2 2 3" xfId="15918"/>
    <cellStyle name="SAPBEXaggDataEmph 2 2 3 2" xfId="15919"/>
    <cellStyle name="SAPBEXaggDataEmph 2 2 3 3" xfId="15920"/>
    <cellStyle name="SAPBEXaggDataEmph 2 2 3 4" xfId="15921"/>
    <cellStyle name="SAPBEXaggDataEmph 2 2 3 5" xfId="15922"/>
    <cellStyle name="SAPBEXaggDataEmph 2 2 3 6" xfId="15923"/>
    <cellStyle name="SAPBEXaggDataEmph 2 2 3 7" xfId="15924"/>
    <cellStyle name="SAPBEXaggDataEmph 2 2 3 8" xfId="15925"/>
    <cellStyle name="SAPBEXaggDataEmph 2 2 4" xfId="15926"/>
    <cellStyle name="SAPBEXaggDataEmph 2 2 4 2" xfId="15927"/>
    <cellStyle name="SAPBEXaggDataEmph 2 2 4 3" xfId="15928"/>
    <cellStyle name="SAPBEXaggDataEmph 2 2 4 4" xfId="15929"/>
    <cellStyle name="SAPBEXaggDataEmph 2 2 4 5" xfId="15930"/>
    <cellStyle name="SAPBEXaggDataEmph 2 2 4 6" xfId="15931"/>
    <cellStyle name="SAPBEXaggDataEmph 2 2 4 7" xfId="15932"/>
    <cellStyle name="SAPBEXaggDataEmph 2 2 4 8" xfId="15933"/>
    <cellStyle name="SAPBEXaggDataEmph 2 2 5" xfId="15934"/>
    <cellStyle name="SAPBEXaggDataEmph 2 2 5 2" xfId="15935"/>
    <cellStyle name="SAPBEXaggDataEmph 2 2 5 3" xfId="15936"/>
    <cellStyle name="SAPBEXaggDataEmph 2 2 5 4" xfId="15937"/>
    <cellStyle name="SAPBEXaggDataEmph 2 2 5 5" xfId="15938"/>
    <cellStyle name="SAPBEXaggDataEmph 2 2 5 6" xfId="15939"/>
    <cellStyle name="SAPBEXaggDataEmph 2 2 5 7" xfId="15940"/>
    <cellStyle name="SAPBEXaggDataEmph 2 2 5 8" xfId="15941"/>
    <cellStyle name="SAPBEXaggDataEmph 2 2 6" xfId="15942"/>
    <cellStyle name="SAPBEXaggDataEmph 2 2 7" xfId="15943"/>
    <cellStyle name="SAPBEXaggDataEmph 2 2 8" xfId="15944"/>
    <cellStyle name="SAPBEXaggDataEmph 2 2 9" xfId="15945"/>
    <cellStyle name="SAPBEXaggDataEmph 2 3" xfId="2288"/>
    <cellStyle name="SAPBEXaggDataEmph 2 3 10" xfId="15946"/>
    <cellStyle name="SAPBEXaggDataEmph 2 3 11" xfId="15947"/>
    <cellStyle name="SAPBEXaggDataEmph 2 3 12" xfId="15948"/>
    <cellStyle name="SAPBEXaggDataEmph 2 3 2" xfId="15949"/>
    <cellStyle name="SAPBEXaggDataEmph 2 3 2 2" xfId="15950"/>
    <cellStyle name="SAPBEXaggDataEmph 2 3 2 3" xfId="15951"/>
    <cellStyle name="SAPBEXaggDataEmph 2 3 2 4" xfId="15952"/>
    <cellStyle name="SAPBEXaggDataEmph 2 3 2 5" xfId="15953"/>
    <cellStyle name="SAPBEXaggDataEmph 2 3 2 6" xfId="15954"/>
    <cellStyle name="SAPBEXaggDataEmph 2 3 2 7" xfId="15955"/>
    <cellStyle name="SAPBEXaggDataEmph 2 3 2 8" xfId="15956"/>
    <cellStyle name="SAPBEXaggDataEmph 2 3 3" xfId="15957"/>
    <cellStyle name="SAPBEXaggDataEmph 2 3 3 2" xfId="15958"/>
    <cellStyle name="SAPBEXaggDataEmph 2 3 3 3" xfId="15959"/>
    <cellStyle name="SAPBEXaggDataEmph 2 3 3 4" xfId="15960"/>
    <cellStyle name="SAPBEXaggDataEmph 2 3 3 5" xfId="15961"/>
    <cellStyle name="SAPBEXaggDataEmph 2 3 3 6" xfId="15962"/>
    <cellStyle name="SAPBEXaggDataEmph 2 3 3 7" xfId="15963"/>
    <cellStyle name="SAPBEXaggDataEmph 2 3 3 8" xfId="15964"/>
    <cellStyle name="SAPBEXaggDataEmph 2 3 4" xfId="15965"/>
    <cellStyle name="SAPBEXaggDataEmph 2 3 4 2" xfId="15966"/>
    <cellStyle name="SAPBEXaggDataEmph 2 3 4 3" xfId="15967"/>
    <cellStyle name="SAPBEXaggDataEmph 2 3 4 4" xfId="15968"/>
    <cellStyle name="SAPBEXaggDataEmph 2 3 4 5" xfId="15969"/>
    <cellStyle name="SAPBEXaggDataEmph 2 3 4 6" xfId="15970"/>
    <cellStyle name="SAPBEXaggDataEmph 2 3 4 7" xfId="15971"/>
    <cellStyle name="SAPBEXaggDataEmph 2 3 4 8" xfId="15972"/>
    <cellStyle name="SAPBEXaggDataEmph 2 3 5" xfId="15973"/>
    <cellStyle name="SAPBEXaggDataEmph 2 3 6" xfId="15974"/>
    <cellStyle name="SAPBEXaggDataEmph 2 3 7" xfId="15975"/>
    <cellStyle name="SAPBEXaggDataEmph 2 3 8" xfId="15976"/>
    <cellStyle name="SAPBEXaggDataEmph 2 3 9" xfId="15977"/>
    <cellStyle name="SAPBEXaggDataEmph 2 4" xfId="15978"/>
    <cellStyle name="SAPBEXaggDataEmph 2 4 2" xfId="15979"/>
    <cellStyle name="SAPBEXaggDataEmph 2 4 3" xfId="15980"/>
    <cellStyle name="SAPBEXaggDataEmph 2 4 4" xfId="15981"/>
    <cellStyle name="SAPBEXaggDataEmph 2 4 5" xfId="15982"/>
    <cellStyle name="SAPBEXaggDataEmph 2 4 6" xfId="15983"/>
    <cellStyle name="SAPBEXaggDataEmph 2 4 7" xfId="15984"/>
    <cellStyle name="SAPBEXaggDataEmph 2 4 8" xfId="15985"/>
    <cellStyle name="SAPBEXaggDataEmph 2 5" xfId="15986"/>
    <cellStyle name="SAPBEXaggDataEmph 2 5 2" xfId="15987"/>
    <cellStyle name="SAPBEXaggDataEmph 2 5 3" xfId="15988"/>
    <cellStyle name="SAPBEXaggDataEmph 2 5 4" xfId="15989"/>
    <cellStyle name="SAPBEXaggDataEmph 2 5 5" xfId="15990"/>
    <cellStyle name="SAPBEXaggDataEmph 2 5 6" xfId="15991"/>
    <cellStyle name="SAPBEXaggDataEmph 2 5 7" xfId="15992"/>
    <cellStyle name="SAPBEXaggDataEmph 2 5 8" xfId="15993"/>
    <cellStyle name="SAPBEXaggDataEmph 2 6" xfId="15994"/>
    <cellStyle name="SAPBEXaggDataEmph 2 6 2" xfId="15995"/>
    <cellStyle name="SAPBEXaggDataEmph 2 6 3" xfId="15996"/>
    <cellStyle name="SAPBEXaggDataEmph 2 6 4" xfId="15997"/>
    <cellStyle name="SAPBEXaggDataEmph 2 6 5" xfId="15998"/>
    <cellStyle name="SAPBEXaggDataEmph 2 6 6" xfId="15999"/>
    <cellStyle name="SAPBEXaggDataEmph 2 6 7" xfId="16000"/>
    <cellStyle name="SAPBEXaggDataEmph 2 6 8" xfId="16001"/>
    <cellStyle name="SAPBEXaggDataEmph 2 7" xfId="16002"/>
    <cellStyle name="SAPBEXaggDataEmph 2 8" xfId="16003"/>
    <cellStyle name="SAPBEXaggDataEmph 2 9" xfId="16004"/>
    <cellStyle name="SAPBEXaggDataEmph 3" xfId="2289"/>
    <cellStyle name="SAPBEXaggDataEmph 3 10" xfId="16005"/>
    <cellStyle name="SAPBEXaggDataEmph 3 11" xfId="16006"/>
    <cellStyle name="SAPBEXaggDataEmph 3 12" xfId="16007"/>
    <cellStyle name="SAPBEXaggDataEmph 3 13" xfId="16008"/>
    <cellStyle name="SAPBEXaggDataEmph 3 14" xfId="16009"/>
    <cellStyle name="SAPBEXaggDataEmph 3 2" xfId="2290"/>
    <cellStyle name="SAPBEXaggDataEmph 3 2 10" xfId="16010"/>
    <cellStyle name="SAPBEXaggDataEmph 3 2 11" xfId="16011"/>
    <cellStyle name="SAPBEXaggDataEmph 3 2 12" xfId="16012"/>
    <cellStyle name="SAPBEXaggDataEmph 3 2 13" xfId="16013"/>
    <cellStyle name="SAPBEXaggDataEmph 3 2 14" xfId="16014"/>
    <cellStyle name="SAPBEXaggDataEmph 3 2 2" xfId="2291"/>
    <cellStyle name="SAPBEXaggDataEmph 3 2 2 10" xfId="16015"/>
    <cellStyle name="SAPBEXaggDataEmph 3 2 2 11" xfId="16016"/>
    <cellStyle name="SAPBEXaggDataEmph 3 2 2 12" xfId="16017"/>
    <cellStyle name="SAPBEXaggDataEmph 3 2 2 2" xfId="16018"/>
    <cellStyle name="SAPBEXaggDataEmph 3 2 2 2 2" xfId="16019"/>
    <cellStyle name="SAPBEXaggDataEmph 3 2 2 2 3" xfId="16020"/>
    <cellStyle name="SAPBEXaggDataEmph 3 2 2 2 4" xfId="16021"/>
    <cellStyle name="SAPBEXaggDataEmph 3 2 2 2 5" xfId="16022"/>
    <cellStyle name="SAPBEXaggDataEmph 3 2 2 2 6" xfId="16023"/>
    <cellStyle name="SAPBEXaggDataEmph 3 2 2 2 7" xfId="16024"/>
    <cellStyle name="SAPBEXaggDataEmph 3 2 2 2 8" xfId="16025"/>
    <cellStyle name="SAPBEXaggDataEmph 3 2 2 3" xfId="16026"/>
    <cellStyle name="SAPBEXaggDataEmph 3 2 2 3 2" xfId="16027"/>
    <cellStyle name="SAPBEXaggDataEmph 3 2 2 3 3" xfId="16028"/>
    <cellStyle name="SAPBEXaggDataEmph 3 2 2 3 4" xfId="16029"/>
    <cellStyle name="SAPBEXaggDataEmph 3 2 2 3 5" xfId="16030"/>
    <cellStyle name="SAPBEXaggDataEmph 3 2 2 3 6" xfId="16031"/>
    <cellStyle name="SAPBEXaggDataEmph 3 2 2 3 7" xfId="16032"/>
    <cellStyle name="SAPBEXaggDataEmph 3 2 2 3 8" xfId="16033"/>
    <cellStyle name="SAPBEXaggDataEmph 3 2 2 4" xfId="16034"/>
    <cellStyle name="SAPBEXaggDataEmph 3 2 2 4 2" xfId="16035"/>
    <cellStyle name="SAPBEXaggDataEmph 3 2 2 4 3" xfId="16036"/>
    <cellStyle name="SAPBEXaggDataEmph 3 2 2 4 4" xfId="16037"/>
    <cellStyle name="SAPBEXaggDataEmph 3 2 2 4 5" xfId="16038"/>
    <cellStyle name="SAPBEXaggDataEmph 3 2 2 4 6" xfId="16039"/>
    <cellStyle name="SAPBEXaggDataEmph 3 2 2 4 7" xfId="16040"/>
    <cellStyle name="SAPBEXaggDataEmph 3 2 2 4 8" xfId="16041"/>
    <cellStyle name="SAPBEXaggDataEmph 3 2 2 5" xfId="16042"/>
    <cellStyle name="SAPBEXaggDataEmph 3 2 2 6" xfId="16043"/>
    <cellStyle name="SAPBEXaggDataEmph 3 2 2 7" xfId="16044"/>
    <cellStyle name="SAPBEXaggDataEmph 3 2 2 8" xfId="16045"/>
    <cellStyle name="SAPBEXaggDataEmph 3 2 2 9" xfId="16046"/>
    <cellStyle name="SAPBEXaggDataEmph 3 2 3" xfId="16047"/>
    <cellStyle name="SAPBEXaggDataEmph 3 2 3 2" xfId="16048"/>
    <cellStyle name="SAPBEXaggDataEmph 3 2 3 3" xfId="16049"/>
    <cellStyle name="SAPBEXaggDataEmph 3 2 3 4" xfId="16050"/>
    <cellStyle name="SAPBEXaggDataEmph 3 2 3 5" xfId="16051"/>
    <cellStyle name="SAPBEXaggDataEmph 3 2 3 6" xfId="16052"/>
    <cellStyle name="SAPBEXaggDataEmph 3 2 3 7" xfId="16053"/>
    <cellStyle name="SAPBEXaggDataEmph 3 2 3 8" xfId="16054"/>
    <cellStyle name="SAPBEXaggDataEmph 3 2 4" xfId="16055"/>
    <cellStyle name="SAPBEXaggDataEmph 3 2 4 2" xfId="16056"/>
    <cellStyle name="SAPBEXaggDataEmph 3 2 4 3" xfId="16057"/>
    <cellStyle name="SAPBEXaggDataEmph 3 2 4 4" xfId="16058"/>
    <cellStyle name="SAPBEXaggDataEmph 3 2 4 5" xfId="16059"/>
    <cellStyle name="SAPBEXaggDataEmph 3 2 4 6" xfId="16060"/>
    <cellStyle name="SAPBEXaggDataEmph 3 2 4 7" xfId="16061"/>
    <cellStyle name="SAPBEXaggDataEmph 3 2 4 8" xfId="16062"/>
    <cellStyle name="SAPBEXaggDataEmph 3 2 5" xfId="16063"/>
    <cellStyle name="SAPBEXaggDataEmph 3 2 5 2" xfId="16064"/>
    <cellStyle name="SAPBEXaggDataEmph 3 2 5 3" xfId="16065"/>
    <cellStyle name="SAPBEXaggDataEmph 3 2 5 4" xfId="16066"/>
    <cellStyle name="SAPBEXaggDataEmph 3 2 5 5" xfId="16067"/>
    <cellStyle name="SAPBEXaggDataEmph 3 2 5 6" xfId="16068"/>
    <cellStyle name="SAPBEXaggDataEmph 3 2 5 7" xfId="16069"/>
    <cellStyle name="SAPBEXaggDataEmph 3 2 5 8" xfId="16070"/>
    <cellStyle name="SAPBEXaggDataEmph 3 2 6" xfId="16071"/>
    <cellStyle name="SAPBEXaggDataEmph 3 2 7" xfId="16072"/>
    <cellStyle name="SAPBEXaggDataEmph 3 2 8" xfId="16073"/>
    <cellStyle name="SAPBEXaggDataEmph 3 2 9" xfId="16074"/>
    <cellStyle name="SAPBEXaggDataEmph 3 3" xfId="2292"/>
    <cellStyle name="SAPBEXaggDataEmph 3 3 10" xfId="16075"/>
    <cellStyle name="SAPBEXaggDataEmph 3 3 11" xfId="16076"/>
    <cellStyle name="SAPBEXaggDataEmph 3 3 12" xfId="16077"/>
    <cellStyle name="SAPBEXaggDataEmph 3 3 2" xfId="16078"/>
    <cellStyle name="SAPBEXaggDataEmph 3 3 2 2" xfId="16079"/>
    <cellStyle name="SAPBEXaggDataEmph 3 3 2 3" xfId="16080"/>
    <cellStyle name="SAPBEXaggDataEmph 3 3 2 4" xfId="16081"/>
    <cellStyle name="SAPBEXaggDataEmph 3 3 2 5" xfId="16082"/>
    <cellStyle name="SAPBEXaggDataEmph 3 3 2 6" xfId="16083"/>
    <cellStyle name="SAPBEXaggDataEmph 3 3 2 7" xfId="16084"/>
    <cellStyle name="SAPBEXaggDataEmph 3 3 2 8" xfId="16085"/>
    <cellStyle name="SAPBEXaggDataEmph 3 3 3" xfId="16086"/>
    <cellStyle name="SAPBEXaggDataEmph 3 3 3 2" xfId="16087"/>
    <cellStyle name="SAPBEXaggDataEmph 3 3 3 3" xfId="16088"/>
    <cellStyle name="SAPBEXaggDataEmph 3 3 3 4" xfId="16089"/>
    <cellStyle name="SAPBEXaggDataEmph 3 3 3 5" xfId="16090"/>
    <cellStyle name="SAPBEXaggDataEmph 3 3 3 6" xfId="16091"/>
    <cellStyle name="SAPBEXaggDataEmph 3 3 3 7" xfId="16092"/>
    <cellStyle name="SAPBEXaggDataEmph 3 3 3 8" xfId="16093"/>
    <cellStyle name="SAPBEXaggDataEmph 3 3 4" xfId="16094"/>
    <cellStyle name="SAPBEXaggDataEmph 3 3 4 2" xfId="16095"/>
    <cellStyle name="SAPBEXaggDataEmph 3 3 4 3" xfId="16096"/>
    <cellStyle name="SAPBEXaggDataEmph 3 3 4 4" xfId="16097"/>
    <cellStyle name="SAPBEXaggDataEmph 3 3 4 5" xfId="16098"/>
    <cellStyle name="SAPBEXaggDataEmph 3 3 4 6" xfId="16099"/>
    <cellStyle name="SAPBEXaggDataEmph 3 3 4 7" xfId="16100"/>
    <cellStyle name="SAPBEXaggDataEmph 3 3 4 8" xfId="16101"/>
    <cellStyle name="SAPBEXaggDataEmph 3 3 5" xfId="16102"/>
    <cellStyle name="SAPBEXaggDataEmph 3 3 6" xfId="16103"/>
    <cellStyle name="SAPBEXaggDataEmph 3 3 7" xfId="16104"/>
    <cellStyle name="SAPBEXaggDataEmph 3 3 8" xfId="16105"/>
    <cellStyle name="SAPBEXaggDataEmph 3 3 9" xfId="16106"/>
    <cellStyle name="SAPBEXaggDataEmph 3 4" xfId="16107"/>
    <cellStyle name="SAPBEXaggDataEmph 3 4 2" xfId="16108"/>
    <cellStyle name="SAPBEXaggDataEmph 3 4 3" xfId="16109"/>
    <cellStyle name="SAPBEXaggDataEmph 3 4 4" xfId="16110"/>
    <cellStyle name="SAPBEXaggDataEmph 3 4 5" xfId="16111"/>
    <cellStyle name="SAPBEXaggDataEmph 3 4 6" xfId="16112"/>
    <cellStyle name="SAPBEXaggDataEmph 3 4 7" xfId="16113"/>
    <cellStyle name="SAPBEXaggDataEmph 3 4 8" xfId="16114"/>
    <cellStyle name="SAPBEXaggDataEmph 3 5" xfId="16115"/>
    <cellStyle name="SAPBEXaggDataEmph 3 5 2" xfId="16116"/>
    <cellStyle name="SAPBEXaggDataEmph 3 5 3" xfId="16117"/>
    <cellStyle name="SAPBEXaggDataEmph 3 5 4" xfId="16118"/>
    <cellStyle name="SAPBEXaggDataEmph 3 5 5" xfId="16119"/>
    <cellStyle name="SAPBEXaggDataEmph 3 5 6" xfId="16120"/>
    <cellStyle name="SAPBEXaggDataEmph 3 5 7" xfId="16121"/>
    <cellStyle name="SAPBEXaggDataEmph 3 5 8" xfId="16122"/>
    <cellStyle name="SAPBEXaggDataEmph 3 6" xfId="16123"/>
    <cellStyle name="SAPBEXaggDataEmph 3 6 2" xfId="16124"/>
    <cellStyle name="SAPBEXaggDataEmph 3 6 3" xfId="16125"/>
    <cellStyle name="SAPBEXaggDataEmph 3 6 4" xfId="16126"/>
    <cellStyle name="SAPBEXaggDataEmph 3 6 5" xfId="16127"/>
    <cellStyle name="SAPBEXaggDataEmph 3 6 6" xfId="16128"/>
    <cellStyle name="SAPBEXaggDataEmph 3 6 7" xfId="16129"/>
    <cellStyle name="SAPBEXaggDataEmph 3 6 8" xfId="16130"/>
    <cellStyle name="SAPBEXaggDataEmph 3 7" xfId="16131"/>
    <cellStyle name="SAPBEXaggDataEmph 3 8" xfId="16132"/>
    <cellStyle name="SAPBEXaggDataEmph 3 9" xfId="16133"/>
    <cellStyle name="SAPBEXaggDataEmph 4" xfId="2293"/>
    <cellStyle name="SAPBEXaggDataEmph 4 10" xfId="16134"/>
    <cellStyle name="SAPBEXaggDataEmph 4 11" xfId="16135"/>
    <cellStyle name="SAPBEXaggDataEmph 4 12" xfId="16136"/>
    <cellStyle name="SAPBEXaggDataEmph 4 13" xfId="16137"/>
    <cellStyle name="SAPBEXaggDataEmph 4 14" xfId="16138"/>
    <cellStyle name="SAPBEXaggDataEmph 4 2" xfId="2294"/>
    <cellStyle name="SAPBEXaggDataEmph 4 2 10" xfId="16139"/>
    <cellStyle name="SAPBEXaggDataEmph 4 2 11" xfId="16140"/>
    <cellStyle name="SAPBEXaggDataEmph 4 2 12" xfId="16141"/>
    <cellStyle name="SAPBEXaggDataEmph 4 2 2" xfId="16142"/>
    <cellStyle name="SAPBEXaggDataEmph 4 2 2 2" xfId="16143"/>
    <cellStyle name="SAPBEXaggDataEmph 4 2 2 3" xfId="16144"/>
    <cellStyle name="SAPBEXaggDataEmph 4 2 2 4" xfId="16145"/>
    <cellStyle name="SAPBEXaggDataEmph 4 2 2 5" xfId="16146"/>
    <cellStyle name="SAPBEXaggDataEmph 4 2 2 6" xfId="16147"/>
    <cellStyle name="SAPBEXaggDataEmph 4 2 2 7" xfId="16148"/>
    <cellStyle name="SAPBEXaggDataEmph 4 2 2 8" xfId="16149"/>
    <cellStyle name="SAPBEXaggDataEmph 4 2 3" xfId="16150"/>
    <cellStyle name="SAPBEXaggDataEmph 4 2 3 2" xfId="16151"/>
    <cellStyle name="SAPBEXaggDataEmph 4 2 3 3" xfId="16152"/>
    <cellStyle name="SAPBEXaggDataEmph 4 2 3 4" xfId="16153"/>
    <cellStyle name="SAPBEXaggDataEmph 4 2 3 5" xfId="16154"/>
    <cellStyle name="SAPBEXaggDataEmph 4 2 3 6" xfId="16155"/>
    <cellStyle name="SAPBEXaggDataEmph 4 2 3 7" xfId="16156"/>
    <cellStyle name="SAPBEXaggDataEmph 4 2 3 8" xfId="16157"/>
    <cellStyle name="SAPBEXaggDataEmph 4 2 4" xfId="16158"/>
    <cellStyle name="SAPBEXaggDataEmph 4 2 4 2" xfId="16159"/>
    <cellStyle name="SAPBEXaggDataEmph 4 2 4 3" xfId="16160"/>
    <cellStyle name="SAPBEXaggDataEmph 4 2 4 4" xfId="16161"/>
    <cellStyle name="SAPBEXaggDataEmph 4 2 4 5" xfId="16162"/>
    <cellStyle name="SAPBEXaggDataEmph 4 2 4 6" xfId="16163"/>
    <cellStyle name="SAPBEXaggDataEmph 4 2 4 7" xfId="16164"/>
    <cellStyle name="SAPBEXaggDataEmph 4 2 4 8" xfId="16165"/>
    <cellStyle name="SAPBEXaggDataEmph 4 2 5" xfId="16166"/>
    <cellStyle name="SAPBEXaggDataEmph 4 2 6" xfId="16167"/>
    <cellStyle name="SAPBEXaggDataEmph 4 2 7" xfId="16168"/>
    <cellStyle name="SAPBEXaggDataEmph 4 2 8" xfId="16169"/>
    <cellStyle name="SAPBEXaggDataEmph 4 2 9" xfId="16170"/>
    <cellStyle name="SAPBEXaggDataEmph 4 3" xfId="16171"/>
    <cellStyle name="SAPBEXaggDataEmph 4 3 2" xfId="16172"/>
    <cellStyle name="SAPBEXaggDataEmph 4 3 3" xfId="16173"/>
    <cellStyle name="SAPBEXaggDataEmph 4 3 4" xfId="16174"/>
    <cellStyle name="SAPBEXaggDataEmph 4 3 5" xfId="16175"/>
    <cellStyle name="SAPBEXaggDataEmph 4 3 6" xfId="16176"/>
    <cellStyle name="SAPBEXaggDataEmph 4 3 7" xfId="16177"/>
    <cellStyle name="SAPBEXaggDataEmph 4 3 8" xfId="16178"/>
    <cellStyle name="SAPBEXaggDataEmph 4 4" xfId="16179"/>
    <cellStyle name="SAPBEXaggDataEmph 4 4 2" xfId="16180"/>
    <cellStyle name="SAPBEXaggDataEmph 4 4 3" xfId="16181"/>
    <cellStyle name="SAPBEXaggDataEmph 4 4 4" xfId="16182"/>
    <cellStyle name="SAPBEXaggDataEmph 4 4 5" xfId="16183"/>
    <cellStyle name="SAPBEXaggDataEmph 4 4 6" xfId="16184"/>
    <cellStyle name="SAPBEXaggDataEmph 4 4 7" xfId="16185"/>
    <cellStyle name="SAPBEXaggDataEmph 4 4 8" xfId="16186"/>
    <cellStyle name="SAPBEXaggDataEmph 4 5" xfId="16187"/>
    <cellStyle name="SAPBEXaggDataEmph 4 5 2" xfId="16188"/>
    <cellStyle name="SAPBEXaggDataEmph 4 5 3" xfId="16189"/>
    <cellStyle name="SAPBEXaggDataEmph 4 5 4" xfId="16190"/>
    <cellStyle name="SAPBEXaggDataEmph 4 5 5" xfId="16191"/>
    <cellStyle name="SAPBEXaggDataEmph 4 5 6" xfId="16192"/>
    <cellStyle name="SAPBEXaggDataEmph 4 5 7" xfId="16193"/>
    <cellStyle name="SAPBEXaggDataEmph 4 5 8" xfId="16194"/>
    <cellStyle name="SAPBEXaggDataEmph 4 6" xfId="16195"/>
    <cellStyle name="SAPBEXaggDataEmph 4 7" xfId="16196"/>
    <cellStyle name="SAPBEXaggDataEmph 4 8" xfId="16197"/>
    <cellStyle name="SAPBEXaggDataEmph 4 9" xfId="16198"/>
    <cellStyle name="SAPBEXaggDataEmph 5" xfId="2295"/>
    <cellStyle name="SAPBEXaggDataEmph 5 10" xfId="16199"/>
    <cellStyle name="SAPBEXaggDataEmph 5 11" xfId="16200"/>
    <cellStyle name="SAPBEXaggDataEmph 5 12" xfId="16201"/>
    <cellStyle name="SAPBEXaggDataEmph 5 2" xfId="16202"/>
    <cellStyle name="SAPBEXaggDataEmph 5 2 2" xfId="16203"/>
    <cellStyle name="SAPBEXaggDataEmph 5 2 3" xfId="16204"/>
    <cellStyle name="SAPBEXaggDataEmph 5 2 4" xfId="16205"/>
    <cellStyle name="SAPBEXaggDataEmph 5 2 5" xfId="16206"/>
    <cellStyle name="SAPBEXaggDataEmph 5 2 6" xfId="16207"/>
    <cellStyle name="SAPBEXaggDataEmph 5 2 7" xfId="16208"/>
    <cellStyle name="SAPBEXaggDataEmph 5 2 8" xfId="16209"/>
    <cellStyle name="SAPBEXaggDataEmph 5 3" xfId="16210"/>
    <cellStyle name="SAPBEXaggDataEmph 5 3 2" xfId="16211"/>
    <cellStyle name="SAPBEXaggDataEmph 5 3 3" xfId="16212"/>
    <cellStyle name="SAPBEXaggDataEmph 5 3 4" xfId="16213"/>
    <cellStyle name="SAPBEXaggDataEmph 5 3 5" xfId="16214"/>
    <cellStyle name="SAPBEXaggDataEmph 5 3 6" xfId="16215"/>
    <cellStyle name="SAPBEXaggDataEmph 5 3 7" xfId="16216"/>
    <cellStyle name="SAPBEXaggDataEmph 5 3 8" xfId="16217"/>
    <cellStyle name="SAPBEXaggDataEmph 5 4" xfId="16218"/>
    <cellStyle name="SAPBEXaggDataEmph 5 4 2" xfId="16219"/>
    <cellStyle name="SAPBEXaggDataEmph 5 4 3" xfId="16220"/>
    <cellStyle name="SAPBEXaggDataEmph 5 4 4" xfId="16221"/>
    <cellStyle name="SAPBEXaggDataEmph 5 4 5" xfId="16222"/>
    <cellStyle name="SAPBEXaggDataEmph 5 4 6" xfId="16223"/>
    <cellStyle name="SAPBEXaggDataEmph 5 4 7" xfId="16224"/>
    <cellStyle name="SAPBEXaggDataEmph 5 4 8" xfId="16225"/>
    <cellStyle name="SAPBEXaggDataEmph 5 5" xfId="16226"/>
    <cellStyle name="SAPBEXaggDataEmph 5 6" xfId="16227"/>
    <cellStyle name="SAPBEXaggDataEmph 5 7" xfId="16228"/>
    <cellStyle name="SAPBEXaggDataEmph 5 8" xfId="16229"/>
    <cellStyle name="SAPBEXaggDataEmph 5 9" xfId="16230"/>
    <cellStyle name="SAPBEXaggDataEmph 6" xfId="16231"/>
    <cellStyle name="SAPBEXaggDataEmph 6 2" xfId="16232"/>
    <cellStyle name="SAPBEXaggDataEmph 6 3" xfId="16233"/>
    <cellStyle name="SAPBEXaggDataEmph 6 4" xfId="16234"/>
    <cellStyle name="SAPBEXaggDataEmph 6 5" xfId="16235"/>
    <cellStyle name="SAPBEXaggDataEmph 6 6" xfId="16236"/>
    <cellStyle name="SAPBEXaggDataEmph 6 7" xfId="16237"/>
    <cellStyle name="SAPBEXaggDataEmph 6 8" xfId="16238"/>
    <cellStyle name="SAPBEXaggDataEmph 7" xfId="16239"/>
    <cellStyle name="SAPBEXaggDataEmph 7 2" xfId="16240"/>
    <cellStyle name="SAPBEXaggDataEmph 7 3" xfId="16241"/>
    <cellStyle name="SAPBEXaggDataEmph 7 4" xfId="16242"/>
    <cellStyle name="SAPBEXaggDataEmph 7 5" xfId="16243"/>
    <cellStyle name="SAPBEXaggDataEmph 7 6" xfId="16244"/>
    <cellStyle name="SAPBEXaggDataEmph 7 7" xfId="16245"/>
    <cellStyle name="SAPBEXaggDataEmph 7 8" xfId="16246"/>
    <cellStyle name="SAPBEXaggDataEmph 8" xfId="16247"/>
    <cellStyle name="SAPBEXaggDataEmph 8 2" xfId="16248"/>
    <cellStyle name="SAPBEXaggDataEmph 8 3" xfId="16249"/>
    <cellStyle name="SAPBEXaggDataEmph 8 4" xfId="16250"/>
    <cellStyle name="SAPBEXaggDataEmph 8 5" xfId="16251"/>
    <cellStyle name="SAPBEXaggDataEmph 8 6" xfId="16252"/>
    <cellStyle name="SAPBEXaggDataEmph 8 7" xfId="16253"/>
    <cellStyle name="SAPBEXaggDataEmph 8 8" xfId="16254"/>
    <cellStyle name="SAPBEXaggDataEmph 9" xfId="16255"/>
    <cellStyle name="SAPBEXaggDataEmph_реестр объектов ЕНЭС" xfId="2296"/>
    <cellStyle name="SAPBEXaggItem" xfId="2297"/>
    <cellStyle name="SAPBEXaggItem 10" xfId="16256"/>
    <cellStyle name="SAPBEXaggItem 11" xfId="16257"/>
    <cellStyle name="SAPBEXaggItem 12" xfId="16258"/>
    <cellStyle name="SAPBEXaggItem 13" xfId="16259"/>
    <cellStyle name="SAPBEXaggItem 14" xfId="16260"/>
    <cellStyle name="SAPBEXaggItem 15" xfId="16261"/>
    <cellStyle name="SAPBEXaggItem 16" xfId="16262"/>
    <cellStyle name="SAPBEXaggItem 17" xfId="16263"/>
    <cellStyle name="SAPBEXaggItem 2" xfId="2298"/>
    <cellStyle name="SAPBEXaggItem 2 10" xfId="16264"/>
    <cellStyle name="SAPBEXaggItem 2 11" xfId="16265"/>
    <cellStyle name="SAPBEXaggItem 2 12" xfId="16266"/>
    <cellStyle name="SAPBEXaggItem 2 13" xfId="16267"/>
    <cellStyle name="SAPBEXaggItem 2 14" xfId="16268"/>
    <cellStyle name="SAPBEXaggItem 2 15" xfId="46515"/>
    <cellStyle name="SAPBEXaggItem 2 2" xfId="2299"/>
    <cellStyle name="SAPBEXaggItem 2 2 10" xfId="16269"/>
    <cellStyle name="SAPBEXaggItem 2 2 11" xfId="16270"/>
    <cellStyle name="SAPBEXaggItem 2 2 12" xfId="16271"/>
    <cellStyle name="SAPBEXaggItem 2 2 13" xfId="16272"/>
    <cellStyle name="SAPBEXaggItem 2 2 14" xfId="16273"/>
    <cellStyle name="SAPBEXaggItem 2 2 2" xfId="2300"/>
    <cellStyle name="SAPBEXaggItem 2 2 2 10" xfId="16274"/>
    <cellStyle name="SAPBEXaggItem 2 2 2 11" xfId="16275"/>
    <cellStyle name="SAPBEXaggItem 2 2 2 12" xfId="16276"/>
    <cellStyle name="SAPBEXaggItem 2 2 2 2" xfId="16277"/>
    <cellStyle name="SAPBEXaggItem 2 2 2 2 2" xfId="16278"/>
    <cellStyle name="SAPBEXaggItem 2 2 2 2 3" xfId="16279"/>
    <cellStyle name="SAPBEXaggItem 2 2 2 2 4" xfId="16280"/>
    <cellStyle name="SAPBEXaggItem 2 2 2 2 5" xfId="16281"/>
    <cellStyle name="SAPBEXaggItem 2 2 2 2 6" xfId="16282"/>
    <cellStyle name="SAPBEXaggItem 2 2 2 2 7" xfId="16283"/>
    <cellStyle name="SAPBEXaggItem 2 2 2 2 8" xfId="16284"/>
    <cellStyle name="SAPBEXaggItem 2 2 2 3" xfId="16285"/>
    <cellStyle name="SAPBEXaggItem 2 2 2 3 2" xfId="16286"/>
    <cellStyle name="SAPBEXaggItem 2 2 2 3 3" xfId="16287"/>
    <cellStyle name="SAPBEXaggItem 2 2 2 3 4" xfId="16288"/>
    <cellStyle name="SAPBEXaggItem 2 2 2 3 5" xfId="16289"/>
    <cellStyle name="SAPBEXaggItem 2 2 2 3 6" xfId="16290"/>
    <cellStyle name="SAPBEXaggItem 2 2 2 3 7" xfId="16291"/>
    <cellStyle name="SAPBEXaggItem 2 2 2 3 8" xfId="16292"/>
    <cellStyle name="SAPBEXaggItem 2 2 2 4" xfId="16293"/>
    <cellStyle name="SAPBEXaggItem 2 2 2 4 2" xfId="16294"/>
    <cellStyle name="SAPBEXaggItem 2 2 2 4 3" xfId="16295"/>
    <cellStyle name="SAPBEXaggItem 2 2 2 4 4" xfId="16296"/>
    <cellStyle name="SAPBEXaggItem 2 2 2 4 5" xfId="16297"/>
    <cellStyle name="SAPBEXaggItem 2 2 2 4 6" xfId="16298"/>
    <cellStyle name="SAPBEXaggItem 2 2 2 4 7" xfId="16299"/>
    <cellStyle name="SAPBEXaggItem 2 2 2 4 8" xfId="16300"/>
    <cellStyle name="SAPBEXaggItem 2 2 2 5" xfId="16301"/>
    <cellStyle name="SAPBEXaggItem 2 2 2 6" xfId="16302"/>
    <cellStyle name="SAPBEXaggItem 2 2 2 7" xfId="16303"/>
    <cellStyle name="SAPBEXaggItem 2 2 2 8" xfId="16304"/>
    <cellStyle name="SAPBEXaggItem 2 2 2 9" xfId="16305"/>
    <cellStyle name="SAPBEXaggItem 2 2 3" xfId="16306"/>
    <cellStyle name="SAPBEXaggItem 2 2 3 2" xfId="16307"/>
    <cellStyle name="SAPBEXaggItem 2 2 3 3" xfId="16308"/>
    <cellStyle name="SAPBEXaggItem 2 2 3 4" xfId="16309"/>
    <cellStyle name="SAPBEXaggItem 2 2 3 5" xfId="16310"/>
    <cellStyle name="SAPBEXaggItem 2 2 3 6" xfId="16311"/>
    <cellStyle name="SAPBEXaggItem 2 2 3 7" xfId="16312"/>
    <cellStyle name="SAPBEXaggItem 2 2 3 8" xfId="16313"/>
    <cellStyle name="SAPBEXaggItem 2 2 4" xfId="16314"/>
    <cellStyle name="SAPBEXaggItem 2 2 4 2" xfId="16315"/>
    <cellStyle name="SAPBEXaggItem 2 2 4 3" xfId="16316"/>
    <cellStyle name="SAPBEXaggItem 2 2 4 4" xfId="16317"/>
    <cellStyle name="SAPBEXaggItem 2 2 4 5" xfId="16318"/>
    <cellStyle name="SAPBEXaggItem 2 2 4 6" xfId="16319"/>
    <cellStyle name="SAPBEXaggItem 2 2 4 7" xfId="16320"/>
    <cellStyle name="SAPBEXaggItem 2 2 4 8" xfId="16321"/>
    <cellStyle name="SAPBEXaggItem 2 2 5" xfId="16322"/>
    <cellStyle name="SAPBEXaggItem 2 2 5 2" xfId="16323"/>
    <cellStyle name="SAPBEXaggItem 2 2 5 3" xfId="16324"/>
    <cellStyle name="SAPBEXaggItem 2 2 5 4" xfId="16325"/>
    <cellStyle name="SAPBEXaggItem 2 2 5 5" xfId="16326"/>
    <cellStyle name="SAPBEXaggItem 2 2 5 6" xfId="16327"/>
    <cellStyle name="SAPBEXaggItem 2 2 5 7" xfId="16328"/>
    <cellStyle name="SAPBEXaggItem 2 2 5 8" xfId="16329"/>
    <cellStyle name="SAPBEXaggItem 2 2 6" xfId="16330"/>
    <cellStyle name="SAPBEXaggItem 2 2 7" xfId="16331"/>
    <cellStyle name="SAPBEXaggItem 2 2 8" xfId="16332"/>
    <cellStyle name="SAPBEXaggItem 2 2 9" xfId="16333"/>
    <cellStyle name="SAPBEXaggItem 2 3" xfId="2301"/>
    <cellStyle name="SAPBEXaggItem 2 3 10" xfId="16334"/>
    <cellStyle name="SAPBEXaggItem 2 3 11" xfId="16335"/>
    <cellStyle name="SAPBEXaggItem 2 3 12" xfId="16336"/>
    <cellStyle name="SAPBEXaggItem 2 3 2" xfId="16337"/>
    <cellStyle name="SAPBEXaggItem 2 3 2 2" xfId="16338"/>
    <cellStyle name="SAPBEXaggItem 2 3 2 3" xfId="16339"/>
    <cellStyle name="SAPBEXaggItem 2 3 2 4" xfId="16340"/>
    <cellStyle name="SAPBEXaggItem 2 3 2 5" xfId="16341"/>
    <cellStyle name="SAPBEXaggItem 2 3 2 6" xfId="16342"/>
    <cellStyle name="SAPBEXaggItem 2 3 2 7" xfId="16343"/>
    <cellStyle name="SAPBEXaggItem 2 3 2 8" xfId="16344"/>
    <cellStyle name="SAPBEXaggItem 2 3 3" xfId="16345"/>
    <cellStyle name="SAPBEXaggItem 2 3 3 2" xfId="16346"/>
    <cellStyle name="SAPBEXaggItem 2 3 3 3" xfId="16347"/>
    <cellStyle name="SAPBEXaggItem 2 3 3 4" xfId="16348"/>
    <cellStyle name="SAPBEXaggItem 2 3 3 5" xfId="16349"/>
    <cellStyle name="SAPBEXaggItem 2 3 3 6" xfId="16350"/>
    <cellStyle name="SAPBEXaggItem 2 3 3 7" xfId="16351"/>
    <cellStyle name="SAPBEXaggItem 2 3 3 8" xfId="16352"/>
    <cellStyle name="SAPBEXaggItem 2 3 4" xfId="16353"/>
    <cellStyle name="SAPBEXaggItem 2 3 4 2" xfId="16354"/>
    <cellStyle name="SAPBEXaggItem 2 3 4 3" xfId="16355"/>
    <cellStyle name="SAPBEXaggItem 2 3 4 4" xfId="16356"/>
    <cellStyle name="SAPBEXaggItem 2 3 4 5" xfId="16357"/>
    <cellStyle name="SAPBEXaggItem 2 3 4 6" xfId="16358"/>
    <cellStyle name="SAPBEXaggItem 2 3 4 7" xfId="16359"/>
    <cellStyle name="SAPBEXaggItem 2 3 4 8" xfId="16360"/>
    <cellStyle name="SAPBEXaggItem 2 3 5" xfId="16361"/>
    <cellStyle name="SAPBEXaggItem 2 3 6" xfId="16362"/>
    <cellStyle name="SAPBEXaggItem 2 3 7" xfId="16363"/>
    <cellStyle name="SAPBEXaggItem 2 3 8" xfId="16364"/>
    <cellStyle name="SAPBEXaggItem 2 3 9" xfId="16365"/>
    <cellStyle name="SAPBEXaggItem 2 4" xfId="16366"/>
    <cellStyle name="SAPBEXaggItem 2 4 2" xfId="16367"/>
    <cellStyle name="SAPBEXaggItem 2 4 3" xfId="16368"/>
    <cellStyle name="SAPBEXaggItem 2 4 4" xfId="16369"/>
    <cellStyle name="SAPBEXaggItem 2 4 5" xfId="16370"/>
    <cellStyle name="SAPBEXaggItem 2 4 6" xfId="16371"/>
    <cellStyle name="SAPBEXaggItem 2 4 7" xfId="16372"/>
    <cellStyle name="SAPBEXaggItem 2 4 8" xfId="16373"/>
    <cellStyle name="SAPBEXaggItem 2 5" xfId="16374"/>
    <cellStyle name="SAPBEXaggItem 2 5 2" xfId="16375"/>
    <cellStyle name="SAPBEXaggItem 2 5 3" xfId="16376"/>
    <cellStyle name="SAPBEXaggItem 2 5 4" xfId="16377"/>
    <cellStyle name="SAPBEXaggItem 2 5 5" xfId="16378"/>
    <cellStyle name="SAPBEXaggItem 2 5 6" xfId="16379"/>
    <cellStyle name="SAPBEXaggItem 2 5 7" xfId="16380"/>
    <cellStyle name="SAPBEXaggItem 2 5 8" xfId="16381"/>
    <cellStyle name="SAPBEXaggItem 2 6" xfId="16382"/>
    <cellStyle name="SAPBEXaggItem 2 6 2" xfId="16383"/>
    <cellStyle name="SAPBEXaggItem 2 6 3" xfId="16384"/>
    <cellStyle name="SAPBEXaggItem 2 6 4" xfId="16385"/>
    <cellStyle name="SAPBEXaggItem 2 6 5" xfId="16386"/>
    <cellStyle name="SAPBEXaggItem 2 6 6" xfId="16387"/>
    <cellStyle name="SAPBEXaggItem 2 6 7" xfId="16388"/>
    <cellStyle name="SAPBEXaggItem 2 6 8" xfId="16389"/>
    <cellStyle name="SAPBEXaggItem 2 7" xfId="16390"/>
    <cellStyle name="SAPBEXaggItem 2 8" xfId="16391"/>
    <cellStyle name="SAPBEXaggItem 2 9" xfId="16392"/>
    <cellStyle name="SAPBEXaggItem 3" xfId="2302"/>
    <cellStyle name="SAPBEXaggItem 3 10" xfId="16393"/>
    <cellStyle name="SAPBEXaggItem 3 11" xfId="16394"/>
    <cellStyle name="SAPBEXaggItem 3 12" xfId="16395"/>
    <cellStyle name="SAPBEXaggItem 3 13" xfId="16396"/>
    <cellStyle name="SAPBEXaggItem 3 14" xfId="16397"/>
    <cellStyle name="SAPBEXaggItem 3 2" xfId="2303"/>
    <cellStyle name="SAPBEXaggItem 3 2 10" xfId="16398"/>
    <cellStyle name="SAPBEXaggItem 3 2 11" xfId="16399"/>
    <cellStyle name="SAPBEXaggItem 3 2 12" xfId="16400"/>
    <cellStyle name="SAPBEXaggItem 3 2 13" xfId="16401"/>
    <cellStyle name="SAPBEXaggItem 3 2 14" xfId="16402"/>
    <cellStyle name="SAPBEXaggItem 3 2 2" xfId="2304"/>
    <cellStyle name="SAPBEXaggItem 3 2 2 10" xfId="16403"/>
    <cellStyle name="SAPBEXaggItem 3 2 2 11" xfId="16404"/>
    <cellStyle name="SAPBEXaggItem 3 2 2 12" xfId="16405"/>
    <cellStyle name="SAPBEXaggItem 3 2 2 2" xfId="16406"/>
    <cellStyle name="SAPBEXaggItem 3 2 2 2 2" xfId="16407"/>
    <cellStyle name="SAPBEXaggItem 3 2 2 2 3" xfId="16408"/>
    <cellStyle name="SAPBEXaggItem 3 2 2 2 4" xfId="16409"/>
    <cellStyle name="SAPBEXaggItem 3 2 2 2 5" xfId="16410"/>
    <cellStyle name="SAPBEXaggItem 3 2 2 2 6" xfId="16411"/>
    <cellStyle name="SAPBEXaggItem 3 2 2 2 7" xfId="16412"/>
    <cellStyle name="SAPBEXaggItem 3 2 2 2 8" xfId="16413"/>
    <cellStyle name="SAPBEXaggItem 3 2 2 3" xfId="16414"/>
    <cellStyle name="SAPBEXaggItem 3 2 2 3 2" xfId="16415"/>
    <cellStyle name="SAPBEXaggItem 3 2 2 3 3" xfId="16416"/>
    <cellStyle name="SAPBEXaggItem 3 2 2 3 4" xfId="16417"/>
    <cellStyle name="SAPBEXaggItem 3 2 2 3 5" xfId="16418"/>
    <cellStyle name="SAPBEXaggItem 3 2 2 3 6" xfId="16419"/>
    <cellStyle name="SAPBEXaggItem 3 2 2 3 7" xfId="16420"/>
    <cellStyle name="SAPBEXaggItem 3 2 2 3 8" xfId="16421"/>
    <cellStyle name="SAPBEXaggItem 3 2 2 4" xfId="16422"/>
    <cellStyle name="SAPBEXaggItem 3 2 2 4 2" xfId="16423"/>
    <cellStyle name="SAPBEXaggItem 3 2 2 4 3" xfId="16424"/>
    <cellStyle name="SAPBEXaggItem 3 2 2 4 4" xfId="16425"/>
    <cellStyle name="SAPBEXaggItem 3 2 2 4 5" xfId="16426"/>
    <cellStyle name="SAPBEXaggItem 3 2 2 4 6" xfId="16427"/>
    <cellStyle name="SAPBEXaggItem 3 2 2 4 7" xfId="16428"/>
    <cellStyle name="SAPBEXaggItem 3 2 2 4 8" xfId="16429"/>
    <cellStyle name="SAPBEXaggItem 3 2 2 5" xfId="16430"/>
    <cellStyle name="SAPBEXaggItem 3 2 2 6" xfId="16431"/>
    <cellStyle name="SAPBEXaggItem 3 2 2 7" xfId="16432"/>
    <cellStyle name="SAPBEXaggItem 3 2 2 8" xfId="16433"/>
    <cellStyle name="SAPBEXaggItem 3 2 2 9" xfId="16434"/>
    <cellStyle name="SAPBEXaggItem 3 2 3" xfId="16435"/>
    <cellStyle name="SAPBEXaggItem 3 2 3 2" xfId="16436"/>
    <cellStyle name="SAPBEXaggItem 3 2 3 3" xfId="16437"/>
    <cellStyle name="SAPBEXaggItem 3 2 3 4" xfId="16438"/>
    <cellStyle name="SAPBEXaggItem 3 2 3 5" xfId="16439"/>
    <cellStyle name="SAPBEXaggItem 3 2 3 6" xfId="16440"/>
    <cellStyle name="SAPBEXaggItem 3 2 3 7" xfId="16441"/>
    <cellStyle name="SAPBEXaggItem 3 2 3 8" xfId="16442"/>
    <cellStyle name="SAPBEXaggItem 3 2 4" xfId="16443"/>
    <cellStyle name="SAPBEXaggItem 3 2 4 2" xfId="16444"/>
    <cellStyle name="SAPBEXaggItem 3 2 4 3" xfId="16445"/>
    <cellStyle name="SAPBEXaggItem 3 2 4 4" xfId="16446"/>
    <cellStyle name="SAPBEXaggItem 3 2 4 5" xfId="16447"/>
    <cellStyle name="SAPBEXaggItem 3 2 4 6" xfId="16448"/>
    <cellStyle name="SAPBEXaggItem 3 2 4 7" xfId="16449"/>
    <cellStyle name="SAPBEXaggItem 3 2 4 8" xfId="16450"/>
    <cellStyle name="SAPBEXaggItem 3 2 5" xfId="16451"/>
    <cellStyle name="SAPBEXaggItem 3 2 5 2" xfId="16452"/>
    <cellStyle name="SAPBEXaggItem 3 2 5 3" xfId="16453"/>
    <cellStyle name="SAPBEXaggItem 3 2 5 4" xfId="16454"/>
    <cellStyle name="SAPBEXaggItem 3 2 5 5" xfId="16455"/>
    <cellStyle name="SAPBEXaggItem 3 2 5 6" xfId="16456"/>
    <cellStyle name="SAPBEXaggItem 3 2 5 7" xfId="16457"/>
    <cellStyle name="SAPBEXaggItem 3 2 5 8" xfId="16458"/>
    <cellStyle name="SAPBEXaggItem 3 2 6" xfId="16459"/>
    <cellStyle name="SAPBEXaggItem 3 2 7" xfId="16460"/>
    <cellStyle name="SAPBEXaggItem 3 2 8" xfId="16461"/>
    <cellStyle name="SAPBEXaggItem 3 2 9" xfId="16462"/>
    <cellStyle name="SAPBEXaggItem 3 3" xfId="2305"/>
    <cellStyle name="SAPBEXaggItem 3 3 10" xfId="16463"/>
    <cellStyle name="SAPBEXaggItem 3 3 11" xfId="16464"/>
    <cellStyle name="SAPBEXaggItem 3 3 12" xfId="16465"/>
    <cellStyle name="SAPBEXaggItem 3 3 2" xfId="16466"/>
    <cellStyle name="SAPBEXaggItem 3 3 2 2" xfId="16467"/>
    <cellStyle name="SAPBEXaggItem 3 3 2 3" xfId="16468"/>
    <cellStyle name="SAPBEXaggItem 3 3 2 4" xfId="16469"/>
    <cellStyle name="SAPBEXaggItem 3 3 2 5" xfId="16470"/>
    <cellStyle name="SAPBEXaggItem 3 3 2 6" xfId="16471"/>
    <cellStyle name="SAPBEXaggItem 3 3 2 7" xfId="16472"/>
    <cellStyle name="SAPBEXaggItem 3 3 2 8" xfId="16473"/>
    <cellStyle name="SAPBEXaggItem 3 3 3" xfId="16474"/>
    <cellStyle name="SAPBEXaggItem 3 3 3 2" xfId="16475"/>
    <cellStyle name="SAPBEXaggItem 3 3 3 3" xfId="16476"/>
    <cellStyle name="SAPBEXaggItem 3 3 3 4" xfId="16477"/>
    <cellStyle name="SAPBEXaggItem 3 3 3 5" xfId="16478"/>
    <cellStyle name="SAPBEXaggItem 3 3 3 6" xfId="16479"/>
    <cellStyle name="SAPBEXaggItem 3 3 3 7" xfId="16480"/>
    <cellStyle name="SAPBEXaggItem 3 3 3 8" xfId="16481"/>
    <cellStyle name="SAPBEXaggItem 3 3 4" xfId="16482"/>
    <cellStyle name="SAPBEXaggItem 3 3 4 2" xfId="16483"/>
    <cellStyle name="SAPBEXaggItem 3 3 4 3" xfId="16484"/>
    <cellStyle name="SAPBEXaggItem 3 3 4 4" xfId="16485"/>
    <cellStyle name="SAPBEXaggItem 3 3 4 5" xfId="16486"/>
    <cellStyle name="SAPBEXaggItem 3 3 4 6" xfId="16487"/>
    <cellStyle name="SAPBEXaggItem 3 3 4 7" xfId="16488"/>
    <cellStyle name="SAPBEXaggItem 3 3 4 8" xfId="16489"/>
    <cellStyle name="SAPBEXaggItem 3 3 5" xfId="16490"/>
    <cellStyle name="SAPBEXaggItem 3 3 6" xfId="16491"/>
    <cellStyle name="SAPBEXaggItem 3 3 7" xfId="16492"/>
    <cellStyle name="SAPBEXaggItem 3 3 8" xfId="16493"/>
    <cellStyle name="SAPBEXaggItem 3 3 9" xfId="16494"/>
    <cellStyle name="SAPBEXaggItem 3 4" xfId="16495"/>
    <cellStyle name="SAPBEXaggItem 3 4 2" xfId="16496"/>
    <cellStyle name="SAPBEXaggItem 3 4 3" xfId="16497"/>
    <cellStyle name="SAPBEXaggItem 3 4 4" xfId="16498"/>
    <cellStyle name="SAPBEXaggItem 3 4 5" xfId="16499"/>
    <cellStyle name="SAPBEXaggItem 3 4 6" xfId="16500"/>
    <cellStyle name="SAPBEXaggItem 3 4 7" xfId="16501"/>
    <cellStyle name="SAPBEXaggItem 3 4 8" xfId="16502"/>
    <cellStyle name="SAPBEXaggItem 3 5" xfId="16503"/>
    <cellStyle name="SAPBEXaggItem 3 5 2" xfId="16504"/>
    <cellStyle name="SAPBEXaggItem 3 5 3" xfId="16505"/>
    <cellStyle name="SAPBEXaggItem 3 5 4" xfId="16506"/>
    <cellStyle name="SAPBEXaggItem 3 5 5" xfId="16507"/>
    <cellStyle name="SAPBEXaggItem 3 5 6" xfId="16508"/>
    <cellStyle name="SAPBEXaggItem 3 5 7" xfId="16509"/>
    <cellStyle name="SAPBEXaggItem 3 5 8" xfId="16510"/>
    <cellStyle name="SAPBEXaggItem 3 6" xfId="16511"/>
    <cellStyle name="SAPBEXaggItem 3 6 2" xfId="16512"/>
    <cellStyle name="SAPBEXaggItem 3 6 3" xfId="16513"/>
    <cellStyle name="SAPBEXaggItem 3 6 4" xfId="16514"/>
    <cellStyle name="SAPBEXaggItem 3 6 5" xfId="16515"/>
    <cellStyle name="SAPBEXaggItem 3 6 6" xfId="16516"/>
    <cellStyle name="SAPBEXaggItem 3 6 7" xfId="16517"/>
    <cellStyle name="SAPBEXaggItem 3 6 8" xfId="16518"/>
    <cellStyle name="SAPBEXaggItem 3 7" xfId="16519"/>
    <cellStyle name="SAPBEXaggItem 3 8" xfId="16520"/>
    <cellStyle name="SAPBEXaggItem 3 9" xfId="16521"/>
    <cellStyle name="SAPBEXaggItem 4" xfId="2306"/>
    <cellStyle name="SAPBEXaggItem 4 10" xfId="16522"/>
    <cellStyle name="SAPBEXaggItem 4 11" xfId="16523"/>
    <cellStyle name="SAPBEXaggItem 4 12" xfId="16524"/>
    <cellStyle name="SAPBEXaggItem 4 13" xfId="16525"/>
    <cellStyle name="SAPBEXaggItem 4 14" xfId="16526"/>
    <cellStyle name="SAPBEXaggItem 4 2" xfId="2307"/>
    <cellStyle name="SAPBEXaggItem 4 2 10" xfId="16527"/>
    <cellStyle name="SAPBEXaggItem 4 2 11" xfId="16528"/>
    <cellStyle name="SAPBEXaggItem 4 2 12" xfId="16529"/>
    <cellStyle name="SAPBEXaggItem 4 2 2" xfId="16530"/>
    <cellStyle name="SAPBEXaggItem 4 2 2 2" xfId="16531"/>
    <cellStyle name="SAPBEXaggItem 4 2 2 3" xfId="16532"/>
    <cellStyle name="SAPBEXaggItem 4 2 2 4" xfId="16533"/>
    <cellStyle name="SAPBEXaggItem 4 2 2 5" xfId="16534"/>
    <cellStyle name="SAPBEXaggItem 4 2 2 6" xfId="16535"/>
    <cellStyle name="SAPBEXaggItem 4 2 2 7" xfId="16536"/>
    <cellStyle name="SAPBEXaggItem 4 2 2 8" xfId="16537"/>
    <cellStyle name="SAPBEXaggItem 4 2 3" xfId="16538"/>
    <cellStyle name="SAPBEXaggItem 4 2 3 2" xfId="16539"/>
    <cellStyle name="SAPBEXaggItem 4 2 3 3" xfId="16540"/>
    <cellStyle name="SAPBEXaggItem 4 2 3 4" xfId="16541"/>
    <cellStyle name="SAPBEXaggItem 4 2 3 5" xfId="16542"/>
    <cellStyle name="SAPBEXaggItem 4 2 3 6" xfId="16543"/>
    <cellStyle name="SAPBEXaggItem 4 2 3 7" xfId="16544"/>
    <cellStyle name="SAPBEXaggItem 4 2 3 8" xfId="16545"/>
    <cellStyle name="SAPBEXaggItem 4 2 4" xfId="16546"/>
    <cellStyle name="SAPBEXaggItem 4 2 4 2" xfId="16547"/>
    <cellStyle name="SAPBEXaggItem 4 2 4 3" xfId="16548"/>
    <cellStyle name="SAPBEXaggItem 4 2 4 4" xfId="16549"/>
    <cellStyle name="SAPBEXaggItem 4 2 4 5" xfId="16550"/>
    <cellStyle name="SAPBEXaggItem 4 2 4 6" xfId="16551"/>
    <cellStyle name="SAPBEXaggItem 4 2 4 7" xfId="16552"/>
    <cellStyle name="SAPBEXaggItem 4 2 4 8" xfId="16553"/>
    <cellStyle name="SAPBEXaggItem 4 2 5" xfId="16554"/>
    <cellStyle name="SAPBEXaggItem 4 2 6" xfId="16555"/>
    <cellStyle name="SAPBEXaggItem 4 2 7" xfId="16556"/>
    <cellStyle name="SAPBEXaggItem 4 2 8" xfId="16557"/>
    <cellStyle name="SAPBEXaggItem 4 2 9" xfId="16558"/>
    <cellStyle name="SAPBEXaggItem 4 3" xfId="16559"/>
    <cellStyle name="SAPBEXaggItem 4 3 2" xfId="16560"/>
    <cellStyle name="SAPBEXaggItem 4 3 3" xfId="16561"/>
    <cellStyle name="SAPBEXaggItem 4 3 4" xfId="16562"/>
    <cellStyle name="SAPBEXaggItem 4 3 5" xfId="16563"/>
    <cellStyle name="SAPBEXaggItem 4 3 6" xfId="16564"/>
    <cellStyle name="SAPBEXaggItem 4 3 7" xfId="16565"/>
    <cellStyle name="SAPBEXaggItem 4 3 8" xfId="16566"/>
    <cellStyle name="SAPBEXaggItem 4 4" xfId="16567"/>
    <cellStyle name="SAPBEXaggItem 4 4 2" xfId="16568"/>
    <cellStyle name="SAPBEXaggItem 4 4 3" xfId="16569"/>
    <cellStyle name="SAPBEXaggItem 4 4 4" xfId="16570"/>
    <cellStyle name="SAPBEXaggItem 4 4 5" xfId="16571"/>
    <cellStyle name="SAPBEXaggItem 4 4 6" xfId="16572"/>
    <cellStyle name="SAPBEXaggItem 4 4 7" xfId="16573"/>
    <cellStyle name="SAPBEXaggItem 4 4 8" xfId="16574"/>
    <cellStyle name="SAPBEXaggItem 4 5" xfId="16575"/>
    <cellStyle name="SAPBEXaggItem 4 5 2" xfId="16576"/>
    <cellStyle name="SAPBEXaggItem 4 5 3" xfId="16577"/>
    <cellStyle name="SAPBEXaggItem 4 5 4" xfId="16578"/>
    <cellStyle name="SAPBEXaggItem 4 5 5" xfId="16579"/>
    <cellStyle name="SAPBEXaggItem 4 5 6" xfId="16580"/>
    <cellStyle name="SAPBEXaggItem 4 5 7" xfId="16581"/>
    <cellStyle name="SAPBEXaggItem 4 5 8" xfId="16582"/>
    <cellStyle name="SAPBEXaggItem 4 6" xfId="16583"/>
    <cellStyle name="SAPBEXaggItem 4 7" xfId="16584"/>
    <cellStyle name="SAPBEXaggItem 4 8" xfId="16585"/>
    <cellStyle name="SAPBEXaggItem 4 9" xfId="16586"/>
    <cellStyle name="SAPBEXaggItem 5" xfId="2308"/>
    <cellStyle name="SAPBEXaggItem 5 10" xfId="16587"/>
    <cellStyle name="SAPBEXaggItem 5 11" xfId="16588"/>
    <cellStyle name="SAPBEXaggItem 5 12" xfId="16589"/>
    <cellStyle name="SAPBEXaggItem 5 2" xfId="16590"/>
    <cellStyle name="SAPBEXaggItem 5 2 2" xfId="16591"/>
    <cellStyle name="SAPBEXaggItem 5 2 3" xfId="16592"/>
    <cellStyle name="SAPBEXaggItem 5 2 4" xfId="16593"/>
    <cellStyle name="SAPBEXaggItem 5 2 5" xfId="16594"/>
    <cellStyle name="SAPBEXaggItem 5 2 6" xfId="16595"/>
    <cellStyle name="SAPBEXaggItem 5 2 7" xfId="16596"/>
    <cellStyle name="SAPBEXaggItem 5 2 8" xfId="16597"/>
    <cellStyle name="SAPBEXaggItem 5 3" xfId="16598"/>
    <cellStyle name="SAPBEXaggItem 5 3 2" xfId="16599"/>
    <cellStyle name="SAPBEXaggItem 5 3 3" xfId="16600"/>
    <cellStyle name="SAPBEXaggItem 5 3 4" xfId="16601"/>
    <cellStyle name="SAPBEXaggItem 5 3 5" xfId="16602"/>
    <cellStyle name="SAPBEXaggItem 5 3 6" xfId="16603"/>
    <cellStyle name="SAPBEXaggItem 5 3 7" xfId="16604"/>
    <cellStyle name="SAPBEXaggItem 5 3 8" xfId="16605"/>
    <cellStyle name="SAPBEXaggItem 5 4" xfId="16606"/>
    <cellStyle name="SAPBEXaggItem 5 4 2" xfId="16607"/>
    <cellStyle name="SAPBEXaggItem 5 4 3" xfId="16608"/>
    <cellStyle name="SAPBEXaggItem 5 4 4" xfId="16609"/>
    <cellStyle name="SAPBEXaggItem 5 4 5" xfId="16610"/>
    <cellStyle name="SAPBEXaggItem 5 4 6" xfId="16611"/>
    <cellStyle name="SAPBEXaggItem 5 4 7" xfId="16612"/>
    <cellStyle name="SAPBEXaggItem 5 4 8" xfId="16613"/>
    <cellStyle name="SAPBEXaggItem 5 5" xfId="16614"/>
    <cellStyle name="SAPBEXaggItem 5 6" xfId="16615"/>
    <cellStyle name="SAPBEXaggItem 5 7" xfId="16616"/>
    <cellStyle name="SAPBEXaggItem 5 8" xfId="16617"/>
    <cellStyle name="SAPBEXaggItem 5 9" xfId="16618"/>
    <cellStyle name="SAPBEXaggItem 6" xfId="16619"/>
    <cellStyle name="SAPBEXaggItem 6 2" xfId="16620"/>
    <cellStyle name="SAPBEXaggItem 6 3" xfId="16621"/>
    <cellStyle name="SAPBEXaggItem 6 4" xfId="16622"/>
    <cellStyle name="SAPBEXaggItem 6 5" xfId="16623"/>
    <cellStyle name="SAPBEXaggItem 6 6" xfId="16624"/>
    <cellStyle name="SAPBEXaggItem 6 7" xfId="16625"/>
    <cellStyle name="SAPBEXaggItem 6 8" xfId="16626"/>
    <cellStyle name="SAPBEXaggItem 7" xfId="16627"/>
    <cellStyle name="SAPBEXaggItem 7 2" xfId="16628"/>
    <cellStyle name="SAPBEXaggItem 7 3" xfId="16629"/>
    <cellStyle name="SAPBEXaggItem 7 4" xfId="16630"/>
    <cellStyle name="SAPBEXaggItem 7 5" xfId="16631"/>
    <cellStyle name="SAPBEXaggItem 7 6" xfId="16632"/>
    <cellStyle name="SAPBEXaggItem 7 7" xfId="16633"/>
    <cellStyle name="SAPBEXaggItem 7 8" xfId="16634"/>
    <cellStyle name="SAPBEXaggItem 8" xfId="16635"/>
    <cellStyle name="SAPBEXaggItem 8 2" xfId="16636"/>
    <cellStyle name="SAPBEXaggItem 8 3" xfId="16637"/>
    <cellStyle name="SAPBEXaggItem 8 4" xfId="16638"/>
    <cellStyle name="SAPBEXaggItem 8 5" xfId="16639"/>
    <cellStyle name="SAPBEXaggItem 8 6" xfId="16640"/>
    <cellStyle name="SAPBEXaggItem 8 7" xfId="16641"/>
    <cellStyle name="SAPBEXaggItem 8 8" xfId="16642"/>
    <cellStyle name="SAPBEXaggItem 9" xfId="16643"/>
    <cellStyle name="SAPBEXaggItem_реестр объектов ЕНЭС" xfId="2309"/>
    <cellStyle name="SAPBEXaggItemX" xfId="2310"/>
    <cellStyle name="SAPBEXaggItemX 10" xfId="16644"/>
    <cellStyle name="SAPBEXaggItemX 11" xfId="16645"/>
    <cellStyle name="SAPBEXaggItemX 12" xfId="16646"/>
    <cellStyle name="SAPBEXaggItemX 13" xfId="16647"/>
    <cellStyle name="SAPBEXaggItemX 14" xfId="16648"/>
    <cellStyle name="SAPBEXaggItemX 15" xfId="16649"/>
    <cellStyle name="SAPBEXaggItemX 16" xfId="16650"/>
    <cellStyle name="SAPBEXaggItemX 17" xfId="16651"/>
    <cellStyle name="SAPBEXaggItemX 2" xfId="2311"/>
    <cellStyle name="SAPBEXaggItemX 2 10" xfId="16652"/>
    <cellStyle name="SAPBEXaggItemX 2 11" xfId="16653"/>
    <cellStyle name="SAPBEXaggItemX 2 12" xfId="16654"/>
    <cellStyle name="SAPBEXaggItemX 2 13" xfId="16655"/>
    <cellStyle name="SAPBEXaggItemX 2 14" xfId="16656"/>
    <cellStyle name="SAPBEXaggItemX 2 15" xfId="46516"/>
    <cellStyle name="SAPBEXaggItemX 2 2" xfId="2312"/>
    <cellStyle name="SAPBEXaggItemX 2 2 10" xfId="16657"/>
    <cellStyle name="SAPBEXaggItemX 2 2 11" xfId="16658"/>
    <cellStyle name="SAPBEXaggItemX 2 2 12" xfId="16659"/>
    <cellStyle name="SAPBEXaggItemX 2 2 13" xfId="16660"/>
    <cellStyle name="SAPBEXaggItemX 2 2 14" xfId="16661"/>
    <cellStyle name="SAPBEXaggItemX 2 2 2" xfId="2313"/>
    <cellStyle name="SAPBEXaggItemX 2 2 2 10" xfId="16662"/>
    <cellStyle name="SAPBEXaggItemX 2 2 2 11" xfId="16663"/>
    <cellStyle name="SAPBEXaggItemX 2 2 2 12" xfId="16664"/>
    <cellStyle name="SAPBEXaggItemX 2 2 2 2" xfId="16665"/>
    <cellStyle name="SAPBEXaggItemX 2 2 2 2 2" xfId="16666"/>
    <cellStyle name="SAPBEXaggItemX 2 2 2 2 3" xfId="16667"/>
    <cellStyle name="SAPBEXaggItemX 2 2 2 2 4" xfId="16668"/>
    <cellStyle name="SAPBEXaggItemX 2 2 2 2 5" xfId="16669"/>
    <cellStyle name="SAPBEXaggItemX 2 2 2 2 6" xfId="16670"/>
    <cellStyle name="SAPBEXaggItemX 2 2 2 2 7" xfId="16671"/>
    <cellStyle name="SAPBEXaggItemX 2 2 2 2 8" xfId="16672"/>
    <cellStyle name="SAPBEXaggItemX 2 2 2 3" xfId="16673"/>
    <cellStyle name="SAPBEXaggItemX 2 2 2 3 2" xfId="16674"/>
    <cellStyle name="SAPBEXaggItemX 2 2 2 3 3" xfId="16675"/>
    <cellStyle name="SAPBEXaggItemX 2 2 2 3 4" xfId="16676"/>
    <cellStyle name="SAPBEXaggItemX 2 2 2 3 5" xfId="16677"/>
    <cellStyle name="SAPBEXaggItemX 2 2 2 3 6" xfId="16678"/>
    <cellStyle name="SAPBEXaggItemX 2 2 2 3 7" xfId="16679"/>
    <cellStyle name="SAPBEXaggItemX 2 2 2 3 8" xfId="16680"/>
    <cellStyle name="SAPBEXaggItemX 2 2 2 4" xfId="16681"/>
    <cellStyle name="SAPBEXaggItemX 2 2 2 4 2" xfId="16682"/>
    <cellStyle name="SAPBEXaggItemX 2 2 2 4 3" xfId="16683"/>
    <cellStyle name="SAPBEXaggItemX 2 2 2 4 4" xfId="16684"/>
    <cellStyle name="SAPBEXaggItemX 2 2 2 4 5" xfId="16685"/>
    <cellStyle name="SAPBEXaggItemX 2 2 2 4 6" xfId="16686"/>
    <cellStyle name="SAPBEXaggItemX 2 2 2 4 7" xfId="16687"/>
    <cellStyle name="SAPBEXaggItemX 2 2 2 4 8" xfId="16688"/>
    <cellStyle name="SAPBEXaggItemX 2 2 2 5" xfId="16689"/>
    <cellStyle name="SAPBEXaggItemX 2 2 2 6" xfId="16690"/>
    <cellStyle name="SAPBEXaggItemX 2 2 2 7" xfId="16691"/>
    <cellStyle name="SAPBEXaggItemX 2 2 2 8" xfId="16692"/>
    <cellStyle name="SAPBEXaggItemX 2 2 2 9" xfId="16693"/>
    <cellStyle name="SAPBEXaggItemX 2 2 3" xfId="16694"/>
    <cellStyle name="SAPBEXaggItemX 2 2 3 2" xfId="16695"/>
    <cellStyle name="SAPBEXaggItemX 2 2 3 3" xfId="16696"/>
    <cellStyle name="SAPBEXaggItemX 2 2 3 4" xfId="16697"/>
    <cellStyle name="SAPBEXaggItemX 2 2 3 5" xfId="16698"/>
    <cellStyle name="SAPBEXaggItemX 2 2 3 6" xfId="16699"/>
    <cellStyle name="SAPBEXaggItemX 2 2 3 7" xfId="16700"/>
    <cellStyle name="SAPBEXaggItemX 2 2 3 8" xfId="16701"/>
    <cellStyle name="SAPBEXaggItemX 2 2 4" xfId="16702"/>
    <cellStyle name="SAPBEXaggItemX 2 2 4 2" xfId="16703"/>
    <cellStyle name="SAPBEXaggItemX 2 2 4 3" xfId="16704"/>
    <cellStyle name="SAPBEXaggItemX 2 2 4 4" xfId="16705"/>
    <cellStyle name="SAPBEXaggItemX 2 2 4 5" xfId="16706"/>
    <cellStyle name="SAPBEXaggItemX 2 2 4 6" xfId="16707"/>
    <cellStyle name="SAPBEXaggItemX 2 2 4 7" xfId="16708"/>
    <cellStyle name="SAPBEXaggItemX 2 2 4 8" xfId="16709"/>
    <cellStyle name="SAPBEXaggItemX 2 2 5" xfId="16710"/>
    <cellStyle name="SAPBEXaggItemX 2 2 5 2" xfId="16711"/>
    <cellStyle name="SAPBEXaggItemX 2 2 5 3" xfId="16712"/>
    <cellStyle name="SAPBEXaggItemX 2 2 5 4" xfId="16713"/>
    <cellStyle name="SAPBEXaggItemX 2 2 5 5" xfId="16714"/>
    <cellStyle name="SAPBEXaggItemX 2 2 5 6" xfId="16715"/>
    <cellStyle name="SAPBEXaggItemX 2 2 5 7" xfId="16716"/>
    <cellStyle name="SAPBEXaggItemX 2 2 5 8" xfId="16717"/>
    <cellStyle name="SAPBEXaggItemX 2 2 6" xfId="16718"/>
    <cellStyle name="SAPBEXaggItemX 2 2 7" xfId="16719"/>
    <cellStyle name="SAPBEXaggItemX 2 2 8" xfId="16720"/>
    <cellStyle name="SAPBEXaggItemX 2 2 9" xfId="16721"/>
    <cellStyle name="SAPBEXaggItemX 2 3" xfId="2314"/>
    <cellStyle name="SAPBEXaggItemX 2 3 10" xfId="16722"/>
    <cellStyle name="SAPBEXaggItemX 2 3 11" xfId="16723"/>
    <cellStyle name="SAPBEXaggItemX 2 3 12" xfId="16724"/>
    <cellStyle name="SAPBEXaggItemX 2 3 2" xfId="16725"/>
    <cellStyle name="SAPBEXaggItemX 2 3 2 2" xfId="16726"/>
    <cellStyle name="SAPBEXaggItemX 2 3 2 3" xfId="16727"/>
    <cellStyle name="SAPBEXaggItemX 2 3 2 4" xfId="16728"/>
    <cellStyle name="SAPBEXaggItemX 2 3 2 5" xfId="16729"/>
    <cellStyle name="SAPBEXaggItemX 2 3 2 6" xfId="16730"/>
    <cellStyle name="SAPBEXaggItemX 2 3 2 7" xfId="16731"/>
    <cellStyle name="SAPBEXaggItemX 2 3 2 8" xfId="16732"/>
    <cellStyle name="SAPBEXaggItemX 2 3 3" xfId="16733"/>
    <cellStyle name="SAPBEXaggItemX 2 3 3 2" xfId="16734"/>
    <cellStyle name="SAPBEXaggItemX 2 3 3 3" xfId="16735"/>
    <cellStyle name="SAPBEXaggItemX 2 3 3 4" xfId="16736"/>
    <cellStyle name="SAPBEXaggItemX 2 3 3 5" xfId="16737"/>
    <cellStyle name="SAPBEXaggItemX 2 3 3 6" xfId="16738"/>
    <cellStyle name="SAPBEXaggItemX 2 3 3 7" xfId="16739"/>
    <cellStyle name="SAPBEXaggItemX 2 3 3 8" xfId="16740"/>
    <cellStyle name="SAPBEXaggItemX 2 3 4" xfId="16741"/>
    <cellStyle name="SAPBEXaggItemX 2 3 4 2" xfId="16742"/>
    <cellStyle name="SAPBEXaggItemX 2 3 4 3" xfId="16743"/>
    <cellStyle name="SAPBEXaggItemX 2 3 4 4" xfId="16744"/>
    <cellStyle name="SAPBEXaggItemX 2 3 4 5" xfId="16745"/>
    <cellStyle name="SAPBEXaggItemX 2 3 4 6" xfId="16746"/>
    <cellStyle name="SAPBEXaggItemX 2 3 4 7" xfId="16747"/>
    <cellStyle name="SAPBEXaggItemX 2 3 4 8" xfId="16748"/>
    <cellStyle name="SAPBEXaggItemX 2 3 5" xfId="16749"/>
    <cellStyle name="SAPBEXaggItemX 2 3 6" xfId="16750"/>
    <cellStyle name="SAPBEXaggItemX 2 3 7" xfId="16751"/>
    <cellStyle name="SAPBEXaggItemX 2 3 8" xfId="16752"/>
    <cellStyle name="SAPBEXaggItemX 2 3 9" xfId="16753"/>
    <cellStyle name="SAPBEXaggItemX 2 4" xfId="16754"/>
    <cellStyle name="SAPBEXaggItemX 2 4 2" xfId="16755"/>
    <cellStyle name="SAPBEXaggItemX 2 4 3" xfId="16756"/>
    <cellStyle name="SAPBEXaggItemX 2 4 4" xfId="16757"/>
    <cellStyle name="SAPBEXaggItemX 2 4 5" xfId="16758"/>
    <cellStyle name="SAPBEXaggItemX 2 4 6" xfId="16759"/>
    <cellStyle name="SAPBEXaggItemX 2 4 7" xfId="16760"/>
    <cellStyle name="SAPBEXaggItemX 2 4 8" xfId="16761"/>
    <cellStyle name="SAPBEXaggItemX 2 5" xfId="16762"/>
    <cellStyle name="SAPBEXaggItemX 2 5 2" xfId="16763"/>
    <cellStyle name="SAPBEXaggItemX 2 5 3" xfId="16764"/>
    <cellStyle name="SAPBEXaggItemX 2 5 4" xfId="16765"/>
    <cellStyle name="SAPBEXaggItemX 2 5 5" xfId="16766"/>
    <cellStyle name="SAPBEXaggItemX 2 5 6" xfId="16767"/>
    <cellStyle name="SAPBEXaggItemX 2 5 7" xfId="16768"/>
    <cellStyle name="SAPBEXaggItemX 2 5 8" xfId="16769"/>
    <cellStyle name="SAPBEXaggItemX 2 6" xfId="16770"/>
    <cellStyle name="SAPBEXaggItemX 2 6 2" xfId="16771"/>
    <cellStyle name="SAPBEXaggItemX 2 6 3" xfId="16772"/>
    <cellStyle name="SAPBEXaggItemX 2 6 4" xfId="16773"/>
    <cellStyle name="SAPBEXaggItemX 2 6 5" xfId="16774"/>
    <cellStyle name="SAPBEXaggItemX 2 6 6" xfId="16775"/>
    <cellStyle name="SAPBEXaggItemX 2 6 7" xfId="16776"/>
    <cellStyle name="SAPBEXaggItemX 2 6 8" xfId="16777"/>
    <cellStyle name="SAPBEXaggItemX 2 7" xfId="16778"/>
    <cellStyle name="SAPBEXaggItemX 2 8" xfId="16779"/>
    <cellStyle name="SAPBEXaggItemX 2 9" xfId="16780"/>
    <cellStyle name="SAPBEXaggItemX 3" xfId="2315"/>
    <cellStyle name="SAPBEXaggItemX 3 10" xfId="16781"/>
    <cellStyle name="SAPBEXaggItemX 3 11" xfId="16782"/>
    <cellStyle name="SAPBEXaggItemX 3 12" xfId="16783"/>
    <cellStyle name="SAPBEXaggItemX 3 13" xfId="16784"/>
    <cellStyle name="SAPBEXaggItemX 3 14" xfId="16785"/>
    <cellStyle name="SAPBEXaggItemX 3 2" xfId="2316"/>
    <cellStyle name="SAPBEXaggItemX 3 2 10" xfId="16786"/>
    <cellStyle name="SAPBEXaggItemX 3 2 11" xfId="16787"/>
    <cellStyle name="SAPBEXaggItemX 3 2 12" xfId="16788"/>
    <cellStyle name="SAPBEXaggItemX 3 2 13" xfId="16789"/>
    <cellStyle name="SAPBEXaggItemX 3 2 14" xfId="16790"/>
    <cellStyle name="SAPBEXaggItemX 3 2 2" xfId="2317"/>
    <cellStyle name="SAPBEXaggItemX 3 2 2 10" xfId="16791"/>
    <cellStyle name="SAPBEXaggItemX 3 2 2 11" xfId="16792"/>
    <cellStyle name="SAPBEXaggItemX 3 2 2 12" xfId="16793"/>
    <cellStyle name="SAPBEXaggItemX 3 2 2 2" xfId="16794"/>
    <cellStyle name="SAPBEXaggItemX 3 2 2 2 2" xfId="16795"/>
    <cellStyle name="SAPBEXaggItemX 3 2 2 2 3" xfId="16796"/>
    <cellStyle name="SAPBEXaggItemX 3 2 2 2 4" xfId="16797"/>
    <cellStyle name="SAPBEXaggItemX 3 2 2 2 5" xfId="16798"/>
    <cellStyle name="SAPBEXaggItemX 3 2 2 2 6" xfId="16799"/>
    <cellStyle name="SAPBEXaggItemX 3 2 2 2 7" xfId="16800"/>
    <cellStyle name="SAPBEXaggItemX 3 2 2 2 8" xfId="16801"/>
    <cellStyle name="SAPBEXaggItemX 3 2 2 3" xfId="16802"/>
    <cellStyle name="SAPBEXaggItemX 3 2 2 3 2" xfId="16803"/>
    <cellStyle name="SAPBEXaggItemX 3 2 2 3 3" xfId="16804"/>
    <cellStyle name="SAPBEXaggItemX 3 2 2 3 4" xfId="16805"/>
    <cellStyle name="SAPBEXaggItemX 3 2 2 3 5" xfId="16806"/>
    <cellStyle name="SAPBEXaggItemX 3 2 2 3 6" xfId="16807"/>
    <cellStyle name="SAPBEXaggItemX 3 2 2 3 7" xfId="16808"/>
    <cellStyle name="SAPBEXaggItemX 3 2 2 3 8" xfId="16809"/>
    <cellStyle name="SAPBEXaggItemX 3 2 2 4" xfId="16810"/>
    <cellStyle name="SAPBEXaggItemX 3 2 2 4 2" xfId="16811"/>
    <cellStyle name="SAPBEXaggItemX 3 2 2 4 3" xfId="16812"/>
    <cellStyle name="SAPBEXaggItemX 3 2 2 4 4" xfId="16813"/>
    <cellStyle name="SAPBEXaggItemX 3 2 2 4 5" xfId="16814"/>
    <cellStyle name="SAPBEXaggItemX 3 2 2 4 6" xfId="16815"/>
    <cellStyle name="SAPBEXaggItemX 3 2 2 4 7" xfId="16816"/>
    <cellStyle name="SAPBEXaggItemX 3 2 2 4 8" xfId="16817"/>
    <cellStyle name="SAPBEXaggItemX 3 2 2 5" xfId="16818"/>
    <cellStyle name="SAPBEXaggItemX 3 2 2 6" xfId="16819"/>
    <cellStyle name="SAPBEXaggItemX 3 2 2 7" xfId="16820"/>
    <cellStyle name="SAPBEXaggItemX 3 2 2 8" xfId="16821"/>
    <cellStyle name="SAPBEXaggItemX 3 2 2 9" xfId="16822"/>
    <cellStyle name="SAPBEXaggItemX 3 2 3" xfId="16823"/>
    <cellStyle name="SAPBEXaggItemX 3 2 3 2" xfId="16824"/>
    <cellStyle name="SAPBEXaggItemX 3 2 3 3" xfId="16825"/>
    <cellStyle name="SAPBEXaggItemX 3 2 3 4" xfId="16826"/>
    <cellStyle name="SAPBEXaggItemX 3 2 3 5" xfId="16827"/>
    <cellStyle name="SAPBEXaggItemX 3 2 3 6" xfId="16828"/>
    <cellStyle name="SAPBEXaggItemX 3 2 3 7" xfId="16829"/>
    <cellStyle name="SAPBEXaggItemX 3 2 3 8" xfId="16830"/>
    <cellStyle name="SAPBEXaggItemX 3 2 4" xfId="16831"/>
    <cellStyle name="SAPBEXaggItemX 3 2 4 2" xfId="16832"/>
    <cellStyle name="SAPBEXaggItemX 3 2 4 3" xfId="16833"/>
    <cellStyle name="SAPBEXaggItemX 3 2 4 4" xfId="16834"/>
    <cellStyle name="SAPBEXaggItemX 3 2 4 5" xfId="16835"/>
    <cellStyle name="SAPBEXaggItemX 3 2 4 6" xfId="16836"/>
    <cellStyle name="SAPBEXaggItemX 3 2 4 7" xfId="16837"/>
    <cellStyle name="SAPBEXaggItemX 3 2 4 8" xfId="16838"/>
    <cellStyle name="SAPBEXaggItemX 3 2 5" xfId="16839"/>
    <cellStyle name="SAPBEXaggItemX 3 2 5 2" xfId="16840"/>
    <cellStyle name="SAPBEXaggItemX 3 2 5 3" xfId="16841"/>
    <cellStyle name="SAPBEXaggItemX 3 2 5 4" xfId="16842"/>
    <cellStyle name="SAPBEXaggItemX 3 2 5 5" xfId="16843"/>
    <cellStyle name="SAPBEXaggItemX 3 2 5 6" xfId="16844"/>
    <cellStyle name="SAPBEXaggItemX 3 2 5 7" xfId="16845"/>
    <cellStyle name="SAPBEXaggItemX 3 2 5 8" xfId="16846"/>
    <cellStyle name="SAPBEXaggItemX 3 2 6" xfId="16847"/>
    <cellStyle name="SAPBEXaggItemX 3 2 7" xfId="16848"/>
    <cellStyle name="SAPBEXaggItemX 3 2 8" xfId="16849"/>
    <cellStyle name="SAPBEXaggItemX 3 2 9" xfId="16850"/>
    <cellStyle name="SAPBEXaggItemX 3 3" xfId="2318"/>
    <cellStyle name="SAPBEXaggItemX 3 3 10" xfId="16851"/>
    <cellStyle name="SAPBEXaggItemX 3 3 11" xfId="16852"/>
    <cellStyle name="SAPBEXaggItemX 3 3 12" xfId="16853"/>
    <cellStyle name="SAPBEXaggItemX 3 3 2" xfId="16854"/>
    <cellStyle name="SAPBEXaggItemX 3 3 2 2" xfId="16855"/>
    <cellStyle name="SAPBEXaggItemX 3 3 2 3" xfId="16856"/>
    <cellStyle name="SAPBEXaggItemX 3 3 2 4" xfId="16857"/>
    <cellStyle name="SAPBEXaggItemX 3 3 2 5" xfId="16858"/>
    <cellStyle name="SAPBEXaggItemX 3 3 2 6" xfId="16859"/>
    <cellStyle name="SAPBEXaggItemX 3 3 2 7" xfId="16860"/>
    <cellStyle name="SAPBEXaggItemX 3 3 2 8" xfId="16861"/>
    <cellStyle name="SAPBEXaggItemX 3 3 3" xfId="16862"/>
    <cellStyle name="SAPBEXaggItemX 3 3 3 2" xfId="16863"/>
    <cellStyle name="SAPBEXaggItemX 3 3 3 3" xfId="16864"/>
    <cellStyle name="SAPBEXaggItemX 3 3 3 4" xfId="16865"/>
    <cellStyle name="SAPBEXaggItemX 3 3 3 5" xfId="16866"/>
    <cellStyle name="SAPBEXaggItemX 3 3 3 6" xfId="16867"/>
    <cellStyle name="SAPBEXaggItemX 3 3 3 7" xfId="16868"/>
    <cellStyle name="SAPBEXaggItemX 3 3 3 8" xfId="16869"/>
    <cellStyle name="SAPBEXaggItemX 3 3 4" xfId="16870"/>
    <cellStyle name="SAPBEXaggItemX 3 3 4 2" xfId="16871"/>
    <cellStyle name="SAPBEXaggItemX 3 3 4 3" xfId="16872"/>
    <cellStyle name="SAPBEXaggItemX 3 3 4 4" xfId="16873"/>
    <cellStyle name="SAPBEXaggItemX 3 3 4 5" xfId="16874"/>
    <cellStyle name="SAPBEXaggItemX 3 3 4 6" xfId="16875"/>
    <cellStyle name="SAPBEXaggItemX 3 3 4 7" xfId="16876"/>
    <cellStyle name="SAPBEXaggItemX 3 3 4 8" xfId="16877"/>
    <cellStyle name="SAPBEXaggItemX 3 3 5" xfId="16878"/>
    <cellStyle name="SAPBEXaggItemX 3 3 6" xfId="16879"/>
    <cellStyle name="SAPBEXaggItemX 3 3 7" xfId="16880"/>
    <cellStyle name="SAPBEXaggItemX 3 3 8" xfId="16881"/>
    <cellStyle name="SAPBEXaggItemX 3 3 9" xfId="16882"/>
    <cellStyle name="SAPBEXaggItemX 3 4" xfId="16883"/>
    <cellStyle name="SAPBEXaggItemX 3 4 2" xfId="16884"/>
    <cellStyle name="SAPBEXaggItemX 3 4 3" xfId="16885"/>
    <cellStyle name="SAPBEXaggItemX 3 4 4" xfId="16886"/>
    <cellStyle name="SAPBEXaggItemX 3 4 5" xfId="16887"/>
    <cellStyle name="SAPBEXaggItemX 3 4 6" xfId="16888"/>
    <cellStyle name="SAPBEXaggItemX 3 4 7" xfId="16889"/>
    <cellStyle name="SAPBEXaggItemX 3 4 8" xfId="16890"/>
    <cellStyle name="SAPBEXaggItemX 3 5" xfId="16891"/>
    <cellStyle name="SAPBEXaggItemX 3 5 2" xfId="16892"/>
    <cellStyle name="SAPBEXaggItemX 3 5 3" xfId="16893"/>
    <cellStyle name="SAPBEXaggItemX 3 5 4" xfId="16894"/>
    <cellStyle name="SAPBEXaggItemX 3 5 5" xfId="16895"/>
    <cellStyle name="SAPBEXaggItemX 3 5 6" xfId="16896"/>
    <cellStyle name="SAPBEXaggItemX 3 5 7" xfId="16897"/>
    <cellStyle name="SAPBEXaggItemX 3 5 8" xfId="16898"/>
    <cellStyle name="SAPBEXaggItemX 3 6" xfId="16899"/>
    <cellStyle name="SAPBEXaggItemX 3 6 2" xfId="16900"/>
    <cellStyle name="SAPBEXaggItemX 3 6 3" xfId="16901"/>
    <cellStyle name="SAPBEXaggItemX 3 6 4" xfId="16902"/>
    <cellStyle name="SAPBEXaggItemX 3 6 5" xfId="16903"/>
    <cellStyle name="SAPBEXaggItemX 3 6 6" xfId="16904"/>
    <cellStyle name="SAPBEXaggItemX 3 6 7" xfId="16905"/>
    <cellStyle name="SAPBEXaggItemX 3 6 8" xfId="16906"/>
    <cellStyle name="SAPBEXaggItemX 3 7" xfId="16907"/>
    <cellStyle name="SAPBEXaggItemX 3 8" xfId="16908"/>
    <cellStyle name="SAPBEXaggItemX 3 9" xfId="16909"/>
    <cellStyle name="SAPBEXaggItemX 4" xfId="2319"/>
    <cellStyle name="SAPBEXaggItemX 4 10" xfId="16910"/>
    <cellStyle name="SAPBEXaggItemX 4 11" xfId="16911"/>
    <cellStyle name="SAPBEXaggItemX 4 12" xfId="16912"/>
    <cellStyle name="SAPBEXaggItemX 4 13" xfId="16913"/>
    <cellStyle name="SAPBEXaggItemX 4 14" xfId="16914"/>
    <cellStyle name="SAPBEXaggItemX 4 2" xfId="2320"/>
    <cellStyle name="SAPBEXaggItemX 4 2 10" xfId="16915"/>
    <cellStyle name="SAPBEXaggItemX 4 2 11" xfId="16916"/>
    <cellStyle name="SAPBEXaggItemX 4 2 12" xfId="16917"/>
    <cellStyle name="SAPBEXaggItemX 4 2 2" xfId="16918"/>
    <cellStyle name="SAPBEXaggItemX 4 2 2 2" xfId="16919"/>
    <cellStyle name="SAPBEXaggItemX 4 2 2 3" xfId="16920"/>
    <cellStyle name="SAPBEXaggItemX 4 2 2 4" xfId="16921"/>
    <cellStyle name="SAPBEXaggItemX 4 2 2 5" xfId="16922"/>
    <cellStyle name="SAPBEXaggItemX 4 2 2 6" xfId="16923"/>
    <cellStyle name="SAPBEXaggItemX 4 2 2 7" xfId="16924"/>
    <cellStyle name="SAPBEXaggItemX 4 2 2 8" xfId="16925"/>
    <cellStyle name="SAPBEXaggItemX 4 2 3" xfId="16926"/>
    <cellStyle name="SAPBEXaggItemX 4 2 3 2" xfId="16927"/>
    <cellStyle name="SAPBEXaggItemX 4 2 3 3" xfId="16928"/>
    <cellStyle name="SAPBEXaggItemX 4 2 3 4" xfId="16929"/>
    <cellStyle name="SAPBEXaggItemX 4 2 3 5" xfId="16930"/>
    <cellStyle name="SAPBEXaggItemX 4 2 3 6" xfId="16931"/>
    <cellStyle name="SAPBEXaggItemX 4 2 3 7" xfId="16932"/>
    <cellStyle name="SAPBEXaggItemX 4 2 3 8" xfId="16933"/>
    <cellStyle name="SAPBEXaggItemX 4 2 4" xfId="16934"/>
    <cellStyle name="SAPBEXaggItemX 4 2 4 2" xfId="16935"/>
    <cellStyle name="SAPBEXaggItemX 4 2 4 3" xfId="16936"/>
    <cellStyle name="SAPBEXaggItemX 4 2 4 4" xfId="16937"/>
    <cellStyle name="SAPBEXaggItemX 4 2 4 5" xfId="16938"/>
    <cellStyle name="SAPBEXaggItemX 4 2 4 6" xfId="16939"/>
    <cellStyle name="SAPBEXaggItemX 4 2 4 7" xfId="16940"/>
    <cellStyle name="SAPBEXaggItemX 4 2 4 8" xfId="16941"/>
    <cellStyle name="SAPBEXaggItemX 4 2 5" xfId="16942"/>
    <cellStyle name="SAPBEXaggItemX 4 2 6" xfId="16943"/>
    <cellStyle name="SAPBEXaggItemX 4 2 7" xfId="16944"/>
    <cellStyle name="SAPBEXaggItemX 4 2 8" xfId="16945"/>
    <cellStyle name="SAPBEXaggItemX 4 2 9" xfId="16946"/>
    <cellStyle name="SAPBEXaggItemX 4 3" xfId="16947"/>
    <cellStyle name="SAPBEXaggItemX 4 3 2" xfId="16948"/>
    <cellStyle name="SAPBEXaggItemX 4 3 3" xfId="16949"/>
    <cellStyle name="SAPBEXaggItemX 4 3 4" xfId="16950"/>
    <cellStyle name="SAPBEXaggItemX 4 3 5" xfId="16951"/>
    <cellStyle name="SAPBEXaggItemX 4 3 6" xfId="16952"/>
    <cellStyle name="SAPBEXaggItemX 4 3 7" xfId="16953"/>
    <cellStyle name="SAPBEXaggItemX 4 3 8" xfId="16954"/>
    <cellStyle name="SAPBEXaggItemX 4 4" xfId="16955"/>
    <cellStyle name="SAPBEXaggItemX 4 4 2" xfId="16956"/>
    <cellStyle name="SAPBEXaggItemX 4 4 3" xfId="16957"/>
    <cellStyle name="SAPBEXaggItemX 4 4 4" xfId="16958"/>
    <cellStyle name="SAPBEXaggItemX 4 4 5" xfId="16959"/>
    <cellStyle name="SAPBEXaggItemX 4 4 6" xfId="16960"/>
    <cellStyle name="SAPBEXaggItemX 4 4 7" xfId="16961"/>
    <cellStyle name="SAPBEXaggItemX 4 4 8" xfId="16962"/>
    <cellStyle name="SAPBEXaggItemX 4 5" xfId="16963"/>
    <cellStyle name="SAPBEXaggItemX 4 5 2" xfId="16964"/>
    <cellStyle name="SAPBEXaggItemX 4 5 3" xfId="16965"/>
    <cellStyle name="SAPBEXaggItemX 4 5 4" xfId="16966"/>
    <cellStyle name="SAPBEXaggItemX 4 5 5" xfId="16967"/>
    <cellStyle name="SAPBEXaggItemX 4 5 6" xfId="16968"/>
    <cellStyle name="SAPBEXaggItemX 4 5 7" xfId="16969"/>
    <cellStyle name="SAPBEXaggItemX 4 5 8" xfId="16970"/>
    <cellStyle name="SAPBEXaggItemX 4 6" xfId="16971"/>
    <cellStyle name="SAPBEXaggItemX 4 7" xfId="16972"/>
    <cellStyle name="SAPBEXaggItemX 4 8" xfId="16973"/>
    <cellStyle name="SAPBEXaggItemX 4 9" xfId="16974"/>
    <cellStyle name="SAPBEXaggItemX 5" xfId="2321"/>
    <cellStyle name="SAPBEXaggItemX 5 10" xfId="16975"/>
    <cellStyle name="SAPBEXaggItemX 5 11" xfId="16976"/>
    <cellStyle name="SAPBEXaggItemX 5 12" xfId="16977"/>
    <cellStyle name="SAPBEXaggItemX 5 2" xfId="16978"/>
    <cellStyle name="SAPBEXaggItemX 5 2 2" xfId="16979"/>
    <cellStyle name="SAPBEXaggItemX 5 2 3" xfId="16980"/>
    <cellStyle name="SAPBEXaggItemX 5 2 4" xfId="16981"/>
    <cellStyle name="SAPBEXaggItemX 5 2 5" xfId="16982"/>
    <cellStyle name="SAPBEXaggItemX 5 2 6" xfId="16983"/>
    <cellStyle name="SAPBEXaggItemX 5 2 7" xfId="16984"/>
    <cellStyle name="SAPBEXaggItemX 5 2 8" xfId="16985"/>
    <cellStyle name="SAPBEXaggItemX 5 3" xfId="16986"/>
    <cellStyle name="SAPBEXaggItemX 5 3 2" xfId="16987"/>
    <cellStyle name="SAPBEXaggItemX 5 3 3" xfId="16988"/>
    <cellStyle name="SAPBEXaggItemX 5 3 4" xfId="16989"/>
    <cellStyle name="SAPBEXaggItemX 5 3 5" xfId="16990"/>
    <cellStyle name="SAPBEXaggItemX 5 3 6" xfId="16991"/>
    <cellStyle name="SAPBEXaggItemX 5 3 7" xfId="16992"/>
    <cellStyle name="SAPBEXaggItemX 5 3 8" xfId="16993"/>
    <cellStyle name="SAPBEXaggItemX 5 4" xfId="16994"/>
    <cellStyle name="SAPBEXaggItemX 5 4 2" xfId="16995"/>
    <cellStyle name="SAPBEXaggItemX 5 4 3" xfId="16996"/>
    <cellStyle name="SAPBEXaggItemX 5 4 4" xfId="16997"/>
    <cellStyle name="SAPBEXaggItemX 5 4 5" xfId="16998"/>
    <cellStyle name="SAPBEXaggItemX 5 4 6" xfId="16999"/>
    <cellStyle name="SAPBEXaggItemX 5 4 7" xfId="17000"/>
    <cellStyle name="SAPBEXaggItemX 5 4 8" xfId="17001"/>
    <cellStyle name="SAPBEXaggItemX 5 5" xfId="17002"/>
    <cellStyle name="SAPBEXaggItemX 5 6" xfId="17003"/>
    <cellStyle name="SAPBEXaggItemX 5 7" xfId="17004"/>
    <cellStyle name="SAPBEXaggItemX 5 8" xfId="17005"/>
    <cellStyle name="SAPBEXaggItemX 5 9" xfId="17006"/>
    <cellStyle name="SAPBEXaggItemX 6" xfId="17007"/>
    <cellStyle name="SAPBEXaggItemX 6 2" xfId="17008"/>
    <cellStyle name="SAPBEXaggItemX 6 3" xfId="17009"/>
    <cellStyle name="SAPBEXaggItemX 6 4" xfId="17010"/>
    <cellStyle name="SAPBEXaggItemX 6 5" xfId="17011"/>
    <cellStyle name="SAPBEXaggItemX 6 6" xfId="17012"/>
    <cellStyle name="SAPBEXaggItemX 6 7" xfId="17013"/>
    <cellStyle name="SAPBEXaggItemX 6 8" xfId="17014"/>
    <cellStyle name="SAPBEXaggItemX 7" xfId="17015"/>
    <cellStyle name="SAPBEXaggItemX 7 2" xfId="17016"/>
    <cellStyle name="SAPBEXaggItemX 7 3" xfId="17017"/>
    <cellStyle name="SAPBEXaggItemX 7 4" xfId="17018"/>
    <cellStyle name="SAPBEXaggItemX 7 5" xfId="17019"/>
    <cellStyle name="SAPBEXaggItemX 7 6" xfId="17020"/>
    <cellStyle name="SAPBEXaggItemX 7 7" xfId="17021"/>
    <cellStyle name="SAPBEXaggItemX 7 8" xfId="17022"/>
    <cellStyle name="SAPBEXaggItemX 8" xfId="17023"/>
    <cellStyle name="SAPBEXaggItemX 8 2" xfId="17024"/>
    <cellStyle name="SAPBEXaggItemX 8 3" xfId="17025"/>
    <cellStyle name="SAPBEXaggItemX 8 4" xfId="17026"/>
    <cellStyle name="SAPBEXaggItemX 8 5" xfId="17027"/>
    <cellStyle name="SAPBEXaggItemX 8 6" xfId="17028"/>
    <cellStyle name="SAPBEXaggItemX 8 7" xfId="17029"/>
    <cellStyle name="SAPBEXaggItemX 8 8" xfId="17030"/>
    <cellStyle name="SAPBEXaggItemX 9" xfId="17031"/>
    <cellStyle name="SAPBEXaggItemX_реестр объектов ЕНЭС" xfId="2322"/>
    <cellStyle name="SAPBEXchaText" xfId="2323"/>
    <cellStyle name="SAPBEXchaText 10" xfId="17032"/>
    <cellStyle name="SAPBEXchaText 11" xfId="17033"/>
    <cellStyle name="SAPBEXchaText 12" xfId="17034"/>
    <cellStyle name="SAPBEXchaText 13" xfId="17035"/>
    <cellStyle name="SAPBEXchaText 14" xfId="17036"/>
    <cellStyle name="SAPBEXchaText 15" xfId="17037"/>
    <cellStyle name="SAPBEXchaText 16" xfId="17038"/>
    <cellStyle name="SAPBEXchaText 17" xfId="17039"/>
    <cellStyle name="SAPBEXchaText 2" xfId="2324"/>
    <cellStyle name="SAPBEXchaText 2 10" xfId="17040"/>
    <cellStyle name="SAPBEXchaText 2 11" xfId="17041"/>
    <cellStyle name="SAPBEXchaText 2 12" xfId="17042"/>
    <cellStyle name="SAPBEXchaText 2 13" xfId="17043"/>
    <cellStyle name="SAPBEXchaText 2 14" xfId="17044"/>
    <cellStyle name="SAPBEXchaText 2 15" xfId="46517"/>
    <cellStyle name="SAPBEXchaText 2 2" xfId="2325"/>
    <cellStyle name="SAPBEXchaText 2 2 10" xfId="17045"/>
    <cellStyle name="SAPBEXchaText 2 2 11" xfId="17046"/>
    <cellStyle name="SAPBEXchaText 2 2 12" xfId="17047"/>
    <cellStyle name="SAPBEXchaText 2 2 13" xfId="17048"/>
    <cellStyle name="SAPBEXchaText 2 2 14" xfId="17049"/>
    <cellStyle name="SAPBEXchaText 2 2 2" xfId="2326"/>
    <cellStyle name="SAPBEXchaText 2 2 2 10" xfId="17050"/>
    <cellStyle name="SAPBEXchaText 2 2 2 11" xfId="17051"/>
    <cellStyle name="SAPBEXchaText 2 2 2 12" xfId="17052"/>
    <cellStyle name="SAPBEXchaText 2 2 2 2" xfId="17053"/>
    <cellStyle name="SAPBEXchaText 2 2 2 2 2" xfId="17054"/>
    <cellStyle name="SAPBEXchaText 2 2 2 2 3" xfId="17055"/>
    <cellStyle name="SAPBEXchaText 2 2 2 2 4" xfId="17056"/>
    <cellStyle name="SAPBEXchaText 2 2 2 2 5" xfId="17057"/>
    <cellStyle name="SAPBEXchaText 2 2 2 2 6" xfId="17058"/>
    <cellStyle name="SAPBEXchaText 2 2 2 2 7" xfId="17059"/>
    <cellStyle name="SAPBEXchaText 2 2 2 2 8" xfId="17060"/>
    <cellStyle name="SAPBEXchaText 2 2 2 3" xfId="17061"/>
    <cellStyle name="SAPBEXchaText 2 2 2 3 2" xfId="17062"/>
    <cellStyle name="SAPBEXchaText 2 2 2 3 3" xfId="17063"/>
    <cellStyle name="SAPBEXchaText 2 2 2 3 4" xfId="17064"/>
    <cellStyle name="SAPBEXchaText 2 2 2 3 5" xfId="17065"/>
    <cellStyle name="SAPBEXchaText 2 2 2 3 6" xfId="17066"/>
    <cellStyle name="SAPBEXchaText 2 2 2 3 7" xfId="17067"/>
    <cellStyle name="SAPBEXchaText 2 2 2 3 8" xfId="17068"/>
    <cellStyle name="SAPBEXchaText 2 2 2 4" xfId="17069"/>
    <cellStyle name="SAPBEXchaText 2 2 2 4 2" xfId="17070"/>
    <cellStyle name="SAPBEXchaText 2 2 2 4 3" xfId="17071"/>
    <cellStyle name="SAPBEXchaText 2 2 2 4 4" xfId="17072"/>
    <cellStyle name="SAPBEXchaText 2 2 2 4 5" xfId="17073"/>
    <cellStyle name="SAPBEXchaText 2 2 2 4 6" xfId="17074"/>
    <cellStyle name="SAPBEXchaText 2 2 2 4 7" xfId="17075"/>
    <cellStyle name="SAPBEXchaText 2 2 2 4 8" xfId="17076"/>
    <cellStyle name="SAPBEXchaText 2 2 2 5" xfId="17077"/>
    <cellStyle name="SAPBEXchaText 2 2 2 6" xfId="17078"/>
    <cellStyle name="SAPBEXchaText 2 2 2 7" xfId="17079"/>
    <cellStyle name="SAPBEXchaText 2 2 2 8" xfId="17080"/>
    <cellStyle name="SAPBEXchaText 2 2 2 9" xfId="17081"/>
    <cellStyle name="SAPBEXchaText 2 2 3" xfId="17082"/>
    <cellStyle name="SAPBEXchaText 2 2 3 2" xfId="17083"/>
    <cellStyle name="SAPBEXchaText 2 2 3 3" xfId="17084"/>
    <cellStyle name="SAPBEXchaText 2 2 3 4" xfId="17085"/>
    <cellStyle name="SAPBEXchaText 2 2 3 5" xfId="17086"/>
    <cellStyle name="SAPBEXchaText 2 2 3 6" xfId="17087"/>
    <cellStyle name="SAPBEXchaText 2 2 3 7" xfId="17088"/>
    <cellStyle name="SAPBEXchaText 2 2 3 8" xfId="17089"/>
    <cellStyle name="SAPBEXchaText 2 2 4" xfId="17090"/>
    <cellStyle name="SAPBEXchaText 2 2 4 2" xfId="17091"/>
    <cellStyle name="SAPBEXchaText 2 2 4 3" xfId="17092"/>
    <cellStyle name="SAPBEXchaText 2 2 4 4" xfId="17093"/>
    <cellStyle name="SAPBEXchaText 2 2 4 5" xfId="17094"/>
    <cellStyle name="SAPBEXchaText 2 2 4 6" xfId="17095"/>
    <cellStyle name="SAPBEXchaText 2 2 4 7" xfId="17096"/>
    <cellStyle name="SAPBEXchaText 2 2 4 8" xfId="17097"/>
    <cellStyle name="SAPBEXchaText 2 2 5" xfId="17098"/>
    <cellStyle name="SAPBEXchaText 2 2 5 2" xfId="17099"/>
    <cellStyle name="SAPBEXchaText 2 2 5 3" xfId="17100"/>
    <cellStyle name="SAPBEXchaText 2 2 5 4" xfId="17101"/>
    <cellStyle name="SAPBEXchaText 2 2 5 5" xfId="17102"/>
    <cellStyle name="SAPBEXchaText 2 2 5 6" xfId="17103"/>
    <cellStyle name="SAPBEXchaText 2 2 5 7" xfId="17104"/>
    <cellStyle name="SAPBEXchaText 2 2 5 8" xfId="17105"/>
    <cellStyle name="SAPBEXchaText 2 2 6" xfId="17106"/>
    <cellStyle name="SAPBEXchaText 2 2 7" xfId="17107"/>
    <cellStyle name="SAPBEXchaText 2 2 8" xfId="17108"/>
    <cellStyle name="SAPBEXchaText 2 2 9" xfId="17109"/>
    <cellStyle name="SAPBEXchaText 2 3" xfId="2327"/>
    <cellStyle name="SAPBEXchaText 2 3 10" xfId="17110"/>
    <cellStyle name="SAPBEXchaText 2 3 11" xfId="17111"/>
    <cellStyle name="SAPBEXchaText 2 3 12" xfId="17112"/>
    <cellStyle name="SAPBEXchaText 2 3 2" xfId="17113"/>
    <cellStyle name="SAPBEXchaText 2 3 2 2" xfId="17114"/>
    <cellStyle name="SAPBEXchaText 2 3 2 3" xfId="17115"/>
    <cellStyle name="SAPBEXchaText 2 3 2 4" xfId="17116"/>
    <cellStyle name="SAPBEXchaText 2 3 2 5" xfId="17117"/>
    <cellStyle name="SAPBEXchaText 2 3 2 6" xfId="17118"/>
    <cellStyle name="SAPBEXchaText 2 3 2 7" xfId="17119"/>
    <cellStyle name="SAPBEXchaText 2 3 2 8" xfId="17120"/>
    <cellStyle name="SAPBEXchaText 2 3 3" xfId="17121"/>
    <cellStyle name="SAPBEXchaText 2 3 3 2" xfId="17122"/>
    <cellStyle name="SAPBEXchaText 2 3 3 3" xfId="17123"/>
    <cellStyle name="SAPBEXchaText 2 3 3 4" xfId="17124"/>
    <cellStyle name="SAPBEXchaText 2 3 3 5" xfId="17125"/>
    <cellStyle name="SAPBEXchaText 2 3 3 6" xfId="17126"/>
    <cellStyle name="SAPBEXchaText 2 3 3 7" xfId="17127"/>
    <cellStyle name="SAPBEXchaText 2 3 3 8" xfId="17128"/>
    <cellStyle name="SAPBEXchaText 2 3 4" xfId="17129"/>
    <cellStyle name="SAPBEXchaText 2 3 4 2" xfId="17130"/>
    <cellStyle name="SAPBEXchaText 2 3 4 3" xfId="17131"/>
    <cellStyle name="SAPBEXchaText 2 3 4 4" xfId="17132"/>
    <cellStyle name="SAPBEXchaText 2 3 4 5" xfId="17133"/>
    <cellStyle name="SAPBEXchaText 2 3 4 6" xfId="17134"/>
    <cellStyle name="SAPBEXchaText 2 3 4 7" xfId="17135"/>
    <cellStyle name="SAPBEXchaText 2 3 4 8" xfId="17136"/>
    <cellStyle name="SAPBEXchaText 2 3 5" xfId="17137"/>
    <cellStyle name="SAPBEXchaText 2 3 6" xfId="17138"/>
    <cellStyle name="SAPBEXchaText 2 3 7" xfId="17139"/>
    <cellStyle name="SAPBEXchaText 2 3 8" xfId="17140"/>
    <cellStyle name="SAPBEXchaText 2 3 9" xfId="17141"/>
    <cellStyle name="SAPBEXchaText 2 4" xfId="17142"/>
    <cellStyle name="SAPBEXchaText 2 4 2" xfId="17143"/>
    <cellStyle name="SAPBEXchaText 2 4 3" xfId="17144"/>
    <cellStyle name="SAPBEXchaText 2 4 4" xfId="17145"/>
    <cellStyle name="SAPBEXchaText 2 4 5" xfId="17146"/>
    <cellStyle name="SAPBEXchaText 2 4 6" xfId="17147"/>
    <cellStyle name="SAPBEXchaText 2 4 7" xfId="17148"/>
    <cellStyle name="SAPBEXchaText 2 4 8" xfId="17149"/>
    <cellStyle name="SAPBEXchaText 2 5" xfId="17150"/>
    <cellStyle name="SAPBEXchaText 2 5 2" xfId="17151"/>
    <cellStyle name="SAPBEXchaText 2 5 3" xfId="17152"/>
    <cellStyle name="SAPBEXchaText 2 5 4" xfId="17153"/>
    <cellStyle name="SAPBEXchaText 2 5 5" xfId="17154"/>
    <cellStyle name="SAPBEXchaText 2 5 6" xfId="17155"/>
    <cellStyle name="SAPBEXchaText 2 5 7" xfId="17156"/>
    <cellStyle name="SAPBEXchaText 2 5 8" xfId="17157"/>
    <cellStyle name="SAPBEXchaText 2 6" xfId="17158"/>
    <cellStyle name="SAPBEXchaText 2 6 2" xfId="17159"/>
    <cellStyle name="SAPBEXchaText 2 6 3" xfId="17160"/>
    <cellStyle name="SAPBEXchaText 2 6 4" xfId="17161"/>
    <cellStyle name="SAPBEXchaText 2 6 5" xfId="17162"/>
    <cellStyle name="SAPBEXchaText 2 6 6" xfId="17163"/>
    <cellStyle name="SAPBEXchaText 2 6 7" xfId="17164"/>
    <cellStyle name="SAPBEXchaText 2 6 8" xfId="17165"/>
    <cellStyle name="SAPBEXchaText 2 7" xfId="17166"/>
    <cellStyle name="SAPBEXchaText 2 8" xfId="17167"/>
    <cellStyle name="SAPBEXchaText 2 9" xfId="17168"/>
    <cellStyle name="SAPBEXchaText 3" xfId="2328"/>
    <cellStyle name="SAPBEXchaText 3 10" xfId="17169"/>
    <cellStyle name="SAPBEXchaText 3 11" xfId="17170"/>
    <cellStyle name="SAPBEXchaText 3 12" xfId="17171"/>
    <cellStyle name="SAPBEXchaText 3 13" xfId="17172"/>
    <cellStyle name="SAPBEXchaText 3 14" xfId="17173"/>
    <cellStyle name="SAPBEXchaText 3 15" xfId="46518"/>
    <cellStyle name="SAPBEXchaText 3 2" xfId="2329"/>
    <cellStyle name="SAPBEXchaText 3 2 10" xfId="17174"/>
    <cellStyle name="SAPBEXchaText 3 2 11" xfId="17175"/>
    <cellStyle name="SAPBEXchaText 3 2 12" xfId="17176"/>
    <cellStyle name="SAPBEXchaText 3 2 13" xfId="17177"/>
    <cellStyle name="SAPBEXchaText 3 2 14" xfId="17178"/>
    <cellStyle name="SAPBEXchaText 3 2 2" xfId="2330"/>
    <cellStyle name="SAPBEXchaText 3 2 2 10" xfId="17179"/>
    <cellStyle name="SAPBEXchaText 3 2 2 11" xfId="17180"/>
    <cellStyle name="SAPBEXchaText 3 2 2 12" xfId="17181"/>
    <cellStyle name="SAPBEXchaText 3 2 2 2" xfId="17182"/>
    <cellStyle name="SAPBEXchaText 3 2 2 2 2" xfId="17183"/>
    <cellStyle name="SAPBEXchaText 3 2 2 2 3" xfId="17184"/>
    <cellStyle name="SAPBEXchaText 3 2 2 2 4" xfId="17185"/>
    <cellStyle name="SAPBEXchaText 3 2 2 2 5" xfId="17186"/>
    <cellStyle name="SAPBEXchaText 3 2 2 2 6" xfId="17187"/>
    <cellStyle name="SAPBEXchaText 3 2 2 2 7" xfId="17188"/>
    <cellStyle name="SAPBEXchaText 3 2 2 2 8" xfId="17189"/>
    <cellStyle name="SAPBEXchaText 3 2 2 3" xfId="17190"/>
    <cellStyle name="SAPBEXchaText 3 2 2 3 2" xfId="17191"/>
    <cellStyle name="SAPBEXchaText 3 2 2 3 3" xfId="17192"/>
    <cellStyle name="SAPBEXchaText 3 2 2 3 4" xfId="17193"/>
    <cellStyle name="SAPBEXchaText 3 2 2 3 5" xfId="17194"/>
    <cellStyle name="SAPBEXchaText 3 2 2 3 6" xfId="17195"/>
    <cellStyle name="SAPBEXchaText 3 2 2 3 7" xfId="17196"/>
    <cellStyle name="SAPBEXchaText 3 2 2 3 8" xfId="17197"/>
    <cellStyle name="SAPBEXchaText 3 2 2 4" xfId="17198"/>
    <cellStyle name="SAPBEXchaText 3 2 2 4 2" xfId="17199"/>
    <cellStyle name="SAPBEXchaText 3 2 2 4 3" xfId="17200"/>
    <cellStyle name="SAPBEXchaText 3 2 2 4 4" xfId="17201"/>
    <cellStyle name="SAPBEXchaText 3 2 2 4 5" xfId="17202"/>
    <cellStyle name="SAPBEXchaText 3 2 2 4 6" xfId="17203"/>
    <cellStyle name="SAPBEXchaText 3 2 2 4 7" xfId="17204"/>
    <cellStyle name="SAPBEXchaText 3 2 2 4 8" xfId="17205"/>
    <cellStyle name="SAPBEXchaText 3 2 2 5" xfId="17206"/>
    <cellStyle name="SAPBEXchaText 3 2 2 6" xfId="17207"/>
    <cellStyle name="SAPBEXchaText 3 2 2 7" xfId="17208"/>
    <cellStyle name="SAPBEXchaText 3 2 2 8" xfId="17209"/>
    <cellStyle name="SAPBEXchaText 3 2 2 9" xfId="17210"/>
    <cellStyle name="SAPBEXchaText 3 2 3" xfId="17211"/>
    <cellStyle name="SAPBEXchaText 3 2 3 2" xfId="17212"/>
    <cellStyle name="SAPBEXchaText 3 2 3 3" xfId="17213"/>
    <cellStyle name="SAPBEXchaText 3 2 3 4" xfId="17214"/>
    <cellStyle name="SAPBEXchaText 3 2 3 5" xfId="17215"/>
    <cellStyle name="SAPBEXchaText 3 2 3 6" xfId="17216"/>
    <cellStyle name="SAPBEXchaText 3 2 3 7" xfId="17217"/>
    <cellStyle name="SAPBEXchaText 3 2 3 8" xfId="17218"/>
    <cellStyle name="SAPBEXchaText 3 2 4" xfId="17219"/>
    <cellStyle name="SAPBEXchaText 3 2 4 2" xfId="17220"/>
    <cellStyle name="SAPBEXchaText 3 2 4 3" xfId="17221"/>
    <cellStyle name="SAPBEXchaText 3 2 4 4" xfId="17222"/>
    <cellStyle name="SAPBEXchaText 3 2 4 5" xfId="17223"/>
    <cellStyle name="SAPBEXchaText 3 2 4 6" xfId="17224"/>
    <cellStyle name="SAPBEXchaText 3 2 4 7" xfId="17225"/>
    <cellStyle name="SAPBEXchaText 3 2 4 8" xfId="17226"/>
    <cellStyle name="SAPBEXchaText 3 2 5" xfId="17227"/>
    <cellStyle name="SAPBEXchaText 3 2 5 2" xfId="17228"/>
    <cellStyle name="SAPBEXchaText 3 2 5 3" xfId="17229"/>
    <cellStyle name="SAPBEXchaText 3 2 5 4" xfId="17230"/>
    <cellStyle name="SAPBEXchaText 3 2 5 5" xfId="17231"/>
    <cellStyle name="SAPBEXchaText 3 2 5 6" xfId="17232"/>
    <cellStyle name="SAPBEXchaText 3 2 5 7" xfId="17233"/>
    <cellStyle name="SAPBEXchaText 3 2 5 8" xfId="17234"/>
    <cellStyle name="SAPBEXchaText 3 2 6" xfId="17235"/>
    <cellStyle name="SAPBEXchaText 3 2 7" xfId="17236"/>
    <cellStyle name="SAPBEXchaText 3 2 8" xfId="17237"/>
    <cellStyle name="SAPBEXchaText 3 2 9" xfId="17238"/>
    <cellStyle name="SAPBEXchaText 3 3" xfId="2331"/>
    <cellStyle name="SAPBEXchaText 3 3 10" xfId="17239"/>
    <cellStyle name="SAPBEXchaText 3 3 11" xfId="17240"/>
    <cellStyle name="SAPBEXchaText 3 3 12" xfId="17241"/>
    <cellStyle name="SAPBEXchaText 3 3 2" xfId="17242"/>
    <cellStyle name="SAPBEXchaText 3 3 2 2" xfId="17243"/>
    <cellStyle name="SAPBEXchaText 3 3 2 3" xfId="17244"/>
    <cellStyle name="SAPBEXchaText 3 3 2 4" xfId="17245"/>
    <cellStyle name="SAPBEXchaText 3 3 2 5" xfId="17246"/>
    <cellStyle name="SAPBEXchaText 3 3 2 6" xfId="17247"/>
    <cellStyle name="SAPBEXchaText 3 3 2 7" xfId="17248"/>
    <cellStyle name="SAPBEXchaText 3 3 2 8" xfId="17249"/>
    <cellStyle name="SAPBEXchaText 3 3 3" xfId="17250"/>
    <cellStyle name="SAPBEXchaText 3 3 3 2" xfId="17251"/>
    <cellStyle name="SAPBEXchaText 3 3 3 3" xfId="17252"/>
    <cellStyle name="SAPBEXchaText 3 3 3 4" xfId="17253"/>
    <cellStyle name="SAPBEXchaText 3 3 3 5" xfId="17254"/>
    <cellStyle name="SAPBEXchaText 3 3 3 6" xfId="17255"/>
    <cellStyle name="SAPBEXchaText 3 3 3 7" xfId="17256"/>
    <cellStyle name="SAPBEXchaText 3 3 3 8" xfId="17257"/>
    <cellStyle name="SAPBEXchaText 3 3 4" xfId="17258"/>
    <cellStyle name="SAPBEXchaText 3 3 4 2" xfId="17259"/>
    <cellStyle name="SAPBEXchaText 3 3 4 3" xfId="17260"/>
    <cellStyle name="SAPBEXchaText 3 3 4 4" xfId="17261"/>
    <cellStyle name="SAPBEXchaText 3 3 4 5" xfId="17262"/>
    <cellStyle name="SAPBEXchaText 3 3 4 6" xfId="17263"/>
    <cellStyle name="SAPBEXchaText 3 3 4 7" xfId="17264"/>
    <cellStyle name="SAPBEXchaText 3 3 4 8" xfId="17265"/>
    <cellStyle name="SAPBEXchaText 3 3 5" xfId="17266"/>
    <cellStyle name="SAPBEXchaText 3 3 6" xfId="17267"/>
    <cellStyle name="SAPBEXchaText 3 3 7" xfId="17268"/>
    <cellStyle name="SAPBEXchaText 3 3 8" xfId="17269"/>
    <cellStyle name="SAPBEXchaText 3 3 9" xfId="17270"/>
    <cellStyle name="SAPBEXchaText 3 4" xfId="17271"/>
    <cellStyle name="SAPBEXchaText 3 4 2" xfId="17272"/>
    <cellStyle name="SAPBEXchaText 3 4 3" xfId="17273"/>
    <cellStyle name="SAPBEXchaText 3 4 4" xfId="17274"/>
    <cellStyle name="SAPBEXchaText 3 4 5" xfId="17275"/>
    <cellStyle name="SAPBEXchaText 3 4 6" xfId="17276"/>
    <cellStyle name="SAPBEXchaText 3 4 7" xfId="17277"/>
    <cellStyle name="SAPBEXchaText 3 4 8" xfId="17278"/>
    <cellStyle name="SAPBEXchaText 3 5" xfId="17279"/>
    <cellStyle name="SAPBEXchaText 3 5 2" xfId="17280"/>
    <cellStyle name="SAPBEXchaText 3 5 3" xfId="17281"/>
    <cellStyle name="SAPBEXchaText 3 5 4" xfId="17282"/>
    <cellStyle name="SAPBEXchaText 3 5 5" xfId="17283"/>
    <cellStyle name="SAPBEXchaText 3 5 6" xfId="17284"/>
    <cellStyle name="SAPBEXchaText 3 5 7" xfId="17285"/>
    <cellStyle name="SAPBEXchaText 3 5 8" xfId="17286"/>
    <cellStyle name="SAPBEXchaText 3 6" xfId="17287"/>
    <cellStyle name="SAPBEXchaText 3 6 2" xfId="17288"/>
    <cellStyle name="SAPBEXchaText 3 6 3" xfId="17289"/>
    <cellStyle name="SAPBEXchaText 3 6 4" xfId="17290"/>
    <cellStyle name="SAPBEXchaText 3 6 5" xfId="17291"/>
    <cellStyle name="SAPBEXchaText 3 6 6" xfId="17292"/>
    <cellStyle name="SAPBEXchaText 3 6 7" xfId="17293"/>
    <cellStyle name="SAPBEXchaText 3 6 8" xfId="17294"/>
    <cellStyle name="SAPBEXchaText 3 7" xfId="17295"/>
    <cellStyle name="SAPBEXchaText 3 8" xfId="17296"/>
    <cellStyle name="SAPBEXchaText 3 9" xfId="17297"/>
    <cellStyle name="SAPBEXchaText 4" xfId="2332"/>
    <cellStyle name="SAPBEXchaText 4 10" xfId="17298"/>
    <cellStyle name="SAPBEXchaText 4 11" xfId="17299"/>
    <cellStyle name="SAPBEXchaText 4 12" xfId="17300"/>
    <cellStyle name="SAPBEXchaText 4 13" xfId="17301"/>
    <cellStyle name="SAPBEXchaText 4 14" xfId="17302"/>
    <cellStyle name="SAPBEXchaText 4 2" xfId="2333"/>
    <cellStyle name="SAPBEXchaText 4 2 10" xfId="17303"/>
    <cellStyle name="SAPBEXchaText 4 2 11" xfId="17304"/>
    <cellStyle name="SAPBEXchaText 4 2 12" xfId="17305"/>
    <cellStyle name="SAPBEXchaText 4 2 13" xfId="17306"/>
    <cellStyle name="SAPBEXchaText 4 2 14" xfId="17307"/>
    <cellStyle name="SAPBEXchaText 4 2 2" xfId="2334"/>
    <cellStyle name="SAPBEXchaText 4 2 2 10" xfId="17308"/>
    <cellStyle name="SAPBEXchaText 4 2 2 11" xfId="17309"/>
    <cellStyle name="SAPBEXchaText 4 2 2 12" xfId="17310"/>
    <cellStyle name="SAPBEXchaText 4 2 2 2" xfId="17311"/>
    <cellStyle name="SAPBEXchaText 4 2 2 2 2" xfId="17312"/>
    <cellStyle name="SAPBEXchaText 4 2 2 2 3" xfId="17313"/>
    <cellStyle name="SAPBEXchaText 4 2 2 2 4" xfId="17314"/>
    <cellStyle name="SAPBEXchaText 4 2 2 2 5" xfId="17315"/>
    <cellStyle name="SAPBEXchaText 4 2 2 2 6" xfId="17316"/>
    <cellStyle name="SAPBEXchaText 4 2 2 2 7" xfId="17317"/>
    <cellStyle name="SAPBEXchaText 4 2 2 2 8" xfId="17318"/>
    <cellStyle name="SAPBEXchaText 4 2 2 3" xfId="17319"/>
    <cellStyle name="SAPBEXchaText 4 2 2 3 2" xfId="17320"/>
    <cellStyle name="SAPBEXchaText 4 2 2 3 3" xfId="17321"/>
    <cellStyle name="SAPBEXchaText 4 2 2 3 4" xfId="17322"/>
    <cellStyle name="SAPBEXchaText 4 2 2 3 5" xfId="17323"/>
    <cellStyle name="SAPBEXchaText 4 2 2 3 6" xfId="17324"/>
    <cellStyle name="SAPBEXchaText 4 2 2 3 7" xfId="17325"/>
    <cellStyle name="SAPBEXchaText 4 2 2 3 8" xfId="17326"/>
    <cellStyle name="SAPBEXchaText 4 2 2 4" xfId="17327"/>
    <cellStyle name="SAPBEXchaText 4 2 2 4 2" xfId="17328"/>
    <cellStyle name="SAPBEXchaText 4 2 2 4 3" xfId="17329"/>
    <cellStyle name="SAPBEXchaText 4 2 2 4 4" xfId="17330"/>
    <cellStyle name="SAPBEXchaText 4 2 2 4 5" xfId="17331"/>
    <cellStyle name="SAPBEXchaText 4 2 2 4 6" xfId="17332"/>
    <cellStyle name="SAPBEXchaText 4 2 2 4 7" xfId="17333"/>
    <cellStyle name="SAPBEXchaText 4 2 2 4 8" xfId="17334"/>
    <cellStyle name="SAPBEXchaText 4 2 2 5" xfId="17335"/>
    <cellStyle name="SAPBEXchaText 4 2 2 6" xfId="17336"/>
    <cellStyle name="SAPBEXchaText 4 2 2 7" xfId="17337"/>
    <cellStyle name="SAPBEXchaText 4 2 2 8" xfId="17338"/>
    <cellStyle name="SAPBEXchaText 4 2 2 9" xfId="17339"/>
    <cellStyle name="SAPBEXchaText 4 2 3" xfId="17340"/>
    <cellStyle name="SAPBEXchaText 4 2 3 2" xfId="17341"/>
    <cellStyle name="SAPBEXchaText 4 2 3 3" xfId="17342"/>
    <cellStyle name="SAPBEXchaText 4 2 3 4" xfId="17343"/>
    <cellStyle name="SAPBEXchaText 4 2 3 5" xfId="17344"/>
    <cellStyle name="SAPBEXchaText 4 2 3 6" xfId="17345"/>
    <cellStyle name="SAPBEXchaText 4 2 3 7" xfId="17346"/>
    <cellStyle name="SAPBEXchaText 4 2 3 8" xfId="17347"/>
    <cellStyle name="SAPBEXchaText 4 2 4" xfId="17348"/>
    <cellStyle name="SAPBEXchaText 4 2 4 2" xfId="17349"/>
    <cellStyle name="SAPBEXchaText 4 2 4 3" xfId="17350"/>
    <cellStyle name="SAPBEXchaText 4 2 4 4" xfId="17351"/>
    <cellStyle name="SAPBEXchaText 4 2 4 5" xfId="17352"/>
    <cellStyle name="SAPBEXchaText 4 2 4 6" xfId="17353"/>
    <cellStyle name="SAPBEXchaText 4 2 4 7" xfId="17354"/>
    <cellStyle name="SAPBEXchaText 4 2 4 8" xfId="17355"/>
    <cellStyle name="SAPBEXchaText 4 2 5" xfId="17356"/>
    <cellStyle name="SAPBEXchaText 4 2 5 2" xfId="17357"/>
    <cellStyle name="SAPBEXchaText 4 2 5 3" xfId="17358"/>
    <cellStyle name="SAPBEXchaText 4 2 5 4" xfId="17359"/>
    <cellStyle name="SAPBEXchaText 4 2 5 5" xfId="17360"/>
    <cellStyle name="SAPBEXchaText 4 2 5 6" xfId="17361"/>
    <cellStyle name="SAPBEXchaText 4 2 5 7" xfId="17362"/>
    <cellStyle name="SAPBEXchaText 4 2 5 8" xfId="17363"/>
    <cellStyle name="SAPBEXchaText 4 2 6" xfId="17364"/>
    <cellStyle name="SAPBEXchaText 4 2 7" xfId="17365"/>
    <cellStyle name="SAPBEXchaText 4 2 8" xfId="17366"/>
    <cellStyle name="SAPBEXchaText 4 2 9" xfId="17367"/>
    <cellStyle name="SAPBEXchaText 4 3" xfId="2335"/>
    <cellStyle name="SAPBEXchaText 4 3 10" xfId="17368"/>
    <cellStyle name="SAPBEXchaText 4 3 11" xfId="17369"/>
    <cellStyle name="SAPBEXchaText 4 3 12" xfId="17370"/>
    <cellStyle name="SAPBEXchaText 4 3 2" xfId="17371"/>
    <cellStyle name="SAPBEXchaText 4 3 2 2" xfId="17372"/>
    <cellStyle name="SAPBEXchaText 4 3 2 3" xfId="17373"/>
    <cellStyle name="SAPBEXchaText 4 3 2 4" xfId="17374"/>
    <cellStyle name="SAPBEXchaText 4 3 2 5" xfId="17375"/>
    <cellStyle name="SAPBEXchaText 4 3 2 6" xfId="17376"/>
    <cellStyle name="SAPBEXchaText 4 3 2 7" xfId="17377"/>
    <cellStyle name="SAPBEXchaText 4 3 2 8" xfId="17378"/>
    <cellStyle name="SAPBEXchaText 4 3 3" xfId="17379"/>
    <cellStyle name="SAPBEXchaText 4 3 3 2" xfId="17380"/>
    <cellStyle name="SAPBEXchaText 4 3 3 3" xfId="17381"/>
    <cellStyle name="SAPBEXchaText 4 3 3 4" xfId="17382"/>
    <cellStyle name="SAPBEXchaText 4 3 3 5" xfId="17383"/>
    <cellStyle name="SAPBEXchaText 4 3 3 6" xfId="17384"/>
    <cellStyle name="SAPBEXchaText 4 3 3 7" xfId="17385"/>
    <cellStyle name="SAPBEXchaText 4 3 3 8" xfId="17386"/>
    <cellStyle name="SAPBEXchaText 4 3 4" xfId="17387"/>
    <cellStyle name="SAPBEXchaText 4 3 4 2" xfId="17388"/>
    <cellStyle name="SAPBEXchaText 4 3 4 3" xfId="17389"/>
    <cellStyle name="SAPBEXchaText 4 3 4 4" xfId="17390"/>
    <cellStyle name="SAPBEXchaText 4 3 4 5" xfId="17391"/>
    <cellStyle name="SAPBEXchaText 4 3 4 6" xfId="17392"/>
    <cellStyle name="SAPBEXchaText 4 3 4 7" xfId="17393"/>
    <cellStyle name="SAPBEXchaText 4 3 4 8" xfId="17394"/>
    <cellStyle name="SAPBEXchaText 4 3 5" xfId="17395"/>
    <cellStyle name="SAPBEXchaText 4 3 6" xfId="17396"/>
    <cellStyle name="SAPBEXchaText 4 3 7" xfId="17397"/>
    <cellStyle name="SAPBEXchaText 4 3 8" xfId="17398"/>
    <cellStyle name="SAPBEXchaText 4 3 9" xfId="17399"/>
    <cellStyle name="SAPBEXchaText 4 4" xfId="17400"/>
    <cellStyle name="SAPBEXchaText 4 4 2" xfId="17401"/>
    <cellStyle name="SAPBEXchaText 4 4 3" xfId="17402"/>
    <cellStyle name="SAPBEXchaText 4 4 4" xfId="17403"/>
    <cellStyle name="SAPBEXchaText 4 4 5" xfId="17404"/>
    <cellStyle name="SAPBEXchaText 4 4 6" xfId="17405"/>
    <cellStyle name="SAPBEXchaText 4 4 7" xfId="17406"/>
    <cellStyle name="SAPBEXchaText 4 4 8" xfId="17407"/>
    <cellStyle name="SAPBEXchaText 4 5" xfId="17408"/>
    <cellStyle name="SAPBEXchaText 4 5 2" xfId="17409"/>
    <cellStyle name="SAPBEXchaText 4 5 3" xfId="17410"/>
    <cellStyle name="SAPBEXchaText 4 5 4" xfId="17411"/>
    <cellStyle name="SAPBEXchaText 4 5 5" xfId="17412"/>
    <cellStyle name="SAPBEXchaText 4 5 6" xfId="17413"/>
    <cellStyle name="SAPBEXchaText 4 5 7" xfId="17414"/>
    <cellStyle name="SAPBEXchaText 4 5 8" xfId="17415"/>
    <cellStyle name="SAPBEXchaText 4 6" xfId="17416"/>
    <cellStyle name="SAPBEXchaText 4 6 2" xfId="17417"/>
    <cellStyle name="SAPBEXchaText 4 6 3" xfId="17418"/>
    <cellStyle name="SAPBEXchaText 4 6 4" xfId="17419"/>
    <cellStyle name="SAPBEXchaText 4 6 5" xfId="17420"/>
    <cellStyle name="SAPBEXchaText 4 6 6" xfId="17421"/>
    <cellStyle name="SAPBEXchaText 4 6 7" xfId="17422"/>
    <cellStyle name="SAPBEXchaText 4 6 8" xfId="17423"/>
    <cellStyle name="SAPBEXchaText 4 7" xfId="17424"/>
    <cellStyle name="SAPBEXchaText 4 8" xfId="17425"/>
    <cellStyle name="SAPBEXchaText 4 9" xfId="17426"/>
    <cellStyle name="SAPBEXchaText 5" xfId="2336"/>
    <cellStyle name="SAPBEXchaText 5 10" xfId="17427"/>
    <cellStyle name="SAPBEXchaText 5 11" xfId="17428"/>
    <cellStyle name="SAPBEXchaText 5 12" xfId="17429"/>
    <cellStyle name="SAPBEXchaText 5 13" xfId="17430"/>
    <cellStyle name="SAPBEXchaText 5 14" xfId="17431"/>
    <cellStyle name="SAPBEXchaText 5 2" xfId="2337"/>
    <cellStyle name="SAPBEXchaText 5 2 10" xfId="17432"/>
    <cellStyle name="SAPBEXchaText 5 2 11" xfId="17433"/>
    <cellStyle name="SAPBEXchaText 5 2 12" xfId="17434"/>
    <cellStyle name="SAPBEXchaText 5 2 2" xfId="17435"/>
    <cellStyle name="SAPBEXchaText 5 2 2 2" xfId="17436"/>
    <cellStyle name="SAPBEXchaText 5 2 2 3" xfId="17437"/>
    <cellStyle name="SAPBEXchaText 5 2 2 4" xfId="17438"/>
    <cellStyle name="SAPBEXchaText 5 2 2 5" xfId="17439"/>
    <cellStyle name="SAPBEXchaText 5 2 2 6" xfId="17440"/>
    <cellStyle name="SAPBEXchaText 5 2 2 7" xfId="17441"/>
    <cellStyle name="SAPBEXchaText 5 2 2 8" xfId="17442"/>
    <cellStyle name="SAPBEXchaText 5 2 3" xfId="17443"/>
    <cellStyle name="SAPBEXchaText 5 2 3 2" xfId="17444"/>
    <cellStyle name="SAPBEXchaText 5 2 3 3" xfId="17445"/>
    <cellStyle name="SAPBEXchaText 5 2 3 4" xfId="17446"/>
    <cellStyle name="SAPBEXchaText 5 2 3 5" xfId="17447"/>
    <cellStyle name="SAPBEXchaText 5 2 3 6" xfId="17448"/>
    <cellStyle name="SAPBEXchaText 5 2 3 7" xfId="17449"/>
    <cellStyle name="SAPBEXchaText 5 2 3 8" xfId="17450"/>
    <cellStyle name="SAPBEXchaText 5 2 4" xfId="17451"/>
    <cellStyle name="SAPBEXchaText 5 2 4 2" xfId="17452"/>
    <cellStyle name="SAPBEXchaText 5 2 4 3" xfId="17453"/>
    <cellStyle name="SAPBEXchaText 5 2 4 4" xfId="17454"/>
    <cellStyle name="SAPBEXchaText 5 2 4 5" xfId="17455"/>
    <cellStyle name="SAPBEXchaText 5 2 4 6" xfId="17456"/>
    <cellStyle name="SAPBEXchaText 5 2 4 7" xfId="17457"/>
    <cellStyle name="SAPBEXchaText 5 2 4 8" xfId="17458"/>
    <cellStyle name="SAPBEXchaText 5 2 5" xfId="17459"/>
    <cellStyle name="SAPBEXchaText 5 2 6" xfId="17460"/>
    <cellStyle name="SAPBEXchaText 5 2 7" xfId="17461"/>
    <cellStyle name="SAPBEXchaText 5 2 8" xfId="17462"/>
    <cellStyle name="SAPBEXchaText 5 2 9" xfId="17463"/>
    <cellStyle name="SAPBEXchaText 5 3" xfId="17464"/>
    <cellStyle name="SAPBEXchaText 5 3 2" xfId="17465"/>
    <cellStyle name="SAPBEXchaText 5 3 3" xfId="17466"/>
    <cellStyle name="SAPBEXchaText 5 3 4" xfId="17467"/>
    <cellStyle name="SAPBEXchaText 5 3 5" xfId="17468"/>
    <cellStyle name="SAPBEXchaText 5 3 6" xfId="17469"/>
    <cellStyle name="SAPBEXchaText 5 3 7" xfId="17470"/>
    <cellStyle name="SAPBEXchaText 5 3 8" xfId="17471"/>
    <cellStyle name="SAPBEXchaText 5 4" xfId="17472"/>
    <cellStyle name="SAPBEXchaText 5 4 2" xfId="17473"/>
    <cellStyle name="SAPBEXchaText 5 4 3" xfId="17474"/>
    <cellStyle name="SAPBEXchaText 5 4 4" xfId="17475"/>
    <cellStyle name="SAPBEXchaText 5 4 5" xfId="17476"/>
    <cellStyle name="SAPBEXchaText 5 4 6" xfId="17477"/>
    <cellStyle name="SAPBEXchaText 5 4 7" xfId="17478"/>
    <cellStyle name="SAPBEXchaText 5 4 8" xfId="17479"/>
    <cellStyle name="SAPBEXchaText 5 5" xfId="17480"/>
    <cellStyle name="SAPBEXchaText 5 5 2" xfId="17481"/>
    <cellStyle name="SAPBEXchaText 5 5 3" xfId="17482"/>
    <cellStyle name="SAPBEXchaText 5 5 4" xfId="17483"/>
    <cellStyle name="SAPBEXchaText 5 5 5" xfId="17484"/>
    <cellStyle name="SAPBEXchaText 5 5 6" xfId="17485"/>
    <cellStyle name="SAPBEXchaText 5 5 7" xfId="17486"/>
    <cellStyle name="SAPBEXchaText 5 5 8" xfId="17487"/>
    <cellStyle name="SAPBEXchaText 5 6" xfId="17488"/>
    <cellStyle name="SAPBEXchaText 5 7" xfId="17489"/>
    <cellStyle name="SAPBEXchaText 5 8" xfId="17490"/>
    <cellStyle name="SAPBEXchaText 5 9" xfId="17491"/>
    <cellStyle name="SAPBEXchaText 6" xfId="2338"/>
    <cellStyle name="SAPBEXchaText 6 10" xfId="17492"/>
    <cellStyle name="SAPBEXchaText 6 11" xfId="17493"/>
    <cellStyle name="SAPBEXchaText 6 12" xfId="17494"/>
    <cellStyle name="SAPBEXchaText 6 2" xfId="17495"/>
    <cellStyle name="SAPBEXchaText 6 2 2" xfId="17496"/>
    <cellStyle name="SAPBEXchaText 6 2 3" xfId="17497"/>
    <cellStyle name="SAPBEXchaText 6 2 4" xfId="17498"/>
    <cellStyle name="SAPBEXchaText 6 2 5" xfId="17499"/>
    <cellStyle name="SAPBEXchaText 6 2 6" xfId="17500"/>
    <cellStyle name="SAPBEXchaText 6 2 7" xfId="17501"/>
    <cellStyle name="SAPBEXchaText 6 2 8" xfId="17502"/>
    <cellStyle name="SAPBEXchaText 6 3" xfId="17503"/>
    <cellStyle name="SAPBEXchaText 6 3 2" xfId="17504"/>
    <cellStyle name="SAPBEXchaText 6 3 3" xfId="17505"/>
    <cellStyle name="SAPBEXchaText 6 3 4" xfId="17506"/>
    <cellStyle name="SAPBEXchaText 6 3 5" xfId="17507"/>
    <cellStyle name="SAPBEXchaText 6 3 6" xfId="17508"/>
    <cellStyle name="SAPBEXchaText 6 3 7" xfId="17509"/>
    <cellStyle name="SAPBEXchaText 6 3 8" xfId="17510"/>
    <cellStyle name="SAPBEXchaText 6 4" xfId="17511"/>
    <cellStyle name="SAPBEXchaText 6 4 2" xfId="17512"/>
    <cellStyle name="SAPBEXchaText 6 4 3" xfId="17513"/>
    <cellStyle name="SAPBEXchaText 6 4 4" xfId="17514"/>
    <cellStyle name="SAPBEXchaText 6 4 5" xfId="17515"/>
    <cellStyle name="SAPBEXchaText 6 4 6" xfId="17516"/>
    <cellStyle name="SAPBEXchaText 6 4 7" xfId="17517"/>
    <cellStyle name="SAPBEXchaText 6 4 8" xfId="17518"/>
    <cellStyle name="SAPBEXchaText 6 5" xfId="17519"/>
    <cellStyle name="SAPBEXchaText 6 6" xfId="17520"/>
    <cellStyle name="SAPBEXchaText 6 7" xfId="17521"/>
    <cellStyle name="SAPBEXchaText 6 8" xfId="17522"/>
    <cellStyle name="SAPBEXchaText 6 9" xfId="17523"/>
    <cellStyle name="SAPBEXchaText 7" xfId="17524"/>
    <cellStyle name="SAPBEXchaText 7 2" xfId="17525"/>
    <cellStyle name="SAPBEXchaText 7 3" xfId="17526"/>
    <cellStyle name="SAPBEXchaText 7 4" xfId="17527"/>
    <cellStyle name="SAPBEXchaText 7 5" xfId="17528"/>
    <cellStyle name="SAPBEXchaText 7 6" xfId="17529"/>
    <cellStyle name="SAPBEXchaText 7 7" xfId="17530"/>
    <cellStyle name="SAPBEXchaText 7 8" xfId="17531"/>
    <cellStyle name="SAPBEXchaText 8" xfId="17532"/>
    <cellStyle name="SAPBEXchaText 8 2" xfId="17533"/>
    <cellStyle name="SAPBEXchaText 8 3" xfId="17534"/>
    <cellStyle name="SAPBEXchaText 8 4" xfId="17535"/>
    <cellStyle name="SAPBEXchaText 8 5" xfId="17536"/>
    <cellStyle name="SAPBEXchaText 8 6" xfId="17537"/>
    <cellStyle name="SAPBEXchaText 8 7" xfId="17538"/>
    <cellStyle name="SAPBEXchaText 8 8" xfId="17539"/>
    <cellStyle name="SAPBEXchaText 9" xfId="17540"/>
    <cellStyle name="SAPBEXchaText 9 2" xfId="17541"/>
    <cellStyle name="SAPBEXchaText 9 3" xfId="17542"/>
    <cellStyle name="SAPBEXchaText 9 4" xfId="17543"/>
    <cellStyle name="SAPBEXchaText 9 5" xfId="17544"/>
    <cellStyle name="SAPBEXchaText 9 6" xfId="17545"/>
    <cellStyle name="SAPBEXchaText 9 7" xfId="17546"/>
    <cellStyle name="SAPBEXchaText 9 8" xfId="17547"/>
    <cellStyle name="SAPBEXchaText_2. Приложение Доп материалы согласованияБП_БП" xfId="2339"/>
    <cellStyle name="SAPBEXexcBad7" xfId="2340"/>
    <cellStyle name="SAPBEXexcBad7 10" xfId="17548"/>
    <cellStyle name="SAPBEXexcBad7 11" xfId="17549"/>
    <cellStyle name="SAPBEXexcBad7 12" xfId="17550"/>
    <cellStyle name="SAPBEXexcBad7 13" xfId="17551"/>
    <cellStyle name="SAPBEXexcBad7 14" xfId="17552"/>
    <cellStyle name="SAPBEXexcBad7 15" xfId="17553"/>
    <cellStyle name="SAPBEXexcBad7 16" xfId="17554"/>
    <cellStyle name="SAPBEXexcBad7 17" xfId="17555"/>
    <cellStyle name="SAPBEXexcBad7 2" xfId="2341"/>
    <cellStyle name="SAPBEXexcBad7 2 10" xfId="17556"/>
    <cellStyle name="SAPBEXexcBad7 2 11" xfId="17557"/>
    <cellStyle name="SAPBEXexcBad7 2 12" xfId="17558"/>
    <cellStyle name="SAPBEXexcBad7 2 13" xfId="17559"/>
    <cellStyle name="SAPBEXexcBad7 2 14" xfId="17560"/>
    <cellStyle name="SAPBEXexcBad7 2 15" xfId="46519"/>
    <cellStyle name="SAPBEXexcBad7 2 2" xfId="2342"/>
    <cellStyle name="SAPBEXexcBad7 2 2 10" xfId="17561"/>
    <cellStyle name="SAPBEXexcBad7 2 2 11" xfId="17562"/>
    <cellStyle name="SAPBEXexcBad7 2 2 12" xfId="17563"/>
    <cellStyle name="SAPBEXexcBad7 2 2 13" xfId="17564"/>
    <cellStyle name="SAPBEXexcBad7 2 2 14" xfId="17565"/>
    <cellStyle name="SAPBEXexcBad7 2 2 2" xfId="2343"/>
    <cellStyle name="SAPBEXexcBad7 2 2 2 10" xfId="17566"/>
    <cellStyle name="SAPBEXexcBad7 2 2 2 11" xfId="17567"/>
    <cellStyle name="SAPBEXexcBad7 2 2 2 12" xfId="17568"/>
    <cellStyle name="SAPBEXexcBad7 2 2 2 2" xfId="17569"/>
    <cellStyle name="SAPBEXexcBad7 2 2 2 2 2" xfId="17570"/>
    <cellStyle name="SAPBEXexcBad7 2 2 2 2 3" xfId="17571"/>
    <cellStyle name="SAPBEXexcBad7 2 2 2 2 4" xfId="17572"/>
    <cellStyle name="SAPBEXexcBad7 2 2 2 2 5" xfId="17573"/>
    <cellStyle name="SAPBEXexcBad7 2 2 2 2 6" xfId="17574"/>
    <cellStyle name="SAPBEXexcBad7 2 2 2 2 7" xfId="17575"/>
    <cellStyle name="SAPBEXexcBad7 2 2 2 2 8" xfId="17576"/>
    <cellStyle name="SAPBEXexcBad7 2 2 2 3" xfId="17577"/>
    <cellStyle name="SAPBEXexcBad7 2 2 2 3 2" xfId="17578"/>
    <cellStyle name="SAPBEXexcBad7 2 2 2 3 3" xfId="17579"/>
    <cellStyle name="SAPBEXexcBad7 2 2 2 3 4" xfId="17580"/>
    <cellStyle name="SAPBEXexcBad7 2 2 2 3 5" xfId="17581"/>
    <cellStyle name="SAPBEXexcBad7 2 2 2 3 6" xfId="17582"/>
    <cellStyle name="SAPBEXexcBad7 2 2 2 3 7" xfId="17583"/>
    <cellStyle name="SAPBEXexcBad7 2 2 2 3 8" xfId="17584"/>
    <cellStyle name="SAPBEXexcBad7 2 2 2 4" xfId="17585"/>
    <cellStyle name="SAPBEXexcBad7 2 2 2 4 2" xfId="17586"/>
    <cellStyle name="SAPBEXexcBad7 2 2 2 4 3" xfId="17587"/>
    <cellStyle name="SAPBEXexcBad7 2 2 2 4 4" xfId="17588"/>
    <cellStyle name="SAPBEXexcBad7 2 2 2 4 5" xfId="17589"/>
    <cellStyle name="SAPBEXexcBad7 2 2 2 4 6" xfId="17590"/>
    <cellStyle name="SAPBEXexcBad7 2 2 2 4 7" xfId="17591"/>
    <cellStyle name="SAPBEXexcBad7 2 2 2 4 8" xfId="17592"/>
    <cellStyle name="SAPBEXexcBad7 2 2 2 5" xfId="17593"/>
    <cellStyle name="SAPBEXexcBad7 2 2 2 6" xfId="17594"/>
    <cellStyle name="SAPBEXexcBad7 2 2 2 7" xfId="17595"/>
    <cellStyle name="SAPBEXexcBad7 2 2 2 8" xfId="17596"/>
    <cellStyle name="SAPBEXexcBad7 2 2 2 9" xfId="17597"/>
    <cellStyle name="SAPBEXexcBad7 2 2 3" xfId="17598"/>
    <cellStyle name="SAPBEXexcBad7 2 2 3 2" xfId="17599"/>
    <cellStyle name="SAPBEXexcBad7 2 2 3 3" xfId="17600"/>
    <cellStyle name="SAPBEXexcBad7 2 2 3 4" xfId="17601"/>
    <cellStyle name="SAPBEXexcBad7 2 2 3 5" xfId="17602"/>
    <cellStyle name="SAPBEXexcBad7 2 2 3 6" xfId="17603"/>
    <cellStyle name="SAPBEXexcBad7 2 2 3 7" xfId="17604"/>
    <cellStyle name="SAPBEXexcBad7 2 2 3 8" xfId="17605"/>
    <cellStyle name="SAPBEXexcBad7 2 2 4" xfId="17606"/>
    <cellStyle name="SAPBEXexcBad7 2 2 4 2" xfId="17607"/>
    <cellStyle name="SAPBEXexcBad7 2 2 4 3" xfId="17608"/>
    <cellStyle name="SAPBEXexcBad7 2 2 4 4" xfId="17609"/>
    <cellStyle name="SAPBEXexcBad7 2 2 4 5" xfId="17610"/>
    <cellStyle name="SAPBEXexcBad7 2 2 4 6" xfId="17611"/>
    <cellStyle name="SAPBEXexcBad7 2 2 4 7" xfId="17612"/>
    <cellStyle name="SAPBEXexcBad7 2 2 4 8" xfId="17613"/>
    <cellStyle name="SAPBEXexcBad7 2 2 5" xfId="17614"/>
    <cellStyle name="SAPBEXexcBad7 2 2 5 2" xfId="17615"/>
    <cellStyle name="SAPBEXexcBad7 2 2 5 3" xfId="17616"/>
    <cellStyle name="SAPBEXexcBad7 2 2 5 4" xfId="17617"/>
    <cellStyle name="SAPBEXexcBad7 2 2 5 5" xfId="17618"/>
    <cellStyle name="SAPBEXexcBad7 2 2 5 6" xfId="17619"/>
    <cellStyle name="SAPBEXexcBad7 2 2 5 7" xfId="17620"/>
    <cellStyle name="SAPBEXexcBad7 2 2 5 8" xfId="17621"/>
    <cellStyle name="SAPBEXexcBad7 2 2 6" xfId="17622"/>
    <cellStyle name="SAPBEXexcBad7 2 2 7" xfId="17623"/>
    <cellStyle name="SAPBEXexcBad7 2 2 8" xfId="17624"/>
    <cellStyle name="SAPBEXexcBad7 2 2 9" xfId="17625"/>
    <cellStyle name="SAPBEXexcBad7 2 3" xfId="2344"/>
    <cellStyle name="SAPBEXexcBad7 2 3 10" xfId="17626"/>
    <cellStyle name="SAPBEXexcBad7 2 3 11" xfId="17627"/>
    <cellStyle name="SAPBEXexcBad7 2 3 12" xfId="17628"/>
    <cellStyle name="SAPBEXexcBad7 2 3 2" xfId="17629"/>
    <cellStyle name="SAPBEXexcBad7 2 3 2 2" xfId="17630"/>
    <cellStyle name="SAPBEXexcBad7 2 3 2 3" xfId="17631"/>
    <cellStyle name="SAPBEXexcBad7 2 3 2 4" xfId="17632"/>
    <cellStyle name="SAPBEXexcBad7 2 3 2 5" xfId="17633"/>
    <cellStyle name="SAPBEXexcBad7 2 3 2 6" xfId="17634"/>
    <cellStyle name="SAPBEXexcBad7 2 3 2 7" xfId="17635"/>
    <cellStyle name="SAPBEXexcBad7 2 3 2 8" xfId="17636"/>
    <cellStyle name="SAPBEXexcBad7 2 3 3" xfId="17637"/>
    <cellStyle name="SAPBEXexcBad7 2 3 3 2" xfId="17638"/>
    <cellStyle name="SAPBEXexcBad7 2 3 3 3" xfId="17639"/>
    <cellStyle name="SAPBEXexcBad7 2 3 3 4" xfId="17640"/>
    <cellStyle name="SAPBEXexcBad7 2 3 3 5" xfId="17641"/>
    <cellStyle name="SAPBEXexcBad7 2 3 3 6" xfId="17642"/>
    <cellStyle name="SAPBEXexcBad7 2 3 3 7" xfId="17643"/>
    <cellStyle name="SAPBEXexcBad7 2 3 3 8" xfId="17644"/>
    <cellStyle name="SAPBEXexcBad7 2 3 4" xfId="17645"/>
    <cellStyle name="SAPBEXexcBad7 2 3 4 2" xfId="17646"/>
    <cellStyle name="SAPBEXexcBad7 2 3 4 3" xfId="17647"/>
    <cellStyle name="SAPBEXexcBad7 2 3 4 4" xfId="17648"/>
    <cellStyle name="SAPBEXexcBad7 2 3 4 5" xfId="17649"/>
    <cellStyle name="SAPBEXexcBad7 2 3 4 6" xfId="17650"/>
    <cellStyle name="SAPBEXexcBad7 2 3 4 7" xfId="17651"/>
    <cellStyle name="SAPBEXexcBad7 2 3 4 8" xfId="17652"/>
    <cellStyle name="SAPBEXexcBad7 2 3 5" xfId="17653"/>
    <cellStyle name="SAPBEXexcBad7 2 3 6" xfId="17654"/>
    <cellStyle name="SAPBEXexcBad7 2 3 7" xfId="17655"/>
    <cellStyle name="SAPBEXexcBad7 2 3 8" xfId="17656"/>
    <cellStyle name="SAPBEXexcBad7 2 3 9" xfId="17657"/>
    <cellStyle name="SAPBEXexcBad7 2 4" xfId="17658"/>
    <cellStyle name="SAPBEXexcBad7 2 4 2" xfId="17659"/>
    <cellStyle name="SAPBEXexcBad7 2 4 3" xfId="17660"/>
    <cellStyle name="SAPBEXexcBad7 2 4 4" xfId="17661"/>
    <cellStyle name="SAPBEXexcBad7 2 4 5" xfId="17662"/>
    <cellStyle name="SAPBEXexcBad7 2 4 6" xfId="17663"/>
    <cellStyle name="SAPBEXexcBad7 2 4 7" xfId="17664"/>
    <cellStyle name="SAPBEXexcBad7 2 4 8" xfId="17665"/>
    <cellStyle name="SAPBEXexcBad7 2 5" xfId="17666"/>
    <cellStyle name="SAPBEXexcBad7 2 5 2" xfId="17667"/>
    <cellStyle name="SAPBEXexcBad7 2 5 3" xfId="17668"/>
    <cellStyle name="SAPBEXexcBad7 2 5 4" xfId="17669"/>
    <cellStyle name="SAPBEXexcBad7 2 5 5" xfId="17670"/>
    <cellStyle name="SAPBEXexcBad7 2 5 6" xfId="17671"/>
    <cellStyle name="SAPBEXexcBad7 2 5 7" xfId="17672"/>
    <cellStyle name="SAPBEXexcBad7 2 5 8" xfId="17673"/>
    <cellStyle name="SAPBEXexcBad7 2 6" xfId="17674"/>
    <cellStyle name="SAPBEXexcBad7 2 6 2" xfId="17675"/>
    <cellStyle name="SAPBEXexcBad7 2 6 3" xfId="17676"/>
    <cellStyle name="SAPBEXexcBad7 2 6 4" xfId="17677"/>
    <cellStyle name="SAPBEXexcBad7 2 6 5" xfId="17678"/>
    <cellStyle name="SAPBEXexcBad7 2 6 6" xfId="17679"/>
    <cellStyle name="SAPBEXexcBad7 2 6 7" xfId="17680"/>
    <cellStyle name="SAPBEXexcBad7 2 6 8" xfId="17681"/>
    <cellStyle name="SAPBEXexcBad7 2 7" xfId="17682"/>
    <cellStyle name="SAPBEXexcBad7 2 8" xfId="17683"/>
    <cellStyle name="SAPBEXexcBad7 2 9" xfId="17684"/>
    <cellStyle name="SAPBEXexcBad7 3" xfId="2345"/>
    <cellStyle name="SAPBEXexcBad7 3 10" xfId="17685"/>
    <cellStyle name="SAPBEXexcBad7 3 11" xfId="17686"/>
    <cellStyle name="SAPBEXexcBad7 3 12" xfId="17687"/>
    <cellStyle name="SAPBEXexcBad7 3 13" xfId="17688"/>
    <cellStyle name="SAPBEXexcBad7 3 14" xfId="17689"/>
    <cellStyle name="SAPBEXexcBad7 3 2" xfId="2346"/>
    <cellStyle name="SAPBEXexcBad7 3 2 10" xfId="17690"/>
    <cellStyle name="SAPBEXexcBad7 3 2 11" xfId="17691"/>
    <cellStyle name="SAPBEXexcBad7 3 2 12" xfId="17692"/>
    <cellStyle name="SAPBEXexcBad7 3 2 13" xfId="17693"/>
    <cellStyle name="SAPBEXexcBad7 3 2 14" xfId="17694"/>
    <cellStyle name="SAPBEXexcBad7 3 2 2" xfId="2347"/>
    <cellStyle name="SAPBEXexcBad7 3 2 2 10" xfId="17695"/>
    <cellStyle name="SAPBEXexcBad7 3 2 2 11" xfId="17696"/>
    <cellStyle name="SAPBEXexcBad7 3 2 2 12" xfId="17697"/>
    <cellStyle name="SAPBEXexcBad7 3 2 2 2" xfId="17698"/>
    <cellStyle name="SAPBEXexcBad7 3 2 2 2 2" xfId="17699"/>
    <cellStyle name="SAPBEXexcBad7 3 2 2 2 3" xfId="17700"/>
    <cellStyle name="SAPBEXexcBad7 3 2 2 2 4" xfId="17701"/>
    <cellStyle name="SAPBEXexcBad7 3 2 2 2 5" xfId="17702"/>
    <cellStyle name="SAPBEXexcBad7 3 2 2 2 6" xfId="17703"/>
    <cellStyle name="SAPBEXexcBad7 3 2 2 2 7" xfId="17704"/>
    <cellStyle name="SAPBEXexcBad7 3 2 2 2 8" xfId="17705"/>
    <cellStyle name="SAPBEXexcBad7 3 2 2 3" xfId="17706"/>
    <cellStyle name="SAPBEXexcBad7 3 2 2 3 2" xfId="17707"/>
    <cellStyle name="SAPBEXexcBad7 3 2 2 3 3" xfId="17708"/>
    <cellStyle name="SAPBEXexcBad7 3 2 2 3 4" xfId="17709"/>
    <cellStyle name="SAPBEXexcBad7 3 2 2 3 5" xfId="17710"/>
    <cellStyle name="SAPBEXexcBad7 3 2 2 3 6" xfId="17711"/>
    <cellStyle name="SAPBEXexcBad7 3 2 2 3 7" xfId="17712"/>
    <cellStyle name="SAPBEXexcBad7 3 2 2 3 8" xfId="17713"/>
    <cellStyle name="SAPBEXexcBad7 3 2 2 4" xfId="17714"/>
    <cellStyle name="SAPBEXexcBad7 3 2 2 4 2" xfId="17715"/>
    <cellStyle name="SAPBEXexcBad7 3 2 2 4 3" xfId="17716"/>
    <cellStyle name="SAPBEXexcBad7 3 2 2 4 4" xfId="17717"/>
    <cellStyle name="SAPBEXexcBad7 3 2 2 4 5" xfId="17718"/>
    <cellStyle name="SAPBEXexcBad7 3 2 2 4 6" xfId="17719"/>
    <cellStyle name="SAPBEXexcBad7 3 2 2 4 7" xfId="17720"/>
    <cellStyle name="SAPBEXexcBad7 3 2 2 4 8" xfId="17721"/>
    <cellStyle name="SAPBEXexcBad7 3 2 2 5" xfId="17722"/>
    <cellStyle name="SAPBEXexcBad7 3 2 2 6" xfId="17723"/>
    <cellStyle name="SAPBEXexcBad7 3 2 2 7" xfId="17724"/>
    <cellStyle name="SAPBEXexcBad7 3 2 2 8" xfId="17725"/>
    <cellStyle name="SAPBEXexcBad7 3 2 2 9" xfId="17726"/>
    <cellStyle name="SAPBEXexcBad7 3 2 3" xfId="17727"/>
    <cellStyle name="SAPBEXexcBad7 3 2 3 2" xfId="17728"/>
    <cellStyle name="SAPBEXexcBad7 3 2 3 3" xfId="17729"/>
    <cellStyle name="SAPBEXexcBad7 3 2 3 4" xfId="17730"/>
    <cellStyle name="SAPBEXexcBad7 3 2 3 5" xfId="17731"/>
    <cellStyle name="SAPBEXexcBad7 3 2 3 6" xfId="17732"/>
    <cellStyle name="SAPBEXexcBad7 3 2 3 7" xfId="17733"/>
    <cellStyle name="SAPBEXexcBad7 3 2 3 8" xfId="17734"/>
    <cellStyle name="SAPBEXexcBad7 3 2 4" xfId="17735"/>
    <cellStyle name="SAPBEXexcBad7 3 2 4 2" xfId="17736"/>
    <cellStyle name="SAPBEXexcBad7 3 2 4 3" xfId="17737"/>
    <cellStyle name="SAPBEXexcBad7 3 2 4 4" xfId="17738"/>
    <cellStyle name="SAPBEXexcBad7 3 2 4 5" xfId="17739"/>
    <cellStyle name="SAPBEXexcBad7 3 2 4 6" xfId="17740"/>
    <cellStyle name="SAPBEXexcBad7 3 2 4 7" xfId="17741"/>
    <cellStyle name="SAPBEXexcBad7 3 2 4 8" xfId="17742"/>
    <cellStyle name="SAPBEXexcBad7 3 2 5" xfId="17743"/>
    <cellStyle name="SAPBEXexcBad7 3 2 5 2" xfId="17744"/>
    <cellStyle name="SAPBEXexcBad7 3 2 5 3" xfId="17745"/>
    <cellStyle name="SAPBEXexcBad7 3 2 5 4" xfId="17746"/>
    <cellStyle name="SAPBEXexcBad7 3 2 5 5" xfId="17747"/>
    <cellStyle name="SAPBEXexcBad7 3 2 5 6" xfId="17748"/>
    <cellStyle name="SAPBEXexcBad7 3 2 5 7" xfId="17749"/>
    <cellStyle name="SAPBEXexcBad7 3 2 5 8" xfId="17750"/>
    <cellStyle name="SAPBEXexcBad7 3 2 6" xfId="17751"/>
    <cellStyle name="SAPBEXexcBad7 3 2 7" xfId="17752"/>
    <cellStyle name="SAPBEXexcBad7 3 2 8" xfId="17753"/>
    <cellStyle name="SAPBEXexcBad7 3 2 9" xfId="17754"/>
    <cellStyle name="SAPBEXexcBad7 3 3" xfId="2348"/>
    <cellStyle name="SAPBEXexcBad7 3 3 10" xfId="17755"/>
    <cellStyle name="SAPBEXexcBad7 3 3 11" xfId="17756"/>
    <cellStyle name="SAPBEXexcBad7 3 3 12" xfId="17757"/>
    <cellStyle name="SAPBEXexcBad7 3 3 2" xfId="17758"/>
    <cellStyle name="SAPBEXexcBad7 3 3 2 2" xfId="17759"/>
    <cellStyle name="SAPBEXexcBad7 3 3 2 3" xfId="17760"/>
    <cellStyle name="SAPBEXexcBad7 3 3 2 4" xfId="17761"/>
    <cellStyle name="SAPBEXexcBad7 3 3 2 5" xfId="17762"/>
    <cellStyle name="SAPBEXexcBad7 3 3 2 6" xfId="17763"/>
    <cellStyle name="SAPBEXexcBad7 3 3 2 7" xfId="17764"/>
    <cellStyle name="SAPBEXexcBad7 3 3 2 8" xfId="17765"/>
    <cellStyle name="SAPBEXexcBad7 3 3 3" xfId="17766"/>
    <cellStyle name="SAPBEXexcBad7 3 3 3 2" xfId="17767"/>
    <cellStyle name="SAPBEXexcBad7 3 3 3 3" xfId="17768"/>
    <cellStyle name="SAPBEXexcBad7 3 3 3 4" xfId="17769"/>
    <cellStyle name="SAPBEXexcBad7 3 3 3 5" xfId="17770"/>
    <cellStyle name="SAPBEXexcBad7 3 3 3 6" xfId="17771"/>
    <cellStyle name="SAPBEXexcBad7 3 3 3 7" xfId="17772"/>
    <cellStyle name="SAPBEXexcBad7 3 3 3 8" xfId="17773"/>
    <cellStyle name="SAPBEXexcBad7 3 3 4" xfId="17774"/>
    <cellStyle name="SAPBEXexcBad7 3 3 4 2" xfId="17775"/>
    <cellStyle name="SAPBEXexcBad7 3 3 4 3" xfId="17776"/>
    <cellStyle name="SAPBEXexcBad7 3 3 4 4" xfId="17777"/>
    <cellStyle name="SAPBEXexcBad7 3 3 4 5" xfId="17778"/>
    <cellStyle name="SAPBEXexcBad7 3 3 4 6" xfId="17779"/>
    <cellStyle name="SAPBEXexcBad7 3 3 4 7" xfId="17780"/>
    <cellStyle name="SAPBEXexcBad7 3 3 4 8" xfId="17781"/>
    <cellStyle name="SAPBEXexcBad7 3 3 5" xfId="17782"/>
    <cellStyle name="SAPBEXexcBad7 3 3 6" xfId="17783"/>
    <cellStyle name="SAPBEXexcBad7 3 3 7" xfId="17784"/>
    <cellStyle name="SAPBEXexcBad7 3 3 8" xfId="17785"/>
    <cellStyle name="SAPBEXexcBad7 3 3 9" xfId="17786"/>
    <cellStyle name="SAPBEXexcBad7 3 4" xfId="17787"/>
    <cellStyle name="SAPBEXexcBad7 3 4 2" xfId="17788"/>
    <cellStyle name="SAPBEXexcBad7 3 4 3" xfId="17789"/>
    <cellStyle name="SAPBEXexcBad7 3 4 4" xfId="17790"/>
    <cellStyle name="SAPBEXexcBad7 3 4 5" xfId="17791"/>
    <cellStyle name="SAPBEXexcBad7 3 4 6" xfId="17792"/>
    <cellStyle name="SAPBEXexcBad7 3 4 7" xfId="17793"/>
    <cellStyle name="SAPBEXexcBad7 3 4 8" xfId="17794"/>
    <cellStyle name="SAPBEXexcBad7 3 5" xfId="17795"/>
    <cellStyle name="SAPBEXexcBad7 3 5 2" xfId="17796"/>
    <cellStyle name="SAPBEXexcBad7 3 5 3" xfId="17797"/>
    <cellStyle name="SAPBEXexcBad7 3 5 4" xfId="17798"/>
    <cellStyle name="SAPBEXexcBad7 3 5 5" xfId="17799"/>
    <cellStyle name="SAPBEXexcBad7 3 5 6" xfId="17800"/>
    <cellStyle name="SAPBEXexcBad7 3 5 7" xfId="17801"/>
    <cellStyle name="SAPBEXexcBad7 3 5 8" xfId="17802"/>
    <cellStyle name="SAPBEXexcBad7 3 6" xfId="17803"/>
    <cellStyle name="SAPBEXexcBad7 3 6 2" xfId="17804"/>
    <cellStyle name="SAPBEXexcBad7 3 6 3" xfId="17805"/>
    <cellStyle name="SAPBEXexcBad7 3 6 4" xfId="17806"/>
    <cellStyle name="SAPBEXexcBad7 3 6 5" xfId="17807"/>
    <cellStyle name="SAPBEXexcBad7 3 6 6" xfId="17808"/>
    <cellStyle name="SAPBEXexcBad7 3 6 7" xfId="17809"/>
    <cellStyle name="SAPBEXexcBad7 3 6 8" xfId="17810"/>
    <cellStyle name="SAPBEXexcBad7 3 7" xfId="17811"/>
    <cellStyle name="SAPBEXexcBad7 3 8" xfId="17812"/>
    <cellStyle name="SAPBEXexcBad7 3 9" xfId="17813"/>
    <cellStyle name="SAPBEXexcBad7 4" xfId="2349"/>
    <cellStyle name="SAPBEXexcBad7 4 10" xfId="17814"/>
    <cellStyle name="SAPBEXexcBad7 4 11" xfId="17815"/>
    <cellStyle name="SAPBEXexcBad7 4 12" xfId="17816"/>
    <cellStyle name="SAPBEXexcBad7 4 13" xfId="17817"/>
    <cellStyle name="SAPBEXexcBad7 4 14" xfId="17818"/>
    <cellStyle name="SAPBEXexcBad7 4 2" xfId="2350"/>
    <cellStyle name="SAPBEXexcBad7 4 2 10" xfId="17819"/>
    <cellStyle name="SAPBEXexcBad7 4 2 11" xfId="17820"/>
    <cellStyle name="SAPBEXexcBad7 4 2 12" xfId="17821"/>
    <cellStyle name="SAPBEXexcBad7 4 2 2" xfId="17822"/>
    <cellStyle name="SAPBEXexcBad7 4 2 2 2" xfId="17823"/>
    <cellStyle name="SAPBEXexcBad7 4 2 2 3" xfId="17824"/>
    <cellStyle name="SAPBEXexcBad7 4 2 2 4" xfId="17825"/>
    <cellStyle name="SAPBEXexcBad7 4 2 2 5" xfId="17826"/>
    <cellStyle name="SAPBEXexcBad7 4 2 2 6" xfId="17827"/>
    <cellStyle name="SAPBEXexcBad7 4 2 2 7" xfId="17828"/>
    <cellStyle name="SAPBEXexcBad7 4 2 2 8" xfId="17829"/>
    <cellStyle name="SAPBEXexcBad7 4 2 3" xfId="17830"/>
    <cellStyle name="SAPBEXexcBad7 4 2 3 2" xfId="17831"/>
    <cellStyle name="SAPBEXexcBad7 4 2 3 3" xfId="17832"/>
    <cellStyle name="SAPBEXexcBad7 4 2 3 4" xfId="17833"/>
    <cellStyle name="SAPBEXexcBad7 4 2 3 5" xfId="17834"/>
    <cellStyle name="SAPBEXexcBad7 4 2 3 6" xfId="17835"/>
    <cellStyle name="SAPBEXexcBad7 4 2 3 7" xfId="17836"/>
    <cellStyle name="SAPBEXexcBad7 4 2 3 8" xfId="17837"/>
    <cellStyle name="SAPBEXexcBad7 4 2 4" xfId="17838"/>
    <cellStyle name="SAPBEXexcBad7 4 2 4 2" xfId="17839"/>
    <cellStyle name="SAPBEXexcBad7 4 2 4 3" xfId="17840"/>
    <cellStyle name="SAPBEXexcBad7 4 2 4 4" xfId="17841"/>
    <cellStyle name="SAPBEXexcBad7 4 2 4 5" xfId="17842"/>
    <cellStyle name="SAPBEXexcBad7 4 2 4 6" xfId="17843"/>
    <cellStyle name="SAPBEXexcBad7 4 2 4 7" xfId="17844"/>
    <cellStyle name="SAPBEXexcBad7 4 2 4 8" xfId="17845"/>
    <cellStyle name="SAPBEXexcBad7 4 2 5" xfId="17846"/>
    <cellStyle name="SAPBEXexcBad7 4 2 6" xfId="17847"/>
    <cellStyle name="SAPBEXexcBad7 4 2 7" xfId="17848"/>
    <cellStyle name="SAPBEXexcBad7 4 2 8" xfId="17849"/>
    <cellStyle name="SAPBEXexcBad7 4 2 9" xfId="17850"/>
    <cellStyle name="SAPBEXexcBad7 4 3" xfId="17851"/>
    <cellStyle name="SAPBEXexcBad7 4 3 2" xfId="17852"/>
    <cellStyle name="SAPBEXexcBad7 4 3 3" xfId="17853"/>
    <cellStyle name="SAPBEXexcBad7 4 3 4" xfId="17854"/>
    <cellStyle name="SAPBEXexcBad7 4 3 5" xfId="17855"/>
    <cellStyle name="SAPBEXexcBad7 4 3 6" xfId="17856"/>
    <cellStyle name="SAPBEXexcBad7 4 3 7" xfId="17857"/>
    <cellStyle name="SAPBEXexcBad7 4 3 8" xfId="17858"/>
    <cellStyle name="SAPBEXexcBad7 4 4" xfId="17859"/>
    <cellStyle name="SAPBEXexcBad7 4 4 2" xfId="17860"/>
    <cellStyle name="SAPBEXexcBad7 4 4 3" xfId="17861"/>
    <cellStyle name="SAPBEXexcBad7 4 4 4" xfId="17862"/>
    <cellStyle name="SAPBEXexcBad7 4 4 5" xfId="17863"/>
    <cellStyle name="SAPBEXexcBad7 4 4 6" xfId="17864"/>
    <cellStyle name="SAPBEXexcBad7 4 4 7" xfId="17865"/>
    <cellStyle name="SAPBEXexcBad7 4 4 8" xfId="17866"/>
    <cellStyle name="SAPBEXexcBad7 4 5" xfId="17867"/>
    <cellStyle name="SAPBEXexcBad7 4 5 2" xfId="17868"/>
    <cellStyle name="SAPBEXexcBad7 4 5 3" xfId="17869"/>
    <cellStyle name="SAPBEXexcBad7 4 5 4" xfId="17870"/>
    <cellStyle name="SAPBEXexcBad7 4 5 5" xfId="17871"/>
    <cellStyle name="SAPBEXexcBad7 4 5 6" xfId="17872"/>
    <cellStyle name="SAPBEXexcBad7 4 5 7" xfId="17873"/>
    <cellStyle name="SAPBEXexcBad7 4 5 8" xfId="17874"/>
    <cellStyle name="SAPBEXexcBad7 4 6" xfId="17875"/>
    <cellStyle name="SAPBEXexcBad7 4 7" xfId="17876"/>
    <cellStyle name="SAPBEXexcBad7 4 8" xfId="17877"/>
    <cellStyle name="SAPBEXexcBad7 4 9" xfId="17878"/>
    <cellStyle name="SAPBEXexcBad7 5" xfId="2351"/>
    <cellStyle name="SAPBEXexcBad7 5 10" xfId="17879"/>
    <cellStyle name="SAPBEXexcBad7 5 11" xfId="17880"/>
    <cellStyle name="SAPBEXexcBad7 5 12" xfId="17881"/>
    <cellStyle name="SAPBEXexcBad7 5 2" xfId="17882"/>
    <cellStyle name="SAPBEXexcBad7 5 2 2" xfId="17883"/>
    <cellStyle name="SAPBEXexcBad7 5 2 3" xfId="17884"/>
    <cellStyle name="SAPBEXexcBad7 5 2 4" xfId="17885"/>
    <cellStyle name="SAPBEXexcBad7 5 2 5" xfId="17886"/>
    <cellStyle name="SAPBEXexcBad7 5 2 6" xfId="17887"/>
    <cellStyle name="SAPBEXexcBad7 5 2 7" xfId="17888"/>
    <cellStyle name="SAPBEXexcBad7 5 2 8" xfId="17889"/>
    <cellStyle name="SAPBEXexcBad7 5 3" xfId="17890"/>
    <cellStyle name="SAPBEXexcBad7 5 3 2" xfId="17891"/>
    <cellStyle name="SAPBEXexcBad7 5 3 3" xfId="17892"/>
    <cellStyle name="SAPBEXexcBad7 5 3 4" xfId="17893"/>
    <cellStyle name="SAPBEXexcBad7 5 3 5" xfId="17894"/>
    <cellStyle name="SAPBEXexcBad7 5 3 6" xfId="17895"/>
    <cellStyle name="SAPBEXexcBad7 5 3 7" xfId="17896"/>
    <cellStyle name="SAPBEXexcBad7 5 3 8" xfId="17897"/>
    <cellStyle name="SAPBEXexcBad7 5 4" xfId="17898"/>
    <cellStyle name="SAPBEXexcBad7 5 4 2" xfId="17899"/>
    <cellStyle name="SAPBEXexcBad7 5 4 3" xfId="17900"/>
    <cellStyle name="SAPBEXexcBad7 5 4 4" xfId="17901"/>
    <cellStyle name="SAPBEXexcBad7 5 4 5" xfId="17902"/>
    <cellStyle name="SAPBEXexcBad7 5 4 6" xfId="17903"/>
    <cellStyle name="SAPBEXexcBad7 5 4 7" xfId="17904"/>
    <cellStyle name="SAPBEXexcBad7 5 4 8" xfId="17905"/>
    <cellStyle name="SAPBEXexcBad7 5 5" xfId="17906"/>
    <cellStyle name="SAPBEXexcBad7 5 6" xfId="17907"/>
    <cellStyle name="SAPBEXexcBad7 5 7" xfId="17908"/>
    <cellStyle name="SAPBEXexcBad7 5 8" xfId="17909"/>
    <cellStyle name="SAPBEXexcBad7 5 9" xfId="17910"/>
    <cellStyle name="SAPBEXexcBad7 6" xfId="17911"/>
    <cellStyle name="SAPBEXexcBad7 6 2" xfId="17912"/>
    <cellStyle name="SAPBEXexcBad7 6 3" xfId="17913"/>
    <cellStyle name="SAPBEXexcBad7 6 4" xfId="17914"/>
    <cellStyle name="SAPBEXexcBad7 6 5" xfId="17915"/>
    <cellStyle name="SAPBEXexcBad7 6 6" xfId="17916"/>
    <cellStyle name="SAPBEXexcBad7 6 7" xfId="17917"/>
    <cellStyle name="SAPBEXexcBad7 6 8" xfId="17918"/>
    <cellStyle name="SAPBEXexcBad7 7" xfId="17919"/>
    <cellStyle name="SAPBEXexcBad7 7 2" xfId="17920"/>
    <cellStyle name="SAPBEXexcBad7 7 3" xfId="17921"/>
    <cellStyle name="SAPBEXexcBad7 7 4" xfId="17922"/>
    <cellStyle name="SAPBEXexcBad7 7 5" xfId="17923"/>
    <cellStyle name="SAPBEXexcBad7 7 6" xfId="17924"/>
    <cellStyle name="SAPBEXexcBad7 7 7" xfId="17925"/>
    <cellStyle name="SAPBEXexcBad7 7 8" xfId="17926"/>
    <cellStyle name="SAPBEXexcBad7 8" xfId="17927"/>
    <cellStyle name="SAPBEXexcBad7 8 2" xfId="17928"/>
    <cellStyle name="SAPBEXexcBad7 8 3" xfId="17929"/>
    <cellStyle name="SAPBEXexcBad7 8 4" xfId="17930"/>
    <cellStyle name="SAPBEXexcBad7 8 5" xfId="17931"/>
    <cellStyle name="SAPBEXexcBad7 8 6" xfId="17932"/>
    <cellStyle name="SAPBEXexcBad7 8 7" xfId="17933"/>
    <cellStyle name="SAPBEXexcBad7 8 8" xfId="17934"/>
    <cellStyle name="SAPBEXexcBad7 9" xfId="17935"/>
    <cellStyle name="SAPBEXexcBad7_реестр объектов ЕНЭС" xfId="2352"/>
    <cellStyle name="SAPBEXexcBad8" xfId="2353"/>
    <cellStyle name="SAPBEXexcBad8 10" xfId="17936"/>
    <cellStyle name="SAPBEXexcBad8 11" xfId="17937"/>
    <cellStyle name="SAPBEXexcBad8 12" xfId="17938"/>
    <cellStyle name="SAPBEXexcBad8 13" xfId="17939"/>
    <cellStyle name="SAPBEXexcBad8 14" xfId="17940"/>
    <cellStyle name="SAPBEXexcBad8 15" xfId="17941"/>
    <cellStyle name="SAPBEXexcBad8 16" xfId="17942"/>
    <cellStyle name="SAPBEXexcBad8 17" xfId="17943"/>
    <cellStyle name="SAPBEXexcBad8 2" xfId="2354"/>
    <cellStyle name="SAPBEXexcBad8 2 10" xfId="17944"/>
    <cellStyle name="SAPBEXexcBad8 2 11" xfId="17945"/>
    <cellStyle name="SAPBEXexcBad8 2 12" xfId="17946"/>
    <cellStyle name="SAPBEXexcBad8 2 13" xfId="17947"/>
    <cellStyle name="SAPBEXexcBad8 2 14" xfId="17948"/>
    <cellStyle name="SAPBEXexcBad8 2 15" xfId="46520"/>
    <cellStyle name="SAPBEXexcBad8 2 2" xfId="2355"/>
    <cellStyle name="SAPBEXexcBad8 2 2 10" xfId="17949"/>
    <cellStyle name="SAPBEXexcBad8 2 2 11" xfId="17950"/>
    <cellStyle name="SAPBEXexcBad8 2 2 12" xfId="17951"/>
    <cellStyle name="SAPBEXexcBad8 2 2 13" xfId="17952"/>
    <cellStyle name="SAPBEXexcBad8 2 2 14" xfId="17953"/>
    <cellStyle name="SAPBEXexcBad8 2 2 2" xfId="2356"/>
    <cellStyle name="SAPBEXexcBad8 2 2 2 10" xfId="17954"/>
    <cellStyle name="SAPBEXexcBad8 2 2 2 11" xfId="17955"/>
    <cellStyle name="SAPBEXexcBad8 2 2 2 12" xfId="17956"/>
    <cellStyle name="SAPBEXexcBad8 2 2 2 2" xfId="17957"/>
    <cellStyle name="SAPBEXexcBad8 2 2 2 2 2" xfId="17958"/>
    <cellStyle name="SAPBEXexcBad8 2 2 2 2 3" xfId="17959"/>
    <cellStyle name="SAPBEXexcBad8 2 2 2 2 4" xfId="17960"/>
    <cellStyle name="SAPBEXexcBad8 2 2 2 2 5" xfId="17961"/>
    <cellStyle name="SAPBEXexcBad8 2 2 2 2 6" xfId="17962"/>
    <cellStyle name="SAPBEXexcBad8 2 2 2 2 7" xfId="17963"/>
    <cellStyle name="SAPBEXexcBad8 2 2 2 2 8" xfId="17964"/>
    <cellStyle name="SAPBEXexcBad8 2 2 2 3" xfId="17965"/>
    <cellStyle name="SAPBEXexcBad8 2 2 2 3 2" xfId="17966"/>
    <cellStyle name="SAPBEXexcBad8 2 2 2 3 3" xfId="17967"/>
    <cellStyle name="SAPBEXexcBad8 2 2 2 3 4" xfId="17968"/>
    <cellStyle name="SAPBEXexcBad8 2 2 2 3 5" xfId="17969"/>
    <cellStyle name="SAPBEXexcBad8 2 2 2 3 6" xfId="17970"/>
    <cellStyle name="SAPBEXexcBad8 2 2 2 3 7" xfId="17971"/>
    <cellStyle name="SAPBEXexcBad8 2 2 2 3 8" xfId="17972"/>
    <cellStyle name="SAPBEXexcBad8 2 2 2 4" xfId="17973"/>
    <cellStyle name="SAPBEXexcBad8 2 2 2 4 2" xfId="17974"/>
    <cellStyle name="SAPBEXexcBad8 2 2 2 4 3" xfId="17975"/>
    <cellStyle name="SAPBEXexcBad8 2 2 2 4 4" xfId="17976"/>
    <cellStyle name="SAPBEXexcBad8 2 2 2 4 5" xfId="17977"/>
    <cellStyle name="SAPBEXexcBad8 2 2 2 4 6" xfId="17978"/>
    <cellStyle name="SAPBEXexcBad8 2 2 2 4 7" xfId="17979"/>
    <cellStyle name="SAPBEXexcBad8 2 2 2 4 8" xfId="17980"/>
    <cellStyle name="SAPBEXexcBad8 2 2 2 5" xfId="17981"/>
    <cellStyle name="SAPBEXexcBad8 2 2 2 6" xfId="17982"/>
    <cellStyle name="SAPBEXexcBad8 2 2 2 7" xfId="17983"/>
    <cellStyle name="SAPBEXexcBad8 2 2 2 8" xfId="17984"/>
    <cellStyle name="SAPBEXexcBad8 2 2 2 9" xfId="17985"/>
    <cellStyle name="SAPBEXexcBad8 2 2 3" xfId="17986"/>
    <cellStyle name="SAPBEXexcBad8 2 2 3 2" xfId="17987"/>
    <cellStyle name="SAPBEXexcBad8 2 2 3 3" xfId="17988"/>
    <cellStyle name="SAPBEXexcBad8 2 2 3 4" xfId="17989"/>
    <cellStyle name="SAPBEXexcBad8 2 2 3 5" xfId="17990"/>
    <cellStyle name="SAPBEXexcBad8 2 2 3 6" xfId="17991"/>
    <cellStyle name="SAPBEXexcBad8 2 2 3 7" xfId="17992"/>
    <cellStyle name="SAPBEXexcBad8 2 2 3 8" xfId="17993"/>
    <cellStyle name="SAPBEXexcBad8 2 2 4" xfId="17994"/>
    <cellStyle name="SAPBEXexcBad8 2 2 4 2" xfId="17995"/>
    <cellStyle name="SAPBEXexcBad8 2 2 4 3" xfId="17996"/>
    <cellStyle name="SAPBEXexcBad8 2 2 4 4" xfId="17997"/>
    <cellStyle name="SAPBEXexcBad8 2 2 4 5" xfId="17998"/>
    <cellStyle name="SAPBEXexcBad8 2 2 4 6" xfId="17999"/>
    <cellStyle name="SAPBEXexcBad8 2 2 4 7" xfId="18000"/>
    <cellStyle name="SAPBEXexcBad8 2 2 4 8" xfId="18001"/>
    <cellStyle name="SAPBEXexcBad8 2 2 5" xfId="18002"/>
    <cellStyle name="SAPBEXexcBad8 2 2 5 2" xfId="18003"/>
    <cellStyle name="SAPBEXexcBad8 2 2 5 3" xfId="18004"/>
    <cellStyle name="SAPBEXexcBad8 2 2 5 4" xfId="18005"/>
    <cellStyle name="SAPBEXexcBad8 2 2 5 5" xfId="18006"/>
    <cellStyle name="SAPBEXexcBad8 2 2 5 6" xfId="18007"/>
    <cellStyle name="SAPBEXexcBad8 2 2 5 7" xfId="18008"/>
    <cellStyle name="SAPBEXexcBad8 2 2 5 8" xfId="18009"/>
    <cellStyle name="SAPBEXexcBad8 2 2 6" xfId="18010"/>
    <cellStyle name="SAPBEXexcBad8 2 2 7" xfId="18011"/>
    <cellStyle name="SAPBEXexcBad8 2 2 8" xfId="18012"/>
    <cellStyle name="SAPBEXexcBad8 2 2 9" xfId="18013"/>
    <cellStyle name="SAPBEXexcBad8 2 3" xfId="2357"/>
    <cellStyle name="SAPBEXexcBad8 2 3 10" xfId="18014"/>
    <cellStyle name="SAPBEXexcBad8 2 3 11" xfId="18015"/>
    <cellStyle name="SAPBEXexcBad8 2 3 12" xfId="18016"/>
    <cellStyle name="SAPBEXexcBad8 2 3 2" xfId="18017"/>
    <cellStyle name="SAPBEXexcBad8 2 3 2 2" xfId="18018"/>
    <cellStyle name="SAPBEXexcBad8 2 3 2 3" xfId="18019"/>
    <cellStyle name="SAPBEXexcBad8 2 3 2 4" xfId="18020"/>
    <cellStyle name="SAPBEXexcBad8 2 3 2 5" xfId="18021"/>
    <cellStyle name="SAPBEXexcBad8 2 3 2 6" xfId="18022"/>
    <cellStyle name="SAPBEXexcBad8 2 3 2 7" xfId="18023"/>
    <cellStyle name="SAPBEXexcBad8 2 3 2 8" xfId="18024"/>
    <cellStyle name="SAPBEXexcBad8 2 3 3" xfId="18025"/>
    <cellStyle name="SAPBEXexcBad8 2 3 3 2" xfId="18026"/>
    <cellStyle name="SAPBEXexcBad8 2 3 3 3" xfId="18027"/>
    <cellStyle name="SAPBEXexcBad8 2 3 3 4" xfId="18028"/>
    <cellStyle name="SAPBEXexcBad8 2 3 3 5" xfId="18029"/>
    <cellStyle name="SAPBEXexcBad8 2 3 3 6" xfId="18030"/>
    <cellStyle name="SAPBEXexcBad8 2 3 3 7" xfId="18031"/>
    <cellStyle name="SAPBEXexcBad8 2 3 3 8" xfId="18032"/>
    <cellStyle name="SAPBEXexcBad8 2 3 4" xfId="18033"/>
    <cellStyle name="SAPBEXexcBad8 2 3 4 2" xfId="18034"/>
    <cellStyle name="SAPBEXexcBad8 2 3 4 3" xfId="18035"/>
    <cellStyle name="SAPBEXexcBad8 2 3 4 4" xfId="18036"/>
    <cellStyle name="SAPBEXexcBad8 2 3 4 5" xfId="18037"/>
    <cellStyle name="SAPBEXexcBad8 2 3 4 6" xfId="18038"/>
    <cellStyle name="SAPBEXexcBad8 2 3 4 7" xfId="18039"/>
    <cellStyle name="SAPBEXexcBad8 2 3 4 8" xfId="18040"/>
    <cellStyle name="SAPBEXexcBad8 2 3 5" xfId="18041"/>
    <cellStyle name="SAPBEXexcBad8 2 3 6" xfId="18042"/>
    <cellStyle name="SAPBEXexcBad8 2 3 7" xfId="18043"/>
    <cellStyle name="SAPBEXexcBad8 2 3 8" xfId="18044"/>
    <cellStyle name="SAPBEXexcBad8 2 3 9" xfId="18045"/>
    <cellStyle name="SAPBEXexcBad8 2 4" xfId="18046"/>
    <cellStyle name="SAPBEXexcBad8 2 4 2" xfId="18047"/>
    <cellStyle name="SAPBEXexcBad8 2 4 3" xfId="18048"/>
    <cellStyle name="SAPBEXexcBad8 2 4 4" xfId="18049"/>
    <cellStyle name="SAPBEXexcBad8 2 4 5" xfId="18050"/>
    <cellStyle name="SAPBEXexcBad8 2 4 6" xfId="18051"/>
    <cellStyle name="SAPBEXexcBad8 2 4 7" xfId="18052"/>
    <cellStyle name="SAPBEXexcBad8 2 4 8" xfId="18053"/>
    <cellStyle name="SAPBEXexcBad8 2 5" xfId="18054"/>
    <cellStyle name="SAPBEXexcBad8 2 5 2" xfId="18055"/>
    <cellStyle name="SAPBEXexcBad8 2 5 3" xfId="18056"/>
    <cellStyle name="SAPBEXexcBad8 2 5 4" xfId="18057"/>
    <cellStyle name="SAPBEXexcBad8 2 5 5" xfId="18058"/>
    <cellStyle name="SAPBEXexcBad8 2 5 6" xfId="18059"/>
    <cellStyle name="SAPBEXexcBad8 2 5 7" xfId="18060"/>
    <cellStyle name="SAPBEXexcBad8 2 5 8" xfId="18061"/>
    <cellStyle name="SAPBEXexcBad8 2 6" xfId="18062"/>
    <cellStyle name="SAPBEXexcBad8 2 6 2" xfId="18063"/>
    <cellStyle name="SAPBEXexcBad8 2 6 3" xfId="18064"/>
    <cellStyle name="SAPBEXexcBad8 2 6 4" xfId="18065"/>
    <cellStyle name="SAPBEXexcBad8 2 6 5" xfId="18066"/>
    <cellStyle name="SAPBEXexcBad8 2 6 6" xfId="18067"/>
    <cellStyle name="SAPBEXexcBad8 2 6 7" xfId="18068"/>
    <cellStyle name="SAPBEXexcBad8 2 6 8" xfId="18069"/>
    <cellStyle name="SAPBEXexcBad8 2 7" xfId="18070"/>
    <cellStyle name="SAPBEXexcBad8 2 8" xfId="18071"/>
    <cellStyle name="SAPBEXexcBad8 2 9" xfId="18072"/>
    <cellStyle name="SAPBEXexcBad8 3" xfId="2358"/>
    <cellStyle name="SAPBEXexcBad8 3 10" xfId="18073"/>
    <cellStyle name="SAPBEXexcBad8 3 11" xfId="18074"/>
    <cellStyle name="SAPBEXexcBad8 3 12" xfId="18075"/>
    <cellStyle name="SAPBEXexcBad8 3 13" xfId="18076"/>
    <cellStyle name="SAPBEXexcBad8 3 14" xfId="18077"/>
    <cellStyle name="SAPBEXexcBad8 3 2" xfId="2359"/>
    <cellStyle name="SAPBEXexcBad8 3 2 10" xfId="18078"/>
    <cellStyle name="SAPBEXexcBad8 3 2 11" xfId="18079"/>
    <cellStyle name="SAPBEXexcBad8 3 2 12" xfId="18080"/>
    <cellStyle name="SAPBEXexcBad8 3 2 13" xfId="18081"/>
    <cellStyle name="SAPBEXexcBad8 3 2 14" xfId="18082"/>
    <cellStyle name="SAPBEXexcBad8 3 2 2" xfId="2360"/>
    <cellStyle name="SAPBEXexcBad8 3 2 2 10" xfId="18083"/>
    <cellStyle name="SAPBEXexcBad8 3 2 2 11" xfId="18084"/>
    <cellStyle name="SAPBEXexcBad8 3 2 2 12" xfId="18085"/>
    <cellStyle name="SAPBEXexcBad8 3 2 2 2" xfId="18086"/>
    <cellStyle name="SAPBEXexcBad8 3 2 2 2 2" xfId="18087"/>
    <cellStyle name="SAPBEXexcBad8 3 2 2 2 3" xfId="18088"/>
    <cellStyle name="SAPBEXexcBad8 3 2 2 2 4" xfId="18089"/>
    <cellStyle name="SAPBEXexcBad8 3 2 2 2 5" xfId="18090"/>
    <cellStyle name="SAPBEXexcBad8 3 2 2 2 6" xfId="18091"/>
    <cellStyle name="SAPBEXexcBad8 3 2 2 2 7" xfId="18092"/>
    <cellStyle name="SAPBEXexcBad8 3 2 2 2 8" xfId="18093"/>
    <cellStyle name="SAPBEXexcBad8 3 2 2 3" xfId="18094"/>
    <cellStyle name="SAPBEXexcBad8 3 2 2 3 2" xfId="18095"/>
    <cellStyle name="SAPBEXexcBad8 3 2 2 3 3" xfId="18096"/>
    <cellStyle name="SAPBEXexcBad8 3 2 2 3 4" xfId="18097"/>
    <cellStyle name="SAPBEXexcBad8 3 2 2 3 5" xfId="18098"/>
    <cellStyle name="SAPBEXexcBad8 3 2 2 3 6" xfId="18099"/>
    <cellStyle name="SAPBEXexcBad8 3 2 2 3 7" xfId="18100"/>
    <cellStyle name="SAPBEXexcBad8 3 2 2 3 8" xfId="18101"/>
    <cellStyle name="SAPBEXexcBad8 3 2 2 4" xfId="18102"/>
    <cellStyle name="SAPBEXexcBad8 3 2 2 4 2" xfId="18103"/>
    <cellStyle name="SAPBEXexcBad8 3 2 2 4 3" xfId="18104"/>
    <cellStyle name="SAPBEXexcBad8 3 2 2 4 4" xfId="18105"/>
    <cellStyle name="SAPBEXexcBad8 3 2 2 4 5" xfId="18106"/>
    <cellStyle name="SAPBEXexcBad8 3 2 2 4 6" xfId="18107"/>
    <cellStyle name="SAPBEXexcBad8 3 2 2 4 7" xfId="18108"/>
    <cellStyle name="SAPBEXexcBad8 3 2 2 4 8" xfId="18109"/>
    <cellStyle name="SAPBEXexcBad8 3 2 2 5" xfId="18110"/>
    <cellStyle name="SAPBEXexcBad8 3 2 2 6" xfId="18111"/>
    <cellStyle name="SAPBEXexcBad8 3 2 2 7" xfId="18112"/>
    <cellStyle name="SAPBEXexcBad8 3 2 2 8" xfId="18113"/>
    <cellStyle name="SAPBEXexcBad8 3 2 2 9" xfId="18114"/>
    <cellStyle name="SAPBEXexcBad8 3 2 3" xfId="18115"/>
    <cellStyle name="SAPBEXexcBad8 3 2 3 2" xfId="18116"/>
    <cellStyle name="SAPBEXexcBad8 3 2 3 3" xfId="18117"/>
    <cellStyle name="SAPBEXexcBad8 3 2 3 4" xfId="18118"/>
    <cellStyle name="SAPBEXexcBad8 3 2 3 5" xfId="18119"/>
    <cellStyle name="SAPBEXexcBad8 3 2 3 6" xfId="18120"/>
    <cellStyle name="SAPBEXexcBad8 3 2 3 7" xfId="18121"/>
    <cellStyle name="SAPBEXexcBad8 3 2 3 8" xfId="18122"/>
    <cellStyle name="SAPBEXexcBad8 3 2 4" xfId="18123"/>
    <cellStyle name="SAPBEXexcBad8 3 2 4 2" xfId="18124"/>
    <cellStyle name="SAPBEXexcBad8 3 2 4 3" xfId="18125"/>
    <cellStyle name="SAPBEXexcBad8 3 2 4 4" xfId="18126"/>
    <cellStyle name="SAPBEXexcBad8 3 2 4 5" xfId="18127"/>
    <cellStyle name="SAPBEXexcBad8 3 2 4 6" xfId="18128"/>
    <cellStyle name="SAPBEXexcBad8 3 2 4 7" xfId="18129"/>
    <cellStyle name="SAPBEXexcBad8 3 2 4 8" xfId="18130"/>
    <cellStyle name="SAPBEXexcBad8 3 2 5" xfId="18131"/>
    <cellStyle name="SAPBEXexcBad8 3 2 5 2" xfId="18132"/>
    <cellStyle name="SAPBEXexcBad8 3 2 5 3" xfId="18133"/>
    <cellStyle name="SAPBEXexcBad8 3 2 5 4" xfId="18134"/>
    <cellStyle name="SAPBEXexcBad8 3 2 5 5" xfId="18135"/>
    <cellStyle name="SAPBEXexcBad8 3 2 5 6" xfId="18136"/>
    <cellStyle name="SAPBEXexcBad8 3 2 5 7" xfId="18137"/>
    <cellStyle name="SAPBEXexcBad8 3 2 5 8" xfId="18138"/>
    <cellStyle name="SAPBEXexcBad8 3 2 6" xfId="18139"/>
    <cellStyle name="SAPBEXexcBad8 3 2 7" xfId="18140"/>
    <cellStyle name="SAPBEXexcBad8 3 2 8" xfId="18141"/>
    <cellStyle name="SAPBEXexcBad8 3 2 9" xfId="18142"/>
    <cellStyle name="SAPBEXexcBad8 3 3" xfId="2361"/>
    <cellStyle name="SAPBEXexcBad8 3 3 10" xfId="18143"/>
    <cellStyle name="SAPBEXexcBad8 3 3 11" xfId="18144"/>
    <cellStyle name="SAPBEXexcBad8 3 3 12" xfId="18145"/>
    <cellStyle name="SAPBEXexcBad8 3 3 2" xfId="18146"/>
    <cellStyle name="SAPBEXexcBad8 3 3 2 2" xfId="18147"/>
    <cellStyle name="SAPBEXexcBad8 3 3 2 3" xfId="18148"/>
    <cellStyle name="SAPBEXexcBad8 3 3 2 4" xfId="18149"/>
    <cellStyle name="SAPBEXexcBad8 3 3 2 5" xfId="18150"/>
    <cellStyle name="SAPBEXexcBad8 3 3 2 6" xfId="18151"/>
    <cellStyle name="SAPBEXexcBad8 3 3 2 7" xfId="18152"/>
    <cellStyle name="SAPBEXexcBad8 3 3 2 8" xfId="18153"/>
    <cellStyle name="SAPBEXexcBad8 3 3 3" xfId="18154"/>
    <cellStyle name="SAPBEXexcBad8 3 3 3 2" xfId="18155"/>
    <cellStyle name="SAPBEXexcBad8 3 3 3 3" xfId="18156"/>
    <cellStyle name="SAPBEXexcBad8 3 3 3 4" xfId="18157"/>
    <cellStyle name="SAPBEXexcBad8 3 3 3 5" xfId="18158"/>
    <cellStyle name="SAPBEXexcBad8 3 3 3 6" xfId="18159"/>
    <cellStyle name="SAPBEXexcBad8 3 3 3 7" xfId="18160"/>
    <cellStyle name="SAPBEXexcBad8 3 3 3 8" xfId="18161"/>
    <cellStyle name="SAPBEXexcBad8 3 3 4" xfId="18162"/>
    <cellStyle name="SAPBEXexcBad8 3 3 4 2" xfId="18163"/>
    <cellStyle name="SAPBEXexcBad8 3 3 4 3" xfId="18164"/>
    <cellStyle name="SAPBEXexcBad8 3 3 4 4" xfId="18165"/>
    <cellStyle name="SAPBEXexcBad8 3 3 4 5" xfId="18166"/>
    <cellStyle name="SAPBEXexcBad8 3 3 4 6" xfId="18167"/>
    <cellStyle name="SAPBEXexcBad8 3 3 4 7" xfId="18168"/>
    <cellStyle name="SAPBEXexcBad8 3 3 4 8" xfId="18169"/>
    <cellStyle name="SAPBEXexcBad8 3 3 5" xfId="18170"/>
    <cellStyle name="SAPBEXexcBad8 3 3 6" xfId="18171"/>
    <cellStyle name="SAPBEXexcBad8 3 3 7" xfId="18172"/>
    <cellStyle name="SAPBEXexcBad8 3 3 8" xfId="18173"/>
    <cellStyle name="SAPBEXexcBad8 3 3 9" xfId="18174"/>
    <cellStyle name="SAPBEXexcBad8 3 4" xfId="18175"/>
    <cellStyle name="SAPBEXexcBad8 3 4 2" xfId="18176"/>
    <cellStyle name="SAPBEXexcBad8 3 4 3" xfId="18177"/>
    <cellStyle name="SAPBEXexcBad8 3 4 4" xfId="18178"/>
    <cellStyle name="SAPBEXexcBad8 3 4 5" xfId="18179"/>
    <cellStyle name="SAPBEXexcBad8 3 4 6" xfId="18180"/>
    <cellStyle name="SAPBEXexcBad8 3 4 7" xfId="18181"/>
    <cellStyle name="SAPBEXexcBad8 3 4 8" xfId="18182"/>
    <cellStyle name="SAPBEXexcBad8 3 5" xfId="18183"/>
    <cellStyle name="SAPBEXexcBad8 3 5 2" xfId="18184"/>
    <cellStyle name="SAPBEXexcBad8 3 5 3" xfId="18185"/>
    <cellStyle name="SAPBEXexcBad8 3 5 4" xfId="18186"/>
    <cellStyle name="SAPBEXexcBad8 3 5 5" xfId="18187"/>
    <cellStyle name="SAPBEXexcBad8 3 5 6" xfId="18188"/>
    <cellStyle name="SAPBEXexcBad8 3 5 7" xfId="18189"/>
    <cellStyle name="SAPBEXexcBad8 3 5 8" xfId="18190"/>
    <cellStyle name="SAPBEXexcBad8 3 6" xfId="18191"/>
    <cellStyle name="SAPBEXexcBad8 3 6 2" xfId="18192"/>
    <cellStyle name="SAPBEXexcBad8 3 6 3" xfId="18193"/>
    <cellStyle name="SAPBEXexcBad8 3 6 4" xfId="18194"/>
    <cellStyle name="SAPBEXexcBad8 3 6 5" xfId="18195"/>
    <cellStyle name="SAPBEXexcBad8 3 6 6" xfId="18196"/>
    <cellStyle name="SAPBEXexcBad8 3 6 7" xfId="18197"/>
    <cellStyle name="SAPBEXexcBad8 3 6 8" xfId="18198"/>
    <cellStyle name="SAPBEXexcBad8 3 7" xfId="18199"/>
    <cellStyle name="SAPBEXexcBad8 3 8" xfId="18200"/>
    <cellStyle name="SAPBEXexcBad8 3 9" xfId="18201"/>
    <cellStyle name="SAPBEXexcBad8 4" xfId="2362"/>
    <cellStyle name="SAPBEXexcBad8 4 10" xfId="18202"/>
    <cellStyle name="SAPBEXexcBad8 4 11" xfId="18203"/>
    <cellStyle name="SAPBEXexcBad8 4 12" xfId="18204"/>
    <cellStyle name="SAPBEXexcBad8 4 13" xfId="18205"/>
    <cellStyle name="SAPBEXexcBad8 4 14" xfId="18206"/>
    <cellStyle name="SAPBEXexcBad8 4 2" xfId="2363"/>
    <cellStyle name="SAPBEXexcBad8 4 2 10" xfId="18207"/>
    <cellStyle name="SAPBEXexcBad8 4 2 11" xfId="18208"/>
    <cellStyle name="SAPBEXexcBad8 4 2 12" xfId="18209"/>
    <cellStyle name="SAPBEXexcBad8 4 2 2" xfId="18210"/>
    <cellStyle name="SAPBEXexcBad8 4 2 2 2" xfId="18211"/>
    <cellStyle name="SAPBEXexcBad8 4 2 2 3" xfId="18212"/>
    <cellStyle name="SAPBEXexcBad8 4 2 2 4" xfId="18213"/>
    <cellStyle name="SAPBEXexcBad8 4 2 2 5" xfId="18214"/>
    <cellStyle name="SAPBEXexcBad8 4 2 2 6" xfId="18215"/>
    <cellStyle name="SAPBEXexcBad8 4 2 2 7" xfId="18216"/>
    <cellStyle name="SAPBEXexcBad8 4 2 2 8" xfId="18217"/>
    <cellStyle name="SAPBEXexcBad8 4 2 3" xfId="18218"/>
    <cellStyle name="SAPBEXexcBad8 4 2 3 2" xfId="18219"/>
    <cellStyle name="SAPBEXexcBad8 4 2 3 3" xfId="18220"/>
    <cellStyle name="SAPBEXexcBad8 4 2 3 4" xfId="18221"/>
    <cellStyle name="SAPBEXexcBad8 4 2 3 5" xfId="18222"/>
    <cellStyle name="SAPBEXexcBad8 4 2 3 6" xfId="18223"/>
    <cellStyle name="SAPBEXexcBad8 4 2 3 7" xfId="18224"/>
    <cellStyle name="SAPBEXexcBad8 4 2 3 8" xfId="18225"/>
    <cellStyle name="SAPBEXexcBad8 4 2 4" xfId="18226"/>
    <cellStyle name="SAPBEXexcBad8 4 2 4 2" xfId="18227"/>
    <cellStyle name="SAPBEXexcBad8 4 2 4 3" xfId="18228"/>
    <cellStyle name="SAPBEXexcBad8 4 2 4 4" xfId="18229"/>
    <cellStyle name="SAPBEXexcBad8 4 2 4 5" xfId="18230"/>
    <cellStyle name="SAPBEXexcBad8 4 2 4 6" xfId="18231"/>
    <cellStyle name="SAPBEXexcBad8 4 2 4 7" xfId="18232"/>
    <cellStyle name="SAPBEXexcBad8 4 2 4 8" xfId="18233"/>
    <cellStyle name="SAPBEXexcBad8 4 2 5" xfId="18234"/>
    <cellStyle name="SAPBEXexcBad8 4 2 6" xfId="18235"/>
    <cellStyle name="SAPBEXexcBad8 4 2 7" xfId="18236"/>
    <cellStyle name="SAPBEXexcBad8 4 2 8" xfId="18237"/>
    <cellStyle name="SAPBEXexcBad8 4 2 9" xfId="18238"/>
    <cellStyle name="SAPBEXexcBad8 4 3" xfId="18239"/>
    <cellStyle name="SAPBEXexcBad8 4 3 2" xfId="18240"/>
    <cellStyle name="SAPBEXexcBad8 4 3 3" xfId="18241"/>
    <cellStyle name="SAPBEXexcBad8 4 3 4" xfId="18242"/>
    <cellStyle name="SAPBEXexcBad8 4 3 5" xfId="18243"/>
    <cellStyle name="SAPBEXexcBad8 4 3 6" xfId="18244"/>
    <cellStyle name="SAPBEXexcBad8 4 3 7" xfId="18245"/>
    <cellStyle name="SAPBEXexcBad8 4 3 8" xfId="18246"/>
    <cellStyle name="SAPBEXexcBad8 4 4" xfId="18247"/>
    <cellStyle name="SAPBEXexcBad8 4 4 2" xfId="18248"/>
    <cellStyle name="SAPBEXexcBad8 4 4 3" xfId="18249"/>
    <cellStyle name="SAPBEXexcBad8 4 4 4" xfId="18250"/>
    <cellStyle name="SAPBEXexcBad8 4 4 5" xfId="18251"/>
    <cellStyle name="SAPBEXexcBad8 4 4 6" xfId="18252"/>
    <cellStyle name="SAPBEXexcBad8 4 4 7" xfId="18253"/>
    <cellStyle name="SAPBEXexcBad8 4 4 8" xfId="18254"/>
    <cellStyle name="SAPBEXexcBad8 4 5" xfId="18255"/>
    <cellStyle name="SAPBEXexcBad8 4 5 2" xfId="18256"/>
    <cellStyle name="SAPBEXexcBad8 4 5 3" xfId="18257"/>
    <cellStyle name="SAPBEXexcBad8 4 5 4" xfId="18258"/>
    <cellStyle name="SAPBEXexcBad8 4 5 5" xfId="18259"/>
    <cellStyle name="SAPBEXexcBad8 4 5 6" xfId="18260"/>
    <cellStyle name="SAPBEXexcBad8 4 5 7" xfId="18261"/>
    <cellStyle name="SAPBEXexcBad8 4 5 8" xfId="18262"/>
    <cellStyle name="SAPBEXexcBad8 4 6" xfId="18263"/>
    <cellStyle name="SAPBEXexcBad8 4 7" xfId="18264"/>
    <cellStyle name="SAPBEXexcBad8 4 8" xfId="18265"/>
    <cellStyle name="SAPBEXexcBad8 4 9" xfId="18266"/>
    <cellStyle name="SAPBEXexcBad8 5" xfId="2364"/>
    <cellStyle name="SAPBEXexcBad8 5 10" xfId="18267"/>
    <cellStyle name="SAPBEXexcBad8 5 11" xfId="18268"/>
    <cellStyle name="SAPBEXexcBad8 5 12" xfId="18269"/>
    <cellStyle name="SAPBEXexcBad8 5 2" xfId="18270"/>
    <cellStyle name="SAPBEXexcBad8 5 2 2" xfId="18271"/>
    <cellStyle name="SAPBEXexcBad8 5 2 3" xfId="18272"/>
    <cellStyle name="SAPBEXexcBad8 5 2 4" xfId="18273"/>
    <cellStyle name="SAPBEXexcBad8 5 2 5" xfId="18274"/>
    <cellStyle name="SAPBEXexcBad8 5 2 6" xfId="18275"/>
    <cellStyle name="SAPBEXexcBad8 5 2 7" xfId="18276"/>
    <cellStyle name="SAPBEXexcBad8 5 2 8" xfId="18277"/>
    <cellStyle name="SAPBEXexcBad8 5 3" xfId="18278"/>
    <cellStyle name="SAPBEXexcBad8 5 3 2" xfId="18279"/>
    <cellStyle name="SAPBEXexcBad8 5 3 3" xfId="18280"/>
    <cellStyle name="SAPBEXexcBad8 5 3 4" xfId="18281"/>
    <cellStyle name="SAPBEXexcBad8 5 3 5" xfId="18282"/>
    <cellStyle name="SAPBEXexcBad8 5 3 6" xfId="18283"/>
    <cellStyle name="SAPBEXexcBad8 5 3 7" xfId="18284"/>
    <cellStyle name="SAPBEXexcBad8 5 3 8" xfId="18285"/>
    <cellStyle name="SAPBEXexcBad8 5 4" xfId="18286"/>
    <cellStyle name="SAPBEXexcBad8 5 4 2" xfId="18287"/>
    <cellStyle name="SAPBEXexcBad8 5 4 3" xfId="18288"/>
    <cellStyle name="SAPBEXexcBad8 5 4 4" xfId="18289"/>
    <cellStyle name="SAPBEXexcBad8 5 4 5" xfId="18290"/>
    <cellStyle name="SAPBEXexcBad8 5 4 6" xfId="18291"/>
    <cellStyle name="SAPBEXexcBad8 5 4 7" xfId="18292"/>
    <cellStyle name="SAPBEXexcBad8 5 4 8" xfId="18293"/>
    <cellStyle name="SAPBEXexcBad8 5 5" xfId="18294"/>
    <cellStyle name="SAPBEXexcBad8 5 6" xfId="18295"/>
    <cellStyle name="SAPBEXexcBad8 5 7" xfId="18296"/>
    <cellStyle name="SAPBEXexcBad8 5 8" xfId="18297"/>
    <cellStyle name="SAPBEXexcBad8 5 9" xfId="18298"/>
    <cellStyle name="SAPBEXexcBad8 6" xfId="18299"/>
    <cellStyle name="SAPBEXexcBad8 6 2" xfId="18300"/>
    <cellStyle name="SAPBEXexcBad8 6 3" xfId="18301"/>
    <cellStyle name="SAPBEXexcBad8 6 4" xfId="18302"/>
    <cellStyle name="SAPBEXexcBad8 6 5" xfId="18303"/>
    <cellStyle name="SAPBEXexcBad8 6 6" xfId="18304"/>
    <cellStyle name="SAPBEXexcBad8 6 7" xfId="18305"/>
    <cellStyle name="SAPBEXexcBad8 6 8" xfId="18306"/>
    <cellStyle name="SAPBEXexcBad8 7" xfId="18307"/>
    <cellStyle name="SAPBEXexcBad8 7 2" xfId="18308"/>
    <cellStyle name="SAPBEXexcBad8 7 3" xfId="18309"/>
    <cellStyle name="SAPBEXexcBad8 7 4" xfId="18310"/>
    <cellStyle name="SAPBEXexcBad8 7 5" xfId="18311"/>
    <cellStyle name="SAPBEXexcBad8 7 6" xfId="18312"/>
    <cellStyle name="SAPBEXexcBad8 7 7" xfId="18313"/>
    <cellStyle name="SAPBEXexcBad8 7 8" xfId="18314"/>
    <cellStyle name="SAPBEXexcBad8 8" xfId="18315"/>
    <cellStyle name="SAPBEXexcBad8 8 2" xfId="18316"/>
    <cellStyle name="SAPBEXexcBad8 8 3" xfId="18317"/>
    <cellStyle name="SAPBEXexcBad8 8 4" xfId="18318"/>
    <cellStyle name="SAPBEXexcBad8 8 5" xfId="18319"/>
    <cellStyle name="SAPBEXexcBad8 8 6" xfId="18320"/>
    <cellStyle name="SAPBEXexcBad8 8 7" xfId="18321"/>
    <cellStyle name="SAPBEXexcBad8 8 8" xfId="18322"/>
    <cellStyle name="SAPBEXexcBad8 9" xfId="18323"/>
    <cellStyle name="SAPBEXexcBad8_реестр объектов ЕНЭС" xfId="2365"/>
    <cellStyle name="SAPBEXexcBad9" xfId="2366"/>
    <cellStyle name="SAPBEXexcBad9 10" xfId="18324"/>
    <cellStyle name="SAPBEXexcBad9 11" xfId="18325"/>
    <cellStyle name="SAPBEXexcBad9 12" xfId="18326"/>
    <cellStyle name="SAPBEXexcBad9 13" xfId="18327"/>
    <cellStyle name="SAPBEXexcBad9 14" xfId="18328"/>
    <cellStyle name="SAPBEXexcBad9 15" xfId="18329"/>
    <cellStyle name="SAPBEXexcBad9 16" xfId="18330"/>
    <cellStyle name="SAPBEXexcBad9 17" xfId="18331"/>
    <cellStyle name="SAPBEXexcBad9 2" xfId="2367"/>
    <cellStyle name="SAPBEXexcBad9 2 10" xfId="18332"/>
    <cellStyle name="SAPBEXexcBad9 2 11" xfId="18333"/>
    <cellStyle name="SAPBEXexcBad9 2 12" xfId="18334"/>
    <cellStyle name="SAPBEXexcBad9 2 13" xfId="18335"/>
    <cellStyle name="SAPBEXexcBad9 2 14" xfId="18336"/>
    <cellStyle name="SAPBEXexcBad9 2 15" xfId="46521"/>
    <cellStyle name="SAPBEXexcBad9 2 2" xfId="2368"/>
    <cellStyle name="SAPBEXexcBad9 2 2 10" xfId="18337"/>
    <cellStyle name="SAPBEXexcBad9 2 2 11" xfId="18338"/>
    <cellStyle name="SAPBEXexcBad9 2 2 12" xfId="18339"/>
    <cellStyle name="SAPBEXexcBad9 2 2 13" xfId="18340"/>
    <cellStyle name="SAPBEXexcBad9 2 2 14" xfId="18341"/>
    <cellStyle name="SAPBEXexcBad9 2 2 2" xfId="2369"/>
    <cellStyle name="SAPBEXexcBad9 2 2 2 10" xfId="18342"/>
    <cellStyle name="SAPBEXexcBad9 2 2 2 11" xfId="18343"/>
    <cellStyle name="SAPBEXexcBad9 2 2 2 12" xfId="18344"/>
    <cellStyle name="SAPBEXexcBad9 2 2 2 2" xfId="18345"/>
    <cellStyle name="SAPBEXexcBad9 2 2 2 2 2" xfId="18346"/>
    <cellStyle name="SAPBEXexcBad9 2 2 2 2 3" xfId="18347"/>
    <cellStyle name="SAPBEXexcBad9 2 2 2 2 4" xfId="18348"/>
    <cellStyle name="SAPBEXexcBad9 2 2 2 2 5" xfId="18349"/>
    <cellStyle name="SAPBEXexcBad9 2 2 2 2 6" xfId="18350"/>
    <cellStyle name="SAPBEXexcBad9 2 2 2 2 7" xfId="18351"/>
    <cellStyle name="SAPBEXexcBad9 2 2 2 2 8" xfId="18352"/>
    <cellStyle name="SAPBEXexcBad9 2 2 2 3" xfId="18353"/>
    <cellStyle name="SAPBEXexcBad9 2 2 2 3 2" xfId="18354"/>
    <cellStyle name="SAPBEXexcBad9 2 2 2 3 3" xfId="18355"/>
    <cellStyle name="SAPBEXexcBad9 2 2 2 3 4" xfId="18356"/>
    <cellStyle name="SAPBEXexcBad9 2 2 2 3 5" xfId="18357"/>
    <cellStyle name="SAPBEXexcBad9 2 2 2 3 6" xfId="18358"/>
    <cellStyle name="SAPBEXexcBad9 2 2 2 3 7" xfId="18359"/>
    <cellStyle name="SAPBEXexcBad9 2 2 2 3 8" xfId="18360"/>
    <cellStyle name="SAPBEXexcBad9 2 2 2 4" xfId="18361"/>
    <cellStyle name="SAPBEXexcBad9 2 2 2 4 2" xfId="18362"/>
    <cellStyle name="SAPBEXexcBad9 2 2 2 4 3" xfId="18363"/>
    <cellStyle name="SAPBEXexcBad9 2 2 2 4 4" xfId="18364"/>
    <cellStyle name="SAPBEXexcBad9 2 2 2 4 5" xfId="18365"/>
    <cellStyle name="SAPBEXexcBad9 2 2 2 4 6" xfId="18366"/>
    <cellStyle name="SAPBEXexcBad9 2 2 2 4 7" xfId="18367"/>
    <cellStyle name="SAPBEXexcBad9 2 2 2 4 8" xfId="18368"/>
    <cellStyle name="SAPBEXexcBad9 2 2 2 5" xfId="18369"/>
    <cellStyle name="SAPBEXexcBad9 2 2 2 6" xfId="18370"/>
    <cellStyle name="SAPBEXexcBad9 2 2 2 7" xfId="18371"/>
    <cellStyle name="SAPBEXexcBad9 2 2 2 8" xfId="18372"/>
    <cellStyle name="SAPBEXexcBad9 2 2 2 9" xfId="18373"/>
    <cellStyle name="SAPBEXexcBad9 2 2 3" xfId="18374"/>
    <cellStyle name="SAPBEXexcBad9 2 2 3 2" xfId="18375"/>
    <cellStyle name="SAPBEXexcBad9 2 2 3 3" xfId="18376"/>
    <cellStyle name="SAPBEXexcBad9 2 2 3 4" xfId="18377"/>
    <cellStyle name="SAPBEXexcBad9 2 2 3 5" xfId="18378"/>
    <cellStyle name="SAPBEXexcBad9 2 2 3 6" xfId="18379"/>
    <cellStyle name="SAPBEXexcBad9 2 2 3 7" xfId="18380"/>
    <cellStyle name="SAPBEXexcBad9 2 2 3 8" xfId="18381"/>
    <cellStyle name="SAPBEXexcBad9 2 2 4" xfId="18382"/>
    <cellStyle name="SAPBEXexcBad9 2 2 4 2" xfId="18383"/>
    <cellStyle name="SAPBEXexcBad9 2 2 4 3" xfId="18384"/>
    <cellStyle name="SAPBEXexcBad9 2 2 4 4" xfId="18385"/>
    <cellStyle name="SAPBEXexcBad9 2 2 4 5" xfId="18386"/>
    <cellStyle name="SAPBEXexcBad9 2 2 4 6" xfId="18387"/>
    <cellStyle name="SAPBEXexcBad9 2 2 4 7" xfId="18388"/>
    <cellStyle name="SAPBEXexcBad9 2 2 4 8" xfId="18389"/>
    <cellStyle name="SAPBEXexcBad9 2 2 5" xfId="18390"/>
    <cellStyle name="SAPBEXexcBad9 2 2 5 2" xfId="18391"/>
    <cellStyle name="SAPBEXexcBad9 2 2 5 3" xfId="18392"/>
    <cellStyle name="SAPBEXexcBad9 2 2 5 4" xfId="18393"/>
    <cellStyle name="SAPBEXexcBad9 2 2 5 5" xfId="18394"/>
    <cellStyle name="SAPBEXexcBad9 2 2 5 6" xfId="18395"/>
    <cellStyle name="SAPBEXexcBad9 2 2 5 7" xfId="18396"/>
    <cellStyle name="SAPBEXexcBad9 2 2 5 8" xfId="18397"/>
    <cellStyle name="SAPBEXexcBad9 2 2 6" xfId="18398"/>
    <cellStyle name="SAPBEXexcBad9 2 2 7" xfId="18399"/>
    <cellStyle name="SAPBEXexcBad9 2 2 8" xfId="18400"/>
    <cellStyle name="SAPBEXexcBad9 2 2 9" xfId="18401"/>
    <cellStyle name="SAPBEXexcBad9 2 3" xfId="2370"/>
    <cellStyle name="SAPBEXexcBad9 2 3 10" xfId="18402"/>
    <cellStyle name="SAPBEXexcBad9 2 3 11" xfId="18403"/>
    <cellStyle name="SAPBEXexcBad9 2 3 12" xfId="18404"/>
    <cellStyle name="SAPBEXexcBad9 2 3 2" xfId="18405"/>
    <cellStyle name="SAPBEXexcBad9 2 3 2 2" xfId="18406"/>
    <cellStyle name="SAPBEXexcBad9 2 3 2 3" xfId="18407"/>
    <cellStyle name="SAPBEXexcBad9 2 3 2 4" xfId="18408"/>
    <cellStyle name="SAPBEXexcBad9 2 3 2 5" xfId="18409"/>
    <cellStyle name="SAPBEXexcBad9 2 3 2 6" xfId="18410"/>
    <cellStyle name="SAPBEXexcBad9 2 3 2 7" xfId="18411"/>
    <cellStyle name="SAPBEXexcBad9 2 3 2 8" xfId="18412"/>
    <cellStyle name="SAPBEXexcBad9 2 3 3" xfId="18413"/>
    <cellStyle name="SAPBEXexcBad9 2 3 3 2" xfId="18414"/>
    <cellStyle name="SAPBEXexcBad9 2 3 3 3" xfId="18415"/>
    <cellStyle name="SAPBEXexcBad9 2 3 3 4" xfId="18416"/>
    <cellStyle name="SAPBEXexcBad9 2 3 3 5" xfId="18417"/>
    <cellStyle name="SAPBEXexcBad9 2 3 3 6" xfId="18418"/>
    <cellStyle name="SAPBEXexcBad9 2 3 3 7" xfId="18419"/>
    <cellStyle name="SAPBEXexcBad9 2 3 3 8" xfId="18420"/>
    <cellStyle name="SAPBEXexcBad9 2 3 4" xfId="18421"/>
    <cellStyle name="SAPBEXexcBad9 2 3 4 2" xfId="18422"/>
    <cellStyle name="SAPBEXexcBad9 2 3 4 3" xfId="18423"/>
    <cellStyle name="SAPBEXexcBad9 2 3 4 4" xfId="18424"/>
    <cellStyle name="SAPBEXexcBad9 2 3 4 5" xfId="18425"/>
    <cellStyle name="SAPBEXexcBad9 2 3 4 6" xfId="18426"/>
    <cellStyle name="SAPBEXexcBad9 2 3 4 7" xfId="18427"/>
    <cellStyle name="SAPBEXexcBad9 2 3 4 8" xfId="18428"/>
    <cellStyle name="SAPBEXexcBad9 2 3 5" xfId="18429"/>
    <cellStyle name="SAPBEXexcBad9 2 3 6" xfId="18430"/>
    <cellStyle name="SAPBEXexcBad9 2 3 7" xfId="18431"/>
    <cellStyle name="SAPBEXexcBad9 2 3 8" xfId="18432"/>
    <cellStyle name="SAPBEXexcBad9 2 3 9" xfId="18433"/>
    <cellStyle name="SAPBEXexcBad9 2 4" xfId="18434"/>
    <cellStyle name="SAPBEXexcBad9 2 4 2" xfId="18435"/>
    <cellStyle name="SAPBEXexcBad9 2 4 3" xfId="18436"/>
    <cellStyle name="SAPBEXexcBad9 2 4 4" xfId="18437"/>
    <cellStyle name="SAPBEXexcBad9 2 4 5" xfId="18438"/>
    <cellStyle name="SAPBEXexcBad9 2 4 6" xfId="18439"/>
    <cellStyle name="SAPBEXexcBad9 2 4 7" xfId="18440"/>
    <cellStyle name="SAPBEXexcBad9 2 4 8" xfId="18441"/>
    <cellStyle name="SAPBEXexcBad9 2 5" xfId="18442"/>
    <cellStyle name="SAPBEXexcBad9 2 5 2" xfId="18443"/>
    <cellStyle name="SAPBEXexcBad9 2 5 3" xfId="18444"/>
    <cellStyle name="SAPBEXexcBad9 2 5 4" xfId="18445"/>
    <cellStyle name="SAPBEXexcBad9 2 5 5" xfId="18446"/>
    <cellStyle name="SAPBEXexcBad9 2 5 6" xfId="18447"/>
    <cellStyle name="SAPBEXexcBad9 2 5 7" xfId="18448"/>
    <cellStyle name="SAPBEXexcBad9 2 5 8" xfId="18449"/>
    <cellStyle name="SAPBEXexcBad9 2 6" xfId="18450"/>
    <cellStyle name="SAPBEXexcBad9 2 6 2" xfId="18451"/>
    <cellStyle name="SAPBEXexcBad9 2 6 3" xfId="18452"/>
    <cellStyle name="SAPBEXexcBad9 2 6 4" xfId="18453"/>
    <cellStyle name="SAPBEXexcBad9 2 6 5" xfId="18454"/>
    <cellStyle name="SAPBEXexcBad9 2 6 6" xfId="18455"/>
    <cellStyle name="SAPBEXexcBad9 2 6 7" xfId="18456"/>
    <cellStyle name="SAPBEXexcBad9 2 6 8" xfId="18457"/>
    <cellStyle name="SAPBEXexcBad9 2 7" xfId="18458"/>
    <cellStyle name="SAPBEXexcBad9 2 8" xfId="18459"/>
    <cellStyle name="SAPBEXexcBad9 2 9" xfId="18460"/>
    <cellStyle name="SAPBEXexcBad9 3" xfId="2371"/>
    <cellStyle name="SAPBEXexcBad9 3 10" xfId="18461"/>
    <cellStyle name="SAPBEXexcBad9 3 11" xfId="18462"/>
    <cellStyle name="SAPBEXexcBad9 3 12" xfId="18463"/>
    <cellStyle name="SAPBEXexcBad9 3 13" xfId="18464"/>
    <cellStyle name="SAPBEXexcBad9 3 14" xfId="18465"/>
    <cellStyle name="SAPBEXexcBad9 3 2" xfId="2372"/>
    <cellStyle name="SAPBEXexcBad9 3 2 10" xfId="18466"/>
    <cellStyle name="SAPBEXexcBad9 3 2 11" xfId="18467"/>
    <cellStyle name="SAPBEXexcBad9 3 2 12" xfId="18468"/>
    <cellStyle name="SAPBEXexcBad9 3 2 13" xfId="18469"/>
    <cellStyle name="SAPBEXexcBad9 3 2 14" xfId="18470"/>
    <cellStyle name="SAPBEXexcBad9 3 2 2" xfId="2373"/>
    <cellStyle name="SAPBEXexcBad9 3 2 2 10" xfId="18471"/>
    <cellStyle name="SAPBEXexcBad9 3 2 2 11" xfId="18472"/>
    <cellStyle name="SAPBEXexcBad9 3 2 2 12" xfId="18473"/>
    <cellStyle name="SAPBEXexcBad9 3 2 2 2" xfId="18474"/>
    <cellStyle name="SAPBEXexcBad9 3 2 2 2 2" xfId="18475"/>
    <cellStyle name="SAPBEXexcBad9 3 2 2 2 3" xfId="18476"/>
    <cellStyle name="SAPBEXexcBad9 3 2 2 2 4" xfId="18477"/>
    <cellStyle name="SAPBEXexcBad9 3 2 2 2 5" xfId="18478"/>
    <cellStyle name="SAPBEXexcBad9 3 2 2 2 6" xfId="18479"/>
    <cellStyle name="SAPBEXexcBad9 3 2 2 2 7" xfId="18480"/>
    <cellStyle name="SAPBEXexcBad9 3 2 2 2 8" xfId="18481"/>
    <cellStyle name="SAPBEXexcBad9 3 2 2 3" xfId="18482"/>
    <cellStyle name="SAPBEXexcBad9 3 2 2 3 2" xfId="18483"/>
    <cellStyle name="SAPBEXexcBad9 3 2 2 3 3" xfId="18484"/>
    <cellStyle name="SAPBEXexcBad9 3 2 2 3 4" xfId="18485"/>
    <cellStyle name="SAPBEXexcBad9 3 2 2 3 5" xfId="18486"/>
    <cellStyle name="SAPBEXexcBad9 3 2 2 3 6" xfId="18487"/>
    <cellStyle name="SAPBEXexcBad9 3 2 2 3 7" xfId="18488"/>
    <cellStyle name="SAPBEXexcBad9 3 2 2 3 8" xfId="18489"/>
    <cellStyle name="SAPBEXexcBad9 3 2 2 4" xfId="18490"/>
    <cellStyle name="SAPBEXexcBad9 3 2 2 4 2" xfId="18491"/>
    <cellStyle name="SAPBEXexcBad9 3 2 2 4 3" xfId="18492"/>
    <cellStyle name="SAPBEXexcBad9 3 2 2 4 4" xfId="18493"/>
    <cellStyle name="SAPBEXexcBad9 3 2 2 4 5" xfId="18494"/>
    <cellStyle name="SAPBEXexcBad9 3 2 2 4 6" xfId="18495"/>
    <cellStyle name="SAPBEXexcBad9 3 2 2 4 7" xfId="18496"/>
    <cellStyle name="SAPBEXexcBad9 3 2 2 4 8" xfId="18497"/>
    <cellStyle name="SAPBEXexcBad9 3 2 2 5" xfId="18498"/>
    <cellStyle name="SAPBEXexcBad9 3 2 2 6" xfId="18499"/>
    <cellStyle name="SAPBEXexcBad9 3 2 2 7" xfId="18500"/>
    <cellStyle name="SAPBEXexcBad9 3 2 2 8" xfId="18501"/>
    <cellStyle name="SAPBEXexcBad9 3 2 2 9" xfId="18502"/>
    <cellStyle name="SAPBEXexcBad9 3 2 3" xfId="18503"/>
    <cellStyle name="SAPBEXexcBad9 3 2 3 2" xfId="18504"/>
    <cellStyle name="SAPBEXexcBad9 3 2 3 3" xfId="18505"/>
    <cellStyle name="SAPBEXexcBad9 3 2 3 4" xfId="18506"/>
    <cellStyle name="SAPBEXexcBad9 3 2 3 5" xfId="18507"/>
    <cellStyle name="SAPBEXexcBad9 3 2 3 6" xfId="18508"/>
    <cellStyle name="SAPBEXexcBad9 3 2 3 7" xfId="18509"/>
    <cellStyle name="SAPBEXexcBad9 3 2 3 8" xfId="18510"/>
    <cellStyle name="SAPBEXexcBad9 3 2 4" xfId="18511"/>
    <cellStyle name="SAPBEXexcBad9 3 2 4 2" xfId="18512"/>
    <cellStyle name="SAPBEXexcBad9 3 2 4 3" xfId="18513"/>
    <cellStyle name="SAPBEXexcBad9 3 2 4 4" xfId="18514"/>
    <cellStyle name="SAPBEXexcBad9 3 2 4 5" xfId="18515"/>
    <cellStyle name="SAPBEXexcBad9 3 2 4 6" xfId="18516"/>
    <cellStyle name="SAPBEXexcBad9 3 2 4 7" xfId="18517"/>
    <cellStyle name="SAPBEXexcBad9 3 2 4 8" xfId="18518"/>
    <cellStyle name="SAPBEXexcBad9 3 2 5" xfId="18519"/>
    <cellStyle name="SAPBEXexcBad9 3 2 5 2" xfId="18520"/>
    <cellStyle name="SAPBEXexcBad9 3 2 5 3" xfId="18521"/>
    <cellStyle name="SAPBEXexcBad9 3 2 5 4" xfId="18522"/>
    <cellStyle name="SAPBEXexcBad9 3 2 5 5" xfId="18523"/>
    <cellStyle name="SAPBEXexcBad9 3 2 5 6" xfId="18524"/>
    <cellStyle name="SAPBEXexcBad9 3 2 5 7" xfId="18525"/>
    <cellStyle name="SAPBEXexcBad9 3 2 5 8" xfId="18526"/>
    <cellStyle name="SAPBEXexcBad9 3 2 6" xfId="18527"/>
    <cellStyle name="SAPBEXexcBad9 3 2 7" xfId="18528"/>
    <cellStyle name="SAPBEXexcBad9 3 2 8" xfId="18529"/>
    <cellStyle name="SAPBEXexcBad9 3 2 9" xfId="18530"/>
    <cellStyle name="SAPBEXexcBad9 3 3" xfId="2374"/>
    <cellStyle name="SAPBEXexcBad9 3 3 10" xfId="18531"/>
    <cellStyle name="SAPBEXexcBad9 3 3 11" xfId="18532"/>
    <cellStyle name="SAPBEXexcBad9 3 3 12" xfId="18533"/>
    <cellStyle name="SAPBEXexcBad9 3 3 2" xfId="18534"/>
    <cellStyle name="SAPBEXexcBad9 3 3 2 2" xfId="18535"/>
    <cellStyle name="SAPBEXexcBad9 3 3 2 3" xfId="18536"/>
    <cellStyle name="SAPBEXexcBad9 3 3 2 4" xfId="18537"/>
    <cellStyle name="SAPBEXexcBad9 3 3 2 5" xfId="18538"/>
    <cellStyle name="SAPBEXexcBad9 3 3 2 6" xfId="18539"/>
    <cellStyle name="SAPBEXexcBad9 3 3 2 7" xfId="18540"/>
    <cellStyle name="SAPBEXexcBad9 3 3 2 8" xfId="18541"/>
    <cellStyle name="SAPBEXexcBad9 3 3 3" xfId="18542"/>
    <cellStyle name="SAPBEXexcBad9 3 3 3 2" xfId="18543"/>
    <cellStyle name="SAPBEXexcBad9 3 3 3 3" xfId="18544"/>
    <cellStyle name="SAPBEXexcBad9 3 3 3 4" xfId="18545"/>
    <cellStyle name="SAPBEXexcBad9 3 3 3 5" xfId="18546"/>
    <cellStyle name="SAPBEXexcBad9 3 3 3 6" xfId="18547"/>
    <cellStyle name="SAPBEXexcBad9 3 3 3 7" xfId="18548"/>
    <cellStyle name="SAPBEXexcBad9 3 3 3 8" xfId="18549"/>
    <cellStyle name="SAPBEXexcBad9 3 3 4" xfId="18550"/>
    <cellStyle name="SAPBEXexcBad9 3 3 4 2" xfId="18551"/>
    <cellStyle name="SAPBEXexcBad9 3 3 4 3" xfId="18552"/>
    <cellStyle name="SAPBEXexcBad9 3 3 4 4" xfId="18553"/>
    <cellStyle name="SAPBEXexcBad9 3 3 4 5" xfId="18554"/>
    <cellStyle name="SAPBEXexcBad9 3 3 4 6" xfId="18555"/>
    <cellStyle name="SAPBEXexcBad9 3 3 4 7" xfId="18556"/>
    <cellStyle name="SAPBEXexcBad9 3 3 4 8" xfId="18557"/>
    <cellStyle name="SAPBEXexcBad9 3 3 5" xfId="18558"/>
    <cellStyle name="SAPBEXexcBad9 3 3 6" xfId="18559"/>
    <cellStyle name="SAPBEXexcBad9 3 3 7" xfId="18560"/>
    <cellStyle name="SAPBEXexcBad9 3 3 8" xfId="18561"/>
    <cellStyle name="SAPBEXexcBad9 3 3 9" xfId="18562"/>
    <cellStyle name="SAPBEXexcBad9 3 4" xfId="18563"/>
    <cellStyle name="SAPBEXexcBad9 3 4 2" xfId="18564"/>
    <cellStyle name="SAPBEXexcBad9 3 4 3" xfId="18565"/>
    <cellStyle name="SAPBEXexcBad9 3 4 4" xfId="18566"/>
    <cellStyle name="SAPBEXexcBad9 3 4 5" xfId="18567"/>
    <cellStyle name="SAPBEXexcBad9 3 4 6" xfId="18568"/>
    <cellStyle name="SAPBEXexcBad9 3 4 7" xfId="18569"/>
    <cellStyle name="SAPBEXexcBad9 3 4 8" xfId="18570"/>
    <cellStyle name="SAPBEXexcBad9 3 5" xfId="18571"/>
    <cellStyle name="SAPBEXexcBad9 3 5 2" xfId="18572"/>
    <cellStyle name="SAPBEXexcBad9 3 5 3" xfId="18573"/>
    <cellStyle name="SAPBEXexcBad9 3 5 4" xfId="18574"/>
    <cellStyle name="SAPBEXexcBad9 3 5 5" xfId="18575"/>
    <cellStyle name="SAPBEXexcBad9 3 5 6" xfId="18576"/>
    <cellStyle name="SAPBEXexcBad9 3 5 7" xfId="18577"/>
    <cellStyle name="SAPBEXexcBad9 3 5 8" xfId="18578"/>
    <cellStyle name="SAPBEXexcBad9 3 6" xfId="18579"/>
    <cellStyle name="SAPBEXexcBad9 3 6 2" xfId="18580"/>
    <cellStyle name="SAPBEXexcBad9 3 6 3" xfId="18581"/>
    <cellStyle name="SAPBEXexcBad9 3 6 4" xfId="18582"/>
    <cellStyle name="SAPBEXexcBad9 3 6 5" xfId="18583"/>
    <cellStyle name="SAPBEXexcBad9 3 6 6" xfId="18584"/>
    <cellStyle name="SAPBEXexcBad9 3 6 7" xfId="18585"/>
    <cellStyle name="SAPBEXexcBad9 3 6 8" xfId="18586"/>
    <cellStyle name="SAPBEXexcBad9 3 7" xfId="18587"/>
    <cellStyle name="SAPBEXexcBad9 3 8" xfId="18588"/>
    <cellStyle name="SAPBEXexcBad9 3 9" xfId="18589"/>
    <cellStyle name="SAPBEXexcBad9 4" xfId="2375"/>
    <cellStyle name="SAPBEXexcBad9 4 10" xfId="18590"/>
    <cellStyle name="SAPBEXexcBad9 4 11" xfId="18591"/>
    <cellStyle name="SAPBEXexcBad9 4 12" xfId="18592"/>
    <cellStyle name="SAPBEXexcBad9 4 13" xfId="18593"/>
    <cellStyle name="SAPBEXexcBad9 4 14" xfId="18594"/>
    <cellStyle name="SAPBEXexcBad9 4 2" xfId="2376"/>
    <cellStyle name="SAPBEXexcBad9 4 2 10" xfId="18595"/>
    <cellStyle name="SAPBEXexcBad9 4 2 11" xfId="18596"/>
    <cellStyle name="SAPBEXexcBad9 4 2 12" xfId="18597"/>
    <cellStyle name="SAPBEXexcBad9 4 2 2" xfId="18598"/>
    <cellStyle name="SAPBEXexcBad9 4 2 2 2" xfId="18599"/>
    <cellStyle name="SAPBEXexcBad9 4 2 2 3" xfId="18600"/>
    <cellStyle name="SAPBEXexcBad9 4 2 2 4" xfId="18601"/>
    <cellStyle name="SAPBEXexcBad9 4 2 2 5" xfId="18602"/>
    <cellStyle name="SAPBEXexcBad9 4 2 2 6" xfId="18603"/>
    <cellStyle name="SAPBEXexcBad9 4 2 2 7" xfId="18604"/>
    <cellStyle name="SAPBEXexcBad9 4 2 2 8" xfId="18605"/>
    <cellStyle name="SAPBEXexcBad9 4 2 3" xfId="18606"/>
    <cellStyle name="SAPBEXexcBad9 4 2 3 2" xfId="18607"/>
    <cellStyle name="SAPBEXexcBad9 4 2 3 3" xfId="18608"/>
    <cellStyle name="SAPBEXexcBad9 4 2 3 4" xfId="18609"/>
    <cellStyle name="SAPBEXexcBad9 4 2 3 5" xfId="18610"/>
    <cellStyle name="SAPBEXexcBad9 4 2 3 6" xfId="18611"/>
    <cellStyle name="SAPBEXexcBad9 4 2 3 7" xfId="18612"/>
    <cellStyle name="SAPBEXexcBad9 4 2 3 8" xfId="18613"/>
    <cellStyle name="SAPBEXexcBad9 4 2 4" xfId="18614"/>
    <cellStyle name="SAPBEXexcBad9 4 2 4 2" xfId="18615"/>
    <cellStyle name="SAPBEXexcBad9 4 2 4 3" xfId="18616"/>
    <cellStyle name="SAPBEXexcBad9 4 2 4 4" xfId="18617"/>
    <cellStyle name="SAPBEXexcBad9 4 2 4 5" xfId="18618"/>
    <cellStyle name="SAPBEXexcBad9 4 2 4 6" xfId="18619"/>
    <cellStyle name="SAPBEXexcBad9 4 2 4 7" xfId="18620"/>
    <cellStyle name="SAPBEXexcBad9 4 2 4 8" xfId="18621"/>
    <cellStyle name="SAPBEXexcBad9 4 2 5" xfId="18622"/>
    <cellStyle name="SAPBEXexcBad9 4 2 6" xfId="18623"/>
    <cellStyle name="SAPBEXexcBad9 4 2 7" xfId="18624"/>
    <cellStyle name="SAPBEXexcBad9 4 2 8" xfId="18625"/>
    <cellStyle name="SAPBEXexcBad9 4 2 9" xfId="18626"/>
    <cellStyle name="SAPBEXexcBad9 4 3" xfId="18627"/>
    <cellStyle name="SAPBEXexcBad9 4 3 2" xfId="18628"/>
    <cellStyle name="SAPBEXexcBad9 4 3 3" xfId="18629"/>
    <cellStyle name="SAPBEXexcBad9 4 3 4" xfId="18630"/>
    <cellStyle name="SAPBEXexcBad9 4 3 5" xfId="18631"/>
    <cellStyle name="SAPBEXexcBad9 4 3 6" xfId="18632"/>
    <cellStyle name="SAPBEXexcBad9 4 3 7" xfId="18633"/>
    <cellStyle name="SAPBEXexcBad9 4 3 8" xfId="18634"/>
    <cellStyle name="SAPBEXexcBad9 4 4" xfId="18635"/>
    <cellStyle name="SAPBEXexcBad9 4 4 2" xfId="18636"/>
    <cellStyle name="SAPBEXexcBad9 4 4 3" xfId="18637"/>
    <cellStyle name="SAPBEXexcBad9 4 4 4" xfId="18638"/>
    <cellStyle name="SAPBEXexcBad9 4 4 5" xfId="18639"/>
    <cellStyle name="SAPBEXexcBad9 4 4 6" xfId="18640"/>
    <cellStyle name="SAPBEXexcBad9 4 4 7" xfId="18641"/>
    <cellStyle name="SAPBEXexcBad9 4 4 8" xfId="18642"/>
    <cellStyle name="SAPBEXexcBad9 4 5" xfId="18643"/>
    <cellStyle name="SAPBEXexcBad9 4 5 2" xfId="18644"/>
    <cellStyle name="SAPBEXexcBad9 4 5 3" xfId="18645"/>
    <cellStyle name="SAPBEXexcBad9 4 5 4" xfId="18646"/>
    <cellStyle name="SAPBEXexcBad9 4 5 5" xfId="18647"/>
    <cellStyle name="SAPBEXexcBad9 4 5 6" xfId="18648"/>
    <cellStyle name="SAPBEXexcBad9 4 5 7" xfId="18649"/>
    <cellStyle name="SAPBEXexcBad9 4 5 8" xfId="18650"/>
    <cellStyle name="SAPBEXexcBad9 4 6" xfId="18651"/>
    <cellStyle name="SAPBEXexcBad9 4 7" xfId="18652"/>
    <cellStyle name="SAPBEXexcBad9 4 8" xfId="18653"/>
    <cellStyle name="SAPBEXexcBad9 4 9" xfId="18654"/>
    <cellStyle name="SAPBEXexcBad9 5" xfId="2377"/>
    <cellStyle name="SAPBEXexcBad9 5 10" xfId="18655"/>
    <cellStyle name="SAPBEXexcBad9 5 11" xfId="18656"/>
    <cellStyle name="SAPBEXexcBad9 5 12" xfId="18657"/>
    <cellStyle name="SAPBEXexcBad9 5 2" xfId="18658"/>
    <cellStyle name="SAPBEXexcBad9 5 2 2" xfId="18659"/>
    <cellStyle name="SAPBEXexcBad9 5 2 3" xfId="18660"/>
    <cellStyle name="SAPBEXexcBad9 5 2 4" xfId="18661"/>
    <cellStyle name="SAPBEXexcBad9 5 2 5" xfId="18662"/>
    <cellStyle name="SAPBEXexcBad9 5 2 6" xfId="18663"/>
    <cellStyle name="SAPBEXexcBad9 5 2 7" xfId="18664"/>
    <cellStyle name="SAPBEXexcBad9 5 2 8" xfId="18665"/>
    <cellStyle name="SAPBEXexcBad9 5 3" xfId="18666"/>
    <cellStyle name="SAPBEXexcBad9 5 3 2" xfId="18667"/>
    <cellStyle name="SAPBEXexcBad9 5 3 3" xfId="18668"/>
    <cellStyle name="SAPBEXexcBad9 5 3 4" xfId="18669"/>
    <cellStyle name="SAPBEXexcBad9 5 3 5" xfId="18670"/>
    <cellStyle name="SAPBEXexcBad9 5 3 6" xfId="18671"/>
    <cellStyle name="SAPBEXexcBad9 5 3 7" xfId="18672"/>
    <cellStyle name="SAPBEXexcBad9 5 3 8" xfId="18673"/>
    <cellStyle name="SAPBEXexcBad9 5 4" xfId="18674"/>
    <cellStyle name="SAPBEXexcBad9 5 4 2" xfId="18675"/>
    <cellStyle name="SAPBEXexcBad9 5 4 3" xfId="18676"/>
    <cellStyle name="SAPBEXexcBad9 5 4 4" xfId="18677"/>
    <cellStyle name="SAPBEXexcBad9 5 4 5" xfId="18678"/>
    <cellStyle name="SAPBEXexcBad9 5 4 6" xfId="18679"/>
    <cellStyle name="SAPBEXexcBad9 5 4 7" xfId="18680"/>
    <cellStyle name="SAPBEXexcBad9 5 4 8" xfId="18681"/>
    <cellStyle name="SAPBEXexcBad9 5 5" xfId="18682"/>
    <cellStyle name="SAPBEXexcBad9 5 6" xfId="18683"/>
    <cellStyle name="SAPBEXexcBad9 5 7" xfId="18684"/>
    <cellStyle name="SAPBEXexcBad9 5 8" xfId="18685"/>
    <cellStyle name="SAPBEXexcBad9 5 9" xfId="18686"/>
    <cellStyle name="SAPBEXexcBad9 6" xfId="18687"/>
    <cellStyle name="SAPBEXexcBad9 6 2" xfId="18688"/>
    <cellStyle name="SAPBEXexcBad9 6 3" xfId="18689"/>
    <cellStyle name="SAPBEXexcBad9 6 4" xfId="18690"/>
    <cellStyle name="SAPBEXexcBad9 6 5" xfId="18691"/>
    <cellStyle name="SAPBEXexcBad9 6 6" xfId="18692"/>
    <cellStyle name="SAPBEXexcBad9 6 7" xfId="18693"/>
    <cellStyle name="SAPBEXexcBad9 6 8" xfId="18694"/>
    <cellStyle name="SAPBEXexcBad9 7" xfId="18695"/>
    <cellStyle name="SAPBEXexcBad9 7 2" xfId="18696"/>
    <cellStyle name="SAPBEXexcBad9 7 3" xfId="18697"/>
    <cellStyle name="SAPBEXexcBad9 7 4" xfId="18698"/>
    <cellStyle name="SAPBEXexcBad9 7 5" xfId="18699"/>
    <cellStyle name="SAPBEXexcBad9 7 6" xfId="18700"/>
    <cellStyle name="SAPBEXexcBad9 7 7" xfId="18701"/>
    <cellStyle name="SAPBEXexcBad9 7 8" xfId="18702"/>
    <cellStyle name="SAPBEXexcBad9 8" xfId="18703"/>
    <cellStyle name="SAPBEXexcBad9 8 2" xfId="18704"/>
    <cellStyle name="SAPBEXexcBad9 8 3" xfId="18705"/>
    <cellStyle name="SAPBEXexcBad9 8 4" xfId="18706"/>
    <cellStyle name="SAPBEXexcBad9 8 5" xfId="18707"/>
    <cellStyle name="SAPBEXexcBad9 8 6" xfId="18708"/>
    <cellStyle name="SAPBEXexcBad9 8 7" xfId="18709"/>
    <cellStyle name="SAPBEXexcBad9 8 8" xfId="18710"/>
    <cellStyle name="SAPBEXexcBad9 9" xfId="18711"/>
    <cellStyle name="SAPBEXexcBad9_реестр объектов ЕНЭС" xfId="2378"/>
    <cellStyle name="SAPBEXexcCritical4" xfId="2379"/>
    <cellStyle name="SAPBEXexcCritical4 10" xfId="18712"/>
    <cellStyle name="SAPBEXexcCritical4 11" xfId="18713"/>
    <cellStyle name="SAPBEXexcCritical4 12" xfId="18714"/>
    <cellStyle name="SAPBEXexcCritical4 13" xfId="18715"/>
    <cellStyle name="SAPBEXexcCritical4 14" xfId="18716"/>
    <cellStyle name="SAPBEXexcCritical4 15" xfId="18717"/>
    <cellStyle name="SAPBEXexcCritical4 16" xfId="18718"/>
    <cellStyle name="SAPBEXexcCritical4 17" xfId="18719"/>
    <cellStyle name="SAPBEXexcCritical4 2" xfId="2380"/>
    <cellStyle name="SAPBEXexcCritical4 2 10" xfId="18720"/>
    <cellStyle name="SAPBEXexcCritical4 2 11" xfId="18721"/>
    <cellStyle name="SAPBEXexcCritical4 2 12" xfId="18722"/>
    <cellStyle name="SAPBEXexcCritical4 2 13" xfId="18723"/>
    <cellStyle name="SAPBEXexcCritical4 2 14" xfId="18724"/>
    <cellStyle name="SAPBEXexcCritical4 2 15" xfId="46522"/>
    <cellStyle name="SAPBEXexcCritical4 2 2" xfId="2381"/>
    <cellStyle name="SAPBEXexcCritical4 2 2 10" xfId="18725"/>
    <cellStyle name="SAPBEXexcCritical4 2 2 11" xfId="18726"/>
    <cellStyle name="SAPBEXexcCritical4 2 2 12" xfId="18727"/>
    <cellStyle name="SAPBEXexcCritical4 2 2 13" xfId="18728"/>
    <cellStyle name="SAPBEXexcCritical4 2 2 14" xfId="18729"/>
    <cellStyle name="SAPBEXexcCritical4 2 2 2" xfId="2382"/>
    <cellStyle name="SAPBEXexcCritical4 2 2 2 10" xfId="18730"/>
    <cellStyle name="SAPBEXexcCritical4 2 2 2 11" xfId="18731"/>
    <cellStyle name="SAPBEXexcCritical4 2 2 2 12" xfId="18732"/>
    <cellStyle name="SAPBEXexcCritical4 2 2 2 2" xfId="18733"/>
    <cellStyle name="SAPBEXexcCritical4 2 2 2 2 2" xfId="18734"/>
    <cellStyle name="SAPBEXexcCritical4 2 2 2 2 3" xfId="18735"/>
    <cellStyle name="SAPBEXexcCritical4 2 2 2 2 4" xfId="18736"/>
    <cellStyle name="SAPBEXexcCritical4 2 2 2 2 5" xfId="18737"/>
    <cellStyle name="SAPBEXexcCritical4 2 2 2 2 6" xfId="18738"/>
    <cellStyle name="SAPBEXexcCritical4 2 2 2 2 7" xfId="18739"/>
    <cellStyle name="SAPBEXexcCritical4 2 2 2 2 8" xfId="18740"/>
    <cellStyle name="SAPBEXexcCritical4 2 2 2 3" xfId="18741"/>
    <cellStyle name="SAPBEXexcCritical4 2 2 2 3 2" xfId="18742"/>
    <cellStyle name="SAPBEXexcCritical4 2 2 2 3 3" xfId="18743"/>
    <cellStyle name="SAPBEXexcCritical4 2 2 2 3 4" xfId="18744"/>
    <cellStyle name="SAPBEXexcCritical4 2 2 2 3 5" xfId="18745"/>
    <cellStyle name="SAPBEXexcCritical4 2 2 2 3 6" xfId="18746"/>
    <cellStyle name="SAPBEXexcCritical4 2 2 2 3 7" xfId="18747"/>
    <cellStyle name="SAPBEXexcCritical4 2 2 2 3 8" xfId="18748"/>
    <cellStyle name="SAPBEXexcCritical4 2 2 2 4" xfId="18749"/>
    <cellStyle name="SAPBEXexcCritical4 2 2 2 4 2" xfId="18750"/>
    <cellStyle name="SAPBEXexcCritical4 2 2 2 4 3" xfId="18751"/>
    <cellStyle name="SAPBEXexcCritical4 2 2 2 4 4" xfId="18752"/>
    <cellStyle name="SAPBEXexcCritical4 2 2 2 4 5" xfId="18753"/>
    <cellStyle name="SAPBEXexcCritical4 2 2 2 4 6" xfId="18754"/>
    <cellStyle name="SAPBEXexcCritical4 2 2 2 4 7" xfId="18755"/>
    <cellStyle name="SAPBEXexcCritical4 2 2 2 4 8" xfId="18756"/>
    <cellStyle name="SAPBEXexcCritical4 2 2 2 5" xfId="18757"/>
    <cellStyle name="SAPBEXexcCritical4 2 2 2 6" xfId="18758"/>
    <cellStyle name="SAPBEXexcCritical4 2 2 2 7" xfId="18759"/>
    <cellStyle name="SAPBEXexcCritical4 2 2 2 8" xfId="18760"/>
    <cellStyle name="SAPBEXexcCritical4 2 2 2 9" xfId="18761"/>
    <cellStyle name="SAPBEXexcCritical4 2 2 3" xfId="18762"/>
    <cellStyle name="SAPBEXexcCritical4 2 2 3 2" xfId="18763"/>
    <cellStyle name="SAPBEXexcCritical4 2 2 3 3" xfId="18764"/>
    <cellStyle name="SAPBEXexcCritical4 2 2 3 4" xfId="18765"/>
    <cellStyle name="SAPBEXexcCritical4 2 2 3 5" xfId="18766"/>
    <cellStyle name="SAPBEXexcCritical4 2 2 3 6" xfId="18767"/>
    <cellStyle name="SAPBEXexcCritical4 2 2 3 7" xfId="18768"/>
    <cellStyle name="SAPBEXexcCritical4 2 2 3 8" xfId="18769"/>
    <cellStyle name="SAPBEXexcCritical4 2 2 4" xfId="18770"/>
    <cellStyle name="SAPBEXexcCritical4 2 2 4 2" xfId="18771"/>
    <cellStyle name="SAPBEXexcCritical4 2 2 4 3" xfId="18772"/>
    <cellStyle name="SAPBEXexcCritical4 2 2 4 4" xfId="18773"/>
    <cellStyle name="SAPBEXexcCritical4 2 2 4 5" xfId="18774"/>
    <cellStyle name="SAPBEXexcCritical4 2 2 4 6" xfId="18775"/>
    <cellStyle name="SAPBEXexcCritical4 2 2 4 7" xfId="18776"/>
    <cellStyle name="SAPBEXexcCritical4 2 2 4 8" xfId="18777"/>
    <cellStyle name="SAPBEXexcCritical4 2 2 5" xfId="18778"/>
    <cellStyle name="SAPBEXexcCritical4 2 2 5 2" xfId="18779"/>
    <cellStyle name="SAPBEXexcCritical4 2 2 5 3" xfId="18780"/>
    <cellStyle name="SAPBEXexcCritical4 2 2 5 4" xfId="18781"/>
    <cellStyle name="SAPBEXexcCritical4 2 2 5 5" xfId="18782"/>
    <cellStyle name="SAPBEXexcCritical4 2 2 5 6" xfId="18783"/>
    <cellStyle name="SAPBEXexcCritical4 2 2 5 7" xfId="18784"/>
    <cellStyle name="SAPBEXexcCritical4 2 2 5 8" xfId="18785"/>
    <cellStyle name="SAPBEXexcCritical4 2 2 6" xfId="18786"/>
    <cellStyle name="SAPBEXexcCritical4 2 2 7" xfId="18787"/>
    <cellStyle name="SAPBEXexcCritical4 2 2 8" xfId="18788"/>
    <cellStyle name="SAPBEXexcCritical4 2 2 9" xfId="18789"/>
    <cellStyle name="SAPBEXexcCritical4 2 3" xfId="2383"/>
    <cellStyle name="SAPBEXexcCritical4 2 3 10" xfId="18790"/>
    <cellStyle name="SAPBEXexcCritical4 2 3 11" xfId="18791"/>
    <cellStyle name="SAPBEXexcCritical4 2 3 12" xfId="18792"/>
    <cellStyle name="SAPBEXexcCritical4 2 3 2" xfId="18793"/>
    <cellStyle name="SAPBEXexcCritical4 2 3 2 2" xfId="18794"/>
    <cellStyle name="SAPBEXexcCritical4 2 3 2 3" xfId="18795"/>
    <cellStyle name="SAPBEXexcCritical4 2 3 2 4" xfId="18796"/>
    <cellStyle name="SAPBEXexcCritical4 2 3 2 5" xfId="18797"/>
    <cellStyle name="SAPBEXexcCritical4 2 3 2 6" xfId="18798"/>
    <cellStyle name="SAPBEXexcCritical4 2 3 2 7" xfId="18799"/>
    <cellStyle name="SAPBEXexcCritical4 2 3 2 8" xfId="18800"/>
    <cellStyle name="SAPBEXexcCritical4 2 3 3" xfId="18801"/>
    <cellStyle name="SAPBEXexcCritical4 2 3 3 2" xfId="18802"/>
    <cellStyle name="SAPBEXexcCritical4 2 3 3 3" xfId="18803"/>
    <cellStyle name="SAPBEXexcCritical4 2 3 3 4" xfId="18804"/>
    <cellStyle name="SAPBEXexcCritical4 2 3 3 5" xfId="18805"/>
    <cellStyle name="SAPBEXexcCritical4 2 3 3 6" xfId="18806"/>
    <cellStyle name="SAPBEXexcCritical4 2 3 3 7" xfId="18807"/>
    <cellStyle name="SAPBEXexcCritical4 2 3 3 8" xfId="18808"/>
    <cellStyle name="SAPBEXexcCritical4 2 3 4" xfId="18809"/>
    <cellStyle name="SAPBEXexcCritical4 2 3 4 2" xfId="18810"/>
    <cellStyle name="SAPBEXexcCritical4 2 3 4 3" xfId="18811"/>
    <cellStyle name="SAPBEXexcCritical4 2 3 4 4" xfId="18812"/>
    <cellStyle name="SAPBEXexcCritical4 2 3 4 5" xfId="18813"/>
    <cellStyle name="SAPBEXexcCritical4 2 3 4 6" xfId="18814"/>
    <cellStyle name="SAPBEXexcCritical4 2 3 4 7" xfId="18815"/>
    <cellStyle name="SAPBEXexcCritical4 2 3 4 8" xfId="18816"/>
    <cellStyle name="SAPBEXexcCritical4 2 3 5" xfId="18817"/>
    <cellStyle name="SAPBEXexcCritical4 2 3 6" xfId="18818"/>
    <cellStyle name="SAPBEXexcCritical4 2 3 7" xfId="18819"/>
    <cellStyle name="SAPBEXexcCritical4 2 3 8" xfId="18820"/>
    <cellStyle name="SAPBEXexcCritical4 2 3 9" xfId="18821"/>
    <cellStyle name="SAPBEXexcCritical4 2 4" xfId="18822"/>
    <cellStyle name="SAPBEXexcCritical4 2 4 2" xfId="18823"/>
    <cellStyle name="SAPBEXexcCritical4 2 4 3" xfId="18824"/>
    <cellStyle name="SAPBEXexcCritical4 2 4 4" xfId="18825"/>
    <cellStyle name="SAPBEXexcCritical4 2 4 5" xfId="18826"/>
    <cellStyle name="SAPBEXexcCritical4 2 4 6" xfId="18827"/>
    <cellStyle name="SAPBEXexcCritical4 2 4 7" xfId="18828"/>
    <cellStyle name="SAPBEXexcCritical4 2 4 8" xfId="18829"/>
    <cellStyle name="SAPBEXexcCritical4 2 5" xfId="18830"/>
    <cellStyle name="SAPBEXexcCritical4 2 5 2" xfId="18831"/>
    <cellStyle name="SAPBEXexcCritical4 2 5 3" xfId="18832"/>
    <cellStyle name="SAPBEXexcCritical4 2 5 4" xfId="18833"/>
    <cellStyle name="SAPBEXexcCritical4 2 5 5" xfId="18834"/>
    <cellStyle name="SAPBEXexcCritical4 2 5 6" xfId="18835"/>
    <cellStyle name="SAPBEXexcCritical4 2 5 7" xfId="18836"/>
    <cellStyle name="SAPBEXexcCritical4 2 5 8" xfId="18837"/>
    <cellStyle name="SAPBEXexcCritical4 2 6" xfId="18838"/>
    <cellStyle name="SAPBEXexcCritical4 2 6 2" xfId="18839"/>
    <cellStyle name="SAPBEXexcCritical4 2 6 3" xfId="18840"/>
    <cellStyle name="SAPBEXexcCritical4 2 6 4" xfId="18841"/>
    <cellStyle name="SAPBEXexcCritical4 2 6 5" xfId="18842"/>
    <cellStyle name="SAPBEXexcCritical4 2 6 6" xfId="18843"/>
    <cellStyle name="SAPBEXexcCritical4 2 6 7" xfId="18844"/>
    <cellStyle name="SAPBEXexcCritical4 2 6 8" xfId="18845"/>
    <cellStyle name="SAPBEXexcCritical4 2 7" xfId="18846"/>
    <cellStyle name="SAPBEXexcCritical4 2 8" xfId="18847"/>
    <cellStyle name="SAPBEXexcCritical4 2 9" xfId="18848"/>
    <cellStyle name="SAPBEXexcCritical4 3" xfId="2384"/>
    <cellStyle name="SAPBEXexcCritical4 3 10" xfId="18849"/>
    <cellStyle name="SAPBEXexcCritical4 3 11" xfId="18850"/>
    <cellStyle name="SAPBEXexcCritical4 3 12" xfId="18851"/>
    <cellStyle name="SAPBEXexcCritical4 3 13" xfId="18852"/>
    <cellStyle name="SAPBEXexcCritical4 3 14" xfId="18853"/>
    <cellStyle name="SAPBEXexcCritical4 3 2" xfId="2385"/>
    <cellStyle name="SAPBEXexcCritical4 3 2 10" xfId="18854"/>
    <cellStyle name="SAPBEXexcCritical4 3 2 11" xfId="18855"/>
    <cellStyle name="SAPBEXexcCritical4 3 2 12" xfId="18856"/>
    <cellStyle name="SAPBEXexcCritical4 3 2 13" xfId="18857"/>
    <cellStyle name="SAPBEXexcCritical4 3 2 14" xfId="18858"/>
    <cellStyle name="SAPBEXexcCritical4 3 2 2" xfId="2386"/>
    <cellStyle name="SAPBEXexcCritical4 3 2 2 10" xfId="18859"/>
    <cellStyle name="SAPBEXexcCritical4 3 2 2 11" xfId="18860"/>
    <cellStyle name="SAPBEXexcCritical4 3 2 2 12" xfId="18861"/>
    <cellStyle name="SAPBEXexcCritical4 3 2 2 2" xfId="18862"/>
    <cellStyle name="SAPBEXexcCritical4 3 2 2 2 2" xfId="18863"/>
    <cellStyle name="SAPBEXexcCritical4 3 2 2 2 3" xfId="18864"/>
    <cellStyle name="SAPBEXexcCritical4 3 2 2 2 4" xfId="18865"/>
    <cellStyle name="SAPBEXexcCritical4 3 2 2 2 5" xfId="18866"/>
    <cellStyle name="SAPBEXexcCritical4 3 2 2 2 6" xfId="18867"/>
    <cellStyle name="SAPBEXexcCritical4 3 2 2 2 7" xfId="18868"/>
    <cellStyle name="SAPBEXexcCritical4 3 2 2 2 8" xfId="18869"/>
    <cellStyle name="SAPBEXexcCritical4 3 2 2 3" xfId="18870"/>
    <cellStyle name="SAPBEXexcCritical4 3 2 2 3 2" xfId="18871"/>
    <cellStyle name="SAPBEXexcCritical4 3 2 2 3 3" xfId="18872"/>
    <cellStyle name="SAPBEXexcCritical4 3 2 2 3 4" xfId="18873"/>
    <cellStyle name="SAPBEXexcCritical4 3 2 2 3 5" xfId="18874"/>
    <cellStyle name="SAPBEXexcCritical4 3 2 2 3 6" xfId="18875"/>
    <cellStyle name="SAPBEXexcCritical4 3 2 2 3 7" xfId="18876"/>
    <cellStyle name="SAPBEXexcCritical4 3 2 2 3 8" xfId="18877"/>
    <cellStyle name="SAPBEXexcCritical4 3 2 2 4" xfId="18878"/>
    <cellStyle name="SAPBEXexcCritical4 3 2 2 4 2" xfId="18879"/>
    <cellStyle name="SAPBEXexcCritical4 3 2 2 4 3" xfId="18880"/>
    <cellStyle name="SAPBEXexcCritical4 3 2 2 4 4" xfId="18881"/>
    <cellStyle name="SAPBEXexcCritical4 3 2 2 4 5" xfId="18882"/>
    <cellStyle name="SAPBEXexcCritical4 3 2 2 4 6" xfId="18883"/>
    <cellStyle name="SAPBEXexcCritical4 3 2 2 4 7" xfId="18884"/>
    <cellStyle name="SAPBEXexcCritical4 3 2 2 4 8" xfId="18885"/>
    <cellStyle name="SAPBEXexcCritical4 3 2 2 5" xfId="18886"/>
    <cellStyle name="SAPBEXexcCritical4 3 2 2 6" xfId="18887"/>
    <cellStyle name="SAPBEXexcCritical4 3 2 2 7" xfId="18888"/>
    <cellStyle name="SAPBEXexcCritical4 3 2 2 8" xfId="18889"/>
    <cellStyle name="SAPBEXexcCritical4 3 2 2 9" xfId="18890"/>
    <cellStyle name="SAPBEXexcCritical4 3 2 3" xfId="18891"/>
    <cellStyle name="SAPBEXexcCritical4 3 2 3 2" xfId="18892"/>
    <cellStyle name="SAPBEXexcCritical4 3 2 3 3" xfId="18893"/>
    <cellStyle name="SAPBEXexcCritical4 3 2 3 4" xfId="18894"/>
    <cellStyle name="SAPBEXexcCritical4 3 2 3 5" xfId="18895"/>
    <cellStyle name="SAPBEXexcCritical4 3 2 3 6" xfId="18896"/>
    <cellStyle name="SAPBEXexcCritical4 3 2 3 7" xfId="18897"/>
    <cellStyle name="SAPBEXexcCritical4 3 2 3 8" xfId="18898"/>
    <cellStyle name="SAPBEXexcCritical4 3 2 4" xfId="18899"/>
    <cellStyle name="SAPBEXexcCritical4 3 2 4 2" xfId="18900"/>
    <cellStyle name="SAPBEXexcCritical4 3 2 4 3" xfId="18901"/>
    <cellStyle name="SAPBEXexcCritical4 3 2 4 4" xfId="18902"/>
    <cellStyle name="SAPBEXexcCritical4 3 2 4 5" xfId="18903"/>
    <cellStyle name="SAPBEXexcCritical4 3 2 4 6" xfId="18904"/>
    <cellStyle name="SAPBEXexcCritical4 3 2 4 7" xfId="18905"/>
    <cellStyle name="SAPBEXexcCritical4 3 2 4 8" xfId="18906"/>
    <cellStyle name="SAPBEXexcCritical4 3 2 5" xfId="18907"/>
    <cellStyle name="SAPBEXexcCritical4 3 2 5 2" xfId="18908"/>
    <cellStyle name="SAPBEXexcCritical4 3 2 5 3" xfId="18909"/>
    <cellStyle name="SAPBEXexcCritical4 3 2 5 4" xfId="18910"/>
    <cellStyle name="SAPBEXexcCritical4 3 2 5 5" xfId="18911"/>
    <cellStyle name="SAPBEXexcCritical4 3 2 5 6" xfId="18912"/>
    <cellStyle name="SAPBEXexcCritical4 3 2 5 7" xfId="18913"/>
    <cellStyle name="SAPBEXexcCritical4 3 2 5 8" xfId="18914"/>
    <cellStyle name="SAPBEXexcCritical4 3 2 6" xfId="18915"/>
    <cellStyle name="SAPBEXexcCritical4 3 2 7" xfId="18916"/>
    <cellStyle name="SAPBEXexcCritical4 3 2 8" xfId="18917"/>
    <cellStyle name="SAPBEXexcCritical4 3 2 9" xfId="18918"/>
    <cellStyle name="SAPBEXexcCritical4 3 3" xfId="2387"/>
    <cellStyle name="SAPBEXexcCritical4 3 3 10" xfId="18919"/>
    <cellStyle name="SAPBEXexcCritical4 3 3 11" xfId="18920"/>
    <cellStyle name="SAPBEXexcCritical4 3 3 12" xfId="18921"/>
    <cellStyle name="SAPBEXexcCritical4 3 3 2" xfId="18922"/>
    <cellStyle name="SAPBEXexcCritical4 3 3 2 2" xfId="18923"/>
    <cellStyle name="SAPBEXexcCritical4 3 3 2 3" xfId="18924"/>
    <cellStyle name="SAPBEXexcCritical4 3 3 2 4" xfId="18925"/>
    <cellStyle name="SAPBEXexcCritical4 3 3 2 5" xfId="18926"/>
    <cellStyle name="SAPBEXexcCritical4 3 3 2 6" xfId="18927"/>
    <cellStyle name="SAPBEXexcCritical4 3 3 2 7" xfId="18928"/>
    <cellStyle name="SAPBEXexcCritical4 3 3 2 8" xfId="18929"/>
    <cellStyle name="SAPBEXexcCritical4 3 3 3" xfId="18930"/>
    <cellStyle name="SAPBEXexcCritical4 3 3 3 2" xfId="18931"/>
    <cellStyle name="SAPBEXexcCritical4 3 3 3 3" xfId="18932"/>
    <cellStyle name="SAPBEXexcCritical4 3 3 3 4" xfId="18933"/>
    <cellStyle name="SAPBEXexcCritical4 3 3 3 5" xfId="18934"/>
    <cellStyle name="SAPBEXexcCritical4 3 3 3 6" xfId="18935"/>
    <cellStyle name="SAPBEXexcCritical4 3 3 3 7" xfId="18936"/>
    <cellStyle name="SAPBEXexcCritical4 3 3 3 8" xfId="18937"/>
    <cellStyle name="SAPBEXexcCritical4 3 3 4" xfId="18938"/>
    <cellStyle name="SAPBEXexcCritical4 3 3 4 2" xfId="18939"/>
    <cellStyle name="SAPBEXexcCritical4 3 3 4 3" xfId="18940"/>
    <cellStyle name="SAPBEXexcCritical4 3 3 4 4" xfId="18941"/>
    <cellStyle name="SAPBEXexcCritical4 3 3 4 5" xfId="18942"/>
    <cellStyle name="SAPBEXexcCritical4 3 3 4 6" xfId="18943"/>
    <cellStyle name="SAPBEXexcCritical4 3 3 4 7" xfId="18944"/>
    <cellStyle name="SAPBEXexcCritical4 3 3 4 8" xfId="18945"/>
    <cellStyle name="SAPBEXexcCritical4 3 3 5" xfId="18946"/>
    <cellStyle name="SAPBEXexcCritical4 3 3 6" xfId="18947"/>
    <cellStyle name="SAPBEXexcCritical4 3 3 7" xfId="18948"/>
    <cellStyle name="SAPBEXexcCritical4 3 3 8" xfId="18949"/>
    <cellStyle name="SAPBEXexcCritical4 3 3 9" xfId="18950"/>
    <cellStyle name="SAPBEXexcCritical4 3 4" xfId="18951"/>
    <cellStyle name="SAPBEXexcCritical4 3 4 2" xfId="18952"/>
    <cellStyle name="SAPBEXexcCritical4 3 4 3" xfId="18953"/>
    <cellStyle name="SAPBEXexcCritical4 3 4 4" xfId="18954"/>
    <cellStyle name="SAPBEXexcCritical4 3 4 5" xfId="18955"/>
    <cellStyle name="SAPBEXexcCritical4 3 4 6" xfId="18956"/>
    <cellStyle name="SAPBEXexcCritical4 3 4 7" xfId="18957"/>
    <cellStyle name="SAPBEXexcCritical4 3 4 8" xfId="18958"/>
    <cellStyle name="SAPBEXexcCritical4 3 5" xfId="18959"/>
    <cellStyle name="SAPBEXexcCritical4 3 5 2" xfId="18960"/>
    <cellStyle name="SAPBEXexcCritical4 3 5 3" xfId="18961"/>
    <cellStyle name="SAPBEXexcCritical4 3 5 4" xfId="18962"/>
    <cellStyle name="SAPBEXexcCritical4 3 5 5" xfId="18963"/>
    <cellStyle name="SAPBEXexcCritical4 3 5 6" xfId="18964"/>
    <cellStyle name="SAPBEXexcCritical4 3 5 7" xfId="18965"/>
    <cellStyle name="SAPBEXexcCritical4 3 5 8" xfId="18966"/>
    <cellStyle name="SAPBEXexcCritical4 3 6" xfId="18967"/>
    <cellStyle name="SAPBEXexcCritical4 3 6 2" xfId="18968"/>
    <cellStyle name="SAPBEXexcCritical4 3 6 3" xfId="18969"/>
    <cellStyle name="SAPBEXexcCritical4 3 6 4" xfId="18970"/>
    <cellStyle name="SAPBEXexcCritical4 3 6 5" xfId="18971"/>
    <cellStyle name="SAPBEXexcCritical4 3 6 6" xfId="18972"/>
    <cellStyle name="SAPBEXexcCritical4 3 6 7" xfId="18973"/>
    <cellStyle name="SAPBEXexcCritical4 3 6 8" xfId="18974"/>
    <cellStyle name="SAPBEXexcCritical4 3 7" xfId="18975"/>
    <cellStyle name="SAPBEXexcCritical4 3 8" xfId="18976"/>
    <cellStyle name="SAPBEXexcCritical4 3 9" xfId="18977"/>
    <cellStyle name="SAPBEXexcCritical4 4" xfId="2388"/>
    <cellStyle name="SAPBEXexcCritical4 4 10" xfId="18978"/>
    <cellStyle name="SAPBEXexcCritical4 4 11" xfId="18979"/>
    <cellStyle name="SAPBEXexcCritical4 4 12" xfId="18980"/>
    <cellStyle name="SAPBEXexcCritical4 4 13" xfId="18981"/>
    <cellStyle name="SAPBEXexcCritical4 4 14" xfId="18982"/>
    <cellStyle name="SAPBEXexcCritical4 4 2" xfId="2389"/>
    <cellStyle name="SAPBEXexcCritical4 4 2 10" xfId="18983"/>
    <cellStyle name="SAPBEXexcCritical4 4 2 11" xfId="18984"/>
    <cellStyle name="SAPBEXexcCritical4 4 2 12" xfId="18985"/>
    <cellStyle name="SAPBEXexcCritical4 4 2 2" xfId="18986"/>
    <cellStyle name="SAPBEXexcCritical4 4 2 2 2" xfId="18987"/>
    <cellStyle name="SAPBEXexcCritical4 4 2 2 3" xfId="18988"/>
    <cellStyle name="SAPBEXexcCritical4 4 2 2 4" xfId="18989"/>
    <cellStyle name="SAPBEXexcCritical4 4 2 2 5" xfId="18990"/>
    <cellStyle name="SAPBEXexcCritical4 4 2 2 6" xfId="18991"/>
    <cellStyle name="SAPBEXexcCritical4 4 2 2 7" xfId="18992"/>
    <cellStyle name="SAPBEXexcCritical4 4 2 2 8" xfId="18993"/>
    <cellStyle name="SAPBEXexcCritical4 4 2 3" xfId="18994"/>
    <cellStyle name="SAPBEXexcCritical4 4 2 3 2" xfId="18995"/>
    <cellStyle name="SAPBEXexcCritical4 4 2 3 3" xfId="18996"/>
    <cellStyle name="SAPBEXexcCritical4 4 2 3 4" xfId="18997"/>
    <cellStyle name="SAPBEXexcCritical4 4 2 3 5" xfId="18998"/>
    <cellStyle name="SAPBEXexcCritical4 4 2 3 6" xfId="18999"/>
    <cellStyle name="SAPBEXexcCritical4 4 2 3 7" xfId="19000"/>
    <cellStyle name="SAPBEXexcCritical4 4 2 3 8" xfId="19001"/>
    <cellStyle name="SAPBEXexcCritical4 4 2 4" xfId="19002"/>
    <cellStyle name="SAPBEXexcCritical4 4 2 4 2" xfId="19003"/>
    <cellStyle name="SAPBEXexcCritical4 4 2 4 3" xfId="19004"/>
    <cellStyle name="SAPBEXexcCritical4 4 2 4 4" xfId="19005"/>
    <cellStyle name="SAPBEXexcCritical4 4 2 4 5" xfId="19006"/>
    <cellStyle name="SAPBEXexcCritical4 4 2 4 6" xfId="19007"/>
    <cellStyle name="SAPBEXexcCritical4 4 2 4 7" xfId="19008"/>
    <cellStyle name="SAPBEXexcCritical4 4 2 4 8" xfId="19009"/>
    <cellStyle name="SAPBEXexcCritical4 4 2 5" xfId="19010"/>
    <cellStyle name="SAPBEXexcCritical4 4 2 6" xfId="19011"/>
    <cellStyle name="SAPBEXexcCritical4 4 2 7" xfId="19012"/>
    <cellStyle name="SAPBEXexcCritical4 4 2 8" xfId="19013"/>
    <cellStyle name="SAPBEXexcCritical4 4 2 9" xfId="19014"/>
    <cellStyle name="SAPBEXexcCritical4 4 3" xfId="19015"/>
    <cellStyle name="SAPBEXexcCritical4 4 3 2" xfId="19016"/>
    <cellStyle name="SAPBEXexcCritical4 4 3 3" xfId="19017"/>
    <cellStyle name="SAPBEXexcCritical4 4 3 4" xfId="19018"/>
    <cellStyle name="SAPBEXexcCritical4 4 3 5" xfId="19019"/>
    <cellStyle name="SAPBEXexcCritical4 4 3 6" xfId="19020"/>
    <cellStyle name="SAPBEXexcCritical4 4 3 7" xfId="19021"/>
    <cellStyle name="SAPBEXexcCritical4 4 3 8" xfId="19022"/>
    <cellStyle name="SAPBEXexcCritical4 4 4" xfId="19023"/>
    <cellStyle name="SAPBEXexcCritical4 4 4 2" xfId="19024"/>
    <cellStyle name="SAPBEXexcCritical4 4 4 3" xfId="19025"/>
    <cellStyle name="SAPBEXexcCritical4 4 4 4" xfId="19026"/>
    <cellStyle name="SAPBEXexcCritical4 4 4 5" xfId="19027"/>
    <cellStyle name="SAPBEXexcCritical4 4 4 6" xfId="19028"/>
    <cellStyle name="SAPBEXexcCritical4 4 4 7" xfId="19029"/>
    <cellStyle name="SAPBEXexcCritical4 4 4 8" xfId="19030"/>
    <cellStyle name="SAPBEXexcCritical4 4 5" xfId="19031"/>
    <cellStyle name="SAPBEXexcCritical4 4 5 2" xfId="19032"/>
    <cellStyle name="SAPBEXexcCritical4 4 5 3" xfId="19033"/>
    <cellStyle name="SAPBEXexcCritical4 4 5 4" xfId="19034"/>
    <cellStyle name="SAPBEXexcCritical4 4 5 5" xfId="19035"/>
    <cellStyle name="SAPBEXexcCritical4 4 5 6" xfId="19036"/>
    <cellStyle name="SAPBEXexcCritical4 4 5 7" xfId="19037"/>
    <cellStyle name="SAPBEXexcCritical4 4 5 8" xfId="19038"/>
    <cellStyle name="SAPBEXexcCritical4 4 6" xfId="19039"/>
    <cellStyle name="SAPBEXexcCritical4 4 7" xfId="19040"/>
    <cellStyle name="SAPBEXexcCritical4 4 8" xfId="19041"/>
    <cellStyle name="SAPBEXexcCritical4 4 9" xfId="19042"/>
    <cellStyle name="SAPBEXexcCritical4 5" xfId="2390"/>
    <cellStyle name="SAPBEXexcCritical4 5 10" xfId="19043"/>
    <cellStyle name="SAPBEXexcCritical4 5 11" xfId="19044"/>
    <cellStyle name="SAPBEXexcCritical4 5 12" xfId="19045"/>
    <cellStyle name="SAPBEXexcCritical4 5 2" xfId="19046"/>
    <cellStyle name="SAPBEXexcCritical4 5 2 2" xfId="19047"/>
    <cellStyle name="SAPBEXexcCritical4 5 2 3" xfId="19048"/>
    <cellStyle name="SAPBEXexcCritical4 5 2 4" xfId="19049"/>
    <cellStyle name="SAPBEXexcCritical4 5 2 5" xfId="19050"/>
    <cellStyle name="SAPBEXexcCritical4 5 2 6" xfId="19051"/>
    <cellStyle name="SAPBEXexcCritical4 5 2 7" xfId="19052"/>
    <cellStyle name="SAPBEXexcCritical4 5 2 8" xfId="19053"/>
    <cellStyle name="SAPBEXexcCritical4 5 3" xfId="19054"/>
    <cellStyle name="SAPBEXexcCritical4 5 3 2" xfId="19055"/>
    <cellStyle name="SAPBEXexcCritical4 5 3 3" xfId="19056"/>
    <cellStyle name="SAPBEXexcCritical4 5 3 4" xfId="19057"/>
    <cellStyle name="SAPBEXexcCritical4 5 3 5" xfId="19058"/>
    <cellStyle name="SAPBEXexcCritical4 5 3 6" xfId="19059"/>
    <cellStyle name="SAPBEXexcCritical4 5 3 7" xfId="19060"/>
    <cellStyle name="SAPBEXexcCritical4 5 3 8" xfId="19061"/>
    <cellStyle name="SAPBEXexcCritical4 5 4" xfId="19062"/>
    <cellStyle name="SAPBEXexcCritical4 5 4 2" xfId="19063"/>
    <cellStyle name="SAPBEXexcCritical4 5 4 3" xfId="19064"/>
    <cellStyle name="SAPBEXexcCritical4 5 4 4" xfId="19065"/>
    <cellStyle name="SAPBEXexcCritical4 5 4 5" xfId="19066"/>
    <cellStyle name="SAPBEXexcCritical4 5 4 6" xfId="19067"/>
    <cellStyle name="SAPBEXexcCritical4 5 4 7" xfId="19068"/>
    <cellStyle name="SAPBEXexcCritical4 5 4 8" xfId="19069"/>
    <cellStyle name="SAPBEXexcCritical4 5 5" xfId="19070"/>
    <cellStyle name="SAPBEXexcCritical4 5 6" xfId="19071"/>
    <cellStyle name="SAPBEXexcCritical4 5 7" xfId="19072"/>
    <cellStyle name="SAPBEXexcCritical4 5 8" xfId="19073"/>
    <cellStyle name="SAPBEXexcCritical4 5 9" xfId="19074"/>
    <cellStyle name="SAPBEXexcCritical4 6" xfId="19075"/>
    <cellStyle name="SAPBEXexcCritical4 6 2" xfId="19076"/>
    <cellStyle name="SAPBEXexcCritical4 6 3" xfId="19077"/>
    <cellStyle name="SAPBEXexcCritical4 6 4" xfId="19078"/>
    <cellStyle name="SAPBEXexcCritical4 6 5" xfId="19079"/>
    <cellStyle name="SAPBEXexcCritical4 6 6" xfId="19080"/>
    <cellStyle name="SAPBEXexcCritical4 6 7" xfId="19081"/>
    <cellStyle name="SAPBEXexcCritical4 6 8" xfId="19082"/>
    <cellStyle name="SAPBEXexcCritical4 7" xfId="19083"/>
    <cellStyle name="SAPBEXexcCritical4 7 2" xfId="19084"/>
    <cellStyle name="SAPBEXexcCritical4 7 3" xfId="19085"/>
    <cellStyle name="SAPBEXexcCritical4 7 4" xfId="19086"/>
    <cellStyle name="SAPBEXexcCritical4 7 5" xfId="19087"/>
    <cellStyle name="SAPBEXexcCritical4 7 6" xfId="19088"/>
    <cellStyle name="SAPBEXexcCritical4 7 7" xfId="19089"/>
    <cellStyle name="SAPBEXexcCritical4 7 8" xfId="19090"/>
    <cellStyle name="SAPBEXexcCritical4 8" xfId="19091"/>
    <cellStyle name="SAPBEXexcCritical4 8 2" xfId="19092"/>
    <cellStyle name="SAPBEXexcCritical4 8 3" xfId="19093"/>
    <cellStyle name="SAPBEXexcCritical4 8 4" xfId="19094"/>
    <cellStyle name="SAPBEXexcCritical4 8 5" xfId="19095"/>
    <cellStyle name="SAPBEXexcCritical4 8 6" xfId="19096"/>
    <cellStyle name="SAPBEXexcCritical4 8 7" xfId="19097"/>
    <cellStyle name="SAPBEXexcCritical4 8 8" xfId="19098"/>
    <cellStyle name="SAPBEXexcCritical4 9" xfId="19099"/>
    <cellStyle name="SAPBEXexcCritical4_реестр объектов ЕНЭС" xfId="2391"/>
    <cellStyle name="SAPBEXexcCritical5" xfId="2392"/>
    <cellStyle name="SAPBEXexcCritical5 10" xfId="19100"/>
    <cellStyle name="SAPBEXexcCritical5 11" xfId="19101"/>
    <cellStyle name="SAPBEXexcCritical5 12" xfId="19102"/>
    <cellStyle name="SAPBEXexcCritical5 13" xfId="19103"/>
    <cellStyle name="SAPBEXexcCritical5 14" xfId="19104"/>
    <cellStyle name="SAPBEXexcCritical5 15" xfId="19105"/>
    <cellStyle name="SAPBEXexcCritical5 16" xfId="19106"/>
    <cellStyle name="SAPBEXexcCritical5 17" xfId="19107"/>
    <cellStyle name="SAPBEXexcCritical5 2" xfId="2393"/>
    <cellStyle name="SAPBEXexcCritical5 2 10" xfId="19108"/>
    <cellStyle name="SAPBEXexcCritical5 2 11" xfId="19109"/>
    <cellStyle name="SAPBEXexcCritical5 2 12" xfId="19110"/>
    <cellStyle name="SAPBEXexcCritical5 2 13" xfId="19111"/>
    <cellStyle name="SAPBEXexcCritical5 2 14" xfId="19112"/>
    <cellStyle name="SAPBEXexcCritical5 2 15" xfId="46523"/>
    <cellStyle name="SAPBEXexcCritical5 2 2" xfId="2394"/>
    <cellStyle name="SAPBEXexcCritical5 2 2 10" xfId="19113"/>
    <cellStyle name="SAPBEXexcCritical5 2 2 11" xfId="19114"/>
    <cellStyle name="SAPBEXexcCritical5 2 2 12" xfId="19115"/>
    <cellStyle name="SAPBEXexcCritical5 2 2 13" xfId="19116"/>
    <cellStyle name="SAPBEXexcCritical5 2 2 14" xfId="19117"/>
    <cellStyle name="SAPBEXexcCritical5 2 2 2" xfId="2395"/>
    <cellStyle name="SAPBEXexcCritical5 2 2 2 10" xfId="19118"/>
    <cellStyle name="SAPBEXexcCritical5 2 2 2 11" xfId="19119"/>
    <cellStyle name="SAPBEXexcCritical5 2 2 2 12" xfId="19120"/>
    <cellStyle name="SAPBEXexcCritical5 2 2 2 2" xfId="19121"/>
    <cellStyle name="SAPBEXexcCritical5 2 2 2 2 2" xfId="19122"/>
    <cellStyle name="SAPBEXexcCritical5 2 2 2 2 3" xfId="19123"/>
    <cellStyle name="SAPBEXexcCritical5 2 2 2 2 4" xfId="19124"/>
    <cellStyle name="SAPBEXexcCritical5 2 2 2 2 5" xfId="19125"/>
    <cellStyle name="SAPBEXexcCritical5 2 2 2 2 6" xfId="19126"/>
    <cellStyle name="SAPBEXexcCritical5 2 2 2 2 7" xfId="19127"/>
    <cellStyle name="SAPBEXexcCritical5 2 2 2 2 8" xfId="19128"/>
    <cellStyle name="SAPBEXexcCritical5 2 2 2 3" xfId="19129"/>
    <cellStyle name="SAPBEXexcCritical5 2 2 2 3 2" xfId="19130"/>
    <cellStyle name="SAPBEXexcCritical5 2 2 2 3 3" xfId="19131"/>
    <cellStyle name="SAPBEXexcCritical5 2 2 2 3 4" xfId="19132"/>
    <cellStyle name="SAPBEXexcCritical5 2 2 2 3 5" xfId="19133"/>
    <cellStyle name="SAPBEXexcCritical5 2 2 2 3 6" xfId="19134"/>
    <cellStyle name="SAPBEXexcCritical5 2 2 2 3 7" xfId="19135"/>
    <cellStyle name="SAPBEXexcCritical5 2 2 2 3 8" xfId="19136"/>
    <cellStyle name="SAPBEXexcCritical5 2 2 2 4" xfId="19137"/>
    <cellStyle name="SAPBEXexcCritical5 2 2 2 4 2" xfId="19138"/>
    <cellStyle name="SAPBEXexcCritical5 2 2 2 4 3" xfId="19139"/>
    <cellStyle name="SAPBEXexcCritical5 2 2 2 4 4" xfId="19140"/>
    <cellStyle name="SAPBEXexcCritical5 2 2 2 4 5" xfId="19141"/>
    <cellStyle name="SAPBEXexcCritical5 2 2 2 4 6" xfId="19142"/>
    <cellStyle name="SAPBEXexcCritical5 2 2 2 4 7" xfId="19143"/>
    <cellStyle name="SAPBEXexcCritical5 2 2 2 4 8" xfId="19144"/>
    <cellStyle name="SAPBEXexcCritical5 2 2 2 5" xfId="19145"/>
    <cellStyle name="SAPBEXexcCritical5 2 2 2 6" xfId="19146"/>
    <cellStyle name="SAPBEXexcCritical5 2 2 2 7" xfId="19147"/>
    <cellStyle name="SAPBEXexcCritical5 2 2 2 8" xfId="19148"/>
    <cellStyle name="SAPBEXexcCritical5 2 2 2 9" xfId="19149"/>
    <cellStyle name="SAPBEXexcCritical5 2 2 3" xfId="19150"/>
    <cellStyle name="SAPBEXexcCritical5 2 2 3 2" xfId="19151"/>
    <cellStyle name="SAPBEXexcCritical5 2 2 3 3" xfId="19152"/>
    <cellStyle name="SAPBEXexcCritical5 2 2 3 4" xfId="19153"/>
    <cellStyle name="SAPBEXexcCritical5 2 2 3 5" xfId="19154"/>
    <cellStyle name="SAPBEXexcCritical5 2 2 3 6" xfId="19155"/>
    <cellStyle name="SAPBEXexcCritical5 2 2 3 7" xfId="19156"/>
    <cellStyle name="SAPBEXexcCritical5 2 2 3 8" xfId="19157"/>
    <cellStyle name="SAPBEXexcCritical5 2 2 4" xfId="19158"/>
    <cellStyle name="SAPBEXexcCritical5 2 2 4 2" xfId="19159"/>
    <cellStyle name="SAPBEXexcCritical5 2 2 4 3" xfId="19160"/>
    <cellStyle name="SAPBEXexcCritical5 2 2 4 4" xfId="19161"/>
    <cellStyle name="SAPBEXexcCritical5 2 2 4 5" xfId="19162"/>
    <cellStyle name="SAPBEXexcCritical5 2 2 4 6" xfId="19163"/>
    <cellStyle name="SAPBEXexcCritical5 2 2 4 7" xfId="19164"/>
    <cellStyle name="SAPBEXexcCritical5 2 2 4 8" xfId="19165"/>
    <cellStyle name="SAPBEXexcCritical5 2 2 5" xfId="19166"/>
    <cellStyle name="SAPBEXexcCritical5 2 2 5 2" xfId="19167"/>
    <cellStyle name="SAPBEXexcCritical5 2 2 5 3" xfId="19168"/>
    <cellStyle name="SAPBEXexcCritical5 2 2 5 4" xfId="19169"/>
    <cellStyle name="SAPBEXexcCritical5 2 2 5 5" xfId="19170"/>
    <cellStyle name="SAPBEXexcCritical5 2 2 5 6" xfId="19171"/>
    <cellStyle name="SAPBEXexcCritical5 2 2 5 7" xfId="19172"/>
    <cellStyle name="SAPBEXexcCritical5 2 2 5 8" xfId="19173"/>
    <cellStyle name="SAPBEXexcCritical5 2 2 6" xfId="19174"/>
    <cellStyle name="SAPBEXexcCritical5 2 2 7" xfId="19175"/>
    <cellStyle name="SAPBEXexcCritical5 2 2 8" xfId="19176"/>
    <cellStyle name="SAPBEXexcCritical5 2 2 9" xfId="19177"/>
    <cellStyle name="SAPBEXexcCritical5 2 3" xfId="2396"/>
    <cellStyle name="SAPBEXexcCritical5 2 3 10" xfId="19178"/>
    <cellStyle name="SAPBEXexcCritical5 2 3 11" xfId="19179"/>
    <cellStyle name="SAPBEXexcCritical5 2 3 12" xfId="19180"/>
    <cellStyle name="SAPBEXexcCritical5 2 3 2" xfId="19181"/>
    <cellStyle name="SAPBEXexcCritical5 2 3 2 2" xfId="19182"/>
    <cellStyle name="SAPBEXexcCritical5 2 3 2 3" xfId="19183"/>
    <cellStyle name="SAPBEXexcCritical5 2 3 2 4" xfId="19184"/>
    <cellStyle name="SAPBEXexcCritical5 2 3 2 5" xfId="19185"/>
    <cellStyle name="SAPBEXexcCritical5 2 3 2 6" xfId="19186"/>
    <cellStyle name="SAPBEXexcCritical5 2 3 2 7" xfId="19187"/>
    <cellStyle name="SAPBEXexcCritical5 2 3 2 8" xfId="19188"/>
    <cellStyle name="SAPBEXexcCritical5 2 3 3" xfId="19189"/>
    <cellStyle name="SAPBEXexcCritical5 2 3 3 2" xfId="19190"/>
    <cellStyle name="SAPBEXexcCritical5 2 3 3 3" xfId="19191"/>
    <cellStyle name="SAPBEXexcCritical5 2 3 3 4" xfId="19192"/>
    <cellStyle name="SAPBEXexcCritical5 2 3 3 5" xfId="19193"/>
    <cellStyle name="SAPBEXexcCritical5 2 3 3 6" xfId="19194"/>
    <cellStyle name="SAPBEXexcCritical5 2 3 3 7" xfId="19195"/>
    <cellStyle name="SAPBEXexcCritical5 2 3 3 8" xfId="19196"/>
    <cellStyle name="SAPBEXexcCritical5 2 3 4" xfId="19197"/>
    <cellStyle name="SAPBEXexcCritical5 2 3 4 2" xfId="19198"/>
    <cellStyle name="SAPBEXexcCritical5 2 3 4 3" xfId="19199"/>
    <cellStyle name="SAPBEXexcCritical5 2 3 4 4" xfId="19200"/>
    <cellStyle name="SAPBEXexcCritical5 2 3 4 5" xfId="19201"/>
    <cellStyle name="SAPBEXexcCritical5 2 3 4 6" xfId="19202"/>
    <cellStyle name="SAPBEXexcCritical5 2 3 4 7" xfId="19203"/>
    <cellStyle name="SAPBEXexcCritical5 2 3 4 8" xfId="19204"/>
    <cellStyle name="SAPBEXexcCritical5 2 3 5" xfId="19205"/>
    <cellStyle name="SAPBEXexcCritical5 2 3 6" xfId="19206"/>
    <cellStyle name="SAPBEXexcCritical5 2 3 7" xfId="19207"/>
    <cellStyle name="SAPBEXexcCritical5 2 3 8" xfId="19208"/>
    <cellStyle name="SAPBEXexcCritical5 2 3 9" xfId="19209"/>
    <cellStyle name="SAPBEXexcCritical5 2 4" xfId="19210"/>
    <cellStyle name="SAPBEXexcCritical5 2 4 2" xfId="19211"/>
    <cellStyle name="SAPBEXexcCritical5 2 4 3" xfId="19212"/>
    <cellStyle name="SAPBEXexcCritical5 2 4 4" xfId="19213"/>
    <cellStyle name="SAPBEXexcCritical5 2 4 5" xfId="19214"/>
    <cellStyle name="SAPBEXexcCritical5 2 4 6" xfId="19215"/>
    <cellStyle name="SAPBEXexcCritical5 2 4 7" xfId="19216"/>
    <cellStyle name="SAPBEXexcCritical5 2 4 8" xfId="19217"/>
    <cellStyle name="SAPBEXexcCritical5 2 5" xfId="19218"/>
    <cellStyle name="SAPBEXexcCritical5 2 5 2" xfId="19219"/>
    <cellStyle name="SAPBEXexcCritical5 2 5 3" xfId="19220"/>
    <cellStyle name="SAPBEXexcCritical5 2 5 4" xfId="19221"/>
    <cellStyle name="SAPBEXexcCritical5 2 5 5" xfId="19222"/>
    <cellStyle name="SAPBEXexcCritical5 2 5 6" xfId="19223"/>
    <cellStyle name="SAPBEXexcCritical5 2 5 7" xfId="19224"/>
    <cellStyle name="SAPBEXexcCritical5 2 5 8" xfId="19225"/>
    <cellStyle name="SAPBEXexcCritical5 2 6" xfId="19226"/>
    <cellStyle name="SAPBEXexcCritical5 2 6 2" xfId="19227"/>
    <cellStyle name="SAPBEXexcCritical5 2 6 3" xfId="19228"/>
    <cellStyle name="SAPBEXexcCritical5 2 6 4" xfId="19229"/>
    <cellStyle name="SAPBEXexcCritical5 2 6 5" xfId="19230"/>
    <cellStyle name="SAPBEXexcCritical5 2 6 6" xfId="19231"/>
    <cellStyle name="SAPBEXexcCritical5 2 6 7" xfId="19232"/>
    <cellStyle name="SAPBEXexcCritical5 2 6 8" xfId="19233"/>
    <cellStyle name="SAPBEXexcCritical5 2 7" xfId="19234"/>
    <cellStyle name="SAPBEXexcCritical5 2 8" xfId="19235"/>
    <cellStyle name="SAPBEXexcCritical5 2 9" xfId="19236"/>
    <cellStyle name="SAPBEXexcCritical5 3" xfId="2397"/>
    <cellStyle name="SAPBEXexcCritical5 3 10" xfId="19237"/>
    <cellStyle name="SAPBEXexcCritical5 3 11" xfId="19238"/>
    <cellStyle name="SAPBEXexcCritical5 3 12" xfId="19239"/>
    <cellStyle name="SAPBEXexcCritical5 3 13" xfId="19240"/>
    <cellStyle name="SAPBEXexcCritical5 3 14" xfId="19241"/>
    <cellStyle name="SAPBEXexcCritical5 3 2" xfId="2398"/>
    <cellStyle name="SAPBEXexcCritical5 3 2 10" xfId="19242"/>
    <cellStyle name="SAPBEXexcCritical5 3 2 11" xfId="19243"/>
    <cellStyle name="SAPBEXexcCritical5 3 2 12" xfId="19244"/>
    <cellStyle name="SAPBEXexcCritical5 3 2 13" xfId="19245"/>
    <cellStyle name="SAPBEXexcCritical5 3 2 14" xfId="19246"/>
    <cellStyle name="SAPBEXexcCritical5 3 2 2" xfId="2399"/>
    <cellStyle name="SAPBEXexcCritical5 3 2 2 10" xfId="19247"/>
    <cellStyle name="SAPBEXexcCritical5 3 2 2 11" xfId="19248"/>
    <cellStyle name="SAPBEXexcCritical5 3 2 2 12" xfId="19249"/>
    <cellStyle name="SAPBEXexcCritical5 3 2 2 2" xfId="19250"/>
    <cellStyle name="SAPBEXexcCritical5 3 2 2 2 2" xfId="19251"/>
    <cellStyle name="SAPBEXexcCritical5 3 2 2 2 3" xfId="19252"/>
    <cellStyle name="SAPBEXexcCritical5 3 2 2 2 4" xfId="19253"/>
    <cellStyle name="SAPBEXexcCritical5 3 2 2 2 5" xfId="19254"/>
    <cellStyle name="SAPBEXexcCritical5 3 2 2 2 6" xfId="19255"/>
    <cellStyle name="SAPBEXexcCritical5 3 2 2 2 7" xfId="19256"/>
    <cellStyle name="SAPBEXexcCritical5 3 2 2 2 8" xfId="19257"/>
    <cellStyle name="SAPBEXexcCritical5 3 2 2 3" xfId="19258"/>
    <cellStyle name="SAPBEXexcCritical5 3 2 2 3 2" xfId="19259"/>
    <cellStyle name="SAPBEXexcCritical5 3 2 2 3 3" xfId="19260"/>
    <cellStyle name="SAPBEXexcCritical5 3 2 2 3 4" xfId="19261"/>
    <cellStyle name="SAPBEXexcCritical5 3 2 2 3 5" xfId="19262"/>
    <cellStyle name="SAPBEXexcCritical5 3 2 2 3 6" xfId="19263"/>
    <cellStyle name="SAPBEXexcCritical5 3 2 2 3 7" xfId="19264"/>
    <cellStyle name="SAPBEXexcCritical5 3 2 2 3 8" xfId="19265"/>
    <cellStyle name="SAPBEXexcCritical5 3 2 2 4" xfId="19266"/>
    <cellStyle name="SAPBEXexcCritical5 3 2 2 4 2" xfId="19267"/>
    <cellStyle name="SAPBEXexcCritical5 3 2 2 4 3" xfId="19268"/>
    <cellStyle name="SAPBEXexcCritical5 3 2 2 4 4" xfId="19269"/>
    <cellStyle name="SAPBEXexcCritical5 3 2 2 4 5" xfId="19270"/>
    <cellStyle name="SAPBEXexcCritical5 3 2 2 4 6" xfId="19271"/>
    <cellStyle name="SAPBEXexcCritical5 3 2 2 4 7" xfId="19272"/>
    <cellStyle name="SAPBEXexcCritical5 3 2 2 4 8" xfId="19273"/>
    <cellStyle name="SAPBEXexcCritical5 3 2 2 5" xfId="19274"/>
    <cellStyle name="SAPBEXexcCritical5 3 2 2 6" xfId="19275"/>
    <cellStyle name="SAPBEXexcCritical5 3 2 2 7" xfId="19276"/>
    <cellStyle name="SAPBEXexcCritical5 3 2 2 8" xfId="19277"/>
    <cellStyle name="SAPBEXexcCritical5 3 2 2 9" xfId="19278"/>
    <cellStyle name="SAPBEXexcCritical5 3 2 3" xfId="19279"/>
    <cellStyle name="SAPBEXexcCritical5 3 2 3 2" xfId="19280"/>
    <cellStyle name="SAPBEXexcCritical5 3 2 3 3" xfId="19281"/>
    <cellStyle name="SAPBEXexcCritical5 3 2 3 4" xfId="19282"/>
    <cellStyle name="SAPBEXexcCritical5 3 2 3 5" xfId="19283"/>
    <cellStyle name="SAPBEXexcCritical5 3 2 3 6" xfId="19284"/>
    <cellStyle name="SAPBEXexcCritical5 3 2 3 7" xfId="19285"/>
    <cellStyle name="SAPBEXexcCritical5 3 2 3 8" xfId="19286"/>
    <cellStyle name="SAPBEXexcCritical5 3 2 4" xfId="19287"/>
    <cellStyle name="SAPBEXexcCritical5 3 2 4 2" xfId="19288"/>
    <cellStyle name="SAPBEXexcCritical5 3 2 4 3" xfId="19289"/>
    <cellStyle name="SAPBEXexcCritical5 3 2 4 4" xfId="19290"/>
    <cellStyle name="SAPBEXexcCritical5 3 2 4 5" xfId="19291"/>
    <cellStyle name="SAPBEXexcCritical5 3 2 4 6" xfId="19292"/>
    <cellStyle name="SAPBEXexcCritical5 3 2 4 7" xfId="19293"/>
    <cellStyle name="SAPBEXexcCritical5 3 2 4 8" xfId="19294"/>
    <cellStyle name="SAPBEXexcCritical5 3 2 5" xfId="19295"/>
    <cellStyle name="SAPBEXexcCritical5 3 2 5 2" xfId="19296"/>
    <cellStyle name="SAPBEXexcCritical5 3 2 5 3" xfId="19297"/>
    <cellStyle name="SAPBEXexcCritical5 3 2 5 4" xfId="19298"/>
    <cellStyle name="SAPBEXexcCritical5 3 2 5 5" xfId="19299"/>
    <cellStyle name="SAPBEXexcCritical5 3 2 5 6" xfId="19300"/>
    <cellStyle name="SAPBEXexcCritical5 3 2 5 7" xfId="19301"/>
    <cellStyle name="SAPBEXexcCritical5 3 2 5 8" xfId="19302"/>
    <cellStyle name="SAPBEXexcCritical5 3 2 6" xfId="19303"/>
    <cellStyle name="SAPBEXexcCritical5 3 2 7" xfId="19304"/>
    <cellStyle name="SAPBEXexcCritical5 3 2 8" xfId="19305"/>
    <cellStyle name="SAPBEXexcCritical5 3 2 9" xfId="19306"/>
    <cellStyle name="SAPBEXexcCritical5 3 3" xfId="2400"/>
    <cellStyle name="SAPBEXexcCritical5 3 3 10" xfId="19307"/>
    <cellStyle name="SAPBEXexcCritical5 3 3 11" xfId="19308"/>
    <cellStyle name="SAPBEXexcCritical5 3 3 12" xfId="19309"/>
    <cellStyle name="SAPBEXexcCritical5 3 3 2" xfId="19310"/>
    <cellStyle name="SAPBEXexcCritical5 3 3 2 2" xfId="19311"/>
    <cellStyle name="SAPBEXexcCritical5 3 3 2 3" xfId="19312"/>
    <cellStyle name="SAPBEXexcCritical5 3 3 2 4" xfId="19313"/>
    <cellStyle name="SAPBEXexcCritical5 3 3 2 5" xfId="19314"/>
    <cellStyle name="SAPBEXexcCritical5 3 3 2 6" xfId="19315"/>
    <cellStyle name="SAPBEXexcCritical5 3 3 2 7" xfId="19316"/>
    <cellStyle name="SAPBEXexcCritical5 3 3 2 8" xfId="19317"/>
    <cellStyle name="SAPBEXexcCritical5 3 3 3" xfId="19318"/>
    <cellStyle name="SAPBEXexcCritical5 3 3 3 2" xfId="19319"/>
    <cellStyle name="SAPBEXexcCritical5 3 3 3 3" xfId="19320"/>
    <cellStyle name="SAPBEXexcCritical5 3 3 3 4" xfId="19321"/>
    <cellStyle name="SAPBEXexcCritical5 3 3 3 5" xfId="19322"/>
    <cellStyle name="SAPBEXexcCritical5 3 3 3 6" xfId="19323"/>
    <cellStyle name="SAPBEXexcCritical5 3 3 3 7" xfId="19324"/>
    <cellStyle name="SAPBEXexcCritical5 3 3 3 8" xfId="19325"/>
    <cellStyle name="SAPBEXexcCritical5 3 3 4" xfId="19326"/>
    <cellStyle name="SAPBEXexcCritical5 3 3 4 2" xfId="19327"/>
    <cellStyle name="SAPBEXexcCritical5 3 3 4 3" xfId="19328"/>
    <cellStyle name="SAPBEXexcCritical5 3 3 4 4" xfId="19329"/>
    <cellStyle name="SAPBEXexcCritical5 3 3 4 5" xfId="19330"/>
    <cellStyle name="SAPBEXexcCritical5 3 3 4 6" xfId="19331"/>
    <cellStyle name="SAPBEXexcCritical5 3 3 4 7" xfId="19332"/>
    <cellStyle name="SAPBEXexcCritical5 3 3 4 8" xfId="19333"/>
    <cellStyle name="SAPBEXexcCritical5 3 3 5" xfId="19334"/>
    <cellStyle name="SAPBEXexcCritical5 3 3 6" xfId="19335"/>
    <cellStyle name="SAPBEXexcCritical5 3 3 7" xfId="19336"/>
    <cellStyle name="SAPBEXexcCritical5 3 3 8" xfId="19337"/>
    <cellStyle name="SAPBEXexcCritical5 3 3 9" xfId="19338"/>
    <cellStyle name="SAPBEXexcCritical5 3 4" xfId="19339"/>
    <cellStyle name="SAPBEXexcCritical5 3 4 2" xfId="19340"/>
    <cellStyle name="SAPBEXexcCritical5 3 4 3" xfId="19341"/>
    <cellStyle name="SAPBEXexcCritical5 3 4 4" xfId="19342"/>
    <cellStyle name="SAPBEXexcCritical5 3 4 5" xfId="19343"/>
    <cellStyle name="SAPBEXexcCritical5 3 4 6" xfId="19344"/>
    <cellStyle name="SAPBEXexcCritical5 3 4 7" xfId="19345"/>
    <cellStyle name="SAPBEXexcCritical5 3 4 8" xfId="19346"/>
    <cellStyle name="SAPBEXexcCritical5 3 5" xfId="19347"/>
    <cellStyle name="SAPBEXexcCritical5 3 5 2" xfId="19348"/>
    <cellStyle name="SAPBEXexcCritical5 3 5 3" xfId="19349"/>
    <cellStyle name="SAPBEXexcCritical5 3 5 4" xfId="19350"/>
    <cellStyle name="SAPBEXexcCritical5 3 5 5" xfId="19351"/>
    <cellStyle name="SAPBEXexcCritical5 3 5 6" xfId="19352"/>
    <cellStyle name="SAPBEXexcCritical5 3 5 7" xfId="19353"/>
    <cellStyle name="SAPBEXexcCritical5 3 5 8" xfId="19354"/>
    <cellStyle name="SAPBEXexcCritical5 3 6" xfId="19355"/>
    <cellStyle name="SAPBEXexcCritical5 3 6 2" xfId="19356"/>
    <cellStyle name="SAPBEXexcCritical5 3 6 3" xfId="19357"/>
    <cellStyle name="SAPBEXexcCritical5 3 6 4" xfId="19358"/>
    <cellStyle name="SAPBEXexcCritical5 3 6 5" xfId="19359"/>
    <cellStyle name="SAPBEXexcCritical5 3 6 6" xfId="19360"/>
    <cellStyle name="SAPBEXexcCritical5 3 6 7" xfId="19361"/>
    <cellStyle name="SAPBEXexcCritical5 3 6 8" xfId="19362"/>
    <cellStyle name="SAPBEXexcCritical5 3 7" xfId="19363"/>
    <cellStyle name="SAPBEXexcCritical5 3 8" xfId="19364"/>
    <cellStyle name="SAPBEXexcCritical5 3 9" xfId="19365"/>
    <cellStyle name="SAPBEXexcCritical5 4" xfId="2401"/>
    <cellStyle name="SAPBEXexcCritical5 4 10" xfId="19366"/>
    <cellStyle name="SAPBEXexcCritical5 4 11" xfId="19367"/>
    <cellStyle name="SAPBEXexcCritical5 4 12" xfId="19368"/>
    <cellStyle name="SAPBEXexcCritical5 4 13" xfId="19369"/>
    <cellStyle name="SAPBEXexcCritical5 4 14" xfId="19370"/>
    <cellStyle name="SAPBEXexcCritical5 4 2" xfId="2402"/>
    <cellStyle name="SAPBEXexcCritical5 4 2 10" xfId="19371"/>
    <cellStyle name="SAPBEXexcCritical5 4 2 11" xfId="19372"/>
    <cellStyle name="SAPBEXexcCritical5 4 2 12" xfId="19373"/>
    <cellStyle name="SAPBEXexcCritical5 4 2 2" xfId="19374"/>
    <cellStyle name="SAPBEXexcCritical5 4 2 2 2" xfId="19375"/>
    <cellStyle name="SAPBEXexcCritical5 4 2 2 3" xfId="19376"/>
    <cellStyle name="SAPBEXexcCritical5 4 2 2 4" xfId="19377"/>
    <cellStyle name="SAPBEXexcCritical5 4 2 2 5" xfId="19378"/>
    <cellStyle name="SAPBEXexcCritical5 4 2 2 6" xfId="19379"/>
    <cellStyle name="SAPBEXexcCritical5 4 2 2 7" xfId="19380"/>
    <cellStyle name="SAPBEXexcCritical5 4 2 2 8" xfId="19381"/>
    <cellStyle name="SAPBEXexcCritical5 4 2 3" xfId="19382"/>
    <cellStyle name="SAPBEXexcCritical5 4 2 3 2" xfId="19383"/>
    <cellStyle name="SAPBEXexcCritical5 4 2 3 3" xfId="19384"/>
    <cellStyle name="SAPBEXexcCritical5 4 2 3 4" xfId="19385"/>
    <cellStyle name="SAPBEXexcCritical5 4 2 3 5" xfId="19386"/>
    <cellStyle name="SAPBEXexcCritical5 4 2 3 6" xfId="19387"/>
    <cellStyle name="SAPBEXexcCritical5 4 2 3 7" xfId="19388"/>
    <cellStyle name="SAPBEXexcCritical5 4 2 3 8" xfId="19389"/>
    <cellStyle name="SAPBEXexcCritical5 4 2 4" xfId="19390"/>
    <cellStyle name="SAPBEXexcCritical5 4 2 4 2" xfId="19391"/>
    <cellStyle name="SAPBEXexcCritical5 4 2 4 3" xfId="19392"/>
    <cellStyle name="SAPBEXexcCritical5 4 2 4 4" xfId="19393"/>
    <cellStyle name="SAPBEXexcCritical5 4 2 4 5" xfId="19394"/>
    <cellStyle name="SAPBEXexcCritical5 4 2 4 6" xfId="19395"/>
    <cellStyle name="SAPBEXexcCritical5 4 2 4 7" xfId="19396"/>
    <cellStyle name="SAPBEXexcCritical5 4 2 4 8" xfId="19397"/>
    <cellStyle name="SAPBEXexcCritical5 4 2 5" xfId="19398"/>
    <cellStyle name="SAPBEXexcCritical5 4 2 6" xfId="19399"/>
    <cellStyle name="SAPBEXexcCritical5 4 2 7" xfId="19400"/>
    <cellStyle name="SAPBEXexcCritical5 4 2 8" xfId="19401"/>
    <cellStyle name="SAPBEXexcCritical5 4 2 9" xfId="19402"/>
    <cellStyle name="SAPBEXexcCritical5 4 3" xfId="19403"/>
    <cellStyle name="SAPBEXexcCritical5 4 3 2" xfId="19404"/>
    <cellStyle name="SAPBEXexcCritical5 4 3 3" xfId="19405"/>
    <cellStyle name="SAPBEXexcCritical5 4 3 4" xfId="19406"/>
    <cellStyle name="SAPBEXexcCritical5 4 3 5" xfId="19407"/>
    <cellStyle name="SAPBEXexcCritical5 4 3 6" xfId="19408"/>
    <cellStyle name="SAPBEXexcCritical5 4 3 7" xfId="19409"/>
    <cellStyle name="SAPBEXexcCritical5 4 3 8" xfId="19410"/>
    <cellStyle name="SAPBEXexcCritical5 4 4" xfId="19411"/>
    <cellStyle name="SAPBEXexcCritical5 4 4 2" xfId="19412"/>
    <cellStyle name="SAPBEXexcCritical5 4 4 3" xfId="19413"/>
    <cellStyle name="SAPBEXexcCritical5 4 4 4" xfId="19414"/>
    <cellStyle name="SAPBEXexcCritical5 4 4 5" xfId="19415"/>
    <cellStyle name="SAPBEXexcCritical5 4 4 6" xfId="19416"/>
    <cellStyle name="SAPBEXexcCritical5 4 4 7" xfId="19417"/>
    <cellStyle name="SAPBEXexcCritical5 4 4 8" xfId="19418"/>
    <cellStyle name="SAPBEXexcCritical5 4 5" xfId="19419"/>
    <cellStyle name="SAPBEXexcCritical5 4 5 2" xfId="19420"/>
    <cellStyle name="SAPBEXexcCritical5 4 5 3" xfId="19421"/>
    <cellStyle name="SAPBEXexcCritical5 4 5 4" xfId="19422"/>
    <cellStyle name="SAPBEXexcCritical5 4 5 5" xfId="19423"/>
    <cellStyle name="SAPBEXexcCritical5 4 5 6" xfId="19424"/>
    <cellStyle name="SAPBEXexcCritical5 4 5 7" xfId="19425"/>
    <cellStyle name="SAPBEXexcCritical5 4 5 8" xfId="19426"/>
    <cellStyle name="SAPBEXexcCritical5 4 6" xfId="19427"/>
    <cellStyle name="SAPBEXexcCritical5 4 7" xfId="19428"/>
    <cellStyle name="SAPBEXexcCritical5 4 8" xfId="19429"/>
    <cellStyle name="SAPBEXexcCritical5 4 9" xfId="19430"/>
    <cellStyle name="SAPBEXexcCritical5 5" xfId="2403"/>
    <cellStyle name="SAPBEXexcCritical5 5 10" xfId="19431"/>
    <cellStyle name="SAPBEXexcCritical5 5 11" xfId="19432"/>
    <cellStyle name="SAPBEXexcCritical5 5 12" xfId="19433"/>
    <cellStyle name="SAPBEXexcCritical5 5 2" xfId="19434"/>
    <cellStyle name="SAPBEXexcCritical5 5 2 2" xfId="19435"/>
    <cellStyle name="SAPBEXexcCritical5 5 2 3" xfId="19436"/>
    <cellStyle name="SAPBEXexcCritical5 5 2 4" xfId="19437"/>
    <cellStyle name="SAPBEXexcCritical5 5 2 5" xfId="19438"/>
    <cellStyle name="SAPBEXexcCritical5 5 2 6" xfId="19439"/>
    <cellStyle name="SAPBEXexcCritical5 5 2 7" xfId="19440"/>
    <cellStyle name="SAPBEXexcCritical5 5 2 8" xfId="19441"/>
    <cellStyle name="SAPBEXexcCritical5 5 3" xfId="19442"/>
    <cellStyle name="SAPBEXexcCritical5 5 3 2" xfId="19443"/>
    <cellStyle name="SAPBEXexcCritical5 5 3 3" xfId="19444"/>
    <cellStyle name="SAPBEXexcCritical5 5 3 4" xfId="19445"/>
    <cellStyle name="SAPBEXexcCritical5 5 3 5" xfId="19446"/>
    <cellStyle name="SAPBEXexcCritical5 5 3 6" xfId="19447"/>
    <cellStyle name="SAPBEXexcCritical5 5 3 7" xfId="19448"/>
    <cellStyle name="SAPBEXexcCritical5 5 3 8" xfId="19449"/>
    <cellStyle name="SAPBEXexcCritical5 5 4" xfId="19450"/>
    <cellStyle name="SAPBEXexcCritical5 5 4 2" xfId="19451"/>
    <cellStyle name="SAPBEXexcCritical5 5 4 3" xfId="19452"/>
    <cellStyle name="SAPBEXexcCritical5 5 4 4" xfId="19453"/>
    <cellStyle name="SAPBEXexcCritical5 5 4 5" xfId="19454"/>
    <cellStyle name="SAPBEXexcCritical5 5 4 6" xfId="19455"/>
    <cellStyle name="SAPBEXexcCritical5 5 4 7" xfId="19456"/>
    <cellStyle name="SAPBEXexcCritical5 5 4 8" xfId="19457"/>
    <cellStyle name="SAPBEXexcCritical5 5 5" xfId="19458"/>
    <cellStyle name="SAPBEXexcCritical5 5 6" xfId="19459"/>
    <cellStyle name="SAPBEXexcCritical5 5 7" xfId="19460"/>
    <cellStyle name="SAPBEXexcCritical5 5 8" xfId="19461"/>
    <cellStyle name="SAPBEXexcCritical5 5 9" xfId="19462"/>
    <cellStyle name="SAPBEXexcCritical5 6" xfId="19463"/>
    <cellStyle name="SAPBEXexcCritical5 6 2" xfId="19464"/>
    <cellStyle name="SAPBEXexcCritical5 6 3" xfId="19465"/>
    <cellStyle name="SAPBEXexcCritical5 6 4" xfId="19466"/>
    <cellStyle name="SAPBEXexcCritical5 6 5" xfId="19467"/>
    <cellStyle name="SAPBEXexcCritical5 6 6" xfId="19468"/>
    <cellStyle name="SAPBEXexcCritical5 6 7" xfId="19469"/>
    <cellStyle name="SAPBEXexcCritical5 6 8" xfId="19470"/>
    <cellStyle name="SAPBEXexcCritical5 7" xfId="19471"/>
    <cellStyle name="SAPBEXexcCritical5 7 2" xfId="19472"/>
    <cellStyle name="SAPBEXexcCritical5 7 3" xfId="19473"/>
    <cellStyle name="SAPBEXexcCritical5 7 4" xfId="19474"/>
    <cellStyle name="SAPBEXexcCritical5 7 5" xfId="19475"/>
    <cellStyle name="SAPBEXexcCritical5 7 6" xfId="19476"/>
    <cellStyle name="SAPBEXexcCritical5 7 7" xfId="19477"/>
    <cellStyle name="SAPBEXexcCritical5 7 8" xfId="19478"/>
    <cellStyle name="SAPBEXexcCritical5 8" xfId="19479"/>
    <cellStyle name="SAPBEXexcCritical5 8 2" xfId="19480"/>
    <cellStyle name="SAPBEXexcCritical5 8 3" xfId="19481"/>
    <cellStyle name="SAPBEXexcCritical5 8 4" xfId="19482"/>
    <cellStyle name="SAPBEXexcCritical5 8 5" xfId="19483"/>
    <cellStyle name="SAPBEXexcCritical5 8 6" xfId="19484"/>
    <cellStyle name="SAPBEXexcCritical5 8 7" xfId="19485"/>
    <cellStyle name="SAPBEXexcCritical5 8 8" xfId="19486"/>
    <cellStyle name="SAPBEXexcCritical5 9" xfId="19487"/>
    <cellStyle name="SAPBEXexcCritical5_реестр объектов ЕНЭС" xfId="2404"/>
    <cellStyle name="SAPBEXexcCritical6" xfId="2405"/>
    <cellStyle name="SAPBEXexcCritical6 10" xfId="19488"/>
    <cellStyle name="SAPBEXexcCritical6 11" xfId="19489"/>
    <cellStyle name="SAPBEXexcCritical6 12" xfId="19490"/>
    <cellStyle name="SAPBEXexcCritical6 13" xfId="19491"/>
    <cellStyle name="SAPBEXexcCritical6 14" xfId="19492"/>
    <cellStyle name="SAPBEXexcCritical6 15" xfId="19493"/>
    <cellStyle name="SAPBEXexcCritical6 16" xfId="19494"/>
    <cellStyle name="SAPBEXexcCritical6 17" xfId="19495"/>
    <cellStyle name="SAPBEXexcCritical6 2" xfId="2406"/>
    <cellStyle name="SAPBEXexcCritical6 2 10" xfId="19496"/>
    <cellStyle name="SAPBEXexcCritical6 2 11" xfId="19497"/>
    <cellStyle name="SAPBEXexcCritical6 2 12" xfId="19498"/>
    <cellStyle name="SAPBEXexcCritical6 2 13" xfId="19499"/>
    <cellStyle name="SAPBEXexcCritical6 2 14" xfId="19500"/>
    <cellStyle name="SAPBEXexcCritical6 2 15" xfId="46524"/>
    <cellStyle name="SAPBEXexcCritical6 2 2" xfId="2407"/>
    <cellStyle name="SAPBEXexcCritical6 2 2 10" xfId="19501"/>
    <cellStyle name="SAPBEXexcCritical6 2 2 11" xfId="19502"/>
    <cellStyle name="SAPBEXexcCritical6 2 2 12" xfId="19503"/>
    <cellStyle name="SAPBEXexcCritical6 2 2 13" xfId="19504"/>
    <cellStyle name="SAPBEXexcCritical6 2 2 14" xfId="19505"/>
    <cellStyle name="SAPBEXexcCritical6 2 2 2" xfId="2408"/>
    <cellStyle name="SAPBEXexcCritical6 2 2 2 10" xfId="19506"/>
    <cellStyle name="SAPBEXexcCritical6 2 2 2 11" xfId="19507"/>
    <cellStyle name="SAPBEXexcCritical6 2 2 2 12" xfId="19508"/>
    <cellStyle name="SAPBEXexcCritical6 2 2 2 2" xfId="19509"/>
    <cellStyle name="SAPBEXexcCritical6 2 2 2 2 2" xfId="19510"/>
    <cellStyle name="SAPBEXexcCritical6 2 2 2 2 3" xfId="19511"/>
    <cellStyle name="SAPBEXexcCritical6 2 2 2 2 4" xfId="19512"/>
    <cellStyle name="SAPBEXexcCritical6 2 2 2 2 5" xfId="19513"/>
    <cellStyle name="SAPBEXexcCritical6 2 2 2 2 6" xfId="19514"/>
    <cellStyle name="SAPBEXexcCritical6 2 2 2 2 7" xfId="19515"/>
    <cellStyle name="SAPBEXexcCritical6 2 2 2 2 8" xfId="19516"/>
    <cellStyle name="SAPBEXexcCritical6 2 2 2 3" xfId="19517"/>
    <cellStyle name="SAPBEXexcCritical6 2 2 2 3 2" xfId="19518"/>
    <cellStyle name="SAPBEXexcCritical6 2 2 2 3 3" xfId="19519"/>
    <cellStyle name="SAPBEXexcCritical6 2 2 2 3 4" xfId="19520"/>
    <cellStyle name="SAPBEXexcCritical6 2 2 2 3 5" xfId="19521"/>
    <cellStyle name="SAPBEXexcCritical6 2 2 2 3 6" xfId="19522"/>
    <cellStyle name="SAPBEXexcCritical6 2 2 2 3 7" xfId="19523"/>
    <cellStyle name="SAPBEXexcCritical6 2 2 2 3 8" xfId="19524"/>
    <cellStyle name="SAPBEXexcCritical6 2 2 2 4" xfId="19525"/>
    <cellStyle name="SAPBEXexcCritical6 2 2 2 4 2" xfId="19526"/>
    <cellStyle name="SAPBEXexcCritical6 2 2 2 4 3" xfId="19527"/>
    <cellStyle name="SAPBEXexcCritical6 2 2 2 4 4" xfId="19528"/>
    <cellStyle name="SAPBEXexcCritical6 2 2 2 4 5" xfId="19529"/>
    <cellStyle name="SAPBEXexcCritical6 2 2 2 4 6" xfId="19530"/>
    <cellStyle name="SAPBEXexcCritical6 2 2 2 4 7" xfId="19531"/>
    <cellStyle name="SAPBEXexcCritical6 2 2 2 4 8" xfId="19532"/>
    <cellStyle name="SAPBEXexcCritical6 2 2 2 5" xfId="19533"/>
    <cellStyle name="SAPBEXexcCritical6 2 2 2 6" xfId="19534"/>
    <cellStyle name="SAPBEXexcCritical6 2 2 2 7" xfId="19535"/>
    <cellStyle name="SAPBEXexcCritical6 2 2 2 8" xfId="19536"/>
    <cellStyle name="SAPBEXexcCritical6 2 2 2 9" xfId="19537"/>
    <cellStyle name="SAPBEXexcCritical6 2 2 3" xfId="19538"/>
    <cellStyle name="SAPBEXexcCritical6 2 2 3 2" xfId="19539"/>
    <cellStyle name="SAPBEXexcCritical6 2 2 3 3" xfId="19540"/>
    <cellStyle name="SAPBEXexcCritical6 2 2 3 4" xfId="19541"/>
    <cellStyle name="SAPBEXexcCritical6 2 2 3 5" xfId="19542"/>
    <cellStyle name="SAPBEXexcCritical6 2 2 3 6" xfId="19543"/>
    <cellStyle name="SAPBEXexcCritical6 2 2 3 7" xfId="19544"/>
    <cellStyle name="SAPBEXexcCritical6 2 2 3 8" xfId="19545"/>
    <cellStyle name="SAPBEXexcCritical6 2 2 4" xfId="19546"/>
    <cellStyle name="SAPBEXexcCritical6 2 2 4 2" xfId="19547"/>
    <cellStyle name="SAPBEXexcCritical6 2 2 4 3" xfId="19548"/>
    <cellStyle name="SAPBEXexcCritical6 2 2 4 4" xfId="19549"/>
    <cellStyle name="SAPBEXexcCritical6 2 2 4 5" xfId="19550"/>
    <cellStyle name="SAPBEXexcCritical6 2 2 4 6" xfId="19551"/>
    <cellStyle name="SAPBEXexcCritical6 2 2 4 7" xfId="19552"/>
    <cellStyle name="SAPBEXexcCritical6 2 2 4 8" xfId="19553"/>
    <cellStyle name="SAPBEXexcCritical6 2 2 5" xfId="19554"/>
    <cellStyle name="SAPBEXexcCritical6 2 2 5 2" xfId="19555"/>
    <cellStyle name="SAPBEXexcCritical6 2 2 5 3" xfId="19556"/>
    <cellStyle name="SAPBEXexcCritical6 2 2 5 4" xfId="19557"/>
    <cellStyle name="SAPBEXexcCritical6 2 2 5 5" xfId="19558"/>
    <cellStyle name="SAPBEXexcCritical6 2 2 5 6" xfId="19559"/>
    <cellStyle name="SAPBEXexcCritical6 2 2 5 7" xfId="19560"/>
    <cellStyle name="SAPBEXexcCritical6 2 2 5 8" xfId="19561"/>
    <cellStyle name="SAPBEXexcCritical6 2 2 6" xfId="19562"/>
    <cellStyle name="SAPBEXexcCritical6 2 2 7" xfId="19563"/>
    <cellStyle name="SAPBEXexcCritical6 2 2 8" xfId="19564"/>
    <cellStyle name="SAPBEXexcCritical6 2 2 9" xfId="19565"/>
    <cellStyle name="SAPBEXexcCritical6 2 3" xfId="2409"/>
    <cellStyle name="SAPBEXexcCritical6 2 3 10" xfId="19566"/>
    <cellStyle name="SAPBEXexcCritical6 2 3 11" xfId="19567"/>
    <cellStyle name="SAPBEXexcCritical6 2 3 12" xfId="19568"/>
    <cellStyle name="SAPBEXexcCritical6 2 3 2" xfId="19569"/>
    <cellStyle name="SAPBEXexcCritical6 2 3 2 2" xfId="19570"/>
    <cellStyle name="SAPBEXexcCritical6 2 3 2 3" xfId="19571"/>
    <cellStyle name="SAPBEXexcCritical6 2 3 2 4" xfId="19572"/>
    <cellStyle name="SAPBEXexcCritical6 2 3 2 5" xfId="19573"/>
    <cellStyle name="SAPBEXexcCritical6 2 3 2 6" xfId="19574"/>
    <cellStyle name="SAPBEXexcCritical6 2 3 2 7" xfId="19575"/>
    <cellStyle name="SAPBEXexcCritical6 2 3 2 8" xfId="19576"/>
    <cellStyle name="SAPBEXexcCritical6 2 3 3" xfId="19577"/>
    <cellStyle name="SAPBEXexcCritical6 2 3 3 2" xfId="19578"/>
    <cellStyle name="SAPBEXexcCritical6 2 3 3 3" xfId="19579"/>
    <cellStyle name="SAPBEXexcCritical6 2 3 3 4" xfId="19580"/>
    <cellStyle name="SAPBEXexcCritical6 2 3 3 5" xfId="19581"/>
    <cellStyle name="SAPBEXexcCritical6 2 3 3 6" xfId="19582"/>
    <cellStyle name="SAPBEXexcCritical6 2 3 3 7" xfId="19583"/>
    <cellStyle name="SAPBEXexcCritical6 2 3 3 8" xfId="19584"/>
    <cellStyle name="SAPBEXexcCritical6 2 3 4" xfId="19585"/>
    <cellStyle name="SAPBEXexcCritical6 2 3 4 2" xfId="19586"/>
    <cellStyle name="SAPBEXexcCritical6 2 3 4 3" xfId="19587"/>
    <cellStyle name="SAPBEXexcCritical6 2 3 4 4" xfId="19588"/>
    <cellStyle name="SAPBEXexcCritical6 2 3 4 5" xfId="19589"/>
    <cellStyle name="SAPBEXexcCritical6 2 3 4 6" xfId="19590"/>
    <cellStyle name="SAPBEXexcCritical6 2 3 4 7" xfId="19591"/>
    <cellStyle name="SAPBEXexcCritical6 2 3 4 8" xfId="19592"/>
    <cellStyle name="SAPBEXexcCritical6 2 3 5" xfId="19593"/>
    <cellStyle name="SAPBEXexcCritical6 2 3 6" xfId="19594"/>
    <cellStyle name="SAPBEXexcCritical6 2 3 7" xfId="19595"/>
    <cellStyle name="SAPBEXexcCritical6 2 3 8" xfId="19596"/>
    <cellStyle name="SAPBEXexcCritical6 2 3 9" xfId="19597"/>
    <cellStyle name="SAPBEXexcCritical6 2 4" xfId="19598"/>
    <cellStyle name="SAPBEXexcCritical6 2 4 2" xfId="19599"/>
    <cellStyle name="SAPBEXexcCritical6 2 4 3" xfId="19600"/>
    <cellStyle name="SAPBEXexcCritical6 2 4 4" xfId="19601"/>
    <cellStyle name="SAPBEXexcCritical6 2 4 5" xfId="19602"/>
    <cellStyle name="SAPBEXexcCritical6 2 4 6" xfId="19603"/>
    <cellStyle name="SAPBEXexcCritical6 2 4 7" xfId="19604"/>
    <cellStyle name="SAPBEXexcCritical6 2 4 8" xfId="19605"/>
    <cellStyle name="SAPBEXexcCritical6 2 5" xfId="19606"/>
    <cellStyle name="SAPBEXexcCritical6 2 5 2" xfId="19607"/>
    <cellStyle name="SAPBEXexcCritical6 2 5 3" xfId="19608"/>
    <cellStyle name="SAPBEXexcCritical6 2 5 4" xfId="19609"/>
    <cellStyle name="SAPBEXexcCritical6 2 5 5" xfId="19610"/>
    <cellStyle name="SAPBEXexcCritical6 2 5 6" xfId="19611"/>
    <cellStyle name="SAPBEXexcCritical6 2 5 7" xfId="19612"/>
    <cellStyle name="SAPBEXexcCritical6 2 5 8" xfId="19613"/>
    <cellStyle name="SAPBEXexcCritical6 2 6" xfId="19614"/>
    <cellStyle name="SAPBEXexcCritical6 2 6 2" xfId="19615"/>
    <cellStyle name="SAPBEXexcCritical6 2 6 3" xfId="19616"/>
    <cellStyle name="SAPBEXexcCritical6 2 6 4" xfId="19617"/>
    <cellStyle name="SAPBEXexcCritical6 2 6 5" xfId="19618"/>
    <cellStyle name="SAPBEXexcCritical6 2 6 6" xfId="19619"/>
    <cellStyle name="SAPBEXexcCritical6 2 6 7" xfId="19620"/>
    <cellStyle name="SAPBEXexcCritical6 2 6 8" xfId="19621"/>
    <cellStyle name="SAPBEXexcCritical6 2 7" xfId="19622"/>
    <cellStyle name="SAPBEXexcCritical6 2 8" xfId="19623"/>
    <cellStyle name="SAPBEXexcCritical6 2 9" xfId="19624"/>
    <cellStyle name="SAPBEXexcCritical6 3" xfId="2410"/>
    <cellStyle name="SAPBEXexcCritical6 3 10" xfId="19625"/>
    <cellStyle name="SAPBEXexcCritical6 3 11" xfId="19626"/>
    <cellStyle name="SAPBEXexcCritical6 3 12" xfId="19627"/>
    <cellStyle name="SAPBEXexcCritical6 3 13" xfId="19628"/>
    <cellStyle name="SAPBEXexcCritical6 3 14" xfId="19629"/>
    <cellStyle name="SAPBEXexcCritical6 3 2" xfId="2411"/>
    <cellStyle name="SAPBEXexcCritical6 3 2 10" xfId="19630"/>
    <cellStyle name="SAPBEXexcCritical6 3 2 11" xfId="19631"/>
    <cellStyle name="SAPBEXexcCritical6 3 2 12" xfId="19632"/>
    <cellStyle name="SAPBEXexcCritical6 3 2 13" xfId="19633"/>
    <cellStyle name="SAPBEXexcCritical6 3 2 14" xfId="19634"/>
    <cellStyle name="SAPBEXexcCritical6 3 2 2" xfId="2412"/>
    <cellStyle name="SAPBEXexcCritical6 3 2 2 10" xfId="19635"/>
    <cellStyle name="SAPBEXexcCritical6 3 2 2 11" xfId="19636"/>
    <cellStyle name="SAPBEXexcCritical6 3 2 2 12" xfId="19637"/>
    <cellStyle name="SAPBEXexcCritical6 3 2 2 2" xfId="19638"/>
    <cellStyle name="SAPBEXexcCritical6 3 2 2 2 2" xfId="19639"/>
    <cellStyle name="SAPBEXexcCritical6 3 2 2 2 3" xfId="19640"/>
    <cellStyle name="SAPBEXexcCritical6 3 2 2 2 4" xfId="19641"/>
    <cellStyle name="SAPBEXexcCritical6 3 2 2 2 5" xfId="19642"/>
    <cellStyle name="SAPBEXexcCritical6 3 2 2 2 6" xfId="19643"/>
    <cellStyle name="SAPBEXexcCritical6 3 2 2 2 7" xfId="19644"/>
    <cellStyle name="SAPBEXexcCritical6 3 2 2 2 8" xfId="19645"/>
    <cellStyle name="SAPBEXexcCritical6 3 2 2 3" xfId="19646"/>
    <cellStyle name="SAPBEXexcCritical6 3 2 2 3 2" xfId="19647"/>
    <cellStyle name="SAPBEXexcCritical6 3 2 2 3 3" xfId="19648"/>
    <cellStyle name="SAPBEXexcCritical6 3 2 2 3 4" xfId="19649"/>
    <cellStyle name="SAPBEXexcCritical6 3 2 2 3 5" xfId="19650"/>
    <cellStyle name="SAPBEXexcCritical6 3 2 2 3 6" xfId="19651"/>
    <cellStyle name="SAPBEXexcCritical6 3 2 2 3 7" xfId="19652"/>
    <cellStyle name="SAPBEXexcCritical6 3 2 2 3 8" xfId="19653"/>
    <cellStyle name="SAPBEXexcCritical6 3 2 2 4" xfId="19654"/>
    <cellStyle name="SAPBEXexcCritical6 3 2 2 4 2" xfId="19655"/>
    <cellStyle name="SAPBEXexcCritical6 3 2 2 4 3" xfId="19656"/>
    <cellStyle name="SAPBEXexcCritical6 3 2 2 4 4" xfId="19657"/>
    <cellStyle name="SAPBEXexcCritical6 3 2 2 4 5" xfId="19658"/>
    <cellStyle name="SAPBEXexcCritical6 3 2 2 4 6" xfId="19659"/>
    <cellStyle name="SAPBEXexcCritical6 3 2 2 4 7" xfId="19660"/>
    <cellStyle name="SAPBEXexcCritical6 3 2 2 4 8" xfId="19661"/>
    <cellStyle name="SAPBEXexcCritical6 3 2 2 5" xfId="19662"/>
    <cellStyle name="SAPBEXexcCritical6 3 2 2 6" xfId="19663"/>
    <cellStyle name="SAPBEXexcCritical6 3 2 2 7" xfId="19664"/>
    <cellStyle name="SAPBEXexcCritical6 3 2 2 8" xfId="19665"/>
    <cellStyle name="SAPBEXexcCritical6 3 2 2 9" xfId="19666"/>
    <cellStyle name="SAPBEXexcCritical6 3 2 3" xfId="19667"/>
    <cellStyle name="SAPBEXexcCritical6 3 2 3 2" xfId="19668"/>
    <cellStyle name="SAPBEXexcCritical6 3 2 3 3" xfId="19669"/>
    <cellStyle name="SAPBEXexcCritical6 3 2 3 4" xfId="19670"/>
    <cellStyle name="SAPBEXexcCritical6 3 2 3 5" xfId="19671"/>
    <cellStyle name="SAPBEXexcCritical6 3 2 3 6" xfId="19672"/>
    <cellStyle name="SAPBEXexcCritical6 3 2 3 7" xfId="19673"/>
    <cellStyle name="SAPBEXexcCritical6 3 2 3 8" xfId="19674"/>
    <cellStyle name="SAPBEXexcCritical6 3 2 4" xfId="19675"/>
    <cellStyle name="SAPBEXexcCritical6 3 2 4 2" xfId="19676"/>
    <cellStyle name="SAPBEXexcCritical6 3 2 4 3" xfId="19677"/>
    <cellStyle name="SAPBEXexcCritical6 3 2 4 4" xfId="19678"/>
    <cellStyle name="SAPBEXexcCritical6 3 2 4 5" xfId="19679"/>
    <cellStyle name="SAPBEXexcCritical6 3 2 4 6" xfId="19680"/>
    <cellStyle name="SAPBEXexcCritical6 3 2 4 7" xfId="19681"/>
    <cellStyle name="SAPBEXexcCritical6 3 2 4 8" xfId="19682"/>
    <cellStyle name="SAPBEXexcCritical6 3 2 5" xfId="19683"/>
    <cellStyle name="SAPBEXexcCritical6 3 2 5 2" xfId="19684"/>
    <cellStyle name="SAPBEXexcCritical6 3 2 5 3" xfId="19685"/>
    <cellStyle name="SAPBEXexcCritical6 3 2 5 4" xfId="19686"/>
    <cellStyle name="SAPBEXexcCritical6 3 2 5 5" xfId="19687"/>
    <cellStyle name="SAPBEXexcCritical6 3 2 5 6" xfId="19688"/>
    <cellStyle name="SAPBEXexcCritical6 3 2 5 7" xfId="19689"/>
    <cellStyle name="SAPBEXexcCritical6 3 2 5 8" xfId="19690"/>
    <cellStyle name="SAPBEXexcCritical6 3 2 6" xfId="19691"/>
    <cellStyle name="SAPBEXexcCritical6 3 2 7" xfId="19692"/>
    <cellStyle name="SAPBEXexcCritical6 3 2 8" xfId="19693"/>
    <cellStyle name="SAPBEXexcCritical6 3 2 9" xfId="19694"/>
    <cellStyle name="SAPBEXexcCritical6 3 3" xfId="2413"/>
    <cellStyle name="SAPBEXexcCritical6 3 3 10" xfId="19695"/>
    <cellStyle name="SAPBEXexcCritical6 3 3 11" xfId="19696"/>
    <cellStyle name="SAPBEXexcCritical6 3 3 12" xfId="19697"/>
    <cellStyle name="SAPBEXexcCritical6 3 3 2" xfId="19698"/>
    <cellStyle name="SAPBEXexcCritical6 3 3 2 2" xfId="19699"/>
    <cellStyle name="SAPBEXexcCritical6 3 3 2 3" xfId="19700"/>
    <cellStyle name="SAPBEXexcCritical6 3 3 2 4" xfId="19701"/>
    <cellStyle name="SAPBEXexcCritical6 3 3 2 5" xfId="19702"/>
    <cellStyle name="SAPBEXexcCritical6 3 3 2 6" xfId="19703"/>
    <cellStyle name="SAPBEXexcCritical6 3 3 2 7" xfId="19704"/>
    <cellStyle name="SAPBEXexcCritical6 3 3 2 8" xfId="19705"/>
    <cellStyle name="SAPBEXexcCritical6 3 3 3" xfId="19706"/>
    <cellStyle name="SAPBEXexcCritical6 3 3 3 2" xfId="19707"/>
    <cellStyle name="SAPBEXexcCritical6 3 3 3 3" xfId="19708"/>
    <cellStyle name="SAPBEXexcCritical6 3 3 3 4" xfId="19709"/>
    <cellStyle name="SAPBEXexcCritical6 3 3 3 5" xfId="19710"/>
    <cellStyle name="SAPBEXexcCritical6 3 3 3 6" xfId="19711"/>
    <cellStyle name="SAPBEXexcCritical6 3 3 3 7" xfId="19712"/>
    <cellStyle name="SAPBEXexcCritical6 3 3 3 8" xfId="19713"/>
    <cellStyle name="SAPBEXexcCritical6 3 3 4" xfId="19714"/>
    <cellStyle name="SAPBEXexcCritical6 3 3 4 2" xfId="19715"/>
    <cellStyle name="SAPBEXexcCritical6 3 3 4 3" xfId="19716"/>
    <cellStyle name="SAPBEXexcCritical6 3 3 4 4" xfId="19717"/>
    <cellStyle name="SAPBEXexcCritical6 3 3 4 5" xfId="19718"/>
    <cellStyle name="SAPBEXexcCritical6 3 3 4 6" xfId="19719"/>
    <cellStyle name="SAPBEXexcCritical6 3 3 4 7" xfId="19720"/>
    <cellStyle name="SAPBEXexcCritical6 3 3 4 8" xfId="19721"/>
    <cellStyle name="SAPBEXexcCritical6 3 3 5" xfId="19722"/>
    <cellStyle name="SAPBEXexcCritical6 3 3 6" xfId="19723"/>
    <cellStyle name="SAPBEXexcCritical6 3 3 7" xfId="19724"/>
    <cellStyle name="SAPBEXexcCritical6 3 3 8" xfId="19725"/>
    <cellStyle name="SAPBEXexcCritical6 3 3 9" xfId="19726"/>
    <cellStyle name="SAPBEXexcCritical6 3 4" xfId="19727"/>
    <cellStyle name="SAPBEXexcCritical6 3 4 2" xfId="19728"/>
    <cellStyle name="SAPBEXexcCritical6 3 4 3" xfId="19729"/>
    <cellStyle name="SAPBEXexcCritical6 3 4 4" xfId="19730"/>
    <cellStyle name="SAPBEXexcCritical6 3 4 5" xfId="19731"/>
    <cellStyle name="SAPBEXexcCritical6 3 4 6" xfId="19732"/>
    <cellStyle name="SAPBEXexcCritical6 3 4 7" xfId="19733"/>
    <cellStyle name="SAPBEXexcCritical6 3 4 8" xfId="19734"/>
    <cellStyle name="SAPBEXexcCritical6 3 5" xfId="19735"/>
    <cellStyle name="SAPBEXexcCritical6 3 5 2" xfId="19736"/>
    <cellStyle name="SAPBEXexcCritical6 3 5 3" xfId="19737"/>
    <cellStyle name="SAPBEXexcCritical6 3 5 4" xfId="19738"/>
    <cellStyle name="SAPBEXexcCritical6 3 5 5" xfId="19739"/>
    <cellStyle name="SAPBEXexcCritical6 3 5 6" xfId="19740"/>
    <cellStyle name="SAPBEXexcCritical6 3 5 7" xfId="19741"/>
    <cellStyle name="SAPBEXexcCritical6 3 5 8" xfId="19742"/>
    <cellStyle name="SAPBEXexcCritical6 3 6" xfId="19743"/>
    <cellStyle name="SAPBEXexcCritical6 3 6 2" xfId="19744"/>
    <cellStyle name="SAPBEXexcCritical6 3 6 3" xfId="19745"/>
    <cellStyle name="SAPBEXexcCritical6 3 6 4" xfId="19746"/>
    <cellStyle name="SAPBEXexcCritical6 3 6 5" xfId="19747"/>
    <cellStyle name="SAPBEXexcCritical6 3 6 6" xfId="19748"/>
    <cellStyle name="SAPBEXexcCritical6 3 6 7" xfId="19749"/>
    <cellStyle name="SAPBEXexcCritical6 3 6 8" xfId="19750"/>
    <cellStyle name="SAPBEXexcCritical6 3 7" xfId="19751"/>
    <cellStyle name="SAPBEXexcCritical6 3 8" xfId="19752"/>
    <cellStyle name="SAPBEXexcCritical6 3 9" xfId="19753"/>
    <cellStyle name="SAPBEXexcCritical6 4" xfId="2414"/>
    <cellStyle name="SAPBEXexcCritical6 4 10" xfId="19754"/>
    <cellStyle name="SAPBEXexcCritical6 4 11" xfId="19755"/>
    <cellStyle name="SAPBEXexcCritical6 4 12" xfId="19756"/>
    <cellStyle name="SAPBEXexcCritical6 4 13" xfId="19757"/>
    <cellStyle name="SAPBEXexcCritical6 4 14" xfId="19758"/>
    <cellStyle name="SAPBEXexcCritical6 4 2" xfId="2415"/>
    <cellStyle name="SAPBEXexcCritical6 4 2 10" xfId="19759"/>
    <cellStyle name="SAPBEXexcCritical6 4 2 11" xfId="19760"/>
    <cellStyle name="SAPBEXexcCritical6 4 2 12" xfId="19761"/>
    <cellStyle name="SAPBEXexcCritical6 4 2 2" xfId="19762"/>
    <cellStyle name="SAPBEXexcCritical6 4 2 2 2" xfId="19763"/>
    <cellStyle name="SAPBEXexcCritical6 4 2 2 3" xfId="19764"/>
    <cellStyle name="SAPBEXexcCritical6 4 2 2 4" xfId="19765"/>
    <cellStyle name="SAPBEXexcCritical6 4 2 2 5" xfId="19766"/>
    <cellStyle name="SAPBEXexcCritical6 4 2 2 6" xfId="19767"/>
    <cellStyle name="SAPBEXexcCritical6 4 2 2 7" xfId="19768"/>
    <cellStyle name="SAPBEXexcCritical6 4 2 2 8" xfId="19769"/>
    <cellStyle name="SAPBEXexcCritical6 4 2 3" xfId="19770"/>
    <cellStyle name="SAPBEXexcCritical6 4 2 3 2" xfId="19771"/>
    <cellStyle name="SAPBEXexcCritical6 4 2 3 3" xfId="19772"/>
    <cellStyle name="SAPBEXexcCritical6 4 2 3 4" xfId="19773"/>
    <cellStyle name="SAPBEXexcCritical6 4 2 3 5" xfId="19774"/>
    <cellStyle name="SAPBEXexcCritical6 4 2 3 6" xfId="19775"/>
    <cellStyle name="SAPBEXexcCritical6 4 2 3 7" xfId="19776"/>
    <cellStyle name="SAPBEXexcCritical6 4 2 3 8" xfId="19777"/>
    <cellStyle name="SAPBEXexcCritical6 4 2 4" xfId="19778"/>
    <cellStyle name="SAPBEXexcCritical6 4 2 4 2" xfId="19779"/>
    <cellStyle name="SAPBEXexcCritical6 4 2 4 3" xfId="19780"/>
    <cellStyle name="SAPBEXexcCritical6 4 2 4 4" xfId="19781"/>
    <cellStyle name="SAPBEXexcCritical6 4 2 4 5" xfId="19782"/>
    <cellStyle name="SAPBEXexcCritical6 4 2 4 6" xfId="19783"/>
    <cellStyle name="SAPBEXexcCritical6 4 2 4 7" xfId="19784"/>
    <cellStyle name="SAPBEXexcCritical6 4 2 4 8" xfId="19785"/>
    <cellStyle name="SAPBEXexcCritical6 4 2 5" xfId="19786"/>
    <cellStyle name="SAPBEXexcCritical6 4 2 6" xfId="19787"/>
    <cellStyle name="SAPBEXexcCritical6 4 2 7" xfId="19788"/>
    <cellStyle name="SAPBEXexcCritical6 4 2 8" xfId="19789"/>
    <cellStyle name="SAPBEXexcCritical6 4 2 9" xfId="19790"/>
    <cellStyle name="SAPBEXexcCritical6 4 3" xfId="19791"/>
    <cellStyle name="SAPBEXexcCritical6 4 3 2" xfId="19792"/>
    <cellStyle name="SAPBEXexcCritical6 4 3 3" xfId="19793"/>
    <cellStyle name="SAPBEXexcCritical6 4 3 4" xfId="19794"/>
    <cellStyle name="SAPBEXexcCritical6 4 3 5" xfId="19795"/>
    <cellStyle name="SAPBEXexcCritical6 4 3 6" xfId="19796"/>
    <cellStyle name="SAPBEXexcCritical6 4 3 7" xfId="19797"/>
    <cellStyle name="SAPBEXexcCritical6 4 3 8" xfId="19798"/>
    <cellStyle name="SAPBEXexcCritical6 4 4" xfId="19799"/>
    <cellStyle name="SAPBEXexcCritical6 4 4 2" xfId="19800"/>
    <cellStyle name="SAPBEXexcCritical6 4 4 3" xfId="19801"/>
    <cellStyle name="SAPBEXexcCritical6 4 4 4" xfId="19802"/>
    <cellStyle name="SAPBEXexcCritical6 4 4 5" xfId="19803"/>
    <cellStyle name="SAPBEXexcCritical6 4 4 6" xfId="19804"/>
    <cellStyle name="SAPBEXexcCritical6 4 4 7" xfId="19805"/>
    <cellStyle name="SAPBEXexcCritical6 4 4 8" xfId="19806"/>
    <cellStyle name="SAPBEXexcCritical6 4 5" xfId="19807"/>
    <cellStyle name="SAPBEXexcCritical6 4 5 2" xfId="19808"/>
    <cellStyle name="SAPBEXexcCritical6 4 5 3" xfId="19809"/>
    <cellStyle name="SAPBEXexcCritical6 4 5 4" xfId="19810"/>
    <cellStyle name="SAPBEXexcCritical6 4 5 5" xfId="19811"/>
    <cellStyle name="SAPBEXexcCritical6 4 5 6" xfId="19812"/>
    <cellStyle name="SAPBEXexcCritical6 4 5 7" xfId="19813"/>
    <cellStyle name="SAPBEXexcCritical6 4 5 8" xfId="19814"/>
    <cellStyle name="SAPBEXexcCritical6 4 6" xfId="19815"/>
    <cellStyle name="SAPBEXexcCritical6 4 7" xfId="19816"/>
    <cellStyle name="SAPBEXexcCritical6 4 8" xfId="19817"/>
    <cellStyle name="SAPBEXexcCritical6 4 9" xfId="19818"/>
    <cellStyle name="SAPBEXexcCritical6 5" xfId="2416"/>
    <cellStyle name="SAPBEXexcCritical6 5 10" xfId="19819"/>
    <cellStyle name="SAPBEXexcCritical6 5 11" xfId="19820"/>
    <cellStyle name="SAPBEXexcCritical6 5 12" xfId="19821"/>
    <cellStyle name="SAPBEXexcCritical6 5 2" xfId="19822"/>
    <cellStyle name="SAPBEXexcCritical6 5 2 2" xfId="19823"/>
    <cellStyle name="SAPBEXexcCritical6 5 2 3" xfId="19824"/>
    <cellStyle name="SAPBEXexcCritical6 5 2 4" xfId="19825"/>
    <cellStyle name="SAPBEXexcCritical6 5 2 5" xfId="19826"/>
    <cellStyle name="SAPBEXexcCritical6 5 2 6" xfId="19827"/>
    <cellStyle name="SAPBEXexcCritical6 5 2 7" xfId="19828"/>
    <cellStyle name="SAPBEXexcCritical6 5 2 8" xfId="19829"/>
    <cellStyle name="SAPBEXexcCritical6 5 3" xfId="19830"/>
    <cellStyle name="SAPBEXexcCritical6 5 3 2" xfId="19831"/>
    <cellStyle name="SAPBEXexcCritical6 5 3 3" xfId="19832"/>
    <cellStyle name="SAPBEXexcCritical6 5 3 4" xfId="19833"/>
    <cellStyle name="SAPBEXexcCritical6 5 3 5" xfId="19834"/>
    <cellStyle name="SAPBEXexcCritical6 5 3 6" xfId="19835"/>
    <cellStyle name="SAPBEXexcCritical6 5 3 7" xfId="19836"/>
    <cellStyle name="SAPBEXexcCritical6 5 3 8" xfId="19837"/>
    <cellStyle name="SAPBEXexcCritical6 5 4" xfId="19838"/>
    <cellStyle name="SAPBEXexcCritical6 5 4 2" xfId="19839"/>
    <cellStyle name="SAPBEXexcCritical6 5 4 3" xfId="19840"/>
    <cellStyle name="SAPBEXexcCritical6 5 4 4" xfId="19841"/>
    <cellStyle name="SAPBEXexcCritical6 5 4 5" xfId="19842"/>
    <cellStyle name="SAPBEXexcCritical6 5 4 6" xfId="19843"/>
    <cellStyle name="SAPBEXexcCritical6 5 4 7" xfId="19844"/>
    <cellStyle name="SAPBEXexcCritical6 5 4 8" xfId="19845"/>
    <cellStyle name="SAPBEXexcCritical6 5 5" xfId="19846"/>
    <cellStyle name="SAPBEXexcCritical6 5 6" xfId="19847"/>
    <cellStyle name="SAPBEXexcCritical6 5 7" xfId="19848"/>
    <cellStyle name="SAPBEXexcCritical6 5 8" xfId="19849"/>
    <cellStyle name="SAPBEXexcCritical6 5 9" xfId="19850"/>
    <cellStyle name="SAPBEXexcCritical6 6" xfId="19851"/>
    <cellStyle name="SAPBEXexcCritical6 6 2" xfId="19852"/>
    <cellStyle name="SAPBEXexcCritical6 6 3" xfId="19853"/>
    <cellStyle name="SAPBEXexcCritical6 6 4" xfId="19854"/>
    <cellStyle name="SAPBEXexcCritical6 6 5" xfId="19855"/>
    <cellStyle name="SAPBEXexcCritical6 6 6" xfId="19856"/>
    <cellStyle name="SAPBEXexcCritical6 6 7" xfId="19857"/>
    <cellStyle name="SAPBEXexcCritical6 6 8" xfId="19858"/>
    <cellStyle name="SAPBEXexcCritical6 7" xfId="19859"/>
    <cellStyle name="SAPBEXexcCritical6 7 2" xfId="19860"/>
    <cellStyle name="SAPBEXexcCritical6 7 3" xfId="19861"/>
    <cellStyle name="SAPBEXexcCritical6 7 4" xfId="19862"/>
    <cellStyle name="SAPBEXexcCritical6 7 5" xfId="19863"/>
    <cellStyle name="SAPBEXexcCritical6 7 6" xfId="19864"/>
    <cellStyle name="SAPBEXexcCritical6 7 7" xfId="19865"/>
    <cellStyle name="SAPBEXexcCritical6 7 8" xfId="19866"/>
    <cellStyle name="SAPBEXexcCritical6 8" xfId="19867"/>
    <cellStyle name="SAPBEXexcCritical6 8 2" xfId="19868"/>
    <cellStyle name="SAPBEXexcCritical6 8 3" xfId="19869"/>
    <cellStyle name="SAPBEXexcCritical6 8 4" xfId="19870"/>
    <cellStyle name="SAPBEXexcCritical6 8 5" xfId="19871"/>
    <cellStyle name="SAPBEXexcCritical6 8 6" xfId="19872"/>
    <cellStyle name="SAPBEXexcCritical6 8 7" xfId="19873"/>
    <cellStyle name="SAPBEXexcCritical6 8 8" xfId="19874"/>
    <cellStyle name="SAPBEXexcCritical6 9" xfId="19875"/>
    <cellStyle name="SAPBEXexcCritical6_реестр объектов ЕНЭС" xfId="2417"/>
    <cellStyle name="SAPBEXexcGood1" xfId="2418"/>
    <cellStyle name="SAPBEXexcGood1 10" xfId="19876"/>
    <cellStyle name="SAPBEXexcGood1 11" xfId="19877"/>
    <cellStyle name="SAPBEXexcGood1 12" xfId="19878"/>
    <cellStyle name="SAPBEXexcGood1 13" xfId="19879"/>
    <cellStyle name="SAPBEXexcGood1 14" xfId="19880"/>
    <cellStyle name="SAPBEXexcGood1 15" xfId="19881"/>
    <cellStyle name="SAPBEXexcGood1 16" xfId="19882"/>
    <cellStyle name="SAPBEXexcGood1 17" xfId="19883"/>
    <cellStyle name="SAPBEXexcGood1 2" xfId="2419"/>
    <cellStyle name="SAPBEXexcGood1 2 10" xfId="19884"/>
    <cellStyle name="SAPBEXexcGood1 2 11" xfId="19885"/>
    <cellStyle name="SAPBEXexcGood1 2 12" xfId="19886"/>
    <cellStyle name="SAPBEXexcGood1 2 13" xfId="19887"/>
    <cellStyle name="SAPBEXexcGood1 2 14" xfId="19888"/>
    <cellStyle name="SAPBEXexcGood1 2 15" xfId="46525"/>
    <cellStyle name="SAPBEXexcGood1 2 2" xfId="2420"/>
    <cellStyle name="SAPBEXexcGood1 2 2 10" xfId="19889"/>
    <cellStyle name="SAPBEXexcGood1 2 2 11" xfId="19890"/>
    <cellStyle name="SAPBEXexcGood1 2 2 12" xfId="19891"/>
    <cellStyle name="SAPBEXexcGood1 2 2 13" xfId="19892"/>
    <cellStyle name="SAPBEXexcGood1 2 2 14" xfId="19893"/>
    <cellStyle name="SAPBEXexcGood1 2 2 2" xfId="2421"/>
    <cellStyle name="SAPBEXexcGood1 2 2 2 10" xfId="19894"/>
    <cellStyle name="SAPBEXexcGood1 2 2 2 11" xfId="19895"/>
    <cellStyle name="SAPBEXexcGood1 2 2 2 12" xfId="19896"/>
    <cellStyle name="SAPBEXexcGood1 2 2 2 2" xfId="19897"/>
    <cellStyle name="SAPBEXexcGood1 2 2 2 2 2" xfId="19898"/>
    <cellStyle name="SAPBEXexcGood1 2 2 2 2 3" xfId="19899"/>
    <cellStyle name="SAPBEXexcGood1 2 2 2 2 4" xfId="19900"/>
    <cellStyle name="SAPBEXexcGood1 2 2 2 2 5" xfId="19901"/>
    <cellStyle name="SAPBEXexcGood1 2 2 2 2 6" xfId="19902"/>
    <cellStyle name="SAPBEXexcGood1 2 2 2 2 7" xfId="19903"/>
    <cellStyle name="SAPBEXexcGood1 2 2 2 2 8" xfId="19904"/>
    <cellStyle name="SAPBEXexcGood1 2 2 2 3" xfId="19905"/>
    <cellStyle name="SAPBEXexcGood1 2 2 2 3 2" xfId="19906"/>
    <cellStyle name="SAPBEXexcGood1 2 2 2 3 3" xfId="19907"/>
    <cellStyle name="SAPBEXexcGood1 2 2 2 3 4" xfId="19908"/>
    <cellStyle name="SAPBEXexcGood1 2 2 2 3 5" xfId="19909"/>
    <cellStyle name="SAPBEXexcGood1 2 2 2 3 6" xfId="19910"/>
    <cellStyle name="SAPBEXexcGood1 2 2 2 3 7" xfId="19911"/>
    <cellStyle name="SAPBEXexcGood1 2 2 2 3 8" xfId="19912"/>
    <cellStyle name="SAPBEXexcGood1 2 2 2 4" xfId="19913"/>
    <cellStyle name="SAPBEXexcGood1 2 2 2 4 2" xfId="19914"/>
    <cellStyle name="SAPBEXexcGood1 2 2 2 4 3" xfId="19915"/>
    <cellStyle name="SAPBEXexcGood1 2 2 2 4 4" xfId="19916"/>
    <cellStyle name="SAPBEXexcGood1 2 2 2 4 5" xfId="19917"/>
    <cellStyle name="SAPBEXexcGood1 2 2 2 4 6" xfId="19918"/>
    <cellStyle name="SAPBEXexcGood1 2 2 2 4 7" xfId="19919"/>
    <cellStyle name="SAPBEXexcGood1 2 2 2 4 8" xfId="19920"/>
    <cellStyle name="SAPBEXexcGood1 2 2 2 5" xfId="19921"/>
    <cellStyle name="SAPBEXexcGood1 2 2 2 6" xfId="19922"/>
    <cellStyle name="SAPBEXexcGood1 2 2 2 7" xfId="19923"/>
    <cellStyle name="SAPBEXexcGood1 2 2 2 8" xfId="19924"/>
    <cellStyle name="SAPBEXexcGood1 2 2 2 9" xfId="19925"/>
    <cellStyle name="SAPBEXexcGood1 2 2 3" xfId="19926"/>
    <cellStyle name="SAPBEXexcGood1 2 2 3 2" xfId="19927"/>
    <cellStyle name="SAPBEXexcGood1 2 2 3 3" xfId="19928"/>
    <cellStyle name="SAPBEXexcGood1 2 2 3 4" xfId="19929"/>
    <cellStyle name="SAPBEXexcGood1 2 2 3 5" xfId="19930"/>
    <cellStyle name="SAPBEXexcGood1 2 2 3 6" xfId="19931"/>
    <cellStyle name="SAPBEXexcGood1 2 2 3 7" xfId="19932"/>
    <cellStyle name="SAPBEXexcGood1 2 2 3 8" xfId="19933"/>
    <cellStyle name="SAPBEXexcGood1 2 2 4" xfId="19934"/>
    <cellStyle name="SAPBEXexcGood1 2 2 4 2" xfId="19935"/>
    <cellStyle name="SAPBEXexcGood1 2 2 4 3" xfId="19936"/>
    <cellStyle name="SAPBEXexcGood1 2 2 4 4" xfId="19937"/>
    <cellStyle name="SAPBEXexcGood1 2 2 4 5" xfId="19938"/>
    <cellStyle name="SAPBEXexcGood1 2 2 4 6" xfId="19939"/>
    <cellStyle name="SAPBEXexcGood1 2 2 4 7" xfId="19940"/>
    <cellStyle name="SAPBEXexcGood1 2 2 4 8" xfId="19941"/>
    <cellStyle name="SAPBEXexcGood1 2 2 5" xfId="19942"/>
    <cellStyle name="SAPBEXexcGood1 2 2 5 2" xfId="19943"/>
    <cellStyle name="SAPBEXexcGood1 2 2 5 3" xfId="19944"/>
    <cellStyle name="SAPBEXexcGood1 2 2 5 4" xfId="19945"/>
    <cellStyle name="SAPBEXexcGood1 2 2 5 5" xfId="19946"/>
    <cellStyle name="SAPBEXexcGood1 2 2 5 6" xfId="19947"/>
    <cellStyle name="SAPBEXexcGood1 2 2 5 7" xfId="19948"/>
    <cellStyle name="SAPBEXexcGood1 2 2 5 8" xfId="19949"/>
    <cellStyle name="SAPBEXexcGood1 2 2 6" xfId="19950"/>
    <cellStyle name="SAPBEXexcGood1 2 2 7" xfId="19951"/>
    <cellStyle name="SAPBEXexcGood1 2 2 8" xfId="19952"/>
    <cellStyle name="SAPBEXexcGood1 2 2 9" xfId="19953"/>
    <cellStyle name="SAPBEXexcGood1 2 3" xfId="2422"/>
    <cellStyle name="SAPBEXexcGood1 2 3 10" xfId="19954"/>
    <cellStyle name="SAPBEXexcGood1 2 3 11" xfId="19955"/>
    <cellStyle name="SAPBEXexcGood1 2 3 12" xfId="19956"/>
    <cellStyle name="SAPBEXexcGood1 2 3 2" xfId="19957"/>
    <cellStyle name="SAPBEXexcGood1 2 3 2 2" xfId="19958"/>
    <cellStyle name="SAPBEXexcGood1 2 3 2 3" xfId="19959"/>
    <cellStyle name="SAPBEXexcGood1 2 3 2 4" xfId="19960"/>
    <cellStyle name="SAPBEXexcGood1 2 3 2 5" xfId="19961"/>
    <cellStyle name="SAPBEXexcGood1 2 3 2 6" xfId="19962"/>
    <cellStyle name="SAPBEXexcGood1 2 3 2 7" xfId="19963"/>
    <cellStyle name="SAPBEXexcGood1 2 3 2 8" xfId="19964"/>
    <cellStyle name="SAPBEXexcGood1 2 3 3" xfId="19965"/>
    <cellStyle name="SAPBEXexcGood1 2 3 3 2" xfId="19966"/>
    <cellStyle name="SAPBEXexcGood1 2 3 3 3" xfId="19967"/>
    <cellStyle name="SAPBEXexcGood1 2 3 3 4" xfId="19968"/>
    <cellStyle name="SAPBEXexcGood1 2 3 3 5" xfId="19969"/>
    <cellStyle name="SAPBEXexcGood1 2 3 3 6" xfId="19970"/>
    <cellStyle name="SAPBEXexcGood1 2 3 3 7" xfId="19971"/>
    <cellStyle name="SAPBEXexcGood1 2 3 3 8" xfId="19972"/>
    <cellStyle name="SAPBEXexcGood1 2 3 4" xfId="19973"/>
    <cellStyle name="SAPBEXexcGood1 2 3 4 2" xfId="19974"/>
    <cellStyle name="SAPBEXexcGood1 2 3 4 3" xfId="19975"/>
    <cellStyle name="SAPBEXexcGood1 2 3 4 4" xfId="19976"/>
    <cellStyle name="SAPBEXexcGood1 2 3 4 5" xfId="19977"/>
    <cellStyle name="SAPBEXexcGood1 2 3 4 6" xfId="19978"/>
    <cellStyle name="SAPBEXexcGood1 2 3 4 7" xfId="19979"/>
    <cellStyle name="SAPBEXexcGood1 2 3 4 8" xfId="19980"/>
    <cellStyle name="SAPBEXexcGood1 2 3 5" xfId="19981"/>
    <cellStyle name="SAPBEXexcGood1 2 3 6" xfId="19982"/>
    <cellStyle name="SAPBEXexcGood1 2 3 7" xfId="19983"/>
    <cellStyle name="SAPBEXexcGood1 2 3 8" xfId="19984"/>
    <cellStyle name="SAPBEXexcGood1 2 3 9" xfId="19985"/>
    <cellStyle name="SAPBEXexcGood1 2 4" xfId="19986"/>
    <cellStyle name="SAPBEXexcGood1 2 4 2" xfId="19987"/>
    <cellStyle name="SAPBEXexcGood1 2 4 3" xfId="19988"/>
    <cellStyle name="SAPBEXexcGood1 2 4 4" xfId="19989"/>
    <cellStyle name="SAPBEXexcGood1 2 4 5" xfId="19990"/>
    <cellStyle name="SAPBEXexcGood1 2 4 6" xfId="19991"/>
    <cellStyle name="SAPBEXexcGood1 2 4 7" xfId="19992"/>
    <cellStyle name="SAPBEXexcGood1 2 4 8" xfId="19993"/>
    <cellStyle name="SAPBEXexcGood1 2 5" xfId="19994"/>
    <cellStyle name="SAPBEXexcGood1 2 5 2" xfId="19995"/>
    <cellStyle name="SAPBEXexcGood1 2 5 3" xfId="19996"/>
    <cellStyle name="SAPBEXexcGood1 2 5 4" xfId="19997"/>
    <cellStyle name="SAPBEXexcGood1 2 5 5" xfId="19998"/>
    <cellStyle name="SAPBEXexcGood1 2 5 6" xfId="19999"/>
    <cellStyle name="SAPBEXexcGood1 2 5 7" xfId="20000"/>
    <cellStyle name="SAPBEXexcGood1 2 5 8" xfId="20001"/>
    <cellStyle name="SAPBEXexcGood1 2 6" xfId="20002"/>
    <cellStyle name="SAPBEXexcGood1 2 6 2" xfId="20003"/>
    <cellStyle name="SAPBEXexcGood1 2 6 3" xfId="20004"/>
    <cellStyle name="SAPBEXexcGood1 2 6 4" xfId="20005"/>
    <cellStyle name="SAPBEXexcGood1 2 6 5" xfId="20006"/>
    <cellStyle name="SAPBEXexcGood1 2 6 6" xfId="20007"/>
    <cellStyle name="SAPBEXexcGood1 2 6 7" xfId="20008"/>
    <cellStyle name="SAPBEXexcGood1 2 6 8" xfId="20009"/>
    <cellStyle name="SAPBEXexcGood1 2 7" xfId="20010"/>
    <cellStyle name="SAPBEXexcGood1 2 8" xfId="20011"/>
    <cellStyle name="SAPBEXexcGood1 2 9" xfId="20012"/>
    <cellStyle name="SAPBEXexcGood1 3" xfId="2423"/>
    <cellStyle name="SAPBEXexcGood1 3 10" xfId="20013"/>
    <cellStyle name="SAPBEXexcGood1 3 11" xfId="20014"/>
    <cellStyle name="SAPBEXexcGood1 3 12" xfId="20015"/>
    <cellStyle name="SAPBEXexcGood1 3 13" xfId="20016"/>
    <cellStyle name="SAPBEXexcGood1 3 14" xfId="20017"/>
    <cellStyle name="SAPBEXexcGood1 3 2" xfId="2424"/>
    <cellStyle name="SAPBEXexcGood1 3 2 10" xfId="20018"/>
    <cellStyle name="SAPBEXexcGood1 3 2 11" xfId="20019"/>
    <cellStyle name="SAPBEXexcGood1 3 2 12" xfId="20020"/>
    <cellStyle name="SAPBEXexcGood1 3 2 13" xfId="20021"/>
    <cellStyle name="SAPBEXexcGood1 3 2 14" xfId="20022"/>
    <cellStyle name="SAPBEXexcGood1 3 2 2" xfId="2425"/>
    <cellStyle name="SAPBEXexcGood1 3 2 2 10" xfId="20023"/>
    <cellStyle name="SAPBEXexcGood1 3 2 2 11" xfId="20024"/>
    <cellStyle name="SAPBEXexcGood1 3 2 2 12" xfId="20025"/>
    <cellStyle name="SAPBEXexcGood1 3 2 2 2" xfId="20026"/>
    <cellStyle name="SAPBEXexcGood1 3 2 2 2 2" xfId="20027"/>
    <cellStyle name="SAPBEXexcGood1 3 2 2 2 3" xfId="20028"/>
    <cellStyle name="SAPBEXexcGood1 3 2 2 2 4" xfId="20029"/>
    <cellStyle name="SAPBEXexcGood1 3 2 2 2 5" xfId="20030"/>
    <cellStyle name="SAPBEXexcGood1 3 2 2 2 6" xfId="20031"/>
    <cellStyle name="SAPBEXexcGood1 3 2 2 2 7" xfId="20032"/>
    <cellStyle name="SAPBEXexcGood1 3 2 2 2 8" xfId="20033"/>
    <cellStyle name="SAPBEXexcGood1 3 2 2 3" xfId="20034"/>
    <cellStyle name="SAPBEXexcGood1 3 2 2 3 2" xfId="20035"/>
    <cellStyle name="SAPBEXexcGood1 3 2 2 3 3" xfId="20036"/>
    <cellStyle name="SAPBEXexcGood1 3 2 2 3 4" xfId="20037"/>
    <cellStyle name="SAPBEXexcGood1 3 2 2 3 5" xfId="20038"/>
    <cellStyle name="SAPBEXexcGood1 3 2 2 3 6" xfId="20039"/>
    <cellStyle name="SAPBEXexcGood1 3 2 2 3 7" xfId="20040"/>
    <cellStyle name="SAPBEXexcGood1 3 2 2 3 8" xfId="20041"/>
    <cellStyle name="SAPBEXexcGood1 3 2 2 4" xfId="20042"/>
    <cellStyle name="SAPBEXexcGood1 3 2 2 4 2" xfId="20043"/>
    <cellStyle name="SAPBEXexcGood1 3 2 2 4 3" xfId="20044"/>
    <cellStyle name="SAPBEXexcGood1 3 2 2 4 4" xfId="20045"/>
    <cellStyle name="SAPBEXexcGood1 3 2 2 4 5" xfId="20046"/>
    <cellStyle name="SAPBEXexcGood1 3 2 2 4 6" xfId="20047"/>
    <cellStyle name="SAPBEXexcGood1 3 2 2 4 7" xfId="20048"/>
    <cellStyle name="SAPBEXexcGood1 3 2 2 4 8" xfId="20049"/>
    <cellStyle name="SAPBEXexcGood1 3 2 2 5" xfId="20050"/>
    <cellStyle name="SAPBEXexcGood1 3 2 2 6" xfId="20051"/>
    <cellStyle name="SAPBEXexcGood1 3 2 2 7" xfId="20052"/>
    <cellStyle name="SAPBEXexcGood1 3 2 2 8" xfId="20053"/>
    <cellStyle name="SAPBEXexcGood1 3 2 2 9" xfId="20054"/>
    <cellStyle name="SAPBEXexcGood1 3 2 3" xfId="20055"/>
    <cellStyle name="SAPBEXexcGood1 3 2 3 2" xfId="20056"/>
    <cellStyle name="SAPBEXexcGood1 3 2 3 3" xfId="20057"/>
    <cellStyle name="SAPBEXexcGood1 3 2 3 4" xfId="20058"/>
    <cellStyle name="SAPBEXexcGood1 3 2 3 5" xfId="20059"/>
    <cellStyle name="SAPBEXexcGood1 3 2 3 6" xfId="20060"/>
    <cellStyle name="SAPBEXexcGood1 3 2 3 7" xfId="20061"/>
    <cellStyle name="SAPBEXexcGood1 3 2 3 8" xfId="20062"/>
    <cellStyle name="SAPBEXexcGood1 3 2 4" xfId="20063"/>
    <cellStyle name="SAPBEXexcGood1 3 2 4 2" xfId="20064"/>
    <cellStyle name="SAPBEXexcGood1 3 2 4 3" xfId="20065"/>
    <cellStyle name="SAPBEXexcGood1 3 2 4 4" xfId="20066"/>
    <cellStyle name="SAPBEXexcGood1 3 2 4 5" xfId="20067"/>
    <cellStyle name="SAPBEXexcGood1 3 2 4 6" xfId="20068"/>
    <cellStyle name="SAPBEXexcGood1 3 2 4 7" xfId="20069"/>
    <cellStyle name="SAPBEXexcGood1 3 2 4 8" xfId="20070"/>
    <cellStyle name="SAPBEXexcGood1 3 2 5" xfId="20071"/>
    <cellStyle name="SAPBEXexcGood1 3 2 5 2" xfId="20072"/>
    <cellStyle name="SAPBEXexcGood1 3 2 5 3" xfId="20073"/>
    <cellStyle name="SAPBEXexcGood1 3 2 5 4" xfId="20074"/>
    <cellStyle name="SAPBEXexcGood1 3 2 5 5" xfId="20075"/>
    <cellStyle name="SAPBEXexcGood1 3 2 5 6" xfId="20076"/>
    <cellStyle name="SAPBEXexcGood1 3 2 5 7" xfId="20077"/>
    <cellStyle name="SAPBEXexcGood1 3 2 5 8" xfId="20078"/>
    <cellStyle name="SAPBEXexcGood1 3 2 6" xfId="20079"/>
    <cellStyle name="SAPBEXexcGood1 3 2 7" xfId="20080"/>
    <cellStyle name="SAPBEXexcGood1 3 2 8" xfId="20081"/>
    <cellStyle name="SAPBEXexcGood1 3 2 9" xfId="20082"/>
    <cellStyle name="SAPBEXexcGood1 3 3" xfId="2426"/>
    <cellStyle name="SAPBEXexcGood1 3 3 10" xfId="20083"/>
    <cellStyle name="SAPBEXexcGood1 3 3 11" xfId="20084"/>
    <cellStyle name="SAPBEXexcGood1 3 3 12" xfId="20085"/>
    <cellStyle name="SAPBEXexcGood1 3 3 2" xfId="20086"/>
    <cellStyle name="SAPBEXexcGood1 3 3 2 2" xfId="20087"/>
    <cellStyle name="SAPBEXexcGood1 3 3 2 3" xfId="20088"/>
    <cellStyle name="SAPBEXexcGood1 3 3 2 4" xfId="20089"/>
    <cellStyle name="SAPBEXexcGood1 3 3 2 5" xfId="20090"/>
    <cellStyle name="SAPBEXexcGood1 3 3 2 6" xfId="20091"/>
    <cellStyle name="SAPBEXexcGood1 3 3 2 7" xfId="20092"/>
    <cellStyle name="SAPBEXexcGood1 3 3 2 8" xfId="20093"/>
    <cellStyle name="SAPBEXexcGood1 3 3 3" xfId="20094"/>
    <cellStyle name="SAPBEXexcGood1 3 3 3 2" xfId="20095"/>
    <cellStyle name="SAPBEXexcGood1 3 3 3 3" xfId="20096"/>
    <cellStyle name="SAPBEXexcGood1 3 3 3 4" xfId="20097"/>
    <cellStyle name="SAPBEXexcGood1 3 3 3 5" xfId="20098"/>
    <cellStyle name="SAPBEXexcGood1 3 3 3 6" xfId="20099"/>
    <cellStyle name="SAPBEXexcGood1 3 3 3 7" xfId="20100"/>
    <cellStyle name="SAPBEXexcGood1 3 3 3 8" xfId="20101"/>
    <cellStyle name="SAPBEXexcGood1 3 3 4" xfId="20102"/>
    <cellStyle name="SAPBEXexcGood1 3 3 4 2" xfId="20103"/>
    <cellStyle name="SAPBEXexcGood1 3 3 4 3" xfId="20104"/>
    <cellStyle name="SAPBEXexcGood1 3 3 4 4" xfId="20105"/>
    <cellStyle name="SAPBEXexcGood1 3 3 4 5" xfId="20106"/>
    <cellStyle name="SAPBEXexcGood1 3 3 4 6" xfId="20107"/>
    <cellStyle name="SAPBEXexcGood1 3 3 4 7" xfId="20108"/>
    <cellStyle name="SAPBEXexcGood1 3 3 4 8" xfId="20109"/>
    <cellStyle name="SAPBEXexcGood1 3 3 5" xfId="20110"/>
    <cellStyle name="SAPBEXexcGood1 3 3 6" xfId="20111"/>
    <cellStyle name="SAPBEXexcGood1 3 3 7" xfId="20112"/>
    <cellStyle name="SAPBEXexcGood1 3 3 8" xfId="20113"/>
    <cellStyle name="SAPBEXexcGood1 3 3 9" xfId="20114"/>
    <cellStyle name="SAPBEXexcGood1 3 4" xfId="20115"/>
    <cellStyle name="SAPBEXexcGood1 3 4 2" xfId="20116"/>
    <cellStyle name="SAPBEXexcGood1 3 4 3" xfId="20117"/>
    <cellStyle name="SAPBEXexcGood1 3 4 4" xfId="20118"/>
    <cellStyle name="SAPBEXexcGood1 3 4 5" xfId="20119"/>
    <cellStyle name="SAPBEXexcGood1 3 4 6" xfId="20120"/>
    <cellStyle name="SAPBEXexcGood1 3 4 7" xfId="20121"/>
    <cellStyle name="SAPBEXexcGood1 3 4 8" xfId="20122"/>
    <cellStyle name="SAPBEXexcGood1 3 5" xfId="20123"/>
    <cellStyle name="SAPBEXexcGood1 3 5 2" xfId="20124"/>
    <cellStyle name="SAPBEXexcGood1 3 5 3" xfId="20125"/>
    <cellStyle name="SAPBEXexcGood1 3 5 4" xfId="20126"/>
    <cellStyle name="SAPBEXexcGood1 3 5 5" xfId="20127"/>
    <cellStyle name="SAPBEXexcGood1 3 5 6" xfId="20128"/>
    <cellStyle name="SAPBEXexcGood1 3 5 7" xfId="20129"/>
    <cellStyle name="SAPBEXexcGood1 3 5 8" xfId="20130"/>
    <cellStyle name="SAPBEXexcGood1 3 6" xfId="20131"/>
    <cellStyle name="SAPBEXexcGood1 3 6 2" xfId="20132"/>
    <cellStyle name="SAPBEXexcGood1 3 6 3" xfId="20133"/>
    <cellStyle name="SAPBEXexcGood1 3 6 4" xfId="20134"/>
    <cellStyle name="SAPBEXexcGood1 3 6 5" xfId="20135"/>
    <cellStyle name="SAPBEXexcGood1 3 6 6" xfId="20136"/>
    <cellStyle name="SAPBEXexcGood1 3 6 7" xfId="20137"/>
    <cellStyle name="SAPBEXexcGood1 3 6 8" xfId="20138"/>
    <cellStyle name="SAPBEXexcGood1 3 7" xfId="20139"/>
    <cellStyle name="SAPBEXexcGood1 3 8" xfId="20140"/>
    <cellStyle name="SAPBEXexcGood1 3 9" xfId="20141"/>
    <cellStyle name="SAPBEXexcGood1 4" xfId="2427"/>
    <cellStyle name="SAPBEXexcGood1 4 10" xfId="20142"/>
    <cellStyle name="SAPBEXexcGood1 4 11" xfId="20143"/>
    <cellStyle name="SAPBEXexcGood1 4 12" xfId="20144"/>
    <cellStyle name="SAPBEXexcGood1 4 13" xfId="20145"/>
    <cellStyle name="SAPBEXexcGood1 4 14" xfId="20146"/>
    <cellStyle name="SAPBEXexcGood1 4 2" xfId="2428"/>
    <cellStyle name="SAPBEXexcGood1 4 2 10" xfId="20147"/>
    <cellStyle name="SAPBEXexcGood1 4 2 11" xfId="20148"/>
    <cellStyle name="SAPBEXexcGood1 4 2 12" xfId="20149"/>
    <cellStyle name="SAPBEXexcGood1 4 2 2" xfId="20150"/>
    <cellStyle name="SAPBEXexcGood1 4 2 2 2" xfId="20151"/>
    <cellStyle name="SAPBEXexcGood1 4 2 2 3" xfId="20152"/>
    <cellStyle name="SAPBEXexcGood1 4 2 2 4" xfId="20153"/>
    <cellStyle name="SAPBEXexcGood1 4 2 2 5" xfId="20154"/>
    <cellStyle name="SAPBEXexcGood1 4 2 2 6" xfId="20155"/>
    <cellStyle name="SAPBEXexcGood1 4 2 2 7" xfId="20156"/>
    <cellStyle name="SAPBEXexcGood1 4 2 2 8" xfId="20157"/>
    <cellStyle name="SAPBEXexcGood1 4 2 3" xfId="20158"/>
    <cellStyle name="SAPBEXexcGood1 4 2 3 2" xfId="20159"/>
    <cellStyle name="SAPBEXexcGood1 4 2 3 3" xfId="20160"/>
    <cellStyle name="SAPBEXexcGood1 4 2 3 4" xfId="20161"/>
    <cellStyle name="SAPBEXexcGood1 4 2 3 5" xfId="20162"/>
    <cellStyle name="SAPBEXexcGood1 4 2 3 6" xfId="20163"/>
    <cellStyle name="SAPBEXexcGood1 4 2 3 7" xfId="20164"/>
    <cellStyle name="SAPBEXexcGood1 4 2 3 8" xfId="20165"/>
    <cellStyle name="SAPBEXexcGood1 4 2 4" xfId="20166"/>
    <cellStyle name="SAPBEXexcGood1 4 2 4 2" xfId="20167"/>
    <cellStyle name="SAPBEXexcGood1 4 2 4 3" xfId="20168"/>
    <cellStyle name="SAPBEXexcGood1 4 2 4 4" xfId="20169"/>
    <cellStyle name="SAPBEXexcGood1 4 2 4 5" xfId="20170"/>
    <cellStyle name="SAPBEXexcGood1 4 2 4 6" xfId="20171"/>
    <cellStyle name="SAPBEXexcGood1 4 2 4 7" xfId="20172"/>
    <cellStyle name="SAPBEXexcGood1 4 2 4 8" xfId="20173"/>
    <cellStyle name="SAPBEXexcGood1 4 2 5" xfId="20174"/>
    <cellStyle name="SAPBEXexcGood1 4 2 6" xfId="20175"/>
    <cellStyle name="SAPBEXexcGood1 4 2 7" xfId="20176"/>
    <cellStyle name="SAPBEXexcGood1 4 2 8" xfId="20177"/>
    <cellStyle name="SAPBEXexcGood1 4 2 9" xfId="20178"/>
    <cellStyle name="SAPBEXexcGood1 4 3" xfId="20179"/>
    <cellStyle name="SAPBEXexcGood1 4 3 2" xfId="20180"/>
    <cellStyle name="SAPBEXexcGood1 4 3 3" xfId="20181"/>
    <cellStyle name="SAPBEXexcGood1 4 3 4" xfId="20182"/>
    <cellStyle name="SAPBEXexcGood1 4 3 5" xfId="20183"/>
    <cellStyle name="SAPBEXexcGood1 4 3 6" xfId="20184"/>
    <cellStyle name="SAPBEXexcGood1 4 3 7" xfId="20185"/>
    <cellStyle name="SAPBEXexcGood1 4 3 8" xfId="20186"/>
    <cellStyle name="SAPBEXexcGood1 4 4" xfId="20187"/>
    <cellStyle name="SAPBEXexcGood1 4 4 2" xfId="20188"/>
    <cellStyle name="SAPBEXexcGood1 4 4 3" xfId="20189"/>
    <cellStyle name="SAPBEXexcGood1 4 4 4" xfId="20190"/>
    <cellStyle name="SAPBEXexcGood1 4 4 5" xfId="20191"/>
    <cellStyle name="SAPBEXexcGood1 4 4 6" xfId="20192"/>
    <cellStyle name="SAPBEXexcGood1 4 4 7" xfId="20193"/>
    <cellStyle name="SAPBEXexcGood1 4 4 8" xfId="20194"/>
    <cellStyle name="SAPBEXexcGood1 4 5" xfId="20195"/>
    <cellStyle name="SAPBEXexcGood1 4 5 2" xfId="20196"/>
    <cellStyle name="SAPBEXexcGood1 4 5 3" xfId="20197"/>
    <cellStyle name="SAPBEXexcGood1 4 5 4" xfId="20198"/>
    <cellStyle name="SAPBEXexcGood1 4 5 5" xfId="20199"/>
    <cellStyle name="SAPBEXexcGood1 4 5 6" xfId="20200"/>
    <cellStyle name="SAPBEXexcGood1 4 5 7" xfId="20201"/>
    <cellStyle name="SAPBEXexcGood1 4 5 8" xfId="20202"/>
    <cellStyle name="SAPBEXexcGood1 4 6" xfId="20203"/>
    <cellStyle name="SAPBEXexcGood1 4 7" xfId="20204"/>
    <cellStyle name="SAPBEXexcGood1 4 8" xfId="20205"/>
    <cellStyle name="SAPBEXexcGood1 4 9" xfId="20206"/>
    <cellStyle name="SAPBEXexcGood1 5" xfId="2429"/>
    <cellStyle name="SAPBEXexcGood1 5 10" xfId="20207"/>
    <cellStyle name="SAPBEXexcGood1 5 11" xfId="20208"/>
    <cellStyle name="SAPBEXexcGood1 5 12" xfId="20209"/>
    <cellStyle name="SAPBEXexcGood1 5 2" xfId="20210"/>
    <cellStyle name="SAPBEXexcGood1 5 2 2" xfId="20211"/>
    <cellStyle name="SAPBEXexcGood1 5 2 3" xfId="20212"/>
    <cellStyle name="SAPBEXexcGood1 5 2 4" xfId="20213"/>
    <cellStyle name="SAPBEXexcGood1 5 2 5" xfId="20214"/>
    <cellStyle name="SAPBEXexcGood1 5 2 6" xfId="20215"/>
    <cellStyle name="SAPBEXexcGood1 5 2 7" xfId="20216"/>
    <cellStyle name="SAPBEXexcGood1 5 2 8" xfId="20217"/>
    <cellStyle name="SAPBEXexcGood1 5 3" xfId="20218"/>
    <cellStyle name="SAPBEXexcGood1 5 3 2" xfId="20219"/>
    <cellStyle name="SAPBEXexcGood1 5 3 3" xfId="20220"/>
    <cellStyle name="SAPBEXexcGood1 5 3 4" xfId="20221"/>
    <cellStyle name="SAPBEXexcGood1 5 3 5" xfId="20222"/>
    <cellStyle name="SAPBEXexcGood1 5 3 6" xfId="20223"/>
    <cellStyle name="SAPBEXexcGood1 5 3 7" xfId="20224"/>
    <cellStyle name="SAPBEXexcGood1 5 3 8" xfId="20225"/>
    <cellStyle name="SAPBEXexcGood1 5 4" xfId="20226"/>
    <cellStyle name="SAPBEXexcGood1 5 4 2" xfId="20227"/>
    <cellStyle name="SAPBEXexcGood1 5 4 3" xfId="20228"/>
    <cellStyle name="SAPBEXexcGood1 5 4 4" xfId="20229"/>
    <cellStyle name="SAPBEXexcGood1 5 4 5" xfId="20230"/>
    <cellStyle name="SAPBEXexcGood1 5 4 6" xfId="20231"/>
    <cellStyle name="SAPBEXexcGood1 5 4 7" xfId="20232"/>
    <cellStyle name="SAPBEXexcGood1 5 4 8" xfId="20233"/>
    <cellStyle name="SAPBEXexcGood1 5 5" xfId="20234"/>
    <cellStyle name="SAPBEXexcGood1 5 6" xfId="20235"/>
    <cellStyle name="SAPBEXexcGood1 5 7" xfId="20236"/>
    <cellStyle name="SAPBEXexcGood1 5 8" xfId="20237"/>
    <cellStyle name="SAPBEXexcGood1 5 9" xfId="20238"/>
    <cellStyle name="SAPBEXexcGood1 6" xfId="20239"/>
    <cellStyle name="SAPBEXexcGood1 6 2" xfId="20240"/>
    <cellStyle name="SAPBEXexcGood1 6 3" xfId="20241"/>
    <cellStyle name="SAPBEXexcGood1 6 4" xfId="20242"/>
    <cellStyle name="SAPBEXexcGood1 6 5" xfId="20243"/>
    <cellStyle name="SAPBEXexcGood1 6 6" xfId="20244"/>
    <cellStyle name="SAPBEXexcGood1 6 7" xfId="20245"/>
    <cellStyle name="SAPBEXexcGood1 6 8" xfId="20246"/>
    <cellStyle name="SAPBEXexcGood1 7" xfId="20247"/>
    <cellStyle name="SAPBEXexcGood1 7 2" xfId="20248"/>
    <cellStyle name="SAPBEXexcGood1 7 3" xfId="20249"/>
    <cellStyle name="SAPBEXexcGood1 7 4" xfId="20250"/>
    <cellStyle name="SAPBEXexcGood1 7 5" xfId="20251"/>
    <cellStyle name="SAPBEXexcGood1 7 6" xfId="20252"/>
    <cellStyle name="SAPBEXexcGood1 7 7" xfId="20253"/>
    <cellStyle name="SAPBEXexcGood1 7 8" xfId="20254"/>
    <cellStyle name="SAPBEXexcGood1 8" xfId="20255"/>
    <cellStyle name="SAPBEXexcGood1 8 2" xfId="20256"/>
    <cellStyle name="SAPBEXexcGood1 8 3" xfId="20257"/>
    <cellStyle name="SAPBEXexcGood1 8 4" xfId="20258"/>
    <cellStyle name="SAPBEXexcGood1 8 5" xfId="20259"/>
    <cellStyle name="SAPBEXexcGood1 8 6" xfId="20260"/>
    <cellStyle name="SAPBEXexcGood1 8 7" xfId="20261"/>
    <cellStyle name="SAPBEXexcGood1 8 8" xfId="20262"/>
    <cellStyle name="SAPBEXexcGood1 9" xfId="20263"/>
    <cellStyle name="SAPBEXexcGood1_реестр объектов ЕНЭС" xfId="2430"/>
    <cellStyle name="SAPBEXexcGood2" xfId="2431"/>
    <cellStyle name="SAPBEXexcGood2 10" xfId="20264"/>
    <cellStyle name="SAPBEXexcGood2 11" xfId="20265"/>
    <cellStyle name="SAPBEXexcGood2 12" xfId="20266"/>
    <cellStyle name="SAPBEXexcGood2 13" xfId="20267"/>
    <cellStyle name="SAPBEXexcGood2 14" xfId="20268"/>
    <cellStyle name="SAPBEXexcGood2 15" xfId="20269"/>
    <cellStyle name="SAPBEXexcGood2 16" xfId="20270"/>
    <cellStyle name="SAPBEXexcGood2 17" xfId="20271"/>
    <cellStyle name="SAPBEXexcGood2 2" xfId="2432"/>
    <cellStyle name="SAPBEXexcGood2 2 10" xfId="20272"/>
    <cellStyle name="SAPBEXexcGood2 2 11" xfId="20273"/>
    <cellStyle name="SAPBEXexcGood2 2 12" xfId="20274"/>
    <cellStyle name="SAPBEXexcGood2 2 13" xfId="20275"/>
    <cellStyle name="SAPBEXexcGood2 2 14" xfId="20276"/>
    <cellStyle name="SAPBEXexcGood2 2 15" xfId="46526"/>
    <cellStyle name="SAPBEXexcGood2 2 2" xfId="2433"/>
    <cellStyle name="SAPBEXexcGood2 2 2 10" xfId="20277"/>
    <cellStyle name="SAPBEXexcGood2 2 2 11" xfId="20278"/>
    <cellStyle name="SAPBEXexcGood2 2 2 12" xfId="20279"/>
    <cellStyle name="SAPBEXexcGood2 2 2 13" xfId="20280"/>
    <cellStyle name="SAPBEXexcGood2 2 2 14" xfId="20281"/>
    <cellStyle name="SAPBEXexcGood2 2 2 2" xfId="2434"/>
    <cellStyle name="SAPBEXexcGood2 2 2 2 10" xfId="20282"/>
    <cellStyle name="SAPBEXexcGood2 2 2 2 11" xfId="20283"/>
    <cellStyle name="SAPBEXexcGood2 2 2 2 12" xfId="20284"/>
    <cellStyle name="SAPBEXexcGood2 2 2 2 2" xfId="20285"/>
    <cellStyle name="SAPBEXexcGood2 2 2 2 2 2" xfId="20286"/>
    <cellStyle name="SAPBEXexcGood2 2 2 2 2 3" xfId="20287"/>
    <cellStyle name="SAPBEXexcGood2 2 2 2 2 4" xfId="20288"/>
    <cellStyle name="SAPBEXexcGood2 2 2 2 2 5" xfId="20289"/>
    <cellStyle name="SAPBEXexcGood2 2 2 2 2 6" xfId="20290"/>
    <cellStyle name="SAPBEXexcGood2 2 2 2 2 7" xfId="20291"/>
    <cellStyle name="SAPBEXexcGood2 2 2 2 2 8" xfId="20292"/>
    <cellStyle name="SAPBEXexcGood2 2 2 2 3" xfId="20293"/>
    <cellStyle name="SAPBEXexcGood2 2 2 2 3 2" xfId="20294"/>
    <cellStyle name="SAPBEXexcGood2 2 2 2 3 3" xfId="20295"/>
    <cellStyle name="SAPBEXexcGood2 2 2 2 3 4" xfId="20296"/>
    <cellStyle name="SAPBEXexcGood2 2 2 2 3 5" xfId="20297"/>
    <cellStyle name="SAPBEXexcGood2 2 2 2 3 6" xfId="20298"/>
    <cellStyle name="SAPBEXexcGood2 2 2 2 3 7" xfId="20299"/>
    <cellStyle name="SAPBEXexcGood2 2 2 2 3 8" xfId="20300"/>
    <cellStyle name="SAPBEXexcGood2 2 2 2 4" xfId="20301"/>
    <cellStyle name="SAPBEXexcGood2 2 2 2 4 2" xfId="20302"/>
    <cellStyle name="SAPBEXexcGood2 2 2 2 4 3" xfId="20303"/>
    <cellStyle name="SAPBEXexcGood2 2 2 2 4 4" xfId="20304"/>
    <cellStyle name="SAPBEXexcGood2 2 2 2 4 5" xfId="20305"/>
    <cellStyle name="SAPBEXexcGood2 2 2 2 4 6" xfId="20306"/>
    <cellStyle name="SAPBEXexcGood2 2 2 2 4 7" xfId="20307"/>
    <cellStyle name="SAPBEXexcGood2 2 2 2 4 8" xfId="20308"/>
    <cellStyle name="SAPBEXexcGood2 2 2 2 5" xfId="20309"/>
    <cellStyle name="SAPBEXexcGood2 2 2 2 6" xfId="20310"/>
    <cellStyle name="SAPBEXexcGood2 2 2 2 7" xfId="20311"/>
    <cellStyle name="SAPBEXexcGood2 2 2 2 8" xfId="20312"/>
    <cellStyle name="SAPBEXexcGood2 2 2 2 9" xfId="20313"/>
    <cellStyle name="SAPBEXexcGood2 2 2 3" xfId="20314"/>
    <cellStyle name="SAPBEXexcGood2 2 2 3 2" xfId="20315"/>
    <cellStyle name="SAPBEXexcGood2 2 2 3 3" xfId="20316"/>
    <cellStyle name="SAPBEXexcGood2 2 2 3 4" xfId="20317"/>
    <cellStyle name="SAPBEXexcGood2 2 2 3 5" xfId="20318"/>
    <cellStyle name="SAPBEXexcGood2 2 2 3 6" xfId="20319"/>
    <cellStyle name="SAPBEXexcGood2 2 2 3 7" xfId="20320"/>
    <cellStyle name="SAPBEXexcGood2 2 2 3 8" xfId="20321"/>
    <cellStyle name="SAPBEXexcGood2 2 2 4" xfId="20322"/>
    <cellStyle name="SAPBEXexcGood2 2 2 4 2" xfId="20323"/>
    <cellStyle name="SAPBEXexcGood2 2 2 4 3" xfId="20324"/>
    <cellStyle name="SAPBEXexcGood2 2 2 4 4" xfId="20325"/>
    <cellStyle name="SAPBEXexcGood2 2 2 4 5" xfId="20326"/>
    <cellStyle name="SAPBEXexcGood2 2 2 4 6" xfId="20327"/>
    <cellStyle name="SAPBEXexcGood2 2 2 4 7" xfId="20328"/>
    <cellStyle name="SAPBEXexcGood2 2 2 4 8" xfId="20329"/>
    <cellStyle name="SAPBEXexcGood2 2 2 5" xfId="20330"/>
    <cellStyle name="SAPBEXexcGood2 2 2 5 2" xfId="20331"/>
    <cellStyle name="SAPBEXexcGood2 2 2 5 3" xfId="20332"/>
    <cellStyle name="SAPBEXexcGood2 2 2 5 4" xfId="20333"/>
    <cellStyle name="SAPBEXexcGood2 2 2 5 5" xfId="20334"/>
    <cellStyle name="SAPBEXexcGood2 2 2 5 6" xfId="20335"/>
    <cellStyle name="SAPBEXexcGood2 2 2 5 7" xfId="20336"/>
    <cellStyle name="SAPBEXexcGood2 2 2 5 8" xfId="20337"/>
    <cellStyle name="SAPBEXexcGood2 2 2 6" xfId="20338"/>
    <cellStyle name="SAPBEXexcGood2 2 2 7" xfId="20339"/>
    <cellStyle name="SAPBEXexcGood2 2 2 8" xfId="20340"/>
    <cellStyle name="SAPBEXexcGood2 2 2 9" xfId="20341"/>
    <cellStyle name="SAPBEXexcGood2 2 3" xfId="2435"/>
    <cellStyle name="SAPBEXexcGood2 2 3 10" xfId="20342"/>
    <cellStyle name="SAPBEXexcGood2 2 3 11" xfId="20343"/>
    <cellStyle name="SAPBEXexcGood2 2 3 12" xfId="20344"/>
    <cellStyle name="SAPBEXexcGood2 2 3 2" xfId="20345"/>
    <cellStyle name="SAPBEXexcGood2 2 3 2 2" xfId="20346"/>
    <cellStyle name="SAPBEXexcGood2 2 3 2 3" xfId="20347"/>
    <cellStyle name="SAPBEXexcGood2 2 3 2 4" xfId="20348"/>
    <cellStyle name="SAPBEXexcGood2 2 3 2 5" xfId="20349"/>
    <cellStyle name="SAPBEXexcGood2 2 3 2 6" xfId="20350"/>
    <cellStyle name="SAPBEXexcGood2 2 3 2 7" xfId="20351"/>
    <cellStyle name="SAPBEXexcGood2 2 3 2 8" xfId="20352"/>
    <cellStyle name="SAPBEXexcGood2 2 3 3" xfId="20353"/>
    <cellStyle name="SAPBEXexcGood2 2 3 3 2" xfId="20354"/>
    <cellStyle name="SAPBEXexcGood2 2 3 3 3" xfId="20355"/>
    <cellStyle name="SAPBEXexcGood2 2 3 3 4" xfId="20356"/>
    <cellStyle name="SAPBEXexcGood2 2 3 3 5" xfId="20357"/>
    <cellStyle name="SAPBEXexcGood2 2 3 3 6" xfId="20358"/>
    <cellStyle name="SAPBEXexcGood2 2 3 3 7" xfId="20359"/>
    <cellStyle name="SAPBEXexcGood2 2 3 3 8" xfId="20360"/>
    <cellStyle name="SAPBEXexcGood2 2 3 4" xfId="20361"/>
    <cellStyle name="SAPBEXexcGood2 2 3 4 2" xfId="20362"/>
    <cellStyle name="SAPBEXexcGood2 2 3 4 3" xfId="20363"/>
    <cellStyle name="SAPBEXexcGood2 2 3 4 4" xfId="20364"/>
    <cellStyle name="SAPBEXexcGood2 2 3 4 5" xfId="20365"/>
    <cellStyle name="SAPBEXexcGood2 2 3 4 6" xfId="20366"/>
    <cellStyle name="SAPBEXexcGood2 2 3 4 7" xfId="20367"/>
    <cellStyle name="SAPBEXexcGood2 2 3 4 8" xfId="20368"/>
    <cellStyle name="SAPBEXexcGood2 2 3 5" xfId="20369"/>
    <cellStyle name="SAPBEXexcGood2 2 3 6" xfId="20370"/>
    <cellStyle name="SAPBEXexcGood2 2 3 7" xfId="20371"/>
    <cellStyle name="SAPBEXexcGood2 2 3 8" xfId="20372"/>
    <cellStyle name="SAPBEXexcGood2 2 3 9" xfId="20373"/>
    <cellStyle name="SAPBEXexcGood2 2 4" xfId="20374"/>
    <cellStyle name="SAPBEXexcGood2 2 4 2" xfId="20375"/>
    <cellStyle name="SAPBEXexcGood2 2 4 3" xfId="20376"/>
    <cellStyle name="SAPBEXexcGood2 2 4 4" xfId="20377"/>
    <cellStyle name="SAPBEXexcGood2 2 4 5" xfId="20378"/>
    <cellStyle name="SAPBEXexcGood2 2 4 6" xfId="20379"/>
    <cellStyle name="SAPBEXexcGood2 2 4 7" xfId="20380"/>
    <cellStyle name="SAPBEXexcGood2 2 4 8" xfId="20381"/>
    <cellStyle name="SAPBEXexcGood2 2 5" xfId="20382"/>
    <cellStyle name="SAPBEXexcGood2 2 5 2" xfId="20383"/>
    <cellStyle name="SAPBEXexcGood2 2 5 3" xfId="20384"/>
    <cellStyle name="SAPBEXexcGood2 2 5 4" xfId="20385"/>
    <cellStyle name="SAPBEXexcGood2 2 5 5" xfId="20386"/>
    <cellStyle name="SAPBEXexcGood2 2 5 6" xfId="20387"/>
    <cellStyle name="SAPBEXexcGood2 2 5 7" xfId="20388"/>
    <cellStyle name="SAPBEXexcGood2 2 5 8" xfId="20389"/>
    <cellStyle name="SAPBEXexcGood2 2 6" xfId="20390"/>
    <cellStyle name="SAPBEXexcGood2 2 6 2" xfId="20391"/>
    <cellStyle name="SAPBEXexcGood2 2 6 3" xfId="20392"/>
    <cellStyle name="SAPBEXexcGood2 2 6 4" xfId="20393"/>
    <cellStyle name="SAPBEXexcGood2 2 6 5" xfId="20394"/>
    <cellStyle name="SAPBEXexcGood2 2 6 6" xfId="20395"/>
    <cellStyle name="SAPBEXexcGood2 2 6 7" xfId="20396"/>
    <cellStyle name="SAPBEXexcGood2 2 6 8" xfId="20397"/>
    <cellStyle name="SAPBEXexcGood2 2 7" xfId="20398"/>
    <cellStyle name="SAPBEXexcGood2 2 8" xfId="20399"/>
    <cellStyle name="SAPBEXexcGood2 2 9" xfId="20400"/>
    <cellStyle name="SAPBEXexcGood2 3" xfId="2436"/>
    <cellStyle name="SAPBEXexcGood2 3 10" xfId="20401"/>
    <cellStyle name="SAPBEXexcGood2 3 11" xfId="20402"/>
    <cellStyle name="SAPBEXexcGood2 3 12" xfId="20403"/>
    <cellStyle name="SAPBEXexcGood2 3 13" xfId="20404"/>
    <cellStyle name="SAPBEXexcGood2 3 14" xfId="20405"/>
    <cellStyle name="SAPBEXexcGood2 3 2" xfId="2437"/>
    <cellStyle name="SAPBEXexcGood2 3 2 10" xfId="20406"/>
    <cellStyle name="SAPBEXexcGood2 3 2 11" xfId="20407"/>
    <cellStyle name="SAPBEXexcGood2 3 2 12" xfId="20408"/>
    <cellStyle name="SAPBEXexcGood2 3 2 13" xfId="20409"/>
    <cellStyle name="SAPBEXexcGood2 3 2 14" xfId="20410"/>
    <cellStyle name="SAPBEXexcGood2 3 2 2" xfId="2438"/>
    <cellStyle name="SAPBEXexcGood2 3 2 2 10" xfId="20411"/>
    <cellStyle name="SAPBEXexcGood2 3 2 2 11" xfId="20412"/>
    <cellStyle name="SAPBEXexcGood2 3 2 2 12" xfId="20413"/>
    <cellStyle name="SAPBEXexcGood2 3 2 2 2" xfId="20414"/>
    <cellStyle name="SAPBEXexcGood2 3 2 2 2 2" xfId="20415"/>
    <cellStyle name="SAPBEXexcGood2 3 2 2 2 3" xfId="20416"/>
    <cellStyle name="SAPBEXexcGood2 3 2 2 2 4" xfId="20417"/>
    <cellStyle name="SAPBEXexcGood2 3 2 2 2 5" xfId="20418"/>
    <cellStyle name="SAPBEXexcGood2 3 2 2 2 6" xfId="20419"/>
    <cellStyle name="SAPBEXexcGood2 3 2 2 2 7" xfId="20420"/>
    <cellStyle name="SAPBEXexcGood2 3 2 2 2 8" xfId="20421"/>
    <cellStyle name="SAPBEXexcGood2 3 2 2 3" xfId="20422"/>
    <cellStyle name="SAPBEXexcGood2 3 2 2 3 2" xfId="20423"/>
    <cellStyle name="SAPBEXexcGood2 3 2 2 3 3" xfId="20424"/>
    <cellStyle name="SAPBEXexcGood2 3 2 2 3 4" xfId="20425"/>
    <cellStyle name="SAPBEXexcGood2 3 2 2 3 5" xfId="20426"/>
    <cellStyle name="SAPBEXexcGood2 3 2 2 3 6" xfId="20427"/>
    <cellStyle name="SAPBEXexcGood2 3 2 2 3 7" xfId="20428"/>
    <cellStyle name="SAPBEXexcGood2 3 2 2 3 8" xfId="20429"/>
    <cellStyle name="SAPBEXexcGood2 3 2 2 4" xfId="20430"/>
    <cellStyle name="SAPBEXexcGood2 3 2 2 4 2" xfId="20431"/>
    <cellStyle name="SAPBEXexcGood2 3 2 2 4 3" xfId="20432"/>
    <cellStyle name="SAPBEXexcGood2 3 2 2 4 4" xfId="20433"/>
    <cellStyle name="SAPBEXexcGood2 3 2 2 4 5" xfId="20434"/>
    <cellStyle name="SAPBEXexcGood2 3 2 2 4 6" xfId="20435"/>
    <cellStyle name="SAPBEXexcGood2 3 2 2 4 7" xfId="20436"/>
    <cellStyle name="SAPBEXexcGood2 3 2 2 4 8" xfId="20437"/>
    <cellStyle name="SAPBEXexcGood2 3 2 2 5" xfId="20438"/>
    <cellStyle name="SAPBEXexcGood2 3 2 2 6" xfId="20439"/>
    <cellStyle name="SAPBEXexcGood2 3 2 2 7" xfId="20440"/>
    <cellStyle name="SAPBEXexcGood2 3 2 2 8" xfId="20441"/>
    <cellStyle name="SAPBEXexcGood2 3 2 2 9" xfId="20442"/>
    <cellStyle name="SAPBEXexcGood2 3 2 3" xfId="20443"/>
    <cellStyle name="SAPBEXexcGood2 3 2 3 2" xfId="20444"/>
    <cellStyle name="SAPBEXexcGood2 3 2 3 3" xfId="20445"/>
    <cellStyle name="SAPBEXexcGood2 3 2 3 4" xfId="20446"/>
    <cellStyle name="SAPBEXexcGood2 3 2 3 5" xfId="20447"/>
    <cellStyle name="SAPBEXexcGood2 3 2 3 6" xfId="20448"/>
    <cellStyle name="SAPBEXexcGood2 3 2 3 7" xfId="20449"/>
    <cellStyle name="SAPBEXexcGood2 3 2 3 8" xfId="20450"/>
    <cellStyle name="SAPBEXexcGood2 3 2 4" xfId="20451"/>
    <cellStyle name="SAPBEXexcGood2 3 2 4 2" xfId="20452"/>
    <cellStyle name="SAPBEXexcGood2 3 2 4 3" xfId="20453"/>
    <cellStyle name="SAPBEXexcGood2 3 2 4 4" xfId="20454"/>
    <cellStyle name="SAPBEXexcGood2 3 2 4 5" xfId="20455"/>
    <cellStyle name="SAPBEXexcGood2 3 2 4 6" xfId="20456"/>
    <cellStyle name="SAPBEXexcGood2 3 2 4 7" xfId="20457"/>
    <cellStyle name="SAPBEXexcGood2 3 2 4 8" xfId="20458"/>
    <cellStyle name="SAPBEXexcGood2 3 2 5" xfId="20459"/>
    <cellStyle name="SAPBEXexcGood2 3 2 5 2" xfId="20460"/>
    <cellStyle name="SAPBEXexcGood2 3 2 5 3" xfId="20461"/>
    <cellStyle name="SAPBEXexcGood2 3 2 5 4" xfId="20462"/>
    <cellStyle name="SAPBEXexcGood2 3 2 5 5" xfId="20463"/>
    <cellStyle name="SAPBEXexcGood2 3 2 5 6" xfId="20464"/>
    <cellStyle name="SAPBEXexcGood2 3 2 5 7" xfId="20465"/>
    <cellStyle name="SAPBEXexcGood2 3 2 5 8" xfId="20466"/>
    <cellStyle name="SAPBEXexcGood2 3 2 6" xfId="20467"/>
    <cellStyle name="SAPBEXexcGood2 3 2 7" xfId="20468"/>
    <cellStyle name="SAPBEXexcGood2 3 2 8" xfId="20469"/>
    <cellStyle name="SAPBEXexcGood2 3 2 9" xfId="20470"/>
    <cellStyle name="SAPBEXexcGood2 3 3" xfId="2439"/>
    <cellStyle name="SAPBEXexcGood2 3 3 10" xfId="20471"/>
    <cellStyle name="SAPBEXexcGood2 3 3 11" xfId="20472"/>
    <cellStyle name="SAPBEXexcGood2 3 3 12" xfId="20473"/>
    <cellStyle name="SAPBEXexcGood2 3 3 2" xfId="20474"/>
    <cellStyle name="SAPBEXexcGood2 3 3 2 2" xfId="20475"/>
    <cellStyle name="SAPBEXexcGood2 3 3 2 3" xfId="20476"/>
    <cellStyle name="SAPBEXexcGood2 3 3 2 4" xfId="20477"/>
    <cellStyle name="SAPBEXexcGood2 3 3 2 5" xfId="20478"/>
    <cellStyle name="SAPBEXexcGood2 3 3 2 6" xfId="20479"/>
    <cellStyle name="SAPBEXexcGood2 3 3 2 7" xfId="20480"/>
    <cellStyle name="SAPBEXexcGood2 3 3 2 8" xfId="20481"/>
    <cellStyle name="SAPBEXexcGood2 3 3 3" xfId="20482"/>
    <cellStyle name="SAPBEXexcGood2 3 3 3 2" xfId="20483"/>
    <cellStyle name="SAPBEXexcGood2 3 3 3 3" xfId="20484"/>
    <cellStyle name="SAPBEXexcGood2 3 3 3 4" xfId="20485"/>
    <cellStyle name="SAPBEXexcGood2 3 3 3 5" xfId="20486"/>
    <cellStyle name="SAPBEXexcGood2 3 3 3 6" xfId="20487"/>
    <cellStyle name="SAPBEXexcGood2 3 3 3 7" xfId="20488"/>
    <cellStyle name="SAPBEXexcGood2 3 3 3 8" xfId="20489"/>
    <cellStyle name="SAPBEXexcGood2 3 3 4" xfId="20490"/>
    <cellStyle name="SAPBEXexcGood2 3 3 4 2" xfId="20491"/>
    <cellStyle name="SAPBEXexcGood2 3 3 4 3" xfId="20492"/>
    <cellStyle name="SAPBEXexcGood2 3 3 4 4" xfId="20493"/>
    <cellStyle name="SAPBEXexcGood2 3 3 4 5" xfId="20494"/>
    <cellStyle name="SAPBEXexcGood2 3 3 4 6" xfId="20495"/>
    <cellStyle name="SAPBEXexcGood2 3 3 4 7" xfId="20496"/>
    <cellStyle name="SAPBEXexcGood2 3 3 4 8" xfId="20497"/>
    <cellStyle name="SAPBEXexcGood2 3 3 5" xfId="20498"/>
    <cellStyle name="SAPBEXexcGood2 3 3 6" xfId="20499"/>
    <cellStyle name="SAPBEXexcGood2 3 3 7" xfId="20500"/>
    <cellStyle name="SAPBEXexcGood2 3 3 8" xfId="20501"/>
    <cellStyle name="SAPBEXexcGood2 3 3 9" xfId="20502"/>
    <cellStyle name="SAPBEXexcGood2 3 4" xfId="20503"/>
    <cellStyle name="SAPBEXexcGood2 3 4 2" xfId="20504"/>
    <cellStyle name="SAPBEXexcGood2 3 4 3" xfId="20505"/>
    <cellStyle name="SAPBEXexcGood2 3 4 4" xfId="20506"/>
    <cellStyle name="SAPBEXexcGood2 3 4 5" xfId="20507"/>
    <cellStyle name="SAPBEXexcGood2 3 4 6" xfId="20508"/>
    <cellStyle name="SAPBEXexcGood2 3 4 7" xfId="20509"/>
    <cellStyle name="SAPBEXexcGood2 3 4 8" xfId="20510"/>
    <cellStyle name="SAPBEXexcGood2 3 5" xfId="20511"/>
    <cellStyle name="SAPBEXexcGood2 3 5 2" xfId="20512"/>
    <cellStyle name="SAPBEXexcGood2 3 5 3" xfId="20513"/>
    <cellStyle name="SAPBEXexcGood2 3 5 4" xfId="20514"/>
    <cellStyle name="SAPBEXexcGood2 3 5 5" xfId="20515"/>
    <cellStyle name="SAPBEXexcGood2 3 5 6" xfId="20516"/>
    <cellStyle name="SAPBEXexcGood2 3 5 7" xfId="20517"/>
    <cellStyle name="SAPBEXexcGood2 3 5 8" xfId="20518"/>
    <cellStyle name="SAPBEXexcGood2 3 6" xfId="20519"/>
    <cellStyle name="SAPBEXexcGood2 3 6 2" xfId="20520"/>
    <cellStyle name="SAPBEXexcGood2 3 6 3" xfId="20521"/>
    <cellStyle name="SAPBEXexcGood2 3 6 4" xfId="20522"/>
    <cellStyle name="SAPBEXexcGood2 3 6 5" xfId="20523"/>
    <cellStyle name="SAPBEXexcGood2 3 6 6" xfId="20524"/>
    <cellStyle name="SAPBEXexcGood2 3 6 7" xfId="20525"/>
    <cellStyle name="SAPBEXexcGood2 3 6 8" xfId="20526"/>
    <cellStyle name="SAPBEXexcGood2 3 7" xfId="20527"/>
    <cellStyle name="SAPBEXexcGood2 3 8" xfId="20528"/>
    <cellStyle name="SAPBEXexcGood2 3 9" xfId="20529"/>
    <cellStyle name="SAPBEXexcGood2 4" xfId="2440"/>
    <cellStyle name="SAPBEXexcGood2 4 10" xfId="20530"/>
    <cellStyle name="SAPBEXexcGood2 4 11" xfId="20531"/>
    <cellStyle name="SAPBEXexcGood2 4 12" xfId="20532"/>
    <cellStyle name="SAPBEXexcGood2 4 13" xfId="20533"/>
    <cellStyle name="SAPBEXexcGood2 4 14" xfId="20534"/>
    <cellStyle name="SAPBEXexcGood2 4 2" xfId="2441"/>
    <cellStyle name="SAPBEXexcGood2 4 2 10" xfId="20535"/>
    <cellStyle name="SAPBEXexcGood2 4 2 11" xfId="20536"/>
    <cellStyle name="SAPBEXexcGood2 4 2 12" xfId="20537"/>
    <cellStyle name="SAPBEXexcGood2 4 2 2" xfId="20538"/>
    <cellStyle name="SAPBEXexcGood2 4 2 2 2" xfId="20539"/>
    <cellStyle name="SAPBEXexcGood2 4 2 2 3" xfId="20540"/>
    <cellStyle name="SAPBEXexcGood2 4 2 2 4" xfId="20541"/>
    <cellStyle name="SAPBEXexcGood2 4 2 2 5" xfId="20542"/>
    <cellStyle name="SAPBEXexcGood2 4 2 2 6" xfId="20543"/>
    <cellStyle name="SAPBEXexcGood2 4 2 2 7" xfId="20544"/>
    <cellStyle name="SAPBEXexcGood2 4 2 2 8" xfId="20545"/>
    <cellStyle name="SAPBEXexcGood2 4 2 3" xfId="20546"/>
    <cellStyle name="SAPBEXexcGood2 4 2 3 2" xfId="20547"/>
    <cellStyle name="SAPBEXexcGood2 4 2 3 3" xfId="20548"/>
    <cellStyle name="SAPBEXexcGood2 4 2 3 4" xfId="20549"/>
    <cellStyle name="SAPBEXexcGood2 4 2 3 5" xfId="20550"/>
    <cellStyle name="SAPBEXexcGood2 4 2 3 6" xfId="20551"/>
    <cellStyle name="SAPBEXexcGood2 4 2 3 7" xfId="20552"/>
    <cellStyle name="SAPBEXexcGood2 4 2 3 8" xfId="20553"/>
    <cellStyle name="SAPBEXexcGood2 4 2 4" xfId="20554"/>
    <cellStyle name="SAPBEXexcGood2 4 2 4 2" xfId="20555"/>
    <cellStyle name="SAPBEXexcGood2 4 2 4 3" xfId="20556"/>
    <cellStyle name="SAPBEXexcGood2 4 2 4 4" xfId="20557"/>
    <cellStyle name="SAPBEXexcGood2 4 2 4 5" xfId="20558"/>
    <cellStyle name="SAPBEXexcGood2 4 2 4 6" xfId="20559"/>
    <cellStyle name="SAPBEXexcGood2 4 2 4 7" xfId="20560"/>
    <cellStyle name="SAPBEXexcGood2 4 2 4 8" xfId="20561"/>
    <cellStyle name="SAPBEXexcGood2 4 2 5" xfId="20562"/>
    <cellStyle name="SAPBEXexcGood2 4 2 6" xfId="20563"/>
    <cellStyle name="SAPBEXexcGood2 4 2 7" xfId="20564"/>
    <cellStyle name="SAPBEXexcGood2 4 2 8" xfId="20565"/>
    <cellStyle name="SAPBEXexcGood2 4 2 9" xfId="20566"/>
    <cellStyle name="SAPBEXexcGood2 4 3" xfId="20567"/>
    <cellStyle name="SAPBEXexcGood2 4 3 2" xfId="20568"/>
    <cellStyle name="SAPBEXexcGood2 4 3 3" xfId="20569"/>
    <cellStyle name="SAPBEXexcGood2 4 3 4" xfId="20570"/>
    <cellStyle name="SAPBEXexcGood2 4 3 5" xfId="20571"/>
    <cellStyle name="SAPBEXexcGood2 4 3 6" xfId="20572"/>
    <cellStyle name="SAPBEXexcGood2 4 3 7" xfId="20573"/>
    <cellStyle name="SAPBEXexcGood2 4 3 8" xfId="20574"/>
    <cellStyle name="SAPBEXexcGood2 4 4" xfId="20575"/>
    <cellStyle name="SAPBEXexcGood2 4 4 2" xfId="20576"/>
    <cellStyle name="SAPBEXexcGood2 4 4 3" xfId="20577"/>
    <cellStyle name="SAPBEXexcGood2 4 4 4" xfId="20578"/>
    <cellStyle name="SAPBEXexcGood2 4 4 5" xfId="20579"/>
    <cellStyle name="SAPBEXexcGood2 4 4 6" xfId="20580"/>
    <cellStyle name="SAPBEXexcGood2 4 4 7" xfId="20581"/>
    <cellStyle name="SAPBEXexcGood2 4 4 8" xfId="20582"/>
    <cellStyle name="SAPBEXexcGood2 4 5" xfId="20583"/>
    <cellStyle name="SAPBEXexcGood2 4 5 2" xfId="20584"/>
    <cellStyle name="SAPBEXexcGood2 4 5 3" xfId="20585"/>
    <cellStyle name="SAPBEXexcGood2 4 5 4" xfId="20586"/>
    <cellStyle name="SAPBEXexcGood2 4 5 5" xfId="20587"/>
    <cellStyle name="SAPBEXexcGood2 4 5 6" xfId="20588"/>
    <cellStyle name="SAPBEXexcGood2 4 5 7" xfId="20589"/>
    <cellStyle name="SAPBEXexcGood2 4 5 8" xfId="20590"/>
    <cellStyle name="SAPBEXexcGood2 4 6" xfId="20591"/>
    <cellStyle name="SAPBEXexcGood2 4 7" xfId="20592"/>
    <cellStyle name="SAPBEXexcGood2 4 8" xfId="20593"/>
    <cellStyle name="SAPBEXexcGood2 4 9" xfId="20594"/>
    <cellStyle name="SAPBEXexcGood2 5" xfId="2442"/>
    <cellStyle name="SAPBEXexcGood2 5 10" xfId="20595"/>
    <cellStyle name="SAPBEXexcGood2 5 11" xfId="20596"/>
    <cellStyle name="SAPBEXexcGood2 5 12" xfId="20597"/>
    <cellStyle name="SAPBEXexcGood2 5 2" xfId="20598"/>
    <cellStyle name="SAPBEXexcGood2 5 2 2" xfId="20599"/>
    <cellStyle name="SAPBEXexcGood2 5 2 3" xfId="20600"/>
    <cellStyle name="SAPBEXexcGood2 5 2 4" xfId="20601"/>
    <cellStyle name="SAPBEXexcGood2 5 2 5" xfId="20602"/>
    <cellStyle name="SAPBEXexcGood2 5 2 6" xfId="20603"/>
    <cellStyle name="SAPBEXexcGood2 5 2 7" xfId="20604"/>
    <cellStyle name="SAPBEXexcGood2 5 2 8" xfId="20605"/>
    <cellStyle name="SAPBEXexcGood2 5 3" xfId="20606"/>
    <cellStyle name="SAPBEXexcGood2 5 3 2" xfId="20607"/>
    <cellStyle name="SAPBEXexcGood2 5 3 3" xfId="20608"/>
    <cellStyle name="SAPBEXexcGood2 5 3 4" xfId="20609"/>
    <cellStyle name="SAPBEXexcGood2 5 3 5" xfId="20610"/>
    <cellStyle name="SAPBEXexcGood2 5 3 6" xfId="20611"/>
    <cellStyle name="SAPBEXexcGood2 5 3 7" xfId="20612"/>
    <cellStyle name="SAPBEXexcGood2 5 3 8" xfId="20613"/>
    <cellStyle name="SAPBEXexcGood2 5 4" xfId="20614"/>
    <cellStyle name="SAPBEXexcGood2 5 4 2" xfId="20615"/>
    <cellStyle name="SAPBEXexcGood2 5 4 3" xfId="20616"/>
    <cellStyle name="SAPBEXexcGood2 5 4 4" xfId="20617"/>
    <cellStyle name="SAPBEXexcGood2 5 4 5" xfId="20618"/>
    <cellStyle name="SAPBEXexcGood2 5 4 6" xfId="20619"/>
    <cellStyle name="SAPBEXexcGood2 5 4 7" xfId="20620"/>
    <cellStyle name="SAPBEXexcGood2 5 4 8" xfId="20621"/>
    <cellStyle name="SAPBEXexcGood2 5 5" xfId="20622"/>
    <cellStyle name="SAPBEXexcGood2 5 6" xfId="20623"/>
    <cellStyle name="SAPBEXexcGood2 5 7" xfId="20624"/>
    <cellStyle name="SAPBEXexcGood2 5 8" xfId="20625"/>
    <cellStyle name="SAPBEXexcGood2 5 9" xfId="20626"/>
    <cellStyle name="SAPBEXexcGood2 6" xfId="20627"/>
    <cellStyle name="SAPBEXexcGood2 6 2" xfId="20628"/>
    <cellStyle name="SAPBEXexcGood2 6 3" xfId="20629"/>
    <cellStyle name="SAPBEXexcGood2 6 4" xfId="20630"/>
    <cellStyle name="SAPBEXexcGood2 6 5" xfId="20631"/>
    <cellStyle name="SAPBEXexcGood2 6 6" xfId="20632"/>
    <cellStyle name="SAPBEXexcGood2 6 7" xfId="20633"/>
    <cellStyle name="SAPBEXexcGood2 6 8" xfId="20634"/>
    <cellStyle name="SAPBEXexcGood2 7" xfId="20635"/>
    <cellStyle name="SAPBEXexcGood2 7 2" xfId="20636"/>
    <cellStyle name="SAPBEXexcGood2 7 3" xfId="20637"/>
    <cellStyle name="SAPBEXexcGood2 7 4" xfId="20638"/>
    <cellStyle name="SAPBEXexcGood2 7 5" xfId="20639"/>
    <cellStyle name="SAPBEXexcGood2 7 6" xfId="20640"/>
    <cellStyle name="SAPBEXexcGood2 7 7" xfId="20641"/>
    <cellStyle name="SAPBEXexcGood2 7 8" xfId="20642"/>
    <cellStyle name="SAPBEXexcGood2 8" xfId="20643"/>
    <cellStyle name="SAPBEXexcGood2 8 2" xfId="20644"/>
    <cellStyle name="SAPBEXexcGood2 8 3" xfId="20645"/>
    <cellStyle name="SAPBEXexcGood2 8 4" xfId="20646"/>
    <cellStyle name="SAPBEXexcGood2 8 5" xfId="20647"/>
    <cellStyle name="SAPBEXexcGood2 8 6" xfId="20648"/>
    <cellStyle name="SAPBEXexcGood2 8 7" xfId="20649"/>
    <cellStyle name="SAPBEXexcGood2 8 8" xfId="20650"/>
    <cellStyle name="SAPBEXexcGood2 9" xfId="20651"/>
    <cellStyle name="SAPBEXexcGood2_реестр объектов ЕНЭС" xfId="2443"/>
    <cellStyle name="SAPBEXexcGood3" xfId="2444"/>
    <cellStyle name="SAPBEXexcGood3 10" xfId="20652"/>
    <cellStyle name="SAPBEXexcGood3 11" xfId="20653"/>
    <cellStyle name="SAPBEXexcGood3 12" xfId="20654"/>
    <cellStyle name="SAPBEXexcGood3 13" xfId="20655"/>
    <cellStyle name="SAPBEXexcGood3 14" xfId="20656"/>
    <cellStyle name="SAPBEXexcGood3 15" xfId="20657"/>
    <cellStyle name="SAPBEXexcGood3 16" xfId="20658"/>
    <cellStyle name="SAPBEXexcGood3 17" xfId="20659"/>
    <cellStyle name="SAPBEXexcGood3 2" xfId="2445"/>
    <cellStyle name="SAPBEXexcGood3 2 10" xfId="20660"/>
    <cellStyle name="SAPBEXexcGood3 2 11" xfId="20661"/>
    <cellStyle name="SAPBEXexcGood3 2 12" xfId="20662"/>
    <cellStyle name="SAPBEXexcGood3 2 13" xfId="20663"/>
    <cellStyle name="SAPBEXexcGood3 2 14" xfId="20664"/>
    <cellStyle name="SAPBEXexcGood3 2 15" xfId="46527"/>
    <cellStyle name="SAPBEXexcGood3 2 2" xfId="2446"/>
    <cellStyle name="SAPBEXexcGood3 2 2 10" xfId="20665"/>
    <cellStyle name="SAPBEXexcGood3 2 2 11" xfId="20666"/>
    <cellStyle name="SAPBEXexcGood3 2 2 12" xfId="20667"/>
    <cellStyle name="SAPBEXexcGood3 2 2 13" xfId="20668"/>
    <cellStyle name="SAPBEXexcGood3 2 2 14" xfId="20669"/>
    <cellStyle name="SAPBEXexcGood3 2 2 2" xfId="2447"/>
    <cellStyle name="SAPBEXexcGood3 2 2 2 10" xfId="20670"/>
    <cellStyle name="SAPBEXexcGood3 2 2 2 11" xfId="20671"/>
    <cellStyle name="SAPBEXexcGood3 2 2 2 12" xfId="20672"/>
    <cellStyle name="SAPBEXexcGood3 2 2 2 2" xfId="20673"/>
    <cellStyle name="SAPBEXexcGood3 2 2 2 2 2" xfId="20674"/>
    <cellStyle name="SAPBEXexcGood3 2 2 2 2 3" xfId="20675"/>
    <cellStyle name="SAPBEXexcGood3 2 2 2 2 4" xfId="20676"/>
    <cellStyle name="SAPBEXexcGood3 2 2 2 2 5" xfId="20677"/>
    <cellStyle name="SAPBEXexcGood3 2 2 2 2 6" xfId="20678"/>
    <cellStyle name="SAPBEXexcGood3 2 2 2 2 7" xfId="20679"/>
    <cellStyle name="SAPBEXexcGood3 2 2 2 2 8" xfId="20680"/>
    <cellStyle name="SAPBEXexcGood3 2 2 2 3" xfId="20681"/>
    <cellStyle name="SAPBEXexcGood3 2 2 2 3 2" xfId="20682"/>
    <cellStyle name="SAPBEXexcGood3 2 2 2 3 3" xfId="20683"/>
    <cellStyle name="SAPBEXexcGood3 2 2 2 3 4" xfId="20684"/>
    <cellStyle name="SAPBEXexcGood3 2 2 2 3 5" xfId="20685"/>
    <cellStyle name="SAPBEXexcGood3 2 2 2 3 6" xfId="20686"/>
    <cellStyle name="SAPBEXexcGood3 2 2 2 3 7" xfId="20687"/>
    <cellStyle name="SAPBEXexcGood3 2 2 2 3 8" xfId="20688"/>
    <cellStyle name="SAPBEXexcGood3 2 2 2 4" xfId="20689"/>
    <cellStyle name="SAPBEXexcGood3 2 2 2 4 2" xfId="20690"/>
    <cellStyle name="SAPBEXexcGood3 2 2 2 4 3" xfId="20691"/>
    <cellStyle name="SAPBEXexcGood3 2 2 2 4 4" xfId="20692"/>
    <cellStyle name="SAPBEXexcGood3 2 2 2 4 5" xfId="20693"/>
    <cellStyle name="SAPBEXexcGood3 2 2 2 4 6" xfId="20694"/>
    <cellStyle name="SAPBEXexcGood3 2 2 2 4 7" xfId="20695"/>
    <cellStyle name="SAPBEXexcGood3 2 2 2 4 8" xfId="20696"/>
    <cellStyle name="SAPBEXexcGood3 2 2 2 5" xfId="20697"/>
    <cellStyle name="SAPBEXexcGood3 2 2 2 6" xfId="20698"/>
    <cellStyle name="SAPBEXexcGood3 2 2 2 7" xfId="20699"/>
    <cellStyle name="SAPBEXexcGood3 2 2 2 8" xfId="20700"/>
    <cellStyle name="SAPBEXexcGood3 2 2 2 9" xfId="20701"/>
    <cellStyle name="SAPBEXexcGood3 2 2 3" xfId="20702"/>
    <cellStyle name="SAPBEXexcGood3 2 2 3 2" xfId="20703"/>
    <cellStyle name="SAPBEXexcGood3 2 2 3 3" xfId="20704"/>
    <cellStyle name="SAPBEXexcGood3 2 2 3 4" xfId="20705"/>
    <cellStyle name="SAPBEXexcGood3 2 2 3 5" xfId="20706"/>
    <cellStyle name="SAPBEXexcGood3 2 2 3 6" xfId="20707"/>
    <cellStyle name="SAPBEXexcGood3 2 2 3 7" xfId="20708"/>
    <cellStyle name="SAPBEXexcGood3 2 2 3 8" xfId="20709"/>
    <cellStyle name="SAPBEXexcGood3 2 2 4" xfId="20710"/>
    <cellStyle name="SAPBEXexcGood3 2 2 4 2" xfId="20711"/>
    <cellStyle name="SAPBEXexcGood3 2 2 4 3" xfId="20712"/>
    <cellStyle name="SAPBEXexcGood3 2 2 4 4" xfId="20713"/>
    <cellStyle name="SAPBEXexcGood3 2 2 4 5" xfId="20714"/>
    <cellStyle name="SAPBEXexcGood3 2 2 4 6" xfId="20715"/>
    <cellStyle name="SAPBEXexcGood3 2 2 4 7" xfId="20716"/>
    <cellStyle name="SAPBEXexcGood3 2 2 4 8" xfId="20717"/>
    <cellStyle name="SAPBEXexcGood3 2 2 5" xfId="20718"/>
    <cellStyle name="SAPBEXexcGood3 2 2 5 2" xfId="20719"/>
    <cellStyle name="SAPBEXexcGood3 2 2 5 3" xfId="20720"/>
    <cellStyle name="SAPBEXexcGood3 2 2 5 4" xfId="20721"/>
    <cellStyle name="SAPBEXexcGood3 2 2 5 5" xfId="20722"/>
    <cellStyle name="SAPBEXexcGood3 2 2 5 6" xfId="20723"/>
    <cellStyle name="SAPBEXexcGood3 2 2 5 7" xfId="20724"/>
    <cellStyle name="SAPBEXexcGood3 2 2 5 8" xfId="20725"/>
    <cellStyle name="SAPBEXexcGood3 2 2 6" xfId="20726"/>
    <cellStyle name="SAPBEXexcGood3 2 2 7" xfId="20727"/>
    <cellStyle name="SAPBEXexcGood3 2 2 8" xfId="20728"/>
    <cellStyle name="SAPBEXexcGood3 2 2 9" xfId="20729"/>
    <cellStyle name="SAPBEXexcGood3 2 3" xfId="2448"/>
    <cellStyle name="SAPBEXexcGood3 2 3 10" xfId="20730"/>
    <cellStyle name="SAPBEXexcGood3 2 3 11" xfId="20731"/>
    <cellStyle name="SAPBEXexcGood3 2 3 12" xfId="20732"/>
    <cellStyle name="SAPBEXexcGood3 2 3 2" xfId="20733"/>
    <cellStyle name="SAPBEXexcGood3 2 3 2 2" xfId="20734"/>
    <cellStyle name="SAPBEXexcGood3 2 3 2 3" xfId="20735"/>
    <cellStyle name="SAPBEXexcGood3 2 3 2 4" xfId="20736"/>
    <cellStyle name="SAPBEXexcGood3 2 3 2 5" xfId="20737"/>
    <cellStyle name="SAPBEXexcGood3 2 3 2 6" xfId="20738"/>
    <cellStyle name="SAPBEXexcGood3 2 3 2 7" xfId="20739"/>
    <cellStyle name="SAPBEXexcGood3 2 3 2 8" xfId="20740"/>
    <cellStyle name="SAPBEXexcGood3 2 3 3" xfId="20741"/>
    <cellStyle name="SAPBEXexcGood3 2 3 3 2" xfId="20742"/>
    <cellStyle name="SAPBEXexcGood3 2 3 3 3" xfId="20743"/>
    <cellStyle name="SAPBEXexcGood3 2 3 3 4" xfId="20744"/>
    <cellStyle name="SAPBEXexcGood3 2 3 3 5" xfId="20745"/>
    <cellStyle name="SAPBEXexcGood3 2 3 3 6" xfId="20746"/>
    <cellStyle name="SAPBEXexcGood3 2 3 3 7" xfId="20747"/>
    <cellStyle name="SAPBEXexcGood3 2 3 3 8" xfId="20748"/>
    <cellStyle name="SAPBEXexcGood3 2 3 4" xfId="20749"/>
    <cellStyle name="SAPBEXexcGood3 2 3 4 2" xfId="20750"/>
    <cellStyle name="SAPBEXexcGood3 2 3 4 3" xfId="20751"/>
    <cellStyle name="SAPBEXexcGood3 2 3 4 4" xfId="20752"/>
    <cellStyle name="SAPBEXexcGood3 2 3 4 5" xfId="20753"/>
    <cellStyle name="SAPBEXexcGood3 2 3 4 6" xfId="20754"/>
    <cellStyle name="SAPBEXexcGood3 2 3 4 7" xfId="20755"/>
    <cellStyle name="SAPBEXexcGood3 2 3 4 8" xfId="20756"/>
    <cellStyle name="SAPBEXexcGood3 2 3 5" xfId="20757"/>
    <cellStyle name="SAPBEXexcGood3 2 3 6" xfId="20758"/>
    <cellStyle name="SAPBEXexcGood3 2 3 7" xfId="20759"/>
    <cellStyle name="SAPBEXexcGood3 2 3 8" xfId="20760"/>
    <cellStyle name="SAPBEXexcGood3 2 3 9" xfId="20761"/>
    <cellStyle name="SAPBEXexcGood3 2 4" xfId="20762"/>
    <cellStyle name="SAPBEXexcGood3 2 4 2" xfId="20763"/>
    <cellStyle name="SAPBEXexcGood3 2 4 3" xfId="20764"/>
    <cellStyle name="SAPBEXexcGood3 2 4 4" xfId="20765"/>
    <cellStyle name="SAPBEXexcGood3 2 4 5" xfId="20766"/>
    <cellStyle name="SAPBEXexcGood3 2 4 6" xfId="20767"/>
    <cellStyle name="SAPBEXexcGood3 2 4 7" xfId="20768"/>
    <cellStyle name="SAPBEXexcGood3 2 4 8" xfId="20769"/>
    <cellStyle name="SAPBEXexcGood3 2 5" xfId="20770"/>
    <cellStyle name="SAPBEXexcGood3 2 5 2" xfId="20771"/>
    <cellStyle name="SAPBEXexcGood3 2 5 3" xfId="20772"/>
    <cellStyle name="SAPBEXexcGood3 2 5 4" xfId="20773"/>
    <cellStyle name="SAPBEXexcGood3 2 5 5" xfId="20774"/>
    <cellStyle name="SAPBEXexcGood3 2 5 6" xfId="20775"/>
    <cellStyle name="SAPBEXexcGood3 2 5 7" xfId="20776"/>
    <cellStyle name="SAPBEXexcGood3 2 5 8" xfId="20777"/>
    <cellStyle name="SAPBEXexcGood3 2 6" xfId="20778"/>
    <cellStyle name="SAPBEXexcGood3 2 6 2" xfId="20779"/>
    <cellStyle name="SAPBEXexcGood3 2 6 3" xfId="20780"/>
    <cellStyle name="SAPBEXexcGood3 2 6 4" xfId="20781"/>
    <cellStyle name="SAPBEXexcGood3 2 6 5" xfId="20782"/>
    <cellStyle name="SAPBEXexcGood3 2 6 6" xfId="20783"/>
    <cellStyle name="SAPBEXexcGood3 2 6 7" xfId="20784"/>
    <cellStyle name="SAPBEXexcGood3 2 6 8" xfId="20785"/>
    <cellStyle name="SAPBEXexcGood3 2 7" xfId="20786"/>
    <cellStyle name="SAPBEXexcGood3 2 8" xfId="20787"/>
    <cellStyle name="SAPBEXexcGood3 2 9" xfId="20788"/>
    <cellStyle name="SAPBEXexcGood3 3" xfId="2449"/>
    <cellStyle name="SAPBEXexcGood3 3 10" xfId="20789"/>
    <cellStyle name="SAPBEXexcGood3 3 11" xfId="20790"/>
    <cellStyle name="SAPBEXexcGood3 3 12" xfId="20791"/>
    <cellStyle name="SAPBEXexcGood3 3 13" xfId="20792"/>
    <cellStyle name="SAPBEXexcGood3 3 14" xfId="20793"/>
    <cellStyle name="SAPBEXexcGood3 3 2" xfId="2450"/>
    <cellStyle name="SAPBEXexcGood3 3 2 10" xfId="20794"/>
    <cellStyle name="SAPBEXexcGood3 3 2 11" xfId="20795"/>
    <cellStyle name="SAPBEXexcGood3 3 2 12" xfId="20796"/>
    <cellStyle name="SAPBEXexcGood3 3 2 13" xfId="20797"/>
    <cellStyle name="SAPBEXexcGood3 3 2 14" xfId="20798"/>
    <cellStyle name="SAPBEXexcGood3 3 2 2" xfId="2451"/>
    <cellStyle name="SAPBEXexcGood3 3 2 2 10" xfId="20799"/>
    <cellStyle name="SAPBEXexcGood3 3 2 2 11" xfId="20800"/>
    <cellStyle name="SAPBEXexcGood3 3 2 2 12" xfId="20801"/>
    <cellStyle name="SAPBEXexcGood3 3 2 2 2" xfId="20802"/>
    <cellStyle name="SAPBEXexcGood3 3 2 2 2 2" xfId="20803"/>
    <cellStyle name="SAPBEXexcGood3 3 2 2 2 3" xfId="20804"/>
    <cellStyle name="SAPBEXexcGood3 3 2 2 2 4" xfId="20805"/>
    <cellStyle name="SAPBEXexcGood3 3 2 2 2 5" xfId="20806"/>
    <cellStyle name="SAPBEXexcGood3 3 2 2 2 6" xfId="20807"/>
    <cellStyle name="SAPBEXexcGood3 3 2 2 2 7" xfId="20808"/>
    <cellStyle name="SAPBEXexcGood3 3 2 2 2 8" xfId="20809"/>
    <cellStyle name="SAPBEXexcGood3 3 2 2 3" xfId="20810"/>
    <cellStyle name="SAPBEXexcGood3 3 2 2 3 2" xfId="20811"/>
    <cellStyle name="SAPBEXexcGood3 3 2 2 3 3" xfId="20812"/>
    <cellStyle name="SAPBEXexcGood3 3 2 2 3 4" xfId="20813"/>
    <cellStyle name="SAPBEXexcGood3 3 2 2 3 5" xfId="20814"/>
    <cellStyle name="SAPBEXexcGood3 3 2 2 3 6" xfId="20815"/>
    <cellStyle name="SAPBEXexcGood3 3 2 2 3 7" xfId="20816"/>
    <cellStyle name="SAPBEXexcGood3 3 2 2 3 8" xfId="20817"/>
    <cellStyle name="SAPBEXexcGood3 3 2 2 4" xfId="20818"/>
    <cellStyle name="SAPBEXexcGood3 3 2 2 4 2" xfId="20819"/>
    <cellStyle name="SAPBEXexcGood3 3 2 2 4 3" xfId="20820"/>
    <cellStyle name="SAPBEXexcGood3 3 2 2 4 4" xfId="20821"/>
    <cellStyle name="SAPBEXexcGood3 3 2 2 4 5" xfId="20822"/>
    <cellStyle name="SAPBEXexcGood3 3 2 2 4 6" xfId="20823"/>
    <cellStyle name="SAPBEXexcGood3 3 2 2 4 7" xfId="20824"/>
    <cellStyle name="SAPBEXexcGood3 3 2 2 4 8" xfId="20825"/>
    <cellStyle name="SAPBEXexcGood3 3 2 2 5" xfId="20826"/>
    <cellStyle name="SAPBEXexcGood3 3 2 2 6" xfId="20827"/>
    <cellStyle name="SAPBEXexcGood3 3 2 2 7" xfId="20828"/>
    <cellStyle name="SAPBEXexcGood3 3 2 2 8" xfId="20829"/>
    <cellStyle name="SAPBEXexcGood3 3 2 2 9" xfId="20830"/>
    <cellStyle name="SAPBEXexcGood3 3 2 3" xfId="20831"/>
    <cellStyle name="SAPBEXexcGood3 3 2 3 2" xfId="20832"/>
    <cellStyle name="SAPBEXexcGood3 3 2 3 3" xfId="20833"/>
    <cellStyle name="SAPBEXexcGood3 3 2 3 4" xfId="20834"/>
    <cellStyle name="SAPBEXexcGood3 3 2 3 5" xfId="20835"/>
    <cellStyle name="SAPBEXexcGood3 3 2 3 6" xfId="20836"/>
    <cellStyle name="SAPBEXexcGood3 3 2 3 7" xfId="20837"/>
    <cellStyle name="SAPBEXexcGood3 3 2 3 8" xfId="20838"/>
    <cellStyle name="SAPBEXexcGood3 3 2 4" xfId="20839"/>
    <cellStyle name="SAPBEXexcGood3 3 2 4 2" xfId="20840"/>
    <cellStyle name="SAPBEXexcGood3 3 2 4 3" xfId="20841"/>
    <cellStyle name="SAPBEXexcGood3 3 2 4 4" xfId="20842"/>
    <cellStyle name="SAPBEXexcGood3 3 2 4 5" xfId="20843"/>
    <cellStyle name="SAPBEXexcGood3 3 2 4 6" xfId="20844"/>
    <cellStyle name="SAPBEXexcGood3 3 2 4 7" xfId="20845"/>
    <cellStyle name="SAPBEXexcGood3 3 2 4 8" xfId="20846"/>
    <cellStyle name="SAPBEXexcGood3 3 2 5" xfId="20847"/>
    <cellStyle name="SAPBEXexcGood3 3 2 5 2" xfId="20848"/>
    <cellStyle name="SAPBEXexcGood3 3 2 5 3" xfId="20849"/>
    <cellStyle name="SAPBEXexcGood3 3 2 5 4" xfId="20850"/>
    <cellStyle name="SAPBEXexcGood3 3 2 5 5" xfId="20851"/>
    <cellStyle name="SAPBEXexcGood3 3 2 5 6" xfId="20852"/>
    <cellStyle name="SAPBEXexcGood3 3 2 5 7" xfId="20853"/>
    <cellStyle name="SAPBEXexcGood3 3 2 5 8" xfId="20854"/>
    <cellStyle name="SAPBEXexcGood3 3 2 6" xfId="20855"/>
    <cellStyle name="SAPBEXexcGood3 3 2 7" xfId="20856"/>
    <cellStyle name="SAPBEXexcGood3 3 2 8" xfId="20857"/>
    <cellStyle name="SAPBEXexcGood3 3 2 9" xfId="20858"/>
    <cellStyle name="SAPBEXexcGood3 3 3" xfId="2452"/>
    <cellStyle name="SAPBEXexcGood3 3 3 10" xfId="20859"/>
    <cellStyle name="SAPBEXexcGood3 3 3 11" xfId="20860"/>
    <cellStyle name="SAPBEXexcGood3 3 3 12" xfId="20861"/>
    <cellStyle name="SAPBEXexcGood3 3 3 2" xfId="20862"/>
    <cellStyle name="SAPBEXexcGood3 3 3 2 2" xfId="20863"/>
    <cellStyle name="SAPBEXexcGood3 3 3 2 3" xfId="20864"/>
    <cellStyle name="SAPBEXexcGood3 3 3 2 4" xfId="20865"/>
    <cellStyle name="SAPBEXexcGood3 3 3 2 5" xfId="20866"/>
    <cellStyle name="SAPBEXexcGood3 3 3 2 6" xfId="20867"/>
    <cellStyle name="SAPBEXexcGood3 3 3 2 7" xfId="20868"/>
    <cellStyle name="SAPBEXexcGood3 3 3 2 8" xfId="20869"/>
    <cellStyle name="SAPBEXexcGood3 3 3 3" xfId="20870"/>
    <cellStyle name="SAPBEXexcGood3 3 3 3 2" xfId="20871"/>
    <cellStyle name="SAPBEXexcGood3 3 3 3 3" xfId="20872"/>
    <cellStyle name="SAPBEXexcGood3 3 3 3 4" xfId="20873"/>
    <cellStyle name="SAPBEXexcGood3 3 3 3 5" xfId="20874"/>
    <cellStyle name="SAPBEXexcGood3 3 3 3 6" xfId="20875"/>
    <cellStyle name="SAPBEXexcGood3 3 3 3 7" xfId="20876"/>
    <cellStyle name="SAPBEXexcGood3 3 3 3 8" xfId="20877"/>
    <cellStyle name="SAPBEXexcGood3 3 3 4" xfId="20878"/>
    <cellStyle name="SAPBEXexcGood3 3 3 4 2" xfId="20879"/>
    <cellStyle name="SAPBEXexcGood3 3 3 4 3" xfId="20880"/>
    <cellStyle name="SAPBEXexcGood3 3 3 4 4" xfId="20881"/>
    <cellStyle name="SAPBEXexcGood3 3 3 4 5" xfId="20882"/>
    <cellStyle name="SAPBEXexcGood3 3 3 4 6" xfId="20883"/>
    <cellStyle name="SAPBEXexcGood3 3 3 4 7" xfId="20884"/>
    <cellStyle name="SAPBEXexcGood3 3 3 4 8" xfId="20885"/>
    <cellStyle name="SAPBEXexcGood3 3 3 5" xfId="20886"/>
    <cellStyle name="SAPBEXexcGood3 3 3 6" xfId="20887"/>
    <cellStyle name="SAPBEXexcGood3 3 3 7" xfId="20888"/>
    <cellStyle name="SAPBEXexcGood3 3 3 8" xfId="20889"/>
    <cellStyle name="SAPBEXexcGood3 3 3 9" xfId="20890"/>
    <cellStyle name="SAPBEXexcGood3 3 4" xfId="20891"/>
    <cellStyle name="SAPBEXexcGood3 3 4 2" xfId="20892"/>
    <cellStyle name="SAPBEXexcGood3 3 4 3" xfId="20893"/>
    <cellStyle name="SAPBEXexcGood3 3 4 4" xfId="20894"/>
    <cellStyle name="SAPBEXexcGood3 3 4 5" xfId="20895"/>
    <cellStyle name="SAPBEXexcGood3 3 4 6" xfId="20896"/>
    <cellStyle name="SAPBEXexcGood3 3 4 7" xfId="20897"/>
    <cellStyle name="SAPBEXexcGood3 3 4 8" xfId="20898"/>
    <cellStyle name="SAPBEXexcGood3 3 5" xfId="20899"/>
    <cellStyle name="SAPBEXexcGood3 3 5 2" xfId="20900"/>
    <cellStyle name="SAPBEXexcGood3 3 5 3" xfId="20901"/>
    <cellStyle name="SAPBEXexcGood3 3 5 4" xfId="20902"/>
    <cellStyle name="SAPBEXexcGood3 3 5 5" xfId="20903"/>
    <cellStyle name="SAPBEXexcGood3 3 5 6" xfId="20904"/>
    <cellStyle name="SAPBEXexcGood3 3 5 7" xfId="20905"/>
    <cellStyle name="SAPBEXexcGood3 3 5 8" xfId="20906"/>
    <cellStyle name="SAPBEXexcGood3 3 6" xfId="20907"/>
    <cellStyle name="SAPBEXexcGood3 3 6 2" xfId="20908"/>
    <cellStyle name="SAPBEXexcGood3 3 6 3" xfId="20909"/>
    <cellStyle name="SAPBEXexcGood3 3 6 4" xfId="20910"/>
    <cellStyle name="SAPBEXexcGood3 3 6 5" xfId="20911"/>
    <cellStyle name="SAPBEXexcGood3 3 6 6" xfId="20912"/>
    <cellStyle name="SAPBEXexcGood3 3 6 7" xfId="20913"/>
    <cellStyle name="SAPBEXexcGood3 3 6 8" xfId="20914"/>
    <cellStyle name="SAPBEXexcGood3 3 7" xfId="20915"/>
    <cellStyle name="SAPBEXexcGood3 3 8" xfId="20916"/>
    <cellStyle name="SAPBEXexcGood3 3 9" xfId="20917"/>
    <cellStyle name="SAPBEXexcGood3 4" xfId="2453"/>
    <cellStyle name="SAPBEXexcGood3 4 10" xfId="20918"/>
    <cellStyle name="SAPBEXexcGood3 4 11" xfId="20919"/>
    <cellStyle name="SAPBEXexcGood3 4 12" xfId="20920"/>
    <cellStyle name="SAPBEXexcGood3 4 13" xfId="20921"/>
    <cellStyle name="SAPBEXexcGood3 4 14" xfId="20922"/>
    <cellStyle name="SAPBEXexcGood3 4 2" xfId="2454"/>
    <cellStyle name="SAPBEXexcGood3 4 2 10" xfId="20923"/>
    <cellStyle name="SAPBEXexcGood3 4 2 11" xfId="20924"/>
    <cellStyle name="SAPBEXexcGood3 4 2 12" xfId="20925"/>
    <cellStyle name="SAPBEXexcGood3 4 2 2" xfId="20926"/>
    <cellStyle name="SAPBEXexcGood3 4 2 2 2" xfId="20927"/>
    <cellStyle name="SAPBEXexcGood3 4 2 2 3" xfId="20928"/>
    <cellStyle name="SAPBEXexcGood3 4 2 2 4" xfId="20929"/>
    <cellStyle name="SAPBEXexcGood3 4 2 2 5" xfId="20930"/>
    <cellStyle name="SAPBEXexcGood3 4 2 2 6" xfId="20931"/>
    <cellStyle name="SAPBEXexcGood3 4 2 2 7" xfId="20932"/>
    <cellStyle name="SAPBEXexcGood3 4 2 2 8" xfId="20933"/>
    <cellStyle name="SAPBEXexcGood3 4 2 3" xfId="20934"/>
    <cellStyle name="SAPBEXexcGood3 4 2 3 2" xfId="20935"/>
    <cellStyle name="SAPBEXexcGood3 4 2 3 3" xfId="20936"/>
    <cellStyle name="SAPBEXexcGood3 4 2 3 4" xfId="20937"/>
    <cellStyle name="SAPBEXexcGood3 4 2 3 5" xfId="20938"/>
    <cellStyle name="SAPBEXexcGood3 4 2 3 6" xfId="20939"/>
    <cellStyle name="SAPBEXexcGood3 4 2 3 7" xfId="20940"/>
    <cellStyle name="SAPBEXexcGood3 4 2 3 8" xfId="20941"/>
    <cellStyle name="SAPBEXexcGood3 4 2 4" xfId="20942"/>
    <cellStyle name="SAPBEXexcGood3 4 2 4 2" xfId="20943"/>
    <cellStyle name="SAPBEXexcGood3 4 2 4 3" xfId="20944"/>
    <cellStyle name="SAPBEXexcGood3 4 2 4 4" xfId="20945"/>
    <cellStyle name="SAPBEXexcGood3 4 2 4 5" xfId="20946"/>
    <cellStyle name="SAPBEXexcGood3 4 2 4 6" xfId="20947"/>
    <cellStyle name="SAPBEXexcGood3 4 2 4 7" xfId="20948"/>
    <cellStyle name="SAPBEXexcGood3 4 2 4 8" xfId="20949"/>
    <cellStyle name="SAPBEXexcGood3 4 2 5" xfId="20950"/>
    <cellStyle name="SAPBEXexcGood3 4 2 6" xfId="20951"/>
    <cellStyle name="SAPBEXexcGood3 4 2 7" xfId="20952"/>
    <cellStyle name="SAPBEXexcGood3 4 2 8" xfId="20953"/>
    <cellStyle name="SAPBEXexcGood3 4 2 9" xfId="20954"/>
    <cellStyle name="SAPBEXexcGood3 4 3" xfId="20955"/>
    <cellStyle name="SAPBEXexcGood3 4 3 2" xfId="20956"/>
    <cellStyle name="SAPBEXexcGood3 4 3 3" xfId="20957"/>
    <cellStyle name="SAPBEXexcGood3 4 3 4" xfId="20958"/>
    <cellStyle name="SAPBEXexcGood3 4 3 5" xfId="20959"/>
    <cellStyle name="SAPBEXexcGood3 4 3 6" xfId="20960"/>
    <cellStyle name="SAPBEXexcGood3 4 3 7" xfId="20961"/>
    <cellStyle name="SAPBEXexcGood3 4 3 8" xfId="20962"/>
    <cellStyle name="SAPBEXexcGood3 4 4" xfId="20963"/>
    <cellStyle name="SAPBEXexcGood3 4 4 2" xfId="20964"/>
    <cellStyle name="SAPBEXexcGood3 4 4 3" xfId="20965"/>
    <cellStyle name="SAPBEXexcGood3 4 4 4" xfId="20966"/>
    <cellStyle name="SAPBEXexcGood3 4 4 5" xfId="20967"/>
    <cellStyle name="SAPBEXexcGood3 4 4 6" xfId="20968"/>
    <cellStyle name="SAPBEXexcGood3 4 4 7" xfId="20969"/>
    <cellStyle name="SAPBEXexcGood3 4 4 8" xfId="20970"/>
    <cellStyle name="SAPBEXexcGood3 4 5" xfId="20971"/>
    <cellStyle name="SAPBEXexcGood3 4 5 2" xfId="20972"/>
    <cellStyle name="SAPBEXexcGood3 4 5 3" xfId="20973"/>
    <cellStyle name="SAPBEXexcGood3 4 5 4" xfId="20974"/>
    <cellStyle name="SAPBEXexcGood3 4 5 5" xfId="20975"/>
    <cellStyle name="SAPBEXexcGood3 4 5 6" xfId="20976"/>
    <cellStyle name="SAPBEXexcGood3 4 5 7" xfId="20977"/>
    <cellStyle name="SAPBEXexcGood3 4 5 8" xfId="20978"/>
    <cellStyle name="SAPBEXexcGood3 4 6" xfId="20979"/>
    <cellStyle name="SAPBEXexcGood3 4 7" xfId="20980"/>
    <cellStyle name="SAPBEXexcGood3 4 8" xfId="20981"/>
    <cellStyle name="SAPBEXexcGood3 4 9" xfId="20982"/>
    <cellStyle name="SAPBEXexcGood3 5" xfId="2455"/>
    <cellStyle name="SAPBEXexcGood3 5 10" xfId="20983"/>
    <cellStyle name="SAPBEXexcGood3 5 11" xfId="20984"/>
    <cellStyle name="SAPBEXexcGood3 5 12" xfId="20985"/>
    <cellStyle name="SAPBEXexcGood3 5 2" xfId="20986"/>
    <cellStyle name="SAPBEXexcGood3 5 2 2" xfId="20987"/>
    <cellStyle name="SAPBEXexcGood3 5 2 3" xfId="20988"/>
    <cellStyle name="SAPBEXexcGood3 5 2 4" xfId="20989"/>
    <cellStyle name="SAPBEXexcGood3 5 2 5" xfId="20990"/>
    <cellStyle name="SAPBEXexcGood3 5 2 6" xfId="20991"/>
    <cellStyle name="SAPBEXexcGood3 5 2 7" xfId="20992"/>
    <cellStyle name="SAPBEXexcGood3 5 2 8" xfId="20993"/>
    <cellStyle name="SAPBEXexcGood3 5 3" xfId="20994"/>
    <cellStyle name="SAPBEXexcGood3 5 3 2" xfId="20995"/>
    <cellStyle name="SAPBEXexcGood3 5 3 3" xfId="20996"/>
    <cellStyle name="SAPBEXexcGood3 5 3 4" xfId="20997"/>
    <cellStyle name="SAPBEXexcGood3 5 3 5" xfId="20998"/>
    <cellStyle name="SAPBEXexcGood3 5 3 6" xfId="20999"/>
    <cellStyle name="SAPBEXexcGood3 5 3 7" xfId="21000"/>
    <cellStyle name="SAPBEXexcGood3 5 3 8" xfId="21001"/>
    <cellStyle name="SAPBEXexcGood3 5 4" xfId="21002"/>
    <cellStyle name="SAPBEXexcGood3 5 4 2" xfId="21003"/>
    <cellStyle name="SAPBEXexcGood3 5 4 3" xfId="21004"/>
    <cellStyle name="SAPBEXexcGood3 5 4 4" xfId="21005"/>
    <cellStyle name="SAPBEXexcGood3 5 4 5" xfId="21006"/>
    <cellStyle name="SAPBEXexcGood3 5 4 6" xfId="21007"/>
    <cellStyle name="SAPBEXexcGood3 5 4 7" xfId="21008"/>
    <cellStyle name="SAPBEXexcGood3 5 4 8" xfId="21009"/>
    <cellStyle name="SAPBEXexcGood3 5 5" xfId="21010"/>
    <cellStyle name="SAPBEXexcGood3 5 6" xfId="21011"/>
    <cellStyle name="SAPBEXexcGood3 5 7" xfId="21012"/>
    <cellStyle name="SAPBEXexcGood3 5 8" xfId="21013"/>
    <cellStyle name="SAPBEXexcGood3 5 9" xfId="21014"/>
    <cellStyle name="SAPBEXexcGood3 6" xfId="21015"/>
    <cellStyle name="SAPBEXexcGood3 6 2" xfId="21016"/>
    <cellStyle name="SAPBEXexcGood3 6 3" xfId="21017"/>
    <cellStyle name="SAPBEXexcGood3 6 4" xfId="21018"/>
    <cellStyle name="SAPBEXexcGood3 6 5" xfId="21019"/>
    <cellStyle name="SAPBEXexcGood3 6 6" xfId="21020"/>
    <cellStyle name="SAPBEXexcGood3 6 7" xfId="21021"/>
    <cellStyle name="SAPBEXexcGood3 6 8" xfId="21022"/>
    <cellStyle name="SAPBEXexcGood3 7" xfId="21023"/>
    <cellStyle name="SAPBEXexcGood3 7 2" xfId="21024"/>
    <cellStyle name="SAPBEXexcGood3 7 3" xfId="21025"/>
    <cellStyle name="SAPBEXexcGood3 7 4" xfId="21026"/>
    <cellStyle name="SAPBEXexcGood3 7 5" xfId="21027"/>
    <cellStyle name="SAPBEXexcGood3 7 6" xfId="21028"/>
    <cellStyle name="SAPBEXexcGood3 7 7" xfId="21029"/>
    <cellStyle name="SAPBEXexcGood3 7 8" xfId="21030"/>
    <cellStyle name="SAPBEXexcGood3 8" xfId="21031"/>
    <cellStyle name="SAPBEXexcGood3 8 2" xfId="21032"/>
    <cellStyle name="SAPBEXexcGood3 8 3" xfId="21033"/>
    <cellStyle name="SAPBEXexcGood3 8 4" xfId="21034"/>
    <cellStyle name="SAPBEXexcGood3 8 5" xfId="21035"/>
    <cellStyle name="SAPBEXexcGood3 8 6" xfId="21036"/>
    <cellStyle name="SAPBEXexcGood3 8 7" xfId="21037"/>
    <cellStyle name="SAPBEXexcGood3 8 8" xfId="21038"/>
    <cellStyle name="SAPBEXexcGood3 9" xfId="21039"/>
    <cellStyle name="SAPBEXexcGood3_реестр объектов ЕНЭС" xfId="2456"/>
    <cellStyle name="SAPBEXfilterDrill" xfId="2457"/>
    <cellStyle name="SAPBEXfilterDrill 10" xfId="21040"/>
    <cellStyle name="SAPBEXfilterDrill 11" xfId="21041"/>
    <cellStyle name="SAPBEXfilterDrill 12" xfId="21042"/>
    <cellStyle name="SAPBEXfilterDrill 13" xfId="21043"/>
    <cellStyle name="SAPBEXfilterDrill 14" xfId="21044"/>
    <cellStyle name="SAPBEXfilterDrill 15" xfId="21045"/>
    <cellStyle name="SAPBEXfilterDrill 16" xfId="21046"/>
    <cellStyle name="SAPBEXfilterDrill 17" xfId="21047"/>
    <cellStyle name="SAPBEXfilterDrill 2" xfId="2458"/>
    <cellStyle name="SAPBEXfilterDrill 2 10" xfId="21048"/>
    <cellStyle name="SAPBEXfilterDrill 2 11" xfId="21049"/>
    <cellStyle name="SAPBEXfilterDrill 2 12" xfId="21050"/>
    <cellStyle name="SAPBEXfilterDrill 2 13" xfId="21051"/>
    <cellStyle name="SAPBEXfilterDrill 2 14" xfId="21052"/>
    <cellStyle name="SAPBEXfilterDrill 2 15" xfId="46528"/>
    <cellStyle name="SAPBEXfilterDrill 2 2" xfId="2459"/>
    <cellStyle name="SAPBEXfilterDrill 2 2 10" xfId="21053"/>
    <cellStyle name="SAPBEXfilterDrill 2 2 11" xfId="21054"/>
    <cellStyle name="SAPBEXfilterDrill 2 2 12" xfId="21055"/>
    <cellStyle name="SAPBEXfilterDrill 2 2 13" xfId="21056"/>
    <cellStyle name="SAPBEXfilterDrill 2 2 14" xfId="21057"/>
    <cellStyle name="SAPBEXfilterDrill 2 2 2" xfId="2460"/>
    <cellStyle name="SAPBEXfilterDrill 2 2 2 10" xfId="21058"/>
    <cellStyle name="SAPBEXfilterDrill 2 2 2 11" xfId="21059"/>
    <cellStyle name="SAPBEXfilterDrill 2 2 2 12" xfId="21060"/>
    <cellStyle name="SAPBEXfilterDrill 2 2 2 2" xfId="21061"/>
    <cellStyle name="SAPBEXfilterDrill 2 2 2 2 2" xfId="21062"/>
    <cellStyle name="SAPBEXfilterDrill 2 2 2 2 3" xfId="21063"/>
    <cellStyle name="SAPBEXfilterDrill 2 2 2 2 4" xfId="21064"/>
    <cellStyle name="SAPBEXfilterDrill 2 2 2 2 5" xfId="21065"/>
    <cellStyle name="SAPBEXfilterDrill 2 2 2 2 6" xfId="21066"/>
    <cellStyle name="SAPBEXfilterDrill 2 2 2 2 7" xfId="21067"/>
    <cellStyle name="SAPBEXfilterDrill 2 2 2 2 8" xfId="21068"/>
    <cellStyle name="SAPBEXfilterDrill 2 2 2 3" xfId="21069"/>
    <cellStyle name="SAPBEXfilterDrill 2 2 2 3 2" xfId="21070"/>
    <cellStyle name="SAPBEXfilterDrill 2 2 2 3 3" xfId="21071"/>
    <cellStyle name="SAPBEXfilterDrill 2 2 2 3 4" xfId="21072"/>
    <cellStyle name="SAPBEXfilterDrill 2 2 2 3 5" xfId="21073"/>
    <cellStyle name="SAPBEXfilterDrill 2 2 2 3 6" xfId="21074"/>
    <cellStyle name="SAPBEXfilterDrill 2 2 2 3 7" xfId="21075"/>
    <cellStyle name="SAPBEXfilterDrill 2 2 2 3 8" xfId="21076"/>
    <cellStyle name="SAPBEXfilterDrill 2 2 2 4" xfId="21077"/>
    <cellStyle name="SAPBEXfilterDrill 2 2 2 4 2" xfId="21078"/>
    <cellStyle name="SAPBEXfilterDrill 2 2 2 4 3" xfId="21079"/>
    <cellStyle name="SAPBEXfilterDrill 2 2 2 4 4" xfId="21080"/>
    <cellStyle name="SAPBEXfilterDrill 2 2 2 4 5" xfId="21081"/>
    <cellStyle name="SAPBEXfilterDrill 2 2 2 4 6" xfId="21082"/>
    <cellStyle name="SAPBEXfilterDrill 2 2 2 4 7" xfId="21083"/>
    <cellStyle name="SAPBEXfilterDrill 2 2 2 4 8" xfId="21084"/>
    <cellStyle name="SAPBEXfilterDrill 2 2 2 5" xfId="21085"/>
    <cellStyle name="SAPBEXfilterDrill 2 2 2 6" xfId="21086"/>
    <cellStyle name="SAPBEXfilterDrill 2 2 2 7" xfId="21087"/>
    <cellStyle name="SAPBEXfilterDrill 2 2 2 8" xfId="21088"/>
    <cellStyle name="SAPBEXfilterDrill 2 2 2 9" xfId="21089"/>
    <cellStyle name="SAPBEXfilterDrill 2 2 3" xfId="21090"/>
    <cellStyle name="SAPBEXfilterDrill 2 2 3 2" xfId="21091"/>
    <cellStyle name="SAPBEXfilterDrill 2 2 3 3" xfId="21092"/>
    <cellStyle name="SAPBEXfilterDrill 2 2 3 4" xfId="21093"/>
    <cellStyle name="SAPBEXfilterDrill 2 2 3 5" xfId="21094"/>
    <cellStyle name="SAPBEXfilterDrill 2 2 3 6" xfId="21095"/>
    <cellStyle name="SAPBEXfilterDrill 2 2 3 7" xfId="21096"/>
    <cellStyle name="SAPBEXfilterDrill 2 2 3 8" xfId="21097"/>
    <cellStyle name="SAPBEXfilterDrill 2 2 4" xfId="21098"/>
    <cellStyle name="SAPBEXfilterDrill 2 2 4 2" xfId="21099"/>
    <cellStyle name="SAPBEXfilterDrill 2 2 4 3" xfId="21100"/>
    <cellStyle name="SAPBEXfilterDrill 2 2 4 4" xfId="21101"/>
    <cellStyle name="SAPBEXfilterDrill 2 2 4 5" xfId="21102"/>
    <cellStyle name="SAPBEXfilterDrill 2 2 4 6" xfId="21103"/>
    <cellStyle name="SAPBEXfilterDrill 2 2 4 7" xfId="21104"/>
    <cellStyle name="SAPBEXfilterDrill 2 2 4 8" xfId="21105"/>
    <cellStyle name="SAPBEXfilterDrill 2 2 5" xfId="21106"/>
    <cellStyle name="SAPBEXfilterDrill 2 2 5 2" xfId="21107"/>
    <cellStyle name="SAPBEXfilterDrill 2 2 5 3" xfId="21108"/>
    <cellStyle name="SAPBEXfilterDrill 2 2 5 4" xfId="21109"/>
    <cellStyle name="SAPBEXfilterDrill 2 2 5 5" xfId="21110"/>
    <cellStyle name="SAPBEXfilterDrill 2 2 5 6" xfId="21111"/>
    <cellStyle name="SAPBEXfilterDrill 2 2 5 7" xfId="21112"/>
    <cellStyle name="SAPBEXfilterDrill 2 2 5 8" xfId="21113"/>
    <cellStyle name="SAPBEXfilterDrill 2 2 6" xfId="21114"/>
    <cellStyle name="SAPBEXfilterDrill 2 2 7" xfId="21115"/>
    <cellStyle name="SAPBEXfilterDrill 2 2 8" xfId="21116"/>
    <cellStyle name="SAPBEXfilterDrill 2 2 9" xfId="21117"/>
    <cellStyle name="SAPBEXfilterDrill 2 3" xfId="2461"/>
    <cellStyle name="SAPBEXfilterDrill 2 3 10" xfId="21118"/>
    <cellStyle name="SAPBEXfilterDrill 2 3 11" xfId="21119"/>
    <cellStyle name="SAPBEXfilterDrill 2 3 12" xfId="21120"/>
    <cellStyle name="SAPBEXfilterDrill 2 3 2" xfId="21121"/>
    <cellStyle name="SAPBEXfilterDrill 2 3 2 2" xfId="21122"/>
    <cellStyle name="SAPBEXfilterDrill 2 3 2 3" xfId="21123"/>
    <cellStyle name="SAPBEXfilterDrill 2 3 2 4" xfId="21124"/>
    <cellStyle name="SAPBEXfilterDrill 2 3 2 5" xfId="21125"/>
    <cellStyle name="SAPBEXfilterDrill 2 3 2 6" xfId="21126"/>
    <cellStyle name="SAPBEXfilterDrill 2 3 2 7" xfId="21127"/>
    <cellStyle name="SAPBEXfilterDrill 2 3 2 8" xfId="21128"/>
    <cellStyle name="SAPBEXfilterDrill 2 3 3" xfId="21129"/>
    <cellStyle name="SAPBEXfilterDrill 2 3 3 2" xfId="21130"/>
    <cellStyle name="SAPBEXfilterDrill 2 3 3 3" xfId="21131"/>
    <cellStyle name="SAPBEXfilterDrill 2 3 3 4" xfId="21132"/>
    <cellStyle name="SAPBEXfilterDrill 2 3 3 5" xfId="21133"/>
    <cellStyle name="SAPBEXfilterDrill 2 3 3 6" xfId="21134"/>
    <cellStyle name="SAPBEXfilterDrill 2 3 3 7" xfId="21135"/>
    <cellStyle name="SAPBEXfilterDrill 2 3 3 8" xfId="21136"/>
    <cellStyle name="SAPBEXfilterDrill 2 3 4" xfId="21137"/>
    <cellStyle name="SAPBEXfilterDrill 2 3 4 2" xfId="21138"/>
    <cellStyle name="SAPBEXfilterDrill 2 3 4 3" xfId="21139"/>
    <cellStyle name="SAPBEXfilterDrill 2 3 4 4" xfId="21140"/>
    <cellStyle name="SAPBEXfilterDrill 2 3 4 5" xfId="21141"/>
    <cellStyle name="SAPBEXfilterDrill 2 3 4 6" xfId="21142"/>
    <cellStyle name="SAPBEXfilterDrill 2 3 4 7" xfId="21143"/>
    <cellStyle name="SAPBEXfilterDrill 2 3 4 8" xfId="21144"/>
    <cellStyle name="SAPBEXfilterDrill 2 3 5" xfId="21145"/>
    <cellStyle name="SAPBEXfilterDrill 2 3 6" xfId="21146"/>
    <cellStyle name="SAPBEXfilterDrill 2 3 7" xfId="21147"/>
    <cellStyle name="SAPBEXfilterDrill 2 3 8" xfId="21148"/>
    <cellStyle name="SAPBEXfilterDrill 2 3 9" xfId="21149"/>
    <cellStyle name="SAPBEXfilterDrill 2 4" xfId="21150"/>
    <cellStyle name="SAPBEXfilterDrill 2 4 2" xfId="21151"/>
    <cellStyle name="SAPBEXfilterDrill 2 4 3" xfId="21152"/>
    <cellStyle name="SAPBEXfilterDrill 2 4 4" xfId="21153"/>
    <cellStyle name="SAPBEXfilterDrill 2 4 5" xfId="21154"/>
    <cellStyle name="SAPBEXfilterDrill 2 4 6" xfId="21155"/>
    <cellStyle name="SAPBEXfilterDrill 2 4 7" xfId="21156"/>
    <cellStyle name="SAPBEXfilterDrill 2 4 8" xfId="21157"/>
    <cellStyle name="SAPBEXfilterDrill 2 5" xfId="21158"/>
    <cellStyle name="SAPBEXfilterDrill 2 5 2" xfId="21159"/>
    <cellStyle name="SAPBEXfilterDrill 2 5 3" xfId="21160"/>
    <cellStyle name="SAPBEXfilterDrill 2 5 4" xfId="21161"/>
    <cellStyle name="SAPBEXfilterDrill 2 5 5" xfId="21162"/>
    <cellStyle name="SAPBEXfilterDrill 2 5 6" xfId="21163"/>
    <cellStyle name="SAPBEXfilterDrill 2 5 7" xfId="21164"/>
    <cellStyle name="SAPBEXfilterDrill 2 5 8" xfId="21165"/>
    <cellStyle name="SAPBEXfilterDrill 2 6" xfId="21166"/>
    <cellStyle name="SAPBEXfilterDrill 2 6 2" xfId="21167"/>
    <cellStyle name="SAPBEXfilterDrill 2 6 3" xfId="21168"/>
    <cellStyle name="SAPBEXfilterDrill 2 6 4" xfId="21169"/>
    <cellStyle name="SAPBEXfilterDrill 2 6 5" xfId="21170"/>
    <cellStyle name="SAPBEXfilterDrill 2 6 6" xfId="21171"/>
    <cellStyle name="SAPBEXfilterDrill 2 6 7" xfId="21172"/>
    <cellStyle name="SAPBEXfilterDrill 2 6 8" xfId="21173"/>
    <cellStyle name="SAPBEXfilterDrill 2 7" xfId="21174"/>
    <cellStyle name="SAPBEXfilterDrill 2 8" xfId="21175"/>
    <cellStyle name="SAPBEXfilterDrill 2 9" xfId="21176"/>
    <cellStyle name="SAPBEXfilterDrill 3" xfId="2462"/>
    <cellStyle name="SAPBEXfilterDrill 3 10" xfId="21177"/>
    <cellStyle name="SAPBEXfilterDrill 3 11" xfId="21178"/>
    <cellStyle name="SAPBEXfilterDrill 3 12" xfId="21179"/>
    <cellStyle name="SAPBEXfilterDrill 3 13" xfId="21180"/>
    <cellStyle name="SAPBEXfilterDrill 3 14" xfId="21181"/>
    <cellStyle name="SAPBEXfilterDrill 3 2" xfId="2463"/>
    <cellStyle name="SAPBEXfilterDrill 3 2 10" xfId="21182"/>
    <cellStyle name="SAPBEXfilterDrill 3 2 11" xfId="21183"/>
    <cellStyle name="SAPBEXfilterDrill 3 2 12" xfId="21184"/>
    <cellStyle name="SAPBEXfilterDrill 3 2 13" xfId="21185"/>
    <cellStyle name="SAPBEXfilterDrill 3 2 14" xfId="21186"/>
    <cellStyle name="SAPBEXfilterDrill 3 2 2" xfId="2464"/>
    <cellStyle name="SAPBEXfilterDrill 3 2 2 10" xfId="21187"/>
    <cellStyle name="SAPBEXfilterDrill 3 2 2 11" xfId="21188"/>
    <cellStyle name="SAPBEXfilterDrill 3 2 2 12" xfId="21189"/>
    <cellStyle name="SAPBEXfilterDrill 3 2 2 2" xfId="21190"/>
    <cellStyle name="SAPBEXfilterDrill 3 2 2 2 2" xfId="21191"/>
    <cellStyle name="SAPBEXfilterDrill 3 2 2 2 3" xfId="21192"/>
    <cellStyle name="SAPBEXfilterDrill 3 2 2 2 4" xfId="21193"/>
    <cellStyle name="SAPBEXfilterDrill 3 2 2 2 5" xfId="21194"/>
    <cellStyle name="SAPBEXfilterDrill 3 2 2 2 6" xfId="21195"/>
    <cellStyle name="SAPBEXfilterDrill 3 2 2 2 7" xfId="21196"/>
    <cellStyle name="SAPBEXfilterDrill 3 2 2 2 8" xfId="21197"/>
    <cellStyle name="SAPBEXfilterDrill 3 2 2 3" xfId="21198"/>
    <cellStyle name="SAPBEXfilterDrill 3 2 2 3 2" xfId="21199"/>
    <cellStyle name="SAPBEXfilterDrill 3 2 2 3 3" xfId="21200"/>
    <cellStyle name="SAPBEXfilterDrill 3 2 2 3 4" xfId="21201"/>
    <cellStyle name="SAPBEXfilterDrill 3 2 2 3 5" xfId="21202"/>
    <cellStyle name="SAPBEXfilterDrill 3 2 2 3 6" xfId="21203"/>
    <cellStyle name="SAPBEXfilterDrill 3 2 2 3 7" xfId="21204"/>
    <cellStyle name="SAPBEXfilterDrill 3 2 2 3 8" xfId="21205"/>
    <cellStyle name="SAPBEXfilterDrill 3 2 2 4" xfId="21206"/>
    <cellStyle name="SAPBEXfilterDrill 3 2 2 4 2" xfId="21207"/>
    <cellStyle name="SAPBEXfilterDrill 3 2 2 4 3" xfId="21208"/>
    <cellStyle name="SAPBEXfilterDrill 3 2 2 4 4" xfId="21209"/>
    <cellStyle name="SAPBEXfilterDrill 3 2 2 4 5" xfId="21210"/>
    <cellStyle name="SAPBEXfilterDrill 3 2 2 4 6" xfId="21211"/>
    <cellStyle name="SAPBEXfilterDrill 3 2 2 4 7" xfId="21212"/>
    <cellStyle name="SAPBEXfilterDrill 3 2 2 4 8" xfId="21213"/>
    <cellStyle name="SAPBEXfilterDrill 3 2 2 5" xfId="21214"/>
    <cellStyle name="SAPBEXfilterDrill 3 2 2 6" xfId="21215"/>
    <cellStyle name="SAPBEXfilterDrill 3 2 2 7" xfId="21216"/>
    <cellStyle name="SAPBEXfilterDrill 3 2 2 8" xfId="21217"/>
    <cellStyle name="SAPBEXfilterDrill 3 2 2 9" xfId="21218"/>
    <cellStyle name="SAPBEXfilterDrill 3 2 3" xfId="21219"/>
    <cellStyle name="SAPBEXfilterDrill 3 2 3 2" xfId="21220"/>
    <cellStyle name="SAPBEXfilterDrill 3 2 3 3" xfId="21221"/>
    <cellStyle name="SAPBEXfilterDrill 3 2 3 4" xfId="21222"/>
    <cellStyle name="SAPBEXfilterDrill 3 2 3 5" xfId="21223"/>
    <cellStyle name="SAPBEXfilterDrill 3 2 3 6" xfId="21224"/>
    <cellStyle name="SAPBEXfilterDrill 3 2 3 7" xfId="21225"/>
    <cellStyle name="SAPBEXfilterDrill 3 2 3 8" xfId="21226"/>
    <cellStyle name="SAPBEXfilterDrill 3 2 4" xfId="21227"/>
    <cellStyle name="SAPBEXfilterDrill 3 2 4 2" xfId="21228"/>
    <cellStyle name="SAPBEXfilterDrill 3 2 4 3" xfId="21229"/>
    <cellStyle name="SAPBEXfilterDrill 3 2 4 4" xfId="21230"/>
    <cellStyle name="SAPBEXfilterDrill 3 2 4 5" xfId="21231"/>
    <cellStyle name="SAPBEXfilterDrill 3 2 4 6" xfId="21232"/>
    <cellStyle name="SAPBEXfilterDrill 3 2 4 7" xfId="21233"/>
    <cellStyle name="SAPBEXfilterDrill 3 2 4 8" xfId="21234"/>
    <cellStyle name="SAPBEXfilterDrill 3 2 5" xfId="21235"/>
    <cellStyle name="SAPBEXfilterDrill 3 2 5 2" xfId="21236"/>
    <cellStyle name="SAPBEXfilterDrill 3 2 5 3" xfId="21237"/>
    <cellStyle name="SAPBEXfilterDrill 3 2 5 4" xfId="21238"/>
    <cellStyle name="SAPBEXfilterDrill 3 2 5 5" xfId="21239"/>
    <cellStyle name="SAPBEXfilterDrill 3 2 5 6" xfId="21240"/>
    <cellStyle name="SAPBEXfilterDrill 3 2 5 7" xfId="21241"/>
    <cellStyle name="SAPBEXfilterDrill 3 2 5 8" xfId="21242"/>
    <cellStyle name="SAPBEXfilterDrill 3 2 6" xfId="21243"/>
    <cellStyle name="SAPBEXfilterDrill 3 2 7" xfId="21244"/>
    <cellStyle name="SAPBEXfilterDrill 3 2 8" xfId="21245"/>
    <cellStyle name="SAPBEXfilterDrill 3 2 9" xfId="21246"/>
    <cellStyle name="SAPBEXfilterDrill 3 3" xfId="2465"/>
    <cellStyle name="SAPBEXfilterDrill 3 3 10" xfId="21247"/>
    <cellStyle name="SAPBEXfilterDrill 3 3 11" xfId="21248"/>
    <cellStyle name="SAPBEXfilterDrill 3 3 12" xfId="21249"/>
    <cellStyle name="SAPBEXfilterDrill 3 3 2" xfId="21250"/>
    <cellStyle name="SAPBEXfilterDrill 3 3 2 2" xfId="21251"/>
    <cellStyle name="SAPBEXfilterDrill 3 3 2 3" xfId="21252"/>
    <cellStyle name="SAPBEXfilterDrill 3 3 2 4" xfId="21253"/>
    <cellStyle name="SAPBEXfilterDrill 3 3 2 5" xfId="21254"/>
    <cellStyle name="SAPBEXfilterDrill 3 3 2 6" xfId="21255"/>
    <cellStyle name="SAPBEXfilterDrill 3 3 2 7" xfId="21256"/>
    <cellStyle name="SAPBEXfilterDrill 3 3 2 8" xfId="21257"/>
    <cellStyle name="SAPBEXfilterDrill 3 3 3" xfId="21258"/>
    <cellStyle name="SAPBEXfilterDrill 3 3 3 2" xfId="21259"/>
    <cellStyle name="SAPBEXfilterDrill 3 3 3 3" xfId="21260"/>
    <cellStyle name="SAPBEXfilterDrill 3 3 3 4" xfId="21261"/>
    <cellStyle name="SAPBEXfilterDrill 3 3 3 5" xfId="21262"/>
    <cellStyle name="SAPBEXfilterDrill 3 3 3 6" xfId="21263"/>
    <cellStyle name="SAPBEXfilterDrill 3 3 3 7" xfId="21264"/>
    <cellStyle name="SAPBEXfilterDrill 3 3 3 8" xfId="21265"/>
    <cellStyle name="SAPBEXfilterDrill 3 3 4" xfId="21266"/>
    <cellStyle name="SAPBEXfilterDrill 3 3 4 2" xfId="21267"/>
    <cellStyle name="SAPBEXfilterDrill 3 3 4 3" xfId="21268"/>
    <cellStyle name="SAPBEXfilterDrill 3 3 4 4" xfId="21269"/>
    <cellStyle name="SAPBEXfilterDrill 3 3 4 5" xfId="21270"/>
    <cellStyle name="SAPBEXfilterDrill 3 3 4 6" xfId="21271"/>
    <cellStyle name="SAPBEXfilterDrill 3 3 4 7" xfId="21272"/>
    <cellStyle name="SAPBEXfilterDrill 3 3 4 8" xfId="21273"/>
    <cellStyle name="SAPBEXfilterDrill 3 3 5" xfId="21274"/>
    <cellStyle name="SAPBEXfilterDrill 3 3 6" xfId="21275"/>
    <cellStyle name="SAPBEXfilterDrill 3 3 7" xfId="21276"/>
    <cellStyle name="SAPBEXfilterDrill 3 3 8" xfId="21277"/>
    <cellStyle name="SAPBEXfilterDrill 3 3 9" xfId="21278"/>
    <cellStyle name="SAPBEXfilterDrill 3 4" xfId="21279"/>
    <cellStyle name="SAPBEXfilterDrill 3 4 2" xfId="21280"/>
    <cellStyle name="SAPBEXfilterDrill 3 4 3" xfId="21281"/>
    <cellStyle name="SAPBEXfilterDrill 3 4 4" xfId="21282"/>
    <cellStyle name="SAPBEXfilterDrill 3 4 5" xfId="21283"/>
    <cellStyle name="SAPBEXfilterDrill 3 4 6" xfId="21284"/>
    <cellStyle name="SAPBEXfilterDrill 3 4 7" xfId="21285"/>
    <cellStyle name="SAPBEXfilterDrill 3 4 8" xfId="21286"/>
    <cellStyle name="SAPBEXfilterDrill 3 5" xfId="21287"/>
    <cellStyle name="SAPBEXfilterDrill 3 5 2" xfId="21288"/>
    <cellStyle name="SAPBEXfilterDrill 3 5 3" xfId="21289"/>
    <cellStyle name="SAPBEXfilterDrill 3 5 4" xfId="21290"/>
    <cellStyle name="SAPBEXfilterDrill 3 5 5" xfId="21291"/>
    <cellStyle name="SAPBEXfilterDrill 3 5 6" xfId="21292"/>
    <cellStyle name="SAPBEXfilterDrill 3 5 7" xfId="21293"/>
    <cellStyle name="SAPBEXfilterDrill 3 5 8" xfId="21294"/>
    <cellStyle name="SAPBEXfilterDrill 3 6" xfId="21295"/>
    <cellStyle name="SAPBEXfilterDrill 3 6 2" xfId="21296"/>
    <cellStyle name="SAPBEXfilterDrill 3 6 3" xfId="21297"/>
    <cellStyle name="SAPBEXfilterDrill 3 6 4" xfId="21298"/>
    <cellStyle name="SAPBEXfilterDrill 3 6 5" xfId="21299"/>
    <cellStyle name="SAPBEXfilterDrill 3 6 6" xfId="21300"/>
    <cellStyle name="SAPBEXfilterDrill 3 6 7" xfId="21301"/>
    <cellStyle name="SAPBEXfilterDrill 3 6 8" xfId="21302"/>
    <cellStyle name="SAPBEXfilterDrill 3 7" xfId="21303"/>
    <cellStyle name="SAPBEXfilterDrill 3 8" xfId="21304"/>
    <cellStyle name="SAPBEXfilterDrill 3 9" xfId="21305"/>
    <cellStyle name="SAPBEXfilterDrill 4" xfId="2466"/>
    <cellStyle name="SAPBEXfilterDrill 4 10" xfId="21306"/>
    <cellStyle name="SAPBEXfilterDrill 4 11" xfId="21307"/>
    <cellStyle name="SAPBEXfilterDrill 4 12" xfId="21308"/>
    <cellStyle name="SAPBEXfilterDrill 4 13" xfId="21309"/>
    <cellStyle name="SAPBEXfilterDrill 4 14" xfId="21310"/>
    <cellStyle name="SAPBEXfilterDrill 4 2" xfId="2467"/>
    <cellStyle name="SAPBEXfilterDrill 4 2 10" xfId="21311"/>
    <cellStyle name="SAPBEXfilterDrill 4 2 11" xfId="21312"/>
    <cellStyle name="SAPBEXfilterDrill 4 2 12" xfId="21313"/>
    <cellStyle name="SAPBEXfilterDrill 4 2 2" xfId="21314"/>
    <cellStyle name="SAPBEXfilterDrill 4 2 2 2" xfId="21315"/>
    <cellStyle name="SAPBEXfilterDrill 4 2 2 3" xfId="21316"/>
    <cellStyle name="SAPBEXfilterDrill 4 2 2 4" xfId="21317"/>
    <cellStyle name="SAPBEXfilterDrill 4 2 2 5" xfId="21318"/>
    <cellStyle name="SAPBEXfilterDrill 4 2 2 6" xfId="21319"/>
    <cellStyle name="SAPBEXfilterDrill 4 2 2 7" xfId="21320"/>
    <cellStyle name="SAPBEXfilterDrill 4 2 2 8" xfId="21321"/>
    <cellStyle name="SAPBEXfilterDrill 4 2 3" xfId="21322"/>
    <cellStyle name="SAPBEXfilterDrill 4 2 3 2" xfId="21323"/>
    <cellStyle name="SAPBEXfilterDrill 4 2 3 3" xfId="21324"/>
    <cellStyle name="SAPBEXfilterDrill 4 2 3 4" xfId="21325"/>
    <cellStyle name="SAPBEXfilterDrill 4 2 3 5" xfId="21326"/>
    <cellStyle name="SAPBEXfilterDrill 4 2 3 6" xfId="21327"/>
    <cellStyle name="SAPBEXfilterDrill 4 2 3 7" xfId="21328"/>
    <cellStyle name="SAPBEXfilterDrill 4 2 3 8" xfId="21329"/>
    <cellStyle name="SAPBEXfilterDrill 4 2 4" xfId="21330"/>
    <cellStyle name="SAPBEXfilterDrill 4 2 4 2" xfId="21331"/>
    <cellStyle name="SAPBEXfilterDrill 4 2 4 3" xfId="21332"/>
    <cellStyle name="SAPBEXfilterDrill 4 2 4 4" xfId="21333"/>
    <cellStyle name="SAPBEXfilterDrill 4 2 4 5" xfId="21334"/>
    <cellStyle name="SAPBEXfilterDrill 4 2 4 6" xfId="21335"/>
    <cellStyle name="SAPBEXfilterDrill 4 2 4 7" xfId="21336"/>
    <cellStyle name="SAPBEXfilterDrill 4 2 4 8" xfId="21337"/>
    <cellStyle name="SAPBEXfilterDrill 4 2 5" xfId="21338"/>
    <cellStyle name="SAPBEXfilterDrill 4 2 6" xfId="21339"/>
    <cellStyle name="SAPBEXfilterDrill 4 2 7" xfId="21340"/>
    <cellStyle name="SAPBEXfilterDrill 4 2 8" xfId="21341"/>
    <cellStyle name="SAPBEXfilterDrill 4 2 9" xfId="21342"/>
    <cellStyle name="SAPBEXfilterDrill 4 3" xfId="21343"/>
    <cellStyle name="SAPBEXfilterDrill 4 3 2" xfId="21344"/>
    <cellStyle name="SAPBEXfilterDrill 4 3 3" xfId="21345"/>
    <cellStyle name="SAPBEXfilterDrill 4 3 4" xfId="21346"/>
    <cellStyle name="SAPBEXfilterDrill 4 3 5" xfId="21347"/>
    <cellStyle name="SAPBEXfilterDrill 4 3 6" xfId="21348"/>
    <cellStyle name="SAPBEXfilterDrill 4 3 7" xfId="21349"/>
    <cellStyle name="SAPBEXfilterDrill 4 3 8" xfId="21350"/>
    <cellStyle name="SAPBEXfilterDrill 4 4" xfId="21351"/>
    <cellStyle name="SAPBEXfilterDrill 4 4 2" xfId="21352"/>
    <cellStyle name="SAPBEXfilterDrill 4 4 3" xfId="21353"/>
    <cellStyle name="SAPBEXfilterDrill 4 4 4" xfId="21354"/>
    <cellStyle name="SAPBEXfilterDrill 4 4 5" xfId="21355"/>
    <cellStyle name="SAPBEXfilterDrill 4 4 6" xfId="21356"/>
    <cellStyle name="SAPBEXfilterDrill 4 4 7" xfId="21357"/>
    <cellStyle name="SAPBEXfilterDrill 4 4 8" xfId="21358"/>
    <cellStyle name="SAPBEXfilterDrill 4 5" xfId="21359"/>
    <cellStyle name="SAPBEXfilterDrill 4 5 2" xfId="21360"/>
    <cellStyle name="SAPBEXfilterDrill 4 5 3" xfId="21361"/>
    <cellStyle name="SAPBEXfilterDrill 4 5 4" xfId="21362"/>
    <cellStyle name="SAPBEXfilterDrill 4 5 5" xfId="21363"/>
    <cellStyle name="SAPBEXfilterDrill 4 5 6" xfId="21364"/>
    <cellStyle name="SAPBEXfilterDrill 4 5 7" xfId="21365"/>
    <cellStyle name="SAPBEXfilterDrill 4 5 8" xfId="21366"/>
    <cellStyle name="SAPBEXfilterDrill 4 6" xfId="21367"/>
    <cellStyle name="SAPBEXfilterDrill 4 7" xfId="21368"/>
    <cellStyle name="SAPBEXfilterDrill 4 8" xfId="21369"/>
    <cellStyle name="SAPBEXfilterDrill 4 9" xfId="21370"/>
    <cellStyle name="SAPBEXfilterDrill 5" xfId="2468"/>
    <cellStyle name="SAPBEXfilterDrill 5 10" xfId="21371"/>
    <cellStyle name="SAPBEXfilterDrill 5 11" xfId="21372"/>
    <cellStyle name="SAPBEXfilterDrill 5 12" xfId="21373"/>
    <cellStyle name="SAPBEXfilterDrill 5 2" xfId="21374"/>
    <cellStyle name="SAPBEXfilterDrill 5 2 2" xfId="21375"/>
    <cellStyle name="SAPBEXfilterDrill 5 2 3" xfId="21376"/>
    <cellStyle name="SAPBEXfilterDrill 5 2 4" xfId="21377"/>
    <cellStyle name="SAPBEXfilterDrill 5 2 5" xfId="21378"/>
    <cellStyle name="SAPBEXfilterDrill 5 2 6" xfId="21379"/>
    <cellStyle name="SAPBEXfilterDrill 5 2 7" xfId="21380"/>
    <cellStyle name="SAPBEXfilterDrill 5 2 8" xfId="21381"/>
    <cellStyle name="SAPBEXfilterDrill 5 3" xfId="21382"/>
    <cellStyle name="SAPBEXfilterDrill 5 3 2" xfId="21383"/>
    <cellStyle name="SAPBEXfilterDrill 5 3 3" xfId="21384"/>
    <cellStyle name="SAPBEXfilterDrill 5 3 4" xfId="21385"/>
    <cellStyle name="SAPBEXfilterDrill 5 3 5" xfId="21386"/>
    <cellStyle name="SAPBEXfilterDrill 5 3 6" xfId="21387"/>
    <cellStyle name="SAPBEXfilterDrill 5 3 7" xfId="21388"/>
    <cellStyle name="SAPBEXfilterDrill 5 3 8" xfId="21389"/>
    <cellStyle name="SAPBEXfilterDrill 5 4" xfId="21390"/>
    <cellStyle name="SAPBEXfilterDrill 5 4 2" xfId="21391"/>
    <cellStyle name="SAPBEXfilterDrill 5 4 3" xfId="21392"/>
    <cellStyle name="SAPBEXfilterDrill 5 4 4" xfId="21393"/>
    <cellStyle name="SAPBEXfilterDrill 5 4 5" xfId="21394"/>
    <cellStyle name="SAPBEXfilterDrill 5 4 6" xfId="21395"/>
    <cellStyle name="SAPBEXfilterDrill 5 4 7" xfId="21396"/>
    <cellStyle name="SAPBEXfilterDrill 5 4 8" xfId="21397"/>
    <cellStyle name="SAPBEXfilterDrill 5 5" xfId="21398"/>
    <cellStyle name="SAPBEXfilterDrill 5 6" xfId="21399"/>
    <cellStyle name="SAPBEXfilterDrill 5 7" xfId="21400"/>
    <cellStyle name="SAPBEXfilterDrill 5 8" xfId="21401"/>
    <cellStyle name="SAPBEXfilterDrill 5 9" xfId="21402"/>
    <cellStyle name="SAPBEXfilterDrill 6" xfId="21403"/>
    <cellStyle name="SAPBEXfilterDrill 6 2" xfId="21404"/>
    <cellStyle name="SAPBEXfilterDrill 6 3" xfId="21405"/>
    <cellStyle name="SAPBEXfilterDrill 6 4" xfId="21406"/>
    <cellStyle name="SAPBEXfilterDrill 6 5" xfId="21407"/>
    <cellStyle name="SAPBEXfilterDrill 6 6" xfId="21408"/>
    <cellStyle name="SAPBEXfilterDrill 6 7" xfId="21409"/>
    <cellStyle name="SAPBEXfilterDrill 6 8" xfId="21410"/>
    <cellStyle name="SAPBEXfilterDrill 7" xfId="21411"/>
    <cellStyle name="SAPBEXfilterDrill 7 2" xfId="21412"/>
    <cellStyle name="SAPBEXfilterDrill 7 3" xfId="21413"/>
    <cellStyle name="SAPBEXfilterDrill 7 4" xfId="21414"/>
    <cellStyle name="SAPBEXfilterDrill 7 5" xfId="21415"/>
    <cellStyle name="SAPBEXfilterDrill 7 6" xfId="21416"/>
    <cellStyle name="SAPBEXfilterDrill 7 7" xfId="21417"/>
    <cellStyle name="SAPBEXfilterDrill 7 8" xfId="21418"/>
    <cellStyle name="SAPBEXfilterDrill 8" xfId="21419"/>
    <cellStyle name="SAPBEXfilterDrill 8 2" xfId="21420"/>
    <cellStyle name="SAPBEXfilterDrill 8 3" xfId="21421"/>
    <cellStyle name="SAPBEXfilterDrill 8 4" xfId="21422"/>
    <cellStyle name="SAPBEXfilterDrill 8 5" xfId="21423"/>
    <cellStyle name="SAPBEXfilterDrill 8 6" xfId="21424"/>
    <cellStyle name="SAPBEXfilterDrill 8 7" xfId="21425"/>
    <cellStyle name="SAPBEXfilterDrill 8 8" xfId="21426"/>
    <cellStyle name="SAPBEXfilterDrill 9" xfId="21427"/>
    <cellStyle name="SAPBEXfilterDrill_реестр объектов ЕНЭС" xfId="2469"/>
    <cellStyle name="SAPBEXfilterItem" xfId="2470"/>
    <cellStyle name="SAPBEXfilterItem 10" xfId="21428"/>
    <cellStyle name="SAPBEXfilterItem 11" xfId="21429"/>
    <cellStyle name="SAPBEXfilterItem 12" xfId="21430"/>
    <cellStyle name="SAPBEXfilterItem 13" xfId="21431"/>
    <cellStyle name="SAPBEXfilterItem 14" xfId="21432"/>
    <cellStyle name="SAPBEXfilterItem 15" xfId="21433"/>
    <cellStyle name="SAPBEXfilterItem 16" xfId="21434"/>
    <cellStyle name="SAPBEXfilterItem 17" xfId="21435"/>
    <cellStyle name="SAPBEXfilterItem 2" xfId="2471"/>
    <cellStyle name="SAPBEXfilterItem 2 10" xfId="21436"/>
    <cellStyle name="SAPBEXfilterItem 2 11" xfId="21437"/>
    <cellStyle name="SAPBEXfilterItem 2 12" xfId="21438"/>
    <cellStyle name="SAPBEXfilterItem 2 13" xfId="21439"/>
    <cellStyle name="SAPBEXfilterItem 2 14" xfId="21440"/>
    <cellStyle name="SAPBEXfilterItem 2 15" xfId="46529"/>
    <cellStyle name="SAPBEXfilterItem 2 2" xfId="2472"/>
    <cellStyle name="SAPBEXfilterItem 2 2 10" xfId="21441"/>
    <cellStyle name="SAPBEXfilterItem 2 2 11" xfId="21442"/>
    <cellStyle name="SAPBEXfilterItem 2 2 12" xfId="21443"/>
    <cellStyle name="SAPBEXfilterItem 2 2 2" xfId="21444"/>
    <cellStyle name="SAPBEXfilterItem 2 2 2 2" xfId="21445"/>
    <cellStyle name="SAPBEXfilterItem 2 2 2 3" xfId="21446"/>
    <cellStyle name="SAPBEXfilterItem 2 2 2 4" xfId="21447"/>
    <cellStyle name="SAPBEXfilterItem 2 2 2 5" xfId="21448"/>
    <cellStyle name="SAPBEXfilterItem 2 2 2 6" xfId="21449"/>
    <cellStyle name="SAPBEXfilterItem 2 2 2 7" xfId="21450"/>
    <cellStyle name="SAPBEXfilterItem 2 2 2 8" xfId="21451"/>
    <cellStyle name="SAPBEXfilterItem 2 2 3" xfId="21452"/>
    <cellStyle name="SAPBEXfilterItem 2 2 3 2" xfId="21453"/>
    <cellStyle name="SAPBEXfilterItem 2 2 3 3" xfId="21454"/>
    <cellStyle name="SAPBEXfilterItem 2 2 3 4" xfId="21455"/>
    <cellStyle name="SAPBEXfilterItem 2 2 3 5" xfId="21456"/>
    <cellStyle name="SAPBEXfilterItem 2 2 3 6" xfId="21457"/>
    <cellStyle name="SAPBEXfilterItem 2 2 3 7" xfId="21458"/>
    <cellStyle name="SAPBEXfilterItem 2 2 3 8" xfId="21459"/>
    <cellStyle name="SAPBEXfilterItem 2 2 4" xfId="21460"/>
    <cellStyle name="SAPBEXfilterItem 2 2 4 2" xfId="21461"/>
    <cellStyle name="SAPBEXfilterItem 2 2 4 3" xfId="21462"/>
    <cellStyle name="SAPBEXfilterItem 2 2 4 4" xfId="21463"/>
    <cellStyle name="SAPBEXfilterItem 2 2 4 5" xfId="21464"/>
    <cellStyle name="SAPBEXfilterItem 2 2 4 6" xfId="21465"/>
    <cellStyle name="SAPBEXfilterItem 2 2 4 7" xfId="21466"/>
    <cellStyle name="SAPBEXfilterItem 2 2 4 8" xfId="21467"/>
    <cellStyle name="SAPBEXfilterItem 2 2 5" xfId="21468"/>
    <cellStyle name="SAPBEXfilterItem 2 2 6" xfId="21469"/>
    <cellStyle name="SAPBEXfilterItem 2 2 7" xfId="21470"/>
    <cellStyle name="SAPBEXfilterItem 2 2 8" xfId="21471"/>
    <cellStyle name="SAPBEXfilterItem 2 2 9" xfId="21472"/>
    <cellStyle name="SAPBEXfilterItem 2 3" xfId="2473"/>
    <cellStyle name="SAPBEXfilterItem 2 3 10" xfId="21473"/>
    <cellStyle name="SAPBEXfilterItem 2 3 11" xfId="21474"/>
    <cellStyle name="SAPBEXfilterItem 2 3 12" xfId="21475"/>
    <cellStyle name="SAPBEXfilterItem 2 3 2" xfId="21476"/>
    <cellStyle name="SAPBEXfilterItem 2 3 2 2" xfId="21477"/>
    <cellStyle name="SAPBEXfilterItem 2 3 2 3" xfId="21478"/>
    <cellStyle name="SAPBEXfilterItem 2 3 2 4" xfId="21479"/>
    <cellStyle name="SAPBEXfilterItem 2 3 2 5" xfId="21480"/>
    <cellStyle name="SAPBEXfilterItem 2 3 2 6" xfId="21481"/>
    <cellStyle name="SAPBEXfilterItem 2 3 2 7" xfId="21482"/>
    <cellStyle name="SAPBEXfilterItem 2 3 2 8" xfId="21483"/>
    <cellStyle name="SAPBEXfilterItem 2 3 3" xfId="21484"/>
    <cellStyle name="SAPBEXfilterItem 2 3 3 2" xfId="21485"/>
    <cellStyle name="SAPBEXfilterItem 2 3 3 3" xfId="21486"/>
    <cellStyle name="SAPBEXfilterItem 2 3 3 4" xfId="21487"/>
    <cellStyle name="SAPBEXfilterItem 2 3 3 5" xfId="21488"/>
    <cellStyle name="SAPBEXfilterItem 2 3 3 6" xfId="21489"/>
    <cellStyle name="SAPBEXfilterItem 2 3 3 7" xfId="21490"/>
    <cellStyle name="SAPBEXfilterItem 2 3 3 8" xfId="21491"/>
    <cellStyle name="SAPBEXfilterItem 2 3 4" xfId="21492"/>
    <cellStyle name="SAPBEXfilterItem 2 3 4 2" xfId="21493"/>
    <cellStyle name="SAPBEXfilterItem 2 3 4 3" xfId="21494"/>
    <cellStyle name="SAPBEXfilterItem 2 3 4 4" xfId="21495"/>
    <cellStyle name="SAPBEXfilterItem 2 3 4 5" xfId="21496"/>
    <cellStyle name="SAPBEXfilterItem 2 3 4 6" xfId="21497"/>
    <cellStyle name="SAPBEXfilterItem 2 3 4 7" xfId="21498"/>
    <cellStyle name="SAPBEXfilterItem 2 3 4 8" xfId="21499"/>
    <cellStyle name="SAPBEXfilterItem 2 3 5" xfId="21500"/>
    <cellStyle name="SAPBEXfilterItem 2 3 6" xfId="21501"/>
    <cellStyle name="SAPBEXfilterItem 2 3 7" xfId="21502"/>
    <cellStyle name="SAPBEXfilterItem 2 3 8" xfId="21503"/>
    <cellStyle name="SAPBEXfilterItem 2 3 9" xfId="21504"/>
    <cellStyle name="SAPBEXfilterItem 2 4" xfId="21505"/>
    <cellStyle name="SAPBEXfilterItem 2 4 2" xfId="21506"/>
    <cellStyle name="SAPBEXfilterItem 2 4 3" xfId="21507"/>
    <cellStyle name="SAPBEXfilterItem 2 4 4" xfId="21508"/>
    <cellStyle name="SAPBEXfilterItem 2 4 5" xfId="21509"/>
    <cellStyle name="SAPBEXfilterItem 2 4 6" xfId="21510"/>
    <cellStyle name="SAPBEXfilterItem 2 4 7" xfId="21511"/>
    <cellStyle name="SAPBEXfilterItem 2 4 8" xfId="21512"/>
    <cellStyle name="SAPBEXfilterItem 2 5" xfId="21513"/>
    <cellStyle name="SAPBEXfilterItem 2 5 2" xfId="21514"/>
    <cellStyle name="SAPBEXfilterItem 2 5 3" xfId="21515"/>
    <cellStyle name="SAPBEXfilterItem 2 5 4" xfId="21516"/>
    <cellStyle name="SAPBEXfilterItem 2 5 5" xfId="21517"/>
    <cellStyle name="SAPBEXfilterItem 2 5 6" xfId="21518"/>
    <cellStyle name="SAPBEXfilterItem 2 5 7" xfId="21519"/>
    <cellStyle name="SAPBEXfilterItem 2 5 8" xfId="21520"/>
    <cellStyle name="SAPBEXfilterItem 2 6" xfId="21521"/>
    <cellStyle name="SAPBEXfilterItem 2 6 2" xfId="21522"/>
    <cellStyle name="SAPBEXfilterItem 2 6 3" xfId="21523"/>
    <cellStyle name="SAPBEXfilterItem 2 6 4" xfId="21524"/>
    <cellStyle name="SAPBEXfilterItem 2 6 5" xfId="21525"/>
    <cellStyle name="SAPBEXfilterItem 2 6 6" xfId="21526"/>
    <cellStyle name="SAPBEXfilterItem 2 6 7" xfId="21527"/>
    <cellStyle name="SAPBEXfilterItem 2 6 8" xfId="21528"/>
    <cellStyle name="SAPBEXfilterItem 2 7" xfId="21529"/>
    <cellStyle name="SAPBEXfilterItem 2 8" xfId="21530"/>
    <cellStyle name="SAPBEXfilterItem 2 9" xfId="21531"/>
    <cellStyle name="SAPBEXfilterItem 3" xfId="2474"/>
    <cellStyle name="SAPBEXfilterItem 3 10" xfId="21532"/>
    <cellStyle name="SAPBEXfilterItem 3 11" xfId="21533"/>
    <cellStyle name="SAPBEXfilterItem 3 12" xfId="21534"/>
    <cellStyle name="SAPBEXfilterItem 3 13" xfId="21535"/>
    <cellStyle name="SAPBEXfilterItem 3 14" xfId="21536"/>
    <cellStyle name="SAPBEXfilterItem 3 2" xfId="2475"/>
    <cellStyle name="SAPBEXfilterItem 3 2 10" xfId="21537"/>
    <cellStyle name="SAPBEXfilterItem 3 2 11" xfId="21538"/>
    <cellStyle name="SAPBEXfilterItem 3 2 12" xfId="21539"/>
    <cellStyle name="SAPBEXfilterItem 3 2 2" xfId="21540"/>
    <cellStyle name="SAPBEXfilterItem 3 2 2 2" xfId="21541"/>
    <cellStyle name="SAPBEXfilterItem 3 2 2 3" xfId="21542"/>
    <cellStyle name="SAPBEXfilterItem 3 2 2 4" xfId="21543"/>
    <cellStyle name="SAPBEXfilterItem 3 2 2 5" xfId="21544"/>
    <cellStyle name="SAPBEXfilterItem 3 2 2 6" xfId="21545"/>
    <cellStyle name="SAPBEXfilterItem 3 2 2 7" xfId="21546"/>
    <cellStyle name="SAPBEXfilterItem 3 2 2 8" xfId="21547"/>
    <cellStyle name="SAPBEXfilterItem 3 2 3" xfId="21548"/>
    <cellStyle name="SAPBEXfilterItem 3 2 3 2" xfId="21549"/>
    <cellStyle name="SAPBEXfilterItem 3 2 3 3" xfId="21550"/>
    <cellStyle name="SAPBEXfilterItem 3 2 3 4" xfId="21551"/>
    <cellStyle name="SAPBEXfilterItem 3 2 3 5" xfId="21552"/>
    <cellStyle name="SAPBEXfilterItem 3 2 3 6" xfId="21553"/>
    <cellStyle name="SAPBEXfilterItem 3 2 3 7" xfId="21554"/>
    <cellStyle name="SAPBEXfilterItem 3 2 3 8" xfId="21555"/>
    <cellStyle name="SAPBEXfilterItem 3 2 4" xfId="21556"/>
    <cellStyle name="SAPBEXfilterItem 3 2 4 2" xfId="21557"/>
    <cellStyle name="SAPBEXfilterItem 3 2 4 3" xfId="21558"/>
    <cellStyle name="SAPBEXfilterItem 3 2 4 4" xfId="21559"/>
    <cellStyle name="SAPBEXfilterItem 3 2 4 5" xfId="21560"/>
    <cellStyle name="SAPBEXfilterItem 3 2 4 6" xfId="21561"/>
    <cellStyle name="SAPBEXfilterItem 3 2 4 7" xfId="21562"/>
    <cellStyle name="SAPBEXfilterItem 3 2 4 8" xfId="21563"/>
    <cellStyle name="SAPBEXfilterItem 3 2 5" xfId="21564"/>
    <cellStyle name="SAPBEXfilterItem 3 2 6" xfId="21565"/>
    <cellStyle name="SAPBEXfilterItem 3 2 7" xfId="21566"/>
    <cellStyle name="SAPBEXfilterItem 3 2 8" xfId="21567"/>
    <cellStyle name="SAPBEXfilterItem 3 2 9" xfId="21568"/>
    <cellStyle name="SAPBEXfilterItem 3 3" xfId="2476"/>
    <cellStyle name="SAPBEXfilterItem 3 3 10" xfId="21569"/>
    <cellStyle name="SAPBEXfilterItem 3 3 11" xfId="21570"/>
    <cellStyle name="SAPBEXfilterItem 3 3 12" xfId="21571"/>
    <cellStyle name="SAPBEXfilterItem 3 3 2" xfId="21572"/>
    <cellStyle name="SAPBEXfilterItem 3 3 2 2" xfId="21573"/>
    <cellStyle name="SAPBEXfilterItem 3 3 2 3" xfId="21574"/>
    <cellStyle name="SAPBEXfilterItem 3 3 2 4" xfId="21575"/>
    <cellStyle name="SAPBEXfilterItem 3 3 2 5" xfId="21576"/>
    <cellStyle name="SAPBEXfilterItem 3 3 2 6" xfId="21577"/>
    <cellStyle name="SAPBEXfilterItem 3 3 2 7" xfId="21578"/>
    <cellStyle name="SAPBEXfilterItem 3 3 2 8" xfId="21579"/>
    <cellStyle name="SAPBEXfilterItem 3 3 3" xfId="21580"/>
    <cellStyle name="SAPBEXfilterItem 3 3 3 2" xfId="21581"/>
    <cellStyle name="SAPBEXfilterItem 3 3 3 3" xfId="21582"/>
    <cellStyle name="SAPBEXfilterItem 3 3 3 4" xfId="21583"/>
    <cellStyle name="SAPBEXfilterItem 3 3 3 5" xfId="21584"/>
    <cellStyle name="SAPBEXfilterItem 3 3 3 6" xfId="21585"/>
    <cellStyle name="SAPBEXfilterItem 3 3 3 7" xfId="21586"/>
    <cellStyle name="SAPBEXfilterItem 3 3 3 8" xfId="21587"/>
    <cellStyle name="SAPBEXfilterItem 3 3 4" xfId="21588"/>
    <cellStyle name="SAPBEXfilterItem 3 3 4 2" xfId="21589"/>
    <cellStyle name="SAPBEXfilterItem 3 3 4 3" xfId="21590"/>
    <cellStyle name="SAPBEXfilterItem 3 3 4 4" xfId="21591"/>
    <cellStyle name="SAPBEXfilterItem 3 3 4 5" xfId="21592"/>
    <cellStyle name="SAPBEXfilterItem 3 3 4 6" xfId="21593"/>
    <cellStyle name="SAPBEXfilterItem 3 3 4 7" xfId="21594"/>
    <cellStyle name="SAPBEXfilterItem 3 3 4 8" xfId="21595"/>
    <cellStyle name="SAPBEXfilterItem 3 3 5" xfId="21596"/>
    <cellStyle name="SAPBEXfilterItem 3 3 6" xfId="21597"/>
    <cellStyle name="SAPBEXfilterItem 3 3 7" xfId="21598"/>
    <cellStyle name="SAPBEXfilterItem 3 3 8" xfId="21599"/>
    <cellStyle name="SAPBEXfilterItem 3 3 9" xfId="21600"/>
    <cellStyle name="SAPBEXfilterItem 3 4" xfId="21601"/>
    <cellStyle name="SAPBEXfilterItem 3 4 2" xfId="21602"/>
    <cellStyle name="SAPBEXfilterItem 3 4 3" xfId="21603"/>
    <cellStyle name="SAPBEXfilterItem 3 4 4" xfId="21604"/>
    <cellStyle name="SAPBEXfilterItem 3 4 5" xfId="21605"/>
    <cellStyle name="SAPBEXfilterItem 3 4 6" xfId="21606"/>
    <cellStyle name="SAPBEXfilterItem 3 4 7" xfId="21607"/>
    <cellStyle name="SAPBEXfilterItem 3 4 8" xfId="21608"/>
    <cellStyle name="SAPBEXfilterItem 3 5" xfId="21609"/>
    <cellStyle name="SAPBEXfilterItem 3 5 2" xfId="21610"/>
    <cellStyle name="SAPBEXfilterItem 3 5 3" xfId="21611"/>
    <cellStyle name="SAPBEXfilterItem 3 5 4" xfId="21612"/>
    <cellStyle name="SAPBEXfilterItem 3 5 5" xfId="21613"/>
    <cellStyle name="SAPBEXfilterItem 3 5 6" xfId="21614"/>
    <cellStyle name="SAPBEXfilterItem 3 5 7" xfId="21615"/>
    <cellStyle name="SAPBEXfilterItem 3 5 8" xfId="21616"/>
    <cellStyle name="SAPBEXfilterItem 3 6" xfId="21617"/>
    <cellStyle name="SAPBEXfilterItem 3 6 2" xfId="21618"/>
    <cellStyle name="SAPBEXfilterItem 3 6 3" xfId="21619"/>
    <cellStyle name="SAPBEXfilterItem 3 6 4" xfId="21620"/>
    <cellStyle name="SAPBEXfilterItem 3 6 5" xfId="21621"/>
    <cellStyle name="SAPBEXfilterItem 3 6 6" xfId="21622"/>
    <cellStyle name="SAPBEXfilterItem 3 6 7" xfId="21623"/>
    <cellStyle name="SAPBEXfilterItem 3 6 8" xfId="21624"/>
    <cellStyle name="SAPBEXfilterItem 3 7" xfId="21625"/>
    <cellStyle name="SAPBEXfilterItem 3 8" xfId="21626"/>
    <cellStyle name="SAPBEXfilterItem 3 9" xfId="21627"/>
    <cellStyle name="SAPBEXfilterItem 4" xfId="2477"/>
    <cellStyle name="SAPBEXfilterItem 4 10" xfId="21628"/>
    <cellStyle name="SAPBEXfilterItem 4 11" xfId="21629"/>
    <cellStyle name="SAPBEXfilterItem 4 12" xfId="21630"/>
    <cellStyle name="SAPBEXfilterItem 4 2" xfId="21631"/>
    <cellStyle name="SAPBEXfilterItem 4 2 2" xfId="21632"/>
    <cellStyle name="SAPBEXfilterItem 4 2 3" xfId="21633"/>
    <cellStyle name="SAPBEXfilterItem 4 2 4" xfId="21634"/>
    <cellStyle name="SAPBEXfilterItem 4 2 5" xfId="21635"/>
    <cellStyle name="SAPBEXfilterItem 4 2 6" xfId="21636"/>
    <cellStyle name="SAPBEXfilterItem 4 2 7" xfId="21637"/>
    <cellStyle name="SAPBEXfilterItem 4 2 8" xfId="21638"/>
    <cellStyle name="SAPBEXfilterItem 4 3" xfId="21639"/>
    <cellStyle name="SAPBEXfilterItem 4 3 2" xfId="21640"/>
    <cellStyle name="SAPBEXfilterItem 4 3 3" xfId="21641"/>
    <cellStyle name="SAPBEXfilterItem 4 3 4" xfId="21642"/>
    <cellStyle name="SAPBEXfilterItem 4 3 5" xfId="21643"/>
    <cellStyle name="SAPBEXfilterItem 4 3 6" xfId="21644"/>
    <cellStyle name="SAPBEXfilterItem 4 3 7" xfId="21645"/>
    <cellStyle name="SAPBEXfilterItem 4 3 8" xfId="21646"/>
    <cellStyle name="SAPBEXfilterItem 4 4" xfId="21647"/>
    <cellStyle name="SAPBEXfilterItem 4 4 2" xfId="21648"/>
    <cellStyle name="SAPBEXfilterItem 4 4 3" xfId="21649"/>
    <cellStyle name="SAPBEXfilterItem 4 4 4" xfId="21650"/>
    <cellStyle name="SAPBEXfilterItem 4 4 5" xfId="21651"/>
    <cellStyle name="SAPBEXfilterItem 4 4 6" xfId="21652"/>
    <cellStyle name="SAPBEXfilterItem 4 4 7" xfId="21653"/>
    <cellStyle name="SAPBEXfilterItem 4 4 8" xfId="21654"/>
    <cellStyle name="SAPBEXfilterItem 4 5" xfId="21655"/>
    <cellStyle name="SAPBEXfilterItem 4 6" xfId="21656"/>
    <cellStyle name="SAPBEXfilterItem 4 7" xfId="21657"/>
    <cellStyle name="SAPBEXfilterItem 4 8" xfId="21658"/>
    <cellStyle name="SAPBEXfilterItem 4 9" xfId="21659"/>
    <cellStyle name="SAPBEXfilterItem 5" xfId="2478"/>
    <cellStyle name="SAPBEXfilterItem 5 10" xfId="21660"/>
    <cellStyle name="SAPBEXfilterItem 5 11" xfId="21661"/>
    <cellStyle name="SAPBEXfilterItem 5 12" xfId="21662"/>
    <cellStyle name="SAPBEXfilterItem 5 2" xfId="21663"/>
    <cellStyle name="SAPBEXfilterItem 5 2 2" xfId="21664"/>
    <cellStyle name="SAPBEXfilterItem 5 2 3" xfId="21665"/>
    <cellStyle name="SAPBEXfilterItem 5 2 4" xfId="21666"/>
    <cellStyle name="SAPBEXfilterItem 5 2 5" xfId="21667"/>
    <cellStyle name="SAPBEXfilterItem 5 2 6" xfId="21668"/>
    <cellStyle name="SAPBEXfilterItem 5 2 7" xfId="21669"/>
    <cellStyle name="SAPBEXfilterItem 5 2 8" xfId="21670"/>
    <cellStyle name="SAPBEXfilterItem 5 3" xfId="21671"/>
    <cellStyle name="SAPBEXfilterItem 5 3 2" xfId="21672"/>
    <cellStyle name="SAPBEXfilterItem 5 3 3" xfId="21673"/>
    <cellStyle name="SAPBEXfilterItem 5 3 4" xfId="21674"/>
    <cellStyle name="SAPBEXfilterItem 5 3 5" xfId="21675"/>
    <cellStyle name="SAPBEXfilterItem 5 3 6" xfId="21676"/>
    <cellStyle name="SAPBEXfilterItem 5 3 7" xfId="21677"/>
    <cellStyle name="SAPBEXfilterItem 5 3 8" xfId="21678"/>
    <cellStyle name="SAPBEXfilterItem 5 4" xfId="21679"/>
    <cellStyle name="SAPBEXfilterItem 5 4 2" xfId="21680"/>
    <cellStyle name="SAPBEXfilterItem 5 4 3" xfId="21681"/>
    <cellStyle name="SAPBEXfilterItem 5 4 4" xfId="21682"/>
    <cellStyle name="SAPBEXfilterItem 5 4 5" xfId="21683"/>
    <cellStyle name="SAPBEXfilterItem 5 4 6" xfId="21684"/>
    <cellStyle name="SAPBEXfilterItem 5 4 7" xfId="21685"/>
    <cellStyle name="SAPBEXfilterItem 5 4 8" xfId="21686"/>
    <cellStyle name="SAPBEXfilterItem 5 5" xfId="21687"/>
    <cellStyle name="SAPBEXfilterItem 5 6" xfId="21688"/>
    <cellStyle name="SAPBEXfilterItem 5 7" xfId="21689"/>
    <cellStyle name="SAPBEXfilterItem 5 8" xfId="21690"/>
    <cellStyle name="SAPBEXfilterItem 5 9" xfId="21691"/>
    <cellStyle name="SAPBEXfilterItem 6" xfId="21692"/>
    <cellStyle name="SAPBEXfilterItem 6 2" xfId="21693"/>
    <cellStyle name="SAPBEXfilterItem 6 3" xfId="21694"/>
    <cellStyle name="SAPBEXfilterItem 6 4" xfId="21695"/>
    <cellStyle name="SAPBEXfilterItem 6 5" xfId="21696"/>
    <cellStyle name="SAPBEXfilterItem 6 6" xfId="21697"/>
    <cellStyle name="SAPBEXfilterItem 6 7" xfId="21698"/>
    <cellStyle name="SAPBEXfilterItem 6 8" xfId="21699"/>
    <cellStyle name="SAPBEXfilterItem 7" xfId="21700"/>
    <cellStyle name="SAPBEXfilterItem 7 2" xfId="21701"/>
    <cellStyle name="SAPBEXfilterItem 7 3" xfId="21702"/>
    <cellStyle name="SAPBEXfilterItem 7 4" xfId="21703"/>
    <cellStyle name="SAPBEXfilterItem 7 5" xfId="21704"/>
    <cellStyle name="SAPBEXfilterItem 7 6" xfId="21705"/>
    <cellStyle name="SAPBEXfilterItem 7 7" xfId="21706"/>
    <cellStyle name="SAPBEXfilterItem 7 8" xfId="21707"/>
    <cellStyle name="SAPBEXfilterItem 8" xfId="21708"/>
    <cellStyle name="SAPBEXfilterItem 8 2" xfId="21709"/>
    <cellStyle name="SAPBEXfilterItem 8 3" xfId="21710"/>
    <cellStyle name="SAPBEXfilterItem 8 4" xfId="21711"/>
    <cellStyle name="SAPBEXfilterItem 8 5" xfId="21712"/>
    <cellStyle name="SAPBEXfilterItem 8 6" xfId="21713"/>
    <cellStyle name="SAPBEXfilterItem 8 7" xfId="21714"/>
    <cellStyle name="SAPBEXfilterItem 8 8" xfId="21715"/>
    <cellStyle name="SAPBEXfilterItem 9" xfId="21716"/>
    <cellStyle name="SAPBEXfilterItem_реестр объектов ЕНЭС" xfId="2479"/>
    <cellStyle name="SAPBEXfilterText" xfId="2480"/>
    <cellStyle name="SAPBEXfilterText 2" xfId="2481"/>
    <cellStyle name="SAPBEXfilterText 2 2" xfId="46530"/>
    <cellStyle name="SAPBEXfilterText 3" xfId="21717"/>
    <cellStyle name="SAPBEXformats" xfId="2482"/>
    <cellStyle name="SAPBEXformats 10" xfId="21718"/>
    <cellStyle name="SAPBEXformats 11" xfId="21719"/>
    <cellStyle name="SAPBEXformats 12" xfId="21720"/>
    <cellStyle name="SAPBEXformats 13" xfId="21721"/>
    <cellStyle name="SAPBEXformats 14" xfId="21722"/>
    <cellStyle name="SAPBEXformats 15" xfId="21723"/>
    <cellStyle name="SAPBEXformats 16" xfId="21724"/>
    <cellStyle name="SAPBEXformats 17" xfId="21725"/>
    <cellStyle name="SAPBEXformats 2" xfId="2483"/>
    <cellStyle name="SAPBEXformats 2 10" xfId="21726"/>
    <cellStyle name="SAPBEXformats 2 11" xfId="21727"/>
    <cellStyle name="SAPBEXformats 2 12" xfId="21728"/>
    <cellStyle name="SAPBEXformats 2 13" xfId="21729"/>
    <cellStyle name="SAPBEXformats 2 14" xfId="21730"/>
    <cellStyle name="SAPBEXformats 2 15" xfId="46531"/>
    <cellStyle name="SAPBEXformats 2 2" xfId="2484"/>
    <cellStyle name="SAPBEXformats 2 2 10" xfId="21731"/>
    <cellStyle name="SAPBEXformats 2 2 11" xfId="21732"/>
    <cellStyle name="SAPBEXformats 2 2 12" xfId="21733"/>
    <cellStyle name="SAPBEXformats 2 2 13" xfId="21734"/>
    <cellStyle name="SAPBEXformats 2 2 14" xfId="21735"/>
    <cellStyle name="SAPBEXformats 2 2 2" xfId="2485"/>
    <cellStyle name="SAPBEXformats 2 2 2 10" xfId="21736"/>
    <cellStyle name="SAPBEXformats 2 2 2 11" xfId="21737"/>
    <cellStyle name="SAPBEXformats 2 2 2 12" xfId="21738"/>
    <cellStyle name="SAPBEXformats 2 2 2 2" xfId="21739"/>
    <cellStyle name="SAPBEXformats 2 2 2 2 2" xfId="21740"/>
    <cellStyle name="SAPBEXformats 2 2 2 2 3" xfId="21741"/>
    <cellStyle name="SAPBEXformats 2 2 2 2 4" xfId="21742"/>
    <cellStyle name="SAPBEXformats 2 2 2 2 5" xfId="21743"/>
    <cellStyle name="SAPBEXformats 2 2 2 2 6" xfId="21744"/>
    <cellStyle name="SAPBEXformats 2 2 2 2 7" xfId="21745"/>
    <cellStyle name="SAPBEXformats 2 2 2 2 8" xfId="21746"/>
    <cellStyle name="SAPBEXformats 2 2 2 3" xfId="21747"/>
    <cellStyle name="SAPBEXformats 2 2 2 3 2" xfId="21748"/>
    <cellStyle name="SAPBEXformats 2 2 2 3 3" xfId="21749"/>
    <cellStyle name="SAPBEXformats 2 2 2 3 4" xfId="21750"/>
    <cellStyle name="SAPBEXformats 2 2 2 3 5" xfId="21751"/>
    <cellStyle name="SAPBEXformats 2 2 2 3 6" xfId="21752"/>
    <cellStyle name="SAPBEXformats 2 2 2 3 7" xfId="21753"/>
    <cellStyle name="SAPBEXformats 2 2 2 3 8" xfId="21754"/>
    <cellStyle name="SAPBEXformats 2 2 2 4" xfId="21755"/>
    <cellStyle name="SAPBEXformats 2 2 2 4 2" xfId="21756"/>
    <cellStyle name="SAPBEXformats 2 2 2 4 3" xfId="21757"/>
    <cellStyle name="SAPBEXformats 2 2 2 4 4" xfId="21758"/>
    <cellStyle name="SAPBEXformats 2 2 2 4 5" xfId="21759"/>
    <cellStyle name="SAPBEXformats 2 2 2 4 6" xfId="21760"/>
    <cellStyle name="SAPBEXformats 2 2 2 4 7" xfId="21761"/>
    <cellStyle name="SAPBEXformats 2 2 2 4 8" xfId="21762"/>
    <cellStyle name="SAPBEXformats 2 2 2 5" xfId="21763"/>
    <cellStyle name="SAPBEXformats 2 2 2 6" xfId="21764"/>
    <cellStyle name="SAPBEXformats 2 2 2 7" xfId="21765"/>
    <cellStyle name="SAPBEXformats 2 2 2 8" xfId="21766"/>
    <cellStyle name="SAPBEXformats 2 2 2 9" xfId="21767"/>
    <cellStyle name="SAPBEXformats 2 2 3" xfId="21768"/>
    <cellStyle name="SAPBEXformats 2 2 3 2" xfId="21769"/>
    <cellStyle name="SAPBEXformats 2 2 3 3" xfId="21770"/>
    <cellStyle name="SAPBEXformats 2 2 3 4" xfId="21771"/>
    <cellStyle name="SAPBEXformats 2 2 3 5" xfId="21772"/>
    <cellStyle name="SAPBEXformats 2 2 3 6" xfId="21773"/>
    <cellStyle name="SAPBEXformats 2 2 3 7" xfId="21774"/>
    <cellStyle name="SAPBEXformats 2 2 3 8" xfId="21775"/>
    <cellStyle name="SAPBEXformats 2 2 4" xfId="21776"/>
    <cellStyle name="SAPBEXformats 2 2 4 2" xfId="21777"/>
    <cellStyle name="SAPBEXformats 2 2 4 3" xfId="21778"/>
    <cellStyle name="SAPBEXformats 2 2 4 4" xfId="21779"/>
    <cellStyle name="SAPBEXformats 2 2 4 5" xfId="21780"/>
    <cellStyle name="SAPBEXformats 2 2 4 6" xfId="21781"/>
    <cellStyle name="SAPBEXformats 2 2 4 7" xfId="21782"/>
    <cellStyle name="SAPBEXformats 2 2 4 8" xfId="21783"/>
    <cellStyle name="SAPBEXformats 2 2 5" xfId="21784"/>
    <cellStyle name="SAPBEXformats 2 2 5 2" xfId="21785"/>
    <cellStyle name="SAPBEXformats 2 2 5 3" xfId="21786"/>
    <cellStyle name="SAPBEXformats 2 2 5 4" xfId="21787"/>
    <cellStyle name="SAPBEXformats 2 2 5 5" xfId="21788"/>
    <cellStyle name="SAPBEXformats 2 2 5 6" xfId="21789"/>
    <cellStyle name="SAPBEXformats 2 2 5 7" xfId="21790"/>
    <cellStyle name="SAPBEXformats 2 2 5 8" xfId="21791"/>
    <cellStyle name="SAPBEXformats 2 2 6" xfId="21792"/>
    <cellStyle name="SAPBEXformats 2 2 7" xfId="21793"/>
    <cellStyle name="SAPBEXformats 2 2 8" xfId="21794"/>
    <cellStyle name="SAPBEXformats 2 2 9" xfId="21795"/>
    <cellStyle name="SAPBEXformats 2 3" xfId="2486"/>
    <cellStyle name="SAPBEXformats 2 3 10" xfId="21796"/>
    <cellStyle name="SAPBEXformats 2 3 11" xfId="21797"/>
    <cellStyle name="SAPBEXformats 2 3 12" xfId="21798"/>
    <cellStyle name="SAPBEXformats 2 3 2" xfId="21799"/>
    <cellStyle name="SAPBEXformats 2 3 2 2" xfId="21800"/>
    <cellStyle name="SAPBEXformats 2 3 2 3" xfId="21801"/>
    <cellStyle name="SAPBEXformats 2 3 2 4" xfId="21802"/>
    <cellStyle name="SAPBEXformats 2 3 2 5" xfId="21803"/>
    <cellStyle name="SAPBEXformats 2 3 2 6" xfId="21804"/>
    <cellStyle name="SAPBEXformats 2 3 2 7" xfId="21805"/>
    <cellStyle name="SAPBEXformats 2 3 2 8" xfId="21806"/>
    <cellStyle name="SAPBEXformats 2 3 3" xfId="21807"/>
    <cellStyle name="SAPBEXformats 2 3 3 2" xfId="21808"/>
    <cellStyle name="SAPBEXformats 2 3 3 3" xfId="21809"/>
    <cellStyle name="SAPBEXformats 2 3 3 4" xfId="21810"/>
    <cellStyle name="SAPBEXformats 2 3 3 5" xfId="21811"/>
    <cellStyle name="SAPBEXformats 2 3 3 6" xfId="21812"/>
    <cellStyle name="SAPBEXformats 2 3 3 7" xfId="21813"/>
    <cellStyle name="SAPBEXformats 2 3 3 8" xfId="21814"/>
    <cellStyle name="SAPBEXformats 2 3 4" xfId="21815"/>
    <cellStyle name="SAPBEXformats 2 3 4 2" xfId="21816"/>
    <cellStyle name="SAPBEXformats 2 3 4 3" xfId="21817"/>
    <cellStyle name="SAPBEXformats 2 3 4 4" xfId="21818"/>
    <cellStyle name="SAPBEXformats 2 3 4 5" xfId="21819"/>
    <cellStyle name="SAPBEXformats 2 3 4 6" xfId="21820"/>
    <cellStyle name="SAPBEXformats 2 3 4 7" xfId="21821"/>
    <cellStyle name="SAPBEXformats 2 3 4 8" xfId="21822"/>
    <cellStyle name="SAPBEXformats 2 3 5" xfId="21823"/>
    <cellStyle name="SAPBEXformats 2 3 6" xfId="21824"/>
    <cellStyle name="SAPBEXformats 2 3 7" xfId="21825"/>
    <cellStyle name="SAPBEXformats 2 3 8" xfId="21826"/>
    <cellStyle name="SAPBEXformats 2 3 9" xfId="21827"/>
    <cellStyle name="SAPBEXformats 2 4" xfId="21828"/>
    <cellStyle name="SAPBEXformats 2 4 2" xfId="21829"/>
    <cellStyle name="SAPBEXformats 2 4 3" xfId="21830"/>
    <cellStyle name="SAPBEXformats 2 4 4" xfId="21831"/>
    <cellStyle name="SAPBEXformats 2 4 5" xfId="21832"/>
    <cellStyle name="SAPBEXformats 2 4 6" xfId="21833"/>
    <cellStyle name="SAPBEXformats 2 4 7" xfId="21834"/>
    <cellStyle name="SAPBEXformats 2 4 8" xfId="21835"/>
    <cellStyle name="SAPBEXformats 2 5" xfId="21836"/>
    <cellStyle name="SAPBEXformats 2 5 2" xfId="21837"/>
    <cellStyle name="SAPBEXformats 2 5 3" xfId="21838"/>
    <cellStyle name="SAPBEXformats 2 5 4" xfId="21839"/>
    <cellStyle name="SAPBEXformats 2 5 5" xfId="21840"/>
    <cellStyle name="SAPBEXformats 2 5 6" xfId="21841"/>
    <cellStyle name="SAPBEXformats 2 5 7" xfId="21842"/>
    <cellStyle name="SAPBEXformats 2 5 8" xfId="21843"/>
    <cellStyle name="SAPBEXformats 2 6" xfId="21844"/>
    <cellStyle name="SAPBEXformats 2 6 2" xfId="21845"/>
    <cellStyle name="SAPBEXformats 2 6 3" xfId="21846"/>
    <cellStyle name="SAPBEXformats 2 6 4" xfId="21847"/>
    <cellStyle name="SAPBEXformats 2 6 5" xfId="21848"/>
    <cellStyle name="SAPBEXformats 2 6 6" xfId="21849"/>
    <cellStyle name="SAPBEXformats 2 6 7" xfId="21850"/>
    <cellStyle name="SAPBEXformats 2 6 8" xfId="21851"/>
    <cellStyle name="SAPBEXformats 2 7" xfId="21852"/>
    <cellStyle name="SAPBEXformats 2 8" xfId="21853"/>
    <cellStyle name="SAPBEXformats 2 9" xfId="21854"/>
    <cellStyle name="SAPBEXformats 3" xfId="2487"/>
    <cellStyle name="SAPBEXformats 3 10" xfId="21855"/>
    <cellStyle name="SAPBEXformats 3 11" xfId="21856"/>
    <cellStyle name="SAPBEXformats 3 12" xfId="21857"/>
    <cellStyle name="SAPBEXformats 3 13" xfId="21858"/>
    <cellStyle name="SAPBEXformats 3 14" xfId="21859"/>
    <cellStyle name="SAPBEXformats 3 15" xfId="46532"/>
    <cellStyle name="SAPBEXformats 3 2" xfId="2488"/>
    <cellStyle name="SAPBEXformats 3 2 10" xfId="21860"/>
    <cellStyle name="SAPBEXformats 3 2 11" xfId="21861"/>
    <cellStyle name="SAPBEXformats 3 2 12" xfId="21862"/>
    <cellStyle name="SAPBEXformats 3 2 13" xfId="21863"/>
    <cellStyle name="SAPBEXformats 3 2 14" xfId="21864"/>
    <cellStyle name="SAPBEXformats 3 2 2" xfId="2489"/>
    <cellStyle name="SAPBEXformats 3 2 2 10" xfId="21865"/>
    <cellStyle name="SAPBEXformats 3 2 2 11" xfId="21866"/>
    <cellStyle name="SAPBEXformats 3 2 2 12" xfId="21867"/>
    <cellStyle name="SAPBEXformats 3 2 2 2" xfId="21868"/>
    <cellStyle name="SAPBEXformats 3 2 2 2 2" xfId="21869"/>
    <cellStyle name="SAPBEXformats 3 2 2 2 3" xfId="21870"/>
    <cellStyle name="SAPBEXformats 3 2 2 2 4" xfId="21871"/>
    <cellStyle name="SAPBEXformats 3 2 2 2 5" xfId="21872"/>
    <cellStyle name="SAPBEXformats 3 2 2 2 6" xfId="21873"/>
    <cellStyle name="SAPBEXformats 3 2 2 2 7" xfId="21874"/>
    <cellStyle name="SAPBEXformats 3 2 2 2 8" xfId="21875"/>
    <cellStyle name="SAPBEXformats 3 2 2 3" xfId="21876"/>
    <cellStyle name="SAPBEXformats 3 2 2 3 2" xfId="21877"/>
    <cellStyle name="SAPBEXformats 3 2 2 3 3" xfId="21878"/>
    <cellStyle name="SAPBEXformats 3 2 2 3 4" xfId="21879"/>
    <cellStyle name="SAPBEXformats 3 2 2 3 5" xfId="21880"/>
    <cellStyle name="SAPBEXformats 3 2 2 3 6" xfId="21881"/>
    <cellStyle name="SAPBEXformats 3 2 2 3 7" xfId="21882"/>
    <cellStyle name="SAPBEXformats 3 2 2 3 8" xfId="21883"/>
    <cellStyle name="SAPBEXformats 3 2 2 4" xfId="21884"/>
    <cellStyle name="SAPBEXformats 3 2 2 4 2" xfId="21885"/>
    <cellStyle name="SAPBEXformats 3 2 2 4 3" xfId="21886"/>
    <cellStyle name="SAPBEXformats 3 2 2 4 4" xfId="21887"/>
    <cellStyle name="SAPBEXformats 3 2 2 4 5" xfId="21888"/>
    <cellStyle name="SAPBEXformats 3 2 2 4 6" xfId="21889"/>
    <cellStyle name="SAPBEXformats 3 2 2 4 7" xfId="21890"/>
    <cellStyle name="SAPBEXformats 3 2 2 4 8" xfId="21891"/>
    <cellStyle name="SAPBEXformats 3 2 2 5" xfId="21892"/>
    <cellStyle name="SAPBEXformats 3 2 2 6" xfId="21893"/>
    <cellStyle name="SAPBEXformats 3 2 2 7" xfId="21894"/>
    <cellStyle name="SAPBEXformats 3 2 2 8" xfId="21895"/>
    <cellStyle name="SAPBEXformats 3 2 2 9" xfId="21896"/>
    <cellStyle name="SAPBEXformats 3 2 3" xfId="21897"/>
    <cellStyle name="SAPBEXformats 3 2 3 2" xfId="21898"/>
    <cellStyle name="SAPBEXformats 3 2 3 3" xfId="21899"/>
    <cellStyle name="SAPBEXformats 3 2 3 4" xfId="21900"/>
    <cellStyle name="SAPBEXformats 3 2 3 5" xfId="21901"/>
    <cellStyle name="SAPBEXformats 3 2 3 6" xfId="21902"/>
    <cellStyle name="SAPBEXformats 3 2 3 7" xfId="21903"/>
    <cellStyle name="SAPBEXformats 3 2 3 8" xfId="21904"/>
    <cellStyle name="SAPBEXformats 3 2 4" xfId="21905"/>
    <cellStyle name="SAPBEXformats 3 2 4 2" xfId="21906"/>
    <cellStyle name="SAPBEXformats 3 2 4 3" xfId="21907"/>
    <cellStyle name="SAPBEXformats 3 2 4 4" xfId="21908"/>
    <cellStyle name="SAPBEXformats 3 2 4 5" xfId="21909"/>
    <cellStyle name="SAPBEXformats 3 2 4 6" xfId="21910"/>
    <cellStyle name="SAPBEXformats 3 2 4 7" xfId="21911"/>
    <cellStyle name="SAPBEXformats 3 2 4 8" xfId="21912"/>
    <cellStyle name="SAPBEXformats 3 2 5" xfId="21913"/>
    <cellStyle name="SAPBEXformats 3 2 5 2" xfId="21914"/>
    <cellStyle name="SAPBEXformats 3 2 5 3" xfId="21915"/>
    <cellStyle name="SAPBEXformats 3 2 5 4" xfId="21916"/>
    <cellStyle name="SAPBEXformats 3 2 5 5" xfId="21917"/>
    <cellStyle name="SAPBEXformats 3 2 5 6" xfId="21918"/>
    <cellStyle name="SAPBEXformats 3 2 5 7" xfId="21919"/>
    <cellStyle name="SAPBEXformats 3 2 5 8" xfId="21920"/>
    <cellStyle name="SAPBEXformats 3 2 6" xfId="21921"/>
    <cellStyle name="SAPBEXformats 3 2 7" xfId="21922"/>
    <cellStyle name="SAPBEXformats 3 2 8" xfId="21923"/>
    <cellStyle name="SAPBEXformats 3 2 9" xfId="21924"/>
    <cellStyle name="SAPBEXformats 3 3" xfId="2490"/>
    <cellStyle name="SAPBEXformats 3 3 10" xfId="21925"/>
    <cellStyle name="SAPBEXformats 3 3 11" xfId="21926"/>
    <cellStyle name="SAPBEXformats 3 3 12" xfId="21927"/>
    <cellStyle name="SAPBEXformats 3 3 2" xfId="21928"/>
    <cellStyle name="SAPBEXformats 3 3 2 2" xfId="21929"/>
    <cellStyle name="SAPBEXformats 3 3 2 3" xfId="21930"/>
    <cellStyle name="SAPBEXformats 3 3 2 4" xfId="21931"/>
    <cellStyle name="SAPBEXformats 3 3 2 5" xfId="21932"/>
    <cellStyle name="SAPBEXformats 3 3 2 6" xfId="21933"/>
    <cellStyle name="SAPBEXformats 3 3 2 7" xfId="21934"/>
    <cellStyle name="SAPBEXformats 3 3 2 8" xfId="21935"/>
    <cellStyle name="SAPBEXformats 3 3 3" xfId="21936"/>
    <cellStyle name="SAPBEXformats 3 3 3 2" xfId="21937"/>
    <cellStyle name="SAPBEXformats 3 3 3 3" xfId="21938"/>
    <cellStyle name="SAPBEXformats 3 3 3 4" xfId="21939"/>
    <cellStyle name="SAPBEXformats 3 3 3 5" xfId="21940"/>
    <cellStyle name="SAPBEXformats 3 3 3 6" xfId="21941"/>
    <cellStyle name="SAPBEXformats 3 3 3 7" xfId="21942"/>
    <cellStyle name="SAPBEXformats 3 3 3 8" xfId="21943"/>
    <cellStyle name="SAPBEXformats 3 3 4" xfId="21944"/>
    <cellStyle name="SAPBEXformats 3 3 4 2" xfId="21945"/>
    <cellStyle name="SAPBEXformats 3 3 4 3" xfId="21946"/>
    <cellStyle name="SAPBEXformats 3 3 4 4" xfId="21947"/>
    <cellStyle name="SAPBEXformats 3 3 4 5" xfId="21948"/>
    <cellStyle name="SAPBEXformats 3 3 4 6" xfId="21949"/>
    <cellStyle name="SAPBEXformats 3 3 4 7" xfId="21950"/>
    <cellStyle name="SAPBEXformats 3 3 4 8" xfId="21951"/>
    <cellStyle name="SAPBEXformats 3 3 5" xfId="21952"/>
    <cellStyle name="SAPBEXformats 3 3 6" xfId="21953"/>
    <cellStyle name="SAPBEXformats 3 3 7" xfId="21954"/>
    <cellStyle name="SAPBEXformats 3 3 8" xfId="21955"/>
    <cellStyle name="SAPBEXformats 3 3 9" xfId="21956"/>
    <cellStyle name="SAPBEXformats 3 4" xfId="21957"/>
    <cellStyle name="SAPBEXformats 3 4 2" xfId="21958"/>
    <cellStyle name="SAPBEXformats 3 4 3" xfId="21959"/>
    <cellStyle name="SAPBEXformats 3 4 4" xfId="21960"/>
    <cellStyle name="SAPBEXformats 3 4 5" xfId="21961"/>
    <cellStyle name="SAPBEXformats 3 4 6" xfId="21962"/>
    <cellStyle name="SAPBEXformats 3 4 7" xfId="21963"/>
    <cellStyle name="SAPBEXformats 3 4 8" xfId="21964"/>
    <cellStyle name="SAPBEXformats 3 5" xfId="21965"/>
    <cellStyle name="SAPBEXformats 3 5 2" xfId="21966"/>
    <cellStyle name="SAPBEXformats 3 5 3" xfId="21967"/>
    <cellStyle name="SAPBEXformats 3 5 4" xfId="21968"/>
    <cellStyle name="SAPBEXformats 3 5 5" xfId="21969"/>
    <cellStyle name="SAPBEXformats 3 5 6" xfId="21970"/>
    <cellStyle name="SAPBEXformats 3 5 7" xfId="21971"/>
    <cellStyle name="SAPBEXformats 3 5 8" xfId="21972"/>
    <cellStyle name="SAPBEXformats 3 6" xfId="21973"/>
    <cellStyle name="SAPBEXformats 3 6 2" xfId="21974"/>
    <cellStyle name="SAPBEXformats 3 6 3" xfId="21975"/>
    <cellStyle name="SAPBEXformats 3 6 4" xfId="21976"/>
    <cellStyle name="SAPBEXformats 3 6 5" xfId="21977"/>
    <cellStyle name="SAPBEXformats 3 6 6" xfId="21978"/>
    <cellStyle name="SAPBEXformats 3 6 7" xfId="21979"/>
    <cellStyle name="SAPBEXformats 3 6 8" xfId="21980"/>
    <cellStyle name="SAPBEXformats 3 7" xfId="21981"/>
    <cellStyle name="SAPBEXformats 3 8" xfId="21982"/>
    <cellStyle name="SAPBEXformats 3 9" xfId="21983"/>
    <cellStyle name="SAPBEXformats 4" xfId="2491"/>
    <cellStyle name="SAPBEXformats 4 10" xfId="21984"/>
    <cellStyle name="SAPBEXformats 4 11" xfId="21985"/>
    <cellStyle name="SAPBEXformats 4 12" xfId="21986"/>
    <cellStyle name="SAPBEXformats 4 13" xfId="21987"/>
    <cellStyle name="SAPBEXformats 4 14" xfId="21988"/>
    <cellStyle name="SAPBEXformats 4 2" xfId="2492"/>
    <cellStyle name="SAPBEXformats 4 2 10" xfId="21989"/>
    <cellStyle name="SAPBEXformats 4 2 11" xfId="21990"/>
    <cellStyle name="SAPBEXformats 4 2 12" xfId="21991"/>
    <cellStyle name="SAPBEXformats 4 2 13" xfId="21992"/>
    <cellStyle name="SAPBEXformats 4 2 14" xfId="21993"/>
    <cellStyle name="SAPBEXformats 4 2 2" xfId="2493"/>
    <cellStyle name="SAPBEXformats 4 2 2 10" xfId="21994"/>
    <cellStyle name="SAPBEXformats 4 2 2 11" xfId="21995"/>
    <cellStyle name="SAPBEXformats 4 2 2 12" xfId="21996"/>
    <cellStyle name="SAPBEXformats 4 2 2 2" xfId="21997"/>
    <cellStyle name="SAPBEXformats 4 2 2 2 2" xfId="21998"/>
    <cellStyle name="SAPBEXformats 4 2 2 2 3" xfId="21999"/>
    <cellStyle name="SAPBEXformats 4 2 2 2 4" xfId="22000"/>
    <cellStyle name="SAPBEXformats 4 2 2 2 5" xfId="22001"/>
    <cellStyle name="SAPBEXformats 4 2 2 2 6" xfId="22002"/>
    <cellStyle name="SAPBEXformats 4 2 2 2 7" xfId="22003"/>
    <cellStyle name="SAPBEXformats 4 2 2 2 8" xfId="22004"/>
    <cellStyle name="SAPBEXformats 4 2 2 3" xfId="22005"/>
    <cellStyle name="SAPBEXformats 4 2 2 3 2" xfId="22006"/>
    <cellStyle name="SAPBEXformats 4 2 2 3 3" xfId="22007"/>
    <cellStyle name="SAPBEXformats 4 2 2 3 4" xfId="22008"/>
    <cellStyle name="SAPBEXformats 4 2 2 3 5" xfId="22009"/>
    <cellStyle name="SAPBEXformats 4 2 2 3 6" xfId="22010"/>
    <cellStyle name="SAPBEXformats 4 2 2 3 7" xfId="22011"/>
    <cellStyle name="SAPBEXformats 4 2 2 3 8" xfId="22012"/>
    <cellStyle name="SAPBEXformats 4 2 2 4" xfId="22013"/>
    <cellStyle name="SAPBEXformats 4 2 2 4 2" xfId="22014"/>
    <cellStyle name="SAPBEXformats 4 2 2 4 3" xfId="22015"/>
    <cellStyle name="SAPBEXformats 4 2 2 4 4" xfId="22016"/>
    <cellStyle name="SAPBEXformats 4 2 2 4 5" xfId="22017"/>
    <cellStyle name="SAPBEXformats 4 2 2 4 6" xfId="22018"/>
    <cellStyle name="SAPBEXformats 4 2 2 4 7" xfId="22019"/>
    <cellStyle name="SAPBEXformats 4 2 2 4 8" xfId="22020"/>
    <cellStyle name="SAPBEXformats 4 2 2 5" xfId="22021"/>
    <cellStyle name="SAPBEXformats 4 2 2 6" xfId="22022"/>
    <cellStyle name="SAPBEXformats 4 2 2 7" xfId="22023"/>
    <cellStyle name="SAPBEXformats 4 2 2 8" xfId="22024"/>
    <cellStyle name="SAPBEXformats 4 2 2 9" xfId="22025"/>
    <cellStyle name="SAPBEXformats 4 2 3" xfId="22026"/>
    <cellStyle name="SAPBEXformats 4 2 3 2" xfId="22027"/>
    <cellStyle name="SAPBEXformats 4 2 3 3" xfId="22028"/>
    <cellStyle name="SAPBEXformats 4 2 3 4" xfId="22029"/>
    <cellStyle name="SAPBEXformats 4 2 3 5" xfId="22030"/>
    <cellStyle name="SAPBEXformats 4 2 3 6" xfId="22031"/>
    <cellStyle name="SAPBEXformats 4 2 3 7" xfId="22032"/>
    <cellStyle name="SAPBEXformats 4 2 3 8" xfId="22033"/>
    <cellStyle name="SAPBEXformats 4 2 4" xfId="22034"/>
    <cellStyle name="SAPBEXformats 4 2 4 2" xfId="22035"/>
    <cellStyle name="SAPBEXformats 4 2 4 3" xfId="22036"/>
    <cellStyle name="SAPBEXformats 4 2 4 4" xfId="22037"/>
    <cellStyle name="SAPBEXformats 4 2 4 5" xfId="22038"/>
    <cellStyle name="SAPBEXformats 4 2 4 6" xfId="22039"/>
    <cellStyle name="SAPBEXformats 4 2 4 7" xfId="22040"/>
    <cellStyle name="SAPBEXformats 4 2 4 8" xfId="22041"/>
    <cellStyle name="SAPBEXformats 4 2 5" xfId="22042"/>
    <cellStyle name="SAPBEXformats 4 2 5 2" xfId="22043"/>
    <cellStyle name="SAPBEXformats 4 2 5 3" xfId="22044"/>
    <cellStyle name="SAPBEXformats 4 2 5 4" xfId="22045"/>
    <cellStyle name="SAPBEXformats 4 2 5 5" xfId="22046"/>
    <cellStyle name="SAPBEXformats 4 2 5 6" xfId="22047"/>
    <cellStyle name="SAPBEXformats 4 2 5 7" xfId="22048"/>
    <cellStyle name="SAPBEXformats 4 2 5 8" xfId="22049"/>
    <cellStyle name="SAPBEXformats 4 2 6" xfId="22050"/>
    <cellStyle name="SAPBEXformats 4 2 7" xfId="22051"/>
    <cellStyle name="SAPBEXformats 4 2 8" xfId="22052"/>
    <cellStyle name="SAPBEXformats 4 2 9" xfId="22053"/>
    <cellStyle name="SAPBEXformats 4 3" xfId="2494"/>
    <cellStyle name="SAPBEXformats 4 3 10" xfId="22054"/>
    <cellStyle name="SAPBEXformats 4 3 11" xfId="22055"/>
    <cellStyle name="SAPBEXformats 4 3 12" xfId="22056"/>
    <cellStyle name="SAPBEXformats 4 3 2" xfId="22057"/>
    <cellStyle name="SAPBEXformats 4 3 2 2" xfId="22058"/>
    <cellStyle name="SAPBEXformats 4 3 2 3" xfId="22059"/>
    <cellStyle name="SAPBEXformats 4 3 2 4" xfId="22060"/>
    <cellStyle name="SAPBEXformats 4 3 2 5" xfId="22061"/>
    <cellStyle name="SAPBEXformats 4 3 2 6" xfId="22062"/>
    <cellStyle name="SAPBEXformats 4 3 2 7" xfId="22063"/>
    <cellStyle name="SAPBEXformats 4 3 2 8" xfId="22064"/>
    <cellStyle name="SAPBEXformats 4 3 3" xfId="22065"/>
    <cellStyle name="SAPBEXformats 4 3 3 2" xfId="22066"/>
    <cellStyle name="SAPBEXformats 4 3 3 3" xfId="22067"/>
    <cellStyle name="SAPBEXformats 4 3 3 4" xfId="22068"/>
    <cellStyle name="SAPBEXformats 4 3 3 5" xfId="22069"/>
    <cellStyle name="SAPBEXformats 4 3 3 6" xfId="22070"/>
    <cellStyle name="SAPBEXformats 4 3 3 7" xfId="22071"/>
    <cellStyle name="SAPBEXformats 4 3 3 8" xfId="22072"/>
    <cellStyle name="SAPBEXformats 4 3 4" xfId="22073"/>
    <cellStyle name="SAPBEXformats 4 3 4 2" xfId="22074"/>
    <cellStyle name="SAPBEXformats 4 3 4 3" xfId="22075"/>
    <cellStyle name="SAPBEXformats 4 3 4 4" xfId="22076"/>
    <cellStyle name="SAPBEXformats 4 3 4 5" xfId="22077"/>
    <cellStyle name="SAPBEXformats 4 3 4 6" xfId="22078"/>
    <cellStyle name="SAPBEXformats 4 3 4 7" xfId="22079"/>
    <cellStyle name="SAPBEXformats 4 3 4 8" xfId="22080"/>
    <cellStyle name="SAPBEXformats 4 3 5" xfId="22081"/>
    <cellStyle name="SAPBEXformats 4 3 6" xfId="22082"/>
    <cellStyle name="SAPBEXformats 4 3 7" xfId="22083"/>
    <cellStyle name="SAPBEXformats 4 3 8" xfId="22084"/>
    <cellStyle name="SAPBEXformats 4 3 9" xfId="22085"/>
    <cellStyle name="SAPBEXformats 4 4" xfId="22086"/>
    <cellStyle name="SAPBEXformats 4 4 2" xfId="22087"/>
    <cellStyle name="SAPBEXformats 4 4 3" xfId="22088"/>
    <cellStyle name="SAPBEXformats 4 4 4" xfId="22089"/>
    <cellStyle name="SAPBEXformats 4 4 5" xfId="22090"/>
    <cellStyle name="SAPBEXformats 4 4 6" xfId="22091"/>
    <cellStyle name="SAPBEXformats 4 4 7" xfId="22092"/>
    <cellStyle name="SAPBEXformats 4 4 8" xfId="22093"/>
    <cellStyle name="SAPBEXformats 4 5" xfId="22094"/>
    <cellStyle name="SAPBEXformats 4 5 2" xfId="22095"/>
    <cellStyle name="SAPBEXformats 4 5 3" xfId="22096"/>
    <cellStyle name="SAPBEXformats 4 5 4" xfId="22097"/>
    <cellStyle name="SAPBEXformats 4 5 5" xfId="22098"/>
    <cellStyle name="SAPBEXformats 4 5 6" xfId="22099"/>
    <cellStyle name="SAPBEXformats 4 5 7" xfId="22100"/>
    <cellStyle name="SAPBEXformats 4 5 8" xfId="22101"/>
    <cellStyle name="SAPBEXformats 4 6" xfId="22102"/>
    <cellStyle name="SAPBEXformats 4 6 2" xfId="22103"/>
    <cellStyle name="SAPBEXformats 4 6 3" xfId="22104"/>
    <cellStyle name="SAPBEXformats 4 6 4" xfId="22105"/>
    <cellStyle name="SAPBEXformats 4 6 5" xfId="22106"/>
    <cellStyle name="SAPBEXformats 4 6 6" xfId="22107"/>
    <cellStyle name="SAPBEXformats 4 6 7" xfId="22108"/>
    <cellStyle name="SAPBEXformats 4 6 8" xfId="22109"/>
    <cellStyle name="SAPBEXformats 4 7" xfId="22110"/>
    <cellStyle name="SAPBEXformats 4 8" xfId="22111"/>
    <cellStyle name="SAPBEXformats 4 9" xfId="22112"/>
    <cellStyle name="SAPBEXformats 5" xfId="2495"/>
    <cellStyle name="SAPBEXformats 5 10" xfId="22113"/>
    <cellStyle name="SAPBEXformats 5 11" xfId="22114"/>
    <cellStyle name="SAPBEXformats 5 12" xfId="22115"/>
    <cellStyle name="SAPBEXformats 5 13" xfId="22116"/>
    <cellStyle name="SAPBEXformats 5 14" xfId="22117"/>
    <cellStyle name="SAPBEXformats 5 2" xfId="2496"/>
    <cellStyle name="SAPBEXformats 5 2 10" xfId="22118"/>
    <cellStyle name="SAPBEXformats 5 2 11" xfId="22119"/>
    <cellStyle name="SAPBEXformats 5 2 12" xfId="22120"/>
    <cellStyle name="SAPBEXformats 5 2 2" xfId="22121"/>
    <cellStyle name="SAPBEXformats 5 2 2 2" xfId="22122"/>
    <cellStyle name="SAPBEXformats 5 2 2 3" xfId="22123"/>
    <cellStyle name="SAPBEXformats 5 2 2 4" xfId="22124"/>
    <cellStyle name="SAPBEXformats 5 2 2 5" xfId="22125"/>
    <cellStyle name="SAPBEXformats 5 2 2 6" xfId="22126"/>
    <cellStyle name="SAPBEXformats 5 2 2 7" xfId="22127"/>
    <cellStyle name="SAPBEXformats 5 2 2 8" xfId="22128"/>
    <cellStyle name="SAPBEXformats 5 2 3" xfId="22129"/>
    <cellStyle name="SAPBEXformats 5 2 3 2" xfId="22130"/>
    <cellStyle name="SAPBEXformats 5 2 3 3" xfId="22131"/>
    <cellStyle name="SAPBEXformats 5 2 3 4" xfId="22132"/>
    <cellStyle name="SAPBEXformats 5 2 3 5" xfId="22133"/>
    <cellStyle name="SAPBEXformats 5 2 3 6" xfId="22134"/>
    <cellStyle name="SAPBEXformats 5 2 3 7" xfId="22135"/>
    <cellStyle name="SAPBEXformats 5 2 3 8" xfId="22136"/>
    <cellStyle name="SAPBEXformats 5 2 4" xfId="22137"/>
    <cellStyle name="SAPBEXformats 5 2 4 2" xfId="22138"/>
    <cellStyle name="SAPBEXformats 5 2 4 3" xfId="22139"/>
    <cellStyle name="SAPBEXformats 5 2 4 4" xfId="22140"/>
    <cellStyle name="SAPBEXformats 5 2 4 5" xfId="22141"/>
    <cellStyle name="SAPBEXformats 5 2 4 6" xfId="22142"/>
    <cellStyle name="SAPBEXformats 5 2 4 7" xfId="22143"/>
    <cellStyle name="SAPBEXformats 5 2 4 8" xfId="22144"/>
    <cellStyle name="SAPBEXformats 5 2 5" xfId="22145"/>
    <cellStyle name="SAPBEXformats 5 2 6" xfId="22146"/>
    <cellStyle name="SAPBEXformats 5 2 7" xfId="22147"/>
    <cellStyle name="SAPBEXformats 5 2 8" xfId="22148"/>
    <cellStyle name="SAPBEXformats 5 2 9" xfId="22149"/>
    <cellStyle name="SAPBEXformats 5 3" xfId="22150"/>
    <cellStyle name="SAPBEXformats 5 3 2" xfId="22151"/>
    <cellStyle name="SAPBEXformats 5 3 3" xfId="22152"/>
    <cellStyle name="SAPBEXformats 5 3 4" xfId="22153"/>
    <cellStyle name="SAPBEXformats 5 3 5" xfId="22154"/>
    <cellStyle name="SAPBEXformats 5 3 6" xfId="22155"/>
    <cellStyle name="SAPBEXformats 5 3 7" xfId="22156"/>
    <cellStyle name="SAPBEXformats 5 3 8" xfId="22157"/>
    <cellStyle name="SAPBEXformats 5 4" xfId="22158"/>
    <cellStyle name="SAPBEXformats 5 4 2" xfId="22159"/>
    <cellStyle name="SAPBEXformats 5 4 3" xfId="22160"/>
    <cellStyle name="SAPBEXformats 5 4 4" xfId="22161"/>
    <cellStyle name="SAPBEXformats 5 4 5" xfId="22162"/>
    <cellStyle name="SAPBEXformats 5 4 6" xfId="22163"/>
    <cellStyle name="SAPBEXformats 5 4 7" xfId="22164"/>
    <cellStyle name="SAPBEXformats 5 4 8" xfId="22165"/>
    <cellStyle name="SAPBEXformats 5 5" xfId="22166"/>
    <cellStyle name="SAPBEXformats 5 5 2" xfId="22167"/>
    <cellStyle name="SAPBEXformats 5 5 3" xfId="22168"/>
    <cellStyle name="SAPBEXformats 5 5 4" xfId="22169"/>
    <cellStyle name="SAPBEXformats 5 5 5" xfId="22170"/>
    <cellStyle name="SAPBEXformats 5 5 6" xfId="22171"/>
    <cellStyle name="SAPBEXformats 5 5 7" xfId="22172"/>
    <cellStyle name="SAPBEXformats 5 5 8" xfId="22173"/>
    <cellStyle name="SAPBEXformats 5 6" xfId="22174"/>
    <cellStyle name="SAPBEXformats 5 7" xfId="22175"/>
    <cellStyle name="SAPBEXformats 5 8" xfId="22176"/>
    <cellStyle name="SAPBEXformats 5 9" xfId="22177"/>
    <cellStyle name="SAPBEXformats 6" xfId="2497"/>
    <cellStyle name="SAPBEXformats 6 10" xfId="22178"/>
    <cellStyle name="SAPBEXformats 6 11" xfId="22179"/>
    <cellStyle name="SAPBEXformats 6 12" xfId="22180"/>
    <cellStyle name="SAPBEXformats 6 2" xfId="22181"/>
    <cellStyle name="SAPBEXformats 6 2 2" xfId="22182"/>
    <cellStyle name="SAPBEXformats 6 2 3" xfId="22183"/>
    <cellStyle name="SAPBEXformats 6 2 4" xfId="22184"/>
    <cellStyle name="SAPBEXformats 6 2 5" xfId="22185"/>
    <cellStyle name="SAPBEXformats 6 2 6" xfId="22186"/>
    <cellStyle name="SAPBEXformats 6 2 7" xfId="22187"/>
    <cellStyle name="SAPBEXformats 6 2 8" xfId="22188"/>
    <cellStyle name="SAPBEXformats 6 3" xfId="22189"/>
    <cellStyle name="SAPBEXformats 6 3 2" xfId="22190"/>
    <cellStyle name="SAPBEXformats 6 3 3" xfId="22191"/>
    <cellStyle name="SAPBEXformats 6 3 4" xfId="22192"/>
    <cellStyle name="SAPBEXformats 6 3 5" xfId="22193"/>
    <cellStyle name="SAPBEXformats 6 3 6" xfId="22194"/>
    <cellStyle name="SAPBEXformats 6 3 7" xfId="22195"/>
    <cellStyle name="SAPBEXformats 6 3 8" xfId="22196"/>
    <cellStyle name="SAPBEXformats 6 4" xfId="22197"/>
    <cellStyle name="SAPBEXformats 6 4 2" xfId="22198"/>
    <cellStyle name="SAPBEXformats 6 4 3" xfId="22199"/>
    <cellStyle name="SAPBEXformats 6 4 4" xfId="22200"/>
    <cellStyle name="SAPBEXformats 6 4 5" xfId="22201"/>
    <cellStyle name="SAPBEXformats 6 4 6" xfId="22202"/>
    <cellStyle name="SAPBEXformats 6 4 7" xfId="22203"/>
    <cellStyle name="SAPBEXformats 6 4 8" xfId="22204"/>
    <cellStyle name="SAPBEXformats 6 5" xfId="22205"/>
    <cellStyle name="SAPBEXformats 6 6" xfId="22206"/>
    <cellStyle name="SAPBEXformats 6 7" xfId="22207"/>
    <cellStyle name="SAPBEXformats 6 8" xfId="22208"/>
    <cellStyle name="SAPBEXformats 6 9" xfId="22209"/>
    <cellStyle name="SAPBEXformats 7" xfId="22210"/>
    <cellStyle name="SAPBEXformats 7 2" xfId="22211"/>
    <cellStyle name="SAPBEXformats 7 3" xfId="22212"/>
    <cellStyle name="SAPBEXformats 7 4" xfId="22213"/>
    <cellStyle name="SAPBEXformats 7 5" xfId="22214"/>
    <cellStyle name="SAPBEXformats 7 6" xfId="22215"/>
    <cellStyle name="SAPBEXformats 7 7" xfId="22216"/>
    <cellStyle name="SAPBEXformats 7 8" xfId="22217"/>
    <cellStyle name="SAPBEXformats 8" xfId="22218"/>
    <cellStyle name="SAPBEXformats 8 2" xfId="22219"/>
    <cellStyle name="SAPBEXformats 8 3" xfId="22220"/>
    <cellStyle name="SAPBEXformats 8 4" xfId="22221"/>
    <cellStyle name="SAPBEXformats 8 5" xfId="22222"/>
    <cellStyle name="SAPBEXformats 8 6" xfId="22223"/>
    <cellStyle name="SAPBEXformats 8 7" xfId="22224"/>
    <cellStyle name="SAPBEXformats 8 8" xfId="22225"/>
    <cellStyle name="SAPBEXformats 9" xfId="22226"/>
    <cellStyle name="SAPBEXformats 9 2" xfId="22227"/>
    <cellStyle name="SAPBEXformats 9 3" xfId="22228"/>
    <cellStyle name="SAPBEXformats 9 4" xfId="22229"/>
    <cellStyle name="SAPBEXformats 9 5" xfId="22230"/>
    <cellStyle name="SAPBEXformats 9 6" xfId="22231"/>
    <cellStyle name="SAPBEXformats 9 7" xfId="22232"/>
    <cellStyle name="SAPBEXformats 9 8" xfId="22233"/>
    <cellStyle name="SAPBEXformats_2. Приложение Доп материалы согласованияБП_БП" xfId="2498"/>
    <cellStyle name="SAPBEXheaderItem" xfId="2499"/>
    <cellStyle name="SAPBEXheaderItem 10" xfId="22234"/>
    <cellStyle name="SAPBEXheaderItem 11" xfId="22235"/>
    <cellStyle name="SAPBEXheaderItem 12" xfId="22236"/>
    <cellStyle name="SAPBEXheaderItem 13" xfId="22237"/>
    <cellStyle name="SAPBEXheaderItem 14" xfId="22238"/>
    <cellStyle name="SAPBEXheaderItem 15" xfId="22239"/>
    <cellStyle name="SAPBEXheaderItem 16" xfId="22240"/>
    <cellStyle name="SAPBEXheaderItem 17" xfId="22241"/>
    <cellStyle name="SAPBEXheaderItem 2" xfId="2500"/>
    <cellStyle name="SAPBEXheaderItem 2 10" xfId="22242"/>
    <cellStyle name="SAPBEXheaderItem 2 11" xfId="22243"/>
    <cellStyle name="SAPBEXheaderItem 2 12" xfId="22244"/>
    <cellStyle name="SAPBEXheaderItem 2 13" xfId="22245"/>
    <cellStyle name="SAPBEXheaderItem 2 14" xfId="22246"/>
    <cellStyle name="SAPBEXheaderItem 2 15" xfId="46533"/>
    <cellStyle name="SAPBEXheaderItem 2 2" xfId="2501"/>
    <cellStyle name="SAPBEXheaderItem 2 2 10" xfId="22247"/>
    <cellStyle name="SAPBEXheaderItem 2 2 11" xfId="22248"/>
    <cellStyle name="SAPBEXheaderItem 2 2 12" xfId="22249"/>
    <cellStyle name="SAPBEXheaderItem 2 2 13" xfId="22250"/>
    <cellStyle name="SAPBEXheaderItem 2 2 14" xfId="22251"/>
    <cellStyle name="SAPBEXheaderItem 2 2 2" xfId="2502"/>
    <cellStyle name="SAPBEXheaderItem 2 2 2 10" xfId="22252"/>
    <cellStyle name="SAPBEXheaderItem 2 2 2 11" xfId="22253"/>
    <cellStyle name="SAPBEXheaderItem 2 2 2 12" xfId="22254"/>
    <cellStyle name="SAPBEXheaderItem 2 2 2 2" xfId="22255"/>
    <cellStyle name="SAPBEXheaderItem 2 2 2 2 2" xfId="22256"/>
    <cellStyle name="SAPBEXheaderItem 2 2 2 2 3" xfId="22257"/>
    <cellStyle name="SAPBEXheaderItem 2 2 2 2 4" xfId="22258"/>
    <cellStyle name="SAPBEXheaderItem 2 2 2 2 5" xfId="22259"/>
    <cellStyle name="SAPBEXheaderItem 2 2 2 2 6" xfId="22260"/>
    <cellStyle name="SAPBEXheaderItem 2 2 2 2 7" xfId="22261"/>
    <cellStyle name="SAPBEXheaderItem 2 2 2 2 8" xfId="22262"/>
    <cellStyle name="SAPBEXheaderItem 2 2 2 3" xfId="22263"/>
    <cellStyle name="SAPBEXheaderItem 2 2 2 3 2" xfId="22264"/>
    <cellStyle name="SAPBEXheaderItem 2 2 2 3 3" xfId="22265"/>
    <cellStyle name="SAPBEXheaderItem 2 2 2 3 4" xfId="22266"/>
    <cellStyle name="SAPBEXheaderItem 2 2 2 3 5" xfId="22267"/>
    <cellStyle name="SAPBEXheaderItem 2 2 2 3 6" xfId="22268"/>
    <cellStyle name="SAPBEXheaderItem 2 2 2 3 7" xfId="22269"/>
    <cellStyle name="SAPBEXheaderItem 2 2 2 3 8" xfId="22270"/>
    <cellStyle name="SAPBEXheaderItem 2 2 2 4" xfId="22271"/>
    <cellStyle name="SAPBEXheaderItem 2 2 2 4 2" xfId="22272"/>
    <cellStyle name="SAPBEXheaderItem 2 2 2 4 3" xfId="22273"/>
    <cellStyle name="SAPBEXheaderItem 2 2 2 4 4" xfId="22274"/>
    <cellStyle name="SAPBEXheaderItem 2 2 2 4 5" xfId="22275"/>
    <cellStyle name="SAPBEXheaderItem 2 2 2 4 6" xfId="22276"/>
    <cellStyle name="SAPBEXheaderItem 2 2 2 4 7" xfId="22277"/>
    <cellStyle name="SAPBEXheaderItem 2 2 2 4 8" xfId="22278"/>
    <cellStyle name="SAPBEXheaderItem 2 2 2 5" xfId="22279"/>
    <cellStyle name="SAPBEXheaderItem 2 2 2 6" xfId="22280"/>
    <cellStyle name="SAPBEXheaderItem 2 2 2 7" xfId="22281"/>
    <cellStyle name="SAPBEXheaderItem 2 2 2 8" xfId="22282"/>
    <cellStyle name="SAPBEXheaderItem 2 2 2 9" xfId="22283"/>
    <cellStyle name="SAPBEXheaderItem 2 2 3" xfId="22284"/>
    <cellStyle name="SAPBEXheaderItem 2 2 3 2" xfId="22285"/>
    <cellStyle name="SAPBEXheaderItem 2 2 3 3" xfId="22286"/>
    <cellStyle name="SAPBEXheaderItem 2 2 3 4" xfId="22287"/>
    <cellStyle name="SAPBEXheaderItem 2 2 3 5" xfId="22288"/>
    <cellStyle name="SAPBEXheaderItem 2 2 3 6" xfId="22289"/>
    <cellStyle name="SAPBEXheaderItem 2 2 3 7" xfId="22290"/>
    <cellStyle name="SAPBEXheaderItem 2 2 3 8" xfId="22291"/>
    <cellStyle name="SAPBEXheaderItem 2 2 4" xfId="22292"/>
    <cellStyle name="SAPBEXheaderItem 2 2 4 2" xfId="22293"/>
    <cellStyle name="SAPBEXheaderItem 2 2 4 3" xfId="22294"/>
    <cellStyle name="SAPBEXheaderItem 2 2 4 4" xfId="22295"/>
    <cellStyle name="SAPBEXheaderItem 2 2 4 5" xfId="22296"/>
    <cellStyle name="SAPBEXheaderItem 2 2 4 6" xfId="22297"/>
    <cellStyle name="SAPBEXheaderItem 2 2 4 7" xfId="22298"/>
    <cellStyle name="SAPBEXheaderItem 2 2 4 8" xfId="22299"/>
    <cellStyle name="SAPBEXheaderItem 2 2 5" xfId="22300"/>
    <cellStyle name="SAPBEXheaderItem 2 2 5 2" xfId="22301"/>
    <cellStyle name="SAPBEXheaderItem 2 2 5 3" xfId="22302"/>
    <cellStyle name="SAPBEXheaderItem 2 2 5 4" xfId="22303"/>
    <cellStyle name="SAPBEXheaderItem 2 2 5 5" xfId="22304"/>
    <cellStyle name="SAPBEXheaderItem 2 2 5 6" xfId="22305"/>
    <cellStyle name="SAPBEXheaderItem 2 2 5 7" xfId="22306"/>
    <cellStyle name="SAPBEXheaderItem 2 2 5 8" xfId="22307"/>
    <cellStyle name="SAPBEXheaderItem 2 2 6" xfId="22308"/>
    <cellStyle name="SAPBEXheaderItem 2 2 7" xfId="22309"/>
    <cellStyle name="SAPBEXheaderItem 2 2 8" xfId="22310"/>
    <cellStyle name="SAPBEXheaderItem 2 2 9" xfId="22311"/>
    <cellStyle name="SAPBEXheaderItem 2 3" xfId="2503"/>
    <cellStyle name="SAPBEXheaderItem 2 3 10" xfId="22312"/>
    <cellStyle name="SAPBEXheaderItem 2 3 11" xfId="22313"/>
    <cellStyle name="SAPBEXheaderItem 2 3 12" xfId="22314"/>
    <cellStyle name="SAPBEXheaderItem 2 3 2" xfId="22315"/>
    <cellStyle name="SAPBEXheaderItem 2 3 2 2" xfId="22316"/>
    <cellStyle name="SAPBEXheaderItem 2 3 2 3" xfId="22317"/>
    <cellStyle name="SAPBEXheaderItem 2 3 2 4" xfId="22318"/>
    <cellStyle name="SAPBEXheaderItem 2 3 2 5" xfId="22319"/>
    <cellStyle name="SAPBEXheaderItem 2 3 2 6" xfId="22320"/>
    <cellStyle name="SAPBEXheaderItem 2 3 2 7" xfId="22321"/>
    <cellStyle name="SAPBEXheaderItem 2 3 2 8" xfId="22322"/>
    <cellStyle name="SAPBEXheaderItem 2 3 3" xfId="22323"/>
    <cellStyle name="SAPBEXheaderItem 2 3 3 2" xfId="22324"/>
    <cellStyle name="SAPBEXheaderItem 2 3 3 3" xfId="22325"/>
    <cellStyle name="SAPBEXheaderItem 2 3 3 4" xfId="22326"/>
    <cellStyle name="SAPBEXheaderItem 2 3 3 5" xfId="22327"/>
    <cellStyle name="SAPBEXheaderItem 2 3 3 6" xfId="22328"/>
    <cellStyle name="SAPBEXheaderItem 2 3 3 7" xfId="22329"/>
    <cellStyle name="SAPBEXheaderItem 2 3 3 8" xfId="22330"/>
    <cellStyle name="SAPBEXheaderItem 2 3 4" xfId="22331"/>
    <cellStyle name="SAPBEXheaderItem 2 3 4 2" xfId="22332"/>
    <cellStyle name="SAPBEXheaderItem 2 3 4 3" xfId="22333"/>
    <cellStyle name="SAPBEXheaderItem 2 3 4 4" xfId="22334"/>
    <cellStyle name="SAPBEXheaderItem 2 3 4 5" xfId="22335"/>
    <cellStyle name="SAPBEXheaderItem 2 3 4 6" xfId="22336"/>
    <cellStyle name="SAPBEXheaderItem 2 3 4 7" xfId="22337"/>
    <cellStyle name="SAPBEXheaderItem 2 3 4 8" xfId="22338"/>
    <cellStyle name="SAPBEXheaderItem 2 3 5" xfId="22339"/>
    <cellStyle name="SAPBEXheaderItem 2 3 6" xfId="22340"/>
    <cellStyle name="SAPBEXheaderItem 2 3 7" xfId="22341"/>
    <cellStyle name="SAPBEXheaderItem 2 3 8" xfId="22342"/>
    <cellStyle name="SAPBEXheaderItem 2 3 9" xfId="22343"/>
    <cellStyle name="SAPBEXheaderItem 2 4" xfId="22344"/>
    <cellStyle name="SAPBEXheaderItem 2 4 2" xfId="22345"/>
    <cellStyle name="SAPBEXheaderItem 2 4 3" xfId="22346"/>
    <cellStyle name="SAPBEXheaderItem 2 4 4" xfId="22347"/>
    <cellStyle name="SAPBEXheaderItem 2 4 5" xfId="22348"/>
    <cellStyle name="SAPBEXheaderItem 2 4 6" xfId="22349"/>
    <cellStyle name="SAPBEXheaderItem 2 4 7" xfId="22350"/>
    <cellStyle name="SAPBEXheaderItem 2 4 8" xfId="22351"/>
    <cellStyle name="SAPBEXheaderItem 2 5" xfId="22352"/>
    <cellStyle name="SAPBEXheaderItem 2 5 2" xfId="22353"/>
    <cellStyle name="SAPBEXheaderItem 2 5 3" xfId="22354"/>
    <cellStyle name="SAPBEXheaderItem 2 5 4" xfId="22355"/>
    <cellStyle name="SAPBEXheaderItem 2 5 5" xfId="22356"/>
    <cellStyle name="SAPBEXheaderItem 2 5 6" xfId="22357"/>
    <cellStyle name="SAPBEXheaderItem 2 5 7" xfId="22358"/>
    <cellStyle name="SAPBEXheaderItem 2 5 8" xfId="22359"/>
    <cellStyle name="SAPBEXheaderItem 2 6" xfId="22360"/>
    <cellStyle name="SAPBEXheaderItem 2 6 2" xfId="22361"/>
    <cellStyle name="SAPBEXheaderItem 2 6 3" xfId="22362"/>
    <cellStyle name="SAPBEXheaderItem 2 6 4" xfId="22363"/>
    <cellStyle name="SAPBEXheaderItem 2 6 5" xfId="22364"/>
    <cellStyle name="SAPBEXheaderItem 2 6 6" xfId="22365"/>
    <cellStyle name="SAPBEXheaderItem 2 6 7" xfId="22366"/>
    <cellStyle name="SAPBEXheaderItem 2 6 8" xfId="22367"/>
    <cellStyle name="SAPBEXheaderItem 2 7" xfId="22368"/>
    <cellStyle name="SAPBEXheaderItem 2 8" xfId="22369"/>
    <cellStyle name="SAPBEXheaderItem 2 9" xfId="22370"/>
    <cellStyle name="SAPBEXheaderItem 3" xfId="2504"/>
    <cellStyle name="SAPBEXheaderItem 3 10" xfId="22371"/>
    <cellStyle name="SAPBEXheaderItem 3 11" xfId="22372"/>
    <cellStyle name="SAPBEXheaderItem 3 12" xfId="22373"/>
    <cellStyle name="SAPBEXheaderItem 3 13" xfId="22374"/>
    <cellStyle name="SAPBEXheaderItem 3 14" xfId="22375"/>
    <cellStyle name="SAPBEXheaderItem 3 2" xfId="2505"/>
    <cellStyle name="SAPBEXheaderItem 3 2 10" xfId="22376"/>
    <cellStyle name="SAPBEXheaderItem 3 2 11" xfId="22377"/>
    <cellStyle name="SAPBEXheaderItem 3 2 12" xfId="22378"/>
    <cellStyle name="SAPBEXheaderItem 3 2 13" xfId="22379"/>
    <cellStyle name="SAPBEXheaderItem 3 2 14" xfId="22380"/>
    <cellStyle name="SAPBEXheaderItem 3 2 2" xfId="2506"/>
    <cellStyle name="SAPBEXheaderItem 3 2 2 10" xfId="22381"/>
    <cellStyle name="SAPBEXheaderItem 3 2 2 11" xfId="22382"/>
    <cellStyle name="SAPBEXheaderItem 3 2 2 12" xfId="22383"/>
    <cellStyle name="SAPBEXheaderItem 3 2 2 2" xfId="22384"/>
    <cellStyle name="SAPBEXheaderItem 3 2 2 2 2" xfId="22385"/>
    <cellStyle name="SAPBEXheaderItem 3 2 2 2 3" xfId="22386"/>
    <cellStyle name="SAPBEXheaderItem 3 2 2 2 4" xfId="22387"/>
    <cellStyle name="SAPBEXheaderItem 3 2 2 2 5" xfId="22388"/>
    <cellStyle name="SAPBEXheaderItem 3 2 2 2 6" xfId="22389"/>
    <cellStyle name="SAPBEXheaderItem 3 2 2 2 7" xfId="22390"/>
    <cellStyle name="SAPBEXheaderItem 3 2 2 2 8" xfId="22391"/>
    <cellStyle name="SAPBEXheaderItem 3 2 2 3" xfId="22392"/>
    <cellStyle name="SAPBEXheaderItem 3 2 2 3 2" xfId="22393"/>
    <cellStyle name="SAPBEXheaderItem 3 2 2 3 3" xfId="22394"/>
    <cellStyle name="SAPBEXheaderItem 3 2 2 3 4" xfId="22395"/>
    <cellStyle name="SAPBEXheaderItem 3 2 2 3 5" xfId="22396"/>
    <cellStyle name="SAPBEXheaderItem 3 2 2 3 6" xfId="22397"/>
    <cellStyle name="SAPBEXheaderItem 3 2 2 3 7" xfId="22398"/>
    <cellStyle name="SAPBEXheaderItem 3 2 2 3 8" xfId="22399"/>
    <cellStyle name="SAPBEXheaderItem 3 2 2 4" xfId="22400"/>
    <cellStyle name="SAPBEXheaderItem 3 2 2 4 2" xfId="22401"/>
    <cellStyle name="SAPBEXheaderItem 3 2 2 4 3" xfId="22402"/>
    <cellStyle name="SAPBEXheaderItem 3 2 2 4 4" xfId="22403"/>
    <cellStyle name="SAPBEXheaderItem 3 2 2 4 5" xfId="22404"/>
    <cellStyle name="SAPBEXheaderItem 3 2 2 4 6" xfId="22405"/>
    <cellStyle name="SAPBEXheaderItem 3 2 2 4 7" xfId="22406"/>
    <cellStyle name="SAPBEXheaderItem 3 2 2 4 8" xfId="22407"/>
    <cellStyle name="SAPBEXheaderItem 3 2 2 5" xfId="22408"/>
    <cellStyle name="SAPBEXheaderItem 3 2 2 6" xfId="22409"/>
    <cellStyle name="SAPBEXheaderItem 3 2 2 7" xfId="22410"/>
    <cellStyle name="SAPBEXheaderItem 3 2 2 8" xfId="22411"/>
    <cellStyle name="SAPBEXheaderItem 3 2 2 9" xfId="22412"/>
    <cellStyle name="SAPBEXheaderItem 3 2 3" xfId="22413"/>
    <cellStyle name="SAPBEXheaderItem 3 2 3 2" xfId="22414"/>
    <cellStyle name="SAPBEXheaderItem 3 2 3 3" xfId="22415"/>
    <cellStyle name="SAPBEXheaderItem 3 2 3 4" xfId="22416"/>
    <cellStyle name="SAPBEXheaderItem 3 2 3 5" xfId="22417"/>
    <cellStyle name="SAPBEXheaderItem 3 2 3 6" xfId="22418"/>
    <cellStyle name="SAPBEXheaderItem 3 2 3 7" xfId="22419"/>
    <cellStyle name="SAPBEXheaderItem 3 2 3 8" xfId="22420"/>
    <cellStyle name="SAPBEXheaderItem 3 2 4" xfId="22421"/>
    <cellStyle name="SAPBEXheaderItem 3 2 4 2" xfId="22422"/>
    <cellStyle name="SAPBEXheaderItem 3 2 4 3" xfId="22423"/>
    <cellStyle name="SAPBEXheaderItem 3 2 4 4" xfId="22424"/>
    <cellStyle name="SAPBEXheaderItem 3 2 4 5" xfId="22425"/>
    <cellStyle name="SAPBEXheaderItem 3 2 4 6" xfId="22426"/>
    <cellStyle name="SAPBEXheaderItem 3 2 4 7" xfId="22427"/>
    <cellStyle name="SAPBEXheaderItem 3 2 4 8" xfId="22428"/>
    <cellStyle name="SAPBEXheaderItem 3 2 5" xfId="22429"/>
    <cellStyle name="SAPBEXheaderItem 3 2 5 2" xfId="22430"/>
    <cellStyle name="SAPBEXheaderItem 3 2 5 3" xfId="22431"/>
    <cellStyle name="SAPBEXheaderItem 3 2 5 4" xfId="22432"/>
    <cellStyle name="SAPBEXheaderItem 3 2 5 5" xfId="22433"/>
    <cellStyle name="SAPBEXheaderItem 3 2 5 6" xfId="22434"/>
    <cellStyle name="SAPBEXheaderItem 3 2 5 7" xfId="22435"/>
    <cellStyle name="SAPBEXheaderItem 3 2 5 8" xfId="22436"/>
    <cellStyle name="SAPBEXheaderItem 3 2 6" xfId="22437"/>
    <cellStyle name="SAPBEXheaderItem 3 2 7" xfId="22438"/>
    <cellStyle name="SAPBEXheaderItem 3 2 8" xfId="22439"/>
    <cellStyle name="SAPBEXheaderItem 3 2 9" xfId="22440"/>
    <cellStyle name="SAPBEXheaderItem 3 3" xfId="2507"/>
    <cellStyle name="SAPBEXheaderItem 3 3 10" xfId="22441"/>
    <cellStyle name="SAPBEXheaderItem 3 3 11" xfId="22442"/>
    <cellStyle name="SAPBEXheaderItem 3 3 12" xfId="22443"/>
    <cellStyle name="SAPBEXheaderItem 3 3 2" xfId="22444"/>
    <cellStyle name="SAPBEXheaderItem 3 3 2 2" xfId="22445"/>
    <cellStyle name="SAPBEXheaderItem 3 3 2 3" xfId="22446"/>
    <cellStyle name="SAPBEXheaderItem 3 3 2 4" xfId="22447"/>
    <cellStyle name="SAPBEXheaderItem 3 3 2 5" xfId="22448"/>
    <cellStyle name="SAPBEXheaderItem 3 3 2 6" xfId="22449"/>
    <cellStyle name="SAPBEXheaderItem 3 3 2 7" xfId="22450"/>
    <cellStyle name="SAPBEXheaderItem 3 3 2 8" xfId="22451"/>
    <cellStyle name="SAPBEXheaderItem 3 3 3" xfId="22452"/>
    <cellStyle name="SAPBEXheaderItem 3 3 3 2" xfId="22453"/>
    <cellStyle name="SAPBEXheaderItem 3 3 3 3" xfId="22454"/>
    <cellStyle name="SAPBEXheaderItem 3 3 3 4" xfId="22455"/>
    <cellStyle name="SAPBEXheaderItem 3 3 3 5" xfId="22456"/>
    <cellStyle name="SAPBEXheaderItem 3 3 3 6" xfId="22457"/>
    <cellStyle name="SAPBEXheaderItem 3 3 3 7" xfId="22458"/>
    <cellStyle name="SAPBEXheaderItem 3 3 3 8" xfId="22459"/>
    <cellStyle name="SAPBEXheaderItem 3 3 4" xfId="22460"/>
    <cellStyle name="SAPBEXheaderItem 3 3 4 2" xfId="22461"/>
    <cellStyle name="SAPBEXheaderItem 3 3 4 3" xfId="22462"/>
    <cellStyle name="SAPBEXheaderItem 3 3 4 4" xfId="22463"/>
    <cellStyle name="SAPBEXheaderItem 3 3 4 5" xfId="22464"/>
    <cellStyle name="SAPBEXheaderItem 3 3 4 6" xfId="22465"/>
    <cellStyle name="SAPBEXheaderItem 3 3 4 7" xfId="22466"/>
    <cellStyle name="SAPBEXheaderItem 3 3 4 8" xfId="22467"/>
    <cellStyle name="SAPBEXheaderItem 3 3 5" xfId="22468"/>
    <cellStyle name="SAPBEXheaderItem 3 3 6" xfId="22469"/>
    <cellStyle name="SAPBEXheaderItem 3 3 7" xfId="22470"/>
    <cellStyle name="SAPBEXheaderItem 3 3 8" xfId="22471"/>
    <cellStyle name="SAPBEXheaderItem 3 3 9" xfId="22472"/>
    <cellStyle name="SAPBEXheaderItem 3 4" xfId="22473"/>
    <cellStyle name="SAPBEXheaderItem 3 4 2" xfId="22474"/>
    <cellStyle name="SAPBEXheaderItem 3 4 3" xfId="22475"/>
    <cellStyle name="SAPBEXheaderItem 3 4 4" xfId="22476"/>
    <cellStyle name="SAPBEXheaderItem 3 4 5" xfId="22477"/>
    <cellStyle name="SAPBEXheaderItem 3 4 6" xfId="22478"/>
    <cellStyle name="SAPBEXheaderItem 3 4 7" xfId="22479"/>
    <cellStyle name="SAPBEXheaderItem 3 4 8" xfId="22480"/>
    <cellStyle name="SAPBEXheaderItem 3 5" xfId="22481"/>
    <cellStyle name="SAPBEXheaderItem 3 5 2" xfId="22482"/>
    <cellStyle name="SAPBEXheaderItem 3 5 3" xfId="22483"/>
    <cellStyle name="SAPBEXheaderItem 3 5 4" xfId="22484"/>
    <cellStyle name="SAPBEXheaderItem 3 5 5" xfId="22485"/>
    <cellStyle name="SAPBEXheaderItem 3 5 6" xfId="22486"/>
    <cellStyle name="SAPBEXheaderItem 3 5 7" xfId="22487"/>
    <cellStyle name="SAPBEXheaderItem 3 5 8" xfId="22488"/>
    <cellStyle name="SAPBEXheaderItem 3 6" xfId="22489"/>
    <cellStyle name="SAPBEXheaderItem 3 6 2" xfId="22490"/>
    <cellStyle name="SAPBEXheaderItem 3 6 3" xfId="22491"/>
    <cellStyle name="SAPBEXheaderItem 3 6 4" xfId="22492"/>
    <cellStyle name="SAPBEXheaderItem 3 6 5" xfId="22493"/>
    <cellStyle name="SAPBEXheaderItem 3 6 6" xfId="22494"/>
    <cellStyle name="SAPBEXheaderItem 3 6 7" xfId="22495"/>
    <cellStyle name="SAPBEXheaderItem 3 6 8" xfId="22496"/>
    <cellStyle name="SAPBEXheaderItem 3 7" xfId="22497"/>
    <cellStyle name="SAPBEXheaderItem 3 8" xfId="22498"/>
    <cellStyle name="SAPBEXheaderItem 3 9" xfId="22499"/>
    <cellStyle name="SAPBEXheaderItem 4" xfId="2508"/>
    <cellStyle name="SAPBEXheaderItem 4 10" xfId="22500"/>
    <cellStyle name="SAPBEXheaderItem 4 11" xfId="22501"/>
    <cellStyle name="SAPBEXheaderItem 4 12" xfId="22502"/>
    <cellStyle name="SAPBEXheaderItem 4 13" xfId="22503"/>
    <cellStyle name="SAPBEXheaderItem 4 14" xfId="22504"/>
    <cellStyle name="SAPBEXheaderItem 4 2" xfId="2509"/>
    <cellStyle name="SAPBEXheaderItem 4 2 10" xfId="22505"/>
    <cellStyle name="SAPBEXheaderItem 4 2 11" xfId="22506"/>
    <cellStyle name="SAPBEXheaderItem 4 2 12" xfId="22507"/>
    <cellStyle name="SAPBEXheaderItem 4 2 2" xfId="22508"/>
    <cellStyle name="SAPBEXheaderItem 4 2 2 2" xfId="22509"/>
    <cellStyle name="SAPBEXheaderItem 4 2 2 3" xfId="22510"/>
    <cellStyle name="SAPBEXheaderItem 4 2 2 4" xfId="22511"/>
    <cellStyle name="SAPBEXheaderItem 4 2 2 5" xfId="22512"/>
    <cellStyle name="SAPBEXheaderItem 4 2 2 6" xfId="22513"/>
    <cellStyle name="SAPBEXheaderItem 4 2 2 7" xfId="22514"/>
    <cellStyle name="SAPBEXheaderItem 4 2 2 8" xfId="22515"/>
    <cellStyle name="SAPBEXheaderItem 4 2 3" xfId="22516"/>
    <cellStyle name="SAPBEXheaderItem 4 2 3 2" xfId="22517"/>
    <cellStyle name="SAPBEXheaderItem 4 2 3 3" xfId="22518"/>
    <cellStyle name="SAPBEXheaderItem 4 2 3 4" xfId="22519"/>
    <cellStyle name="SAPBEXheaderItem 4 2 3 5" xfId="22520"/>
    <cellStyle name="SAPBEXheaderItem 4 2 3 6" xfId="22521"/>
    <cellStyle name="SAPBEXheaderItem 4 2 3 7" xfId="22522"/>
    <cellStyle name="SAPBEXheaderItem 4 2 3 8" xfId="22523"/>
    <cellStyle name="SAPBEXheaderItem 4 2 4" xfId="22524"/>
    <cellStyle name="SAPBEXheaderItem 4 2 4 2" xfId="22525"/>
    <cellStyle name="SAPBEXheaderItem 4 2 4 3" xfId="22526"/>
    <cellStyle name="SAPBEXheaderItem 4 2 4 4" xfId="22527"/>
    <cellStyle name="SAPBEXheaderItem 4 2 4 5" xfId="22528"/>
    <cellStyle name="SAPBEXheaderItem 4 2 4 6" xfId="22529"/>
    <cellStyle name="SAPBEXheaderItem 4 2 4 7" xfId="22530"/>
    <cellStyle name="SAPBEXheaderItem 4 2 4 8" xfId="22531"/>
    <cellStyle name="SAPBEXheaderItem 4 2 5" xfId="22532"/>
    <cellStyle name="SAPBEXheaderItem 4 2 6" xfId="22533"/>
    <cellStyle name="SAPBEXheaderItem 4 2 7" xfId="22534"/>
    <cellStyle name="SAPBEXheaderItem 4 2 8" xfId="22535"/>
    <cellStyle name="SAPBEXheaderItem 4 2 9" xfId="22536"/>
    <cellStyle name="SAPBEXheaderItem 4 3" xfId="22537"/>
    <cellStyle name="SAPBEXheaderItem 4 3 2" xfId="22538"/>
    <cellStyle name="SAPBEXheaderItem 4 3 3" xfId="22539"/>
    <cellStyle name="SAPBEXheaderItem 4 3 4" xfId="22540"/>
    <cellStyle name="SAPBEXheaderItem 4 3 5" xfId="22541"/>
    <cellStyle name="SAPBEXheaderItem 4 3 6" xfId="22542"/>
    <cellStyle name="SAPBEXheaderItem 4 3 7" xfId="22543"/>
    <cellStyle name="SAPBEXheaderItem 4 3 8" xfId="22544"/>
    <cellStyle name="SAPBEXheaderItem 4 4" xfId="22545"/>
    <cellStyle name="SAPBEXheaderItem 4 4 2" xfId="22546"/>
    <cellStyle name="SAPBEXheaderItem 4 4 3" xfId="22547"/>
    <cellStyle name="SAPBEXheaderItem 4 4 4" xfId="22548"/>
    <cellStyle name="SAPBEXheaderItem 4 4 5" xfId="22549"/>
    <cellStyle name="SAPBEXheaderItem 4 4 6" xfId="22550"/>
    <cellStyle name="SAPBEXheaderItem 4 4 7" xfId="22551"/>
    <cellStyle name="SAPBEXheaderItem 4 4 8" xfId="22552"/>
    <cellStyle name="SAPBEXheaderItem 4 5" xfId="22553"/>
    <cellStyle name="SAPBEXheaderItem 4 5 2" xfId="22554"/>
    <cellStyle name="SAPBEXheaderItem 4 5 3" xfId="22555"/>
    <cellStyle name="SAPBEXheaderItem 4 5 4" xfId="22556"/>
    <cellStyle name="SAPBEXheaderItem 4 5 5" xfId="22557"/>
    <cellStyle name="SAPBEXheaderItem 4 5 6" xfId="22558"/>
    <cellStyle name="SAPBEXheaderItem 4 5 7" xfId="22559"/>
    <cellStyle name="SAPBEXheaderItem 4 5 8" xfId="22560"/>
    <cellStyle name="SAPBEXheaderItem 4 6" xfId="22561"/>
    <cellStyle name="SAPBEXheaderItem 4 7" xfId="22562"/>
    <cellStyle name="SAPBEXheaderItem 4 8" xfId="22563"/>
    <cellStyle name="SAPBEXheaderItem 4 9" xfId="22564"/>
    <cellStyle name="SAPBEXheaderItem 5" xfId="2510"/>
    <cellStyle name="SAPBEXheaderItem 5 10" xfId="22565"/>
    <cellStyle name="SAPBEXheaderItem 5 11" xfId="22566"/>
    <cellStyle name="SAPBEXheaderItem 5 12" xfId="22567"/>
    <cellStyle name="SAPBEXheaderItem 5 2" xfId="22568"/>
    <cellStyle name="SAPBEXheaderItem 5 2 2" xfId="22569"/>
    <cellStyle name="SAPBEXheaderItem 5 2 3" xfId="22570"/>
    <cellStyle name="SAPBEXheaderItem 5 2 4" xfId="22571"/>
    <cellStyle name="SAPBEXheaderItem 5 2 5" xfId="22572"/>
    <cellStyle name="SAPBEXheaderItem 5 2 6" xfId="22573"/>
    <cellStyle name="SAPBEXheaderItem 5 2 7" xfId="22574"/>
    <cellStyle name="SAPBEXheaderItem 5 2 8" xfId="22575"/>
    <cellStyle name="SAPBEXheaderItem 5 3" xfId="22576"/>
    <cellStyle name="SAPBEXheaderItem 5 3 2" xfId="22577"/>
    <cellStyle name="SAPBEXheaderItem 5 3 3" xfId="22578"/>
    <cellStyle name="SAPBEXheaderItem 5 3 4" xfId="22579"/>
    <cellStyle name="SAPBEXheaderItem 5 3 5" xfId="22580"/>
    <cellStyle name="SAPBEXheaderItem 5 3 6" xfId="22581"/>
    <cellStyle name="SAPBEXheaderItem 5 3 7" xfId="22582"/>
    <cellStyle name="SAPBEXheaderItem 5 3 8" xfId="22583"/>
    <cellStyle name="SAPBEXheaderItem 5 4" xfId="22584"/>
    <cellStyle name="SAPBEXheaderItem 5 4 2" xfId="22585"/>
    <cellStyle name="SAPBEXheaderItem 5 4 3" xfId="22586"/>
    <cellStyle name="SAPBEXheaderItem 5 4 4" xfId="22587"/>
    <cellStyle name="SAPBEXheaderItem 5 4 5" xfId="22588"/>
    <cellStyle name="SAPBEXheaderItem 5 4 6" xfId="22589"/>
    <cellStyle name="SAPBEXheaderItem 5 4 7" xfId="22590"/>
    <cellStyle name="SAPBEXheaderItem 5 4 8" xfId="22591"/>
    <cellStyle name="SAPBEXheaderItem 5 5" xfId="22592"/>
    <cellStyle name="SAPBEXheaderItem 5 6" xfId="22593"/>
    <cellStyle name="SAPBEXheaderItem 5 7" xfId="22594"/>
    <cellStyle name="SAPBEXheaderItem 5 8" xfId="22595"/>
    <cellStyle name="SAPBEXheaderItem 5 9" xfId="22596"/>
    <cellStyle name="SAPBEXheaderItem 6" xfId="22597"/>
    <cellStyle name="SAPBEXheaderItem 6 2" xfId="22598"/>
    <cellStyle name="SAPBEXheaderItem 6 3" xfId="22599"/>
    <cellStyle name="SAPBEXheaderItem 6 4" xfId="22600"/>
    <cellStyle name="SAPBEXheaderItem 6 5" xfId="22601"/>
    <cellStyle name="SAPBEXheaderItem 6 6" xfId="22602"/>
    <cellStyle name="SAPBEXheaderItem 6 7" xfId="22603"/>
    <cellStyle name="SAPBEXheaderItem 6 8" xfId="22604"/>
    <cellStyle name="SAPBEXheaderItem 7" xfId="22605"/>
    <cellStyle name="SAPBEXheaderItem 7 2" xfId="22606"/>
    <cellStyle name="SAPBEXheaderItem 7 3" xfId="22607"/>
    <cellStyle name="SAPBEXheaderItem 7 4" xfId="22608"/>
    <cellStyle name="SAPBEXheaderItem 7 5" xfId="22609"/>
    <cellStyle name="SAPBEXheaderItem 7 6" xfId="22610"/>
    <cellStyle name="SAPBEXheaderItem 7 7" xfId="22611"/>
    <cellStyle name="SAPBEXheaderItem 7 8" xfId="22612"/>
    <cellStyle name="SAPBEXheaderItem 8" xfId="22613"/>
    <cellStyle name="SAPBEXheaderItem 8 2" xfId="22614"/>
    <cellStyle name="SAPBEXheaderItem 8 3" xfId="22615"/>
    <cellStyle name="SAPBEXheaderItem 8 4" xfId="22616"/>
    <cellStyle name="SAPBEXheaderItem 8 5" xfId="22617"/>
    <cellStyle name="SAPBEXheaderItem 8 6" xfId="22618"/>
    <cellStyle name="SAPBEXheaderItem 8 7" xfId="22619"/>
    <cellStyle name="SAPBEXheaderItem 8 8" xfId="22620"/>
    <cellStyle name="SAPBEXheaderItem 9" xfId="22621"/>
    <cellStyle name="SAPBEXheaderItem_реестр объектов ЕНЭС" xfId="2511"/>
    <cellStyle name="SAPBEXheaderText" xfId="2512"/>
    <cellStyle name="SAPBEXheaderText 10" xfId="22622"/>
    <cellStyle name="SAPBEXheaderText 11" xfId="22623"/>
    <cellStyle name="SAPBEXheaderText 12" xfId="22624"/>
    <cellStyle name="SAPBEXheaderText 13" xfId="22625"/>
    <cellStyle name="SAPBEXheaderText 14" xfId="22626"/>
    <cellStyle name="SAPBEXheaderText 15" xfId="22627"/>
    <cellStyle name="SAPBEXheaderText 16" xfId="22628"/>
    <cellStyle name="SAPBEXheaderText 17" xfId="22629"/>
    <cellStyle name="SAPBEXheaderText 2" xfId="2513"/>
    <cellStyle name="SAPBEXheaderText 2 10" xfId="22630"/>
    <cellStyle name="SAPBEXheaderText 2 11" xfId="22631"/>
    <cellStyle name="SAPBEXheaderText 2 12" xfId="22632"/>
    <cellStyle name="SAPBEXheaderText 2 13" xfId="22633"/>
    <cellStyle name="SAPBEXheaderText 2 14" xfId="22634"/>
    <cellStyle name="SAPBEXheaderText 2 15" xfId="46534"/>
    <cellStyle name="SAPBEXheaderText 2 2" xfId="2514"/>
    <cellStyle name="SAPBEXheaderText 2 2 10" xfId="22635"/>
    <cellStyle name="SAPBEXheaderText 2 2 11" xfId="22636"/>
    <cellStyle name="SAPBEXheaderText 2 2 12" xfId="22637"/>
    <cellStyle name="SAPBEXheaderText 2 2 13" xfId="22638"/>
    <cellStyle name="SAPBEXheaderText 2 2 14" xfId="22639"/>
    <cellStyle name="SAPBEXheaderText 2 2 2" xfId="2515"/>
    <cellStyle name="SAPBEXheaderText 2 2 2 10" xfId="22640"/>
    <cellStyle name="SAPBEXheaderText 2 2 2 11" xfId="22641"/>
    <cellStyle name="SAPBEXheaderText 2 2 2 12" xfId="22642"/>
    <cellStyle name="SAPBEXheaderText 2 2 2 2" xfId="22643"/>
    <cellStyle name="SAPBEXheaderText 2 2 2 2 2" xfId="22644"/>
    <cellStyle name="SAPBEXheaderText 2 2 2 2 3" xfId="22645"/>
    <cellStyle name="SAPBEXheaderText 2 2 2 2 4" xfId="22646"/>
    <cellStyle name="SAPBEXheaderText 2 2 2 2 5" xfId="22647"/>
    <cellStyle name="SAPBEXheaderText 2 2 2 2 6" xfId="22648"/>
    <cellStyle name="SAPBEXheaderText 2 2 2 2 7" xfId="22649"/>
    <cellStyle name="SAPBEXheaderText 2 2 2 2 8" xfId="22650"/>
    <cellStyle name="SAPBEXheaderText 2 2 2 3" xfId="22651"/>
    <cellStyle name="SAPBEXheaderText 2 2 2 3 2" xfId="22652"/>
    <cellStyle name="SAPBEXheaderText 2 2 2 3 3" xfId="22653"/>
    <cellStyle name="SAPBEXheaderText 2 2 2 3 4" xfId="22654"/>
    <cellStyle name="SAPBEXheaderText 2 2 2 3 5" xfId="22655"/>
    <cellStyle name="SAPBEXheaderText 2 2 2 3 6" xfId="22656"/>
    <cellStyle name="SAPBEXheaderText 2 2 2 3 7" xfId="22657"/>
    <cellStyle name="SAPBEXheaderText 2 2 2 3 8" xfId="22658"/>
    <cellStyle name="SAPBEXheaderText 2 2 2 4" xfId="22659"/>
    <cellStyle name="SAPBEXheaderText 2 2 2 4 2" xfId="22660"/>
    <cellStyle name="SAPBEXheaderText 2 2 2 4 3" xfId="22661"/>
    <cellStyle name="SAPBEXheaderText 2 2 2 4 4" xfId="22662"/>
    <cellStyle name="SAPBEXheaderText 2 2 2 4 5" xfId="22663"/>
    <cellStyle name="SAPBEXheaderText 2 2 2 4 6" xfId="22664"/>
    <cellStyle name="SAPBEXheaderText 2 2 2 4 7" xfId="22665"/>
    <cellStyle name="SAPBEXheaderText 2 2 2 4 8" xfId="22666"/>
    <cellStyle name="SAPBEXheaderText 2 2 2 5" xfId="22667"/>
    <cellStyle name="SAPBEXheaderText 2 2 2 6" xfId="22668"/>
    <cellStyle name="SAPBEXheaderText 2 2 2 7" xfId="22669"/>
    <cellStyle name="SAPBEXheaderText 2 2 2 8" xfId="22670"/>
    <cellStyle name="SAPBEXheaderText 2 2 2 9" xfId="22671"/>
    <cellStyle name="SAPBEXheaderText 2 2 3" xfId="22672"/>
    <cellStyle name="SAPBEXheaderText 2 2 3 2" xfId="22673"/>
    <cellStyle name="SAPBEXheaderText 2 2 3 3" xfId="22674"/>
    <cellStyle name="SAPBEXheaderText 2 2 3 4" xfId="22675"/>
    <cellStyle name="SAPBEXheaderText 2 2 3 5" xfId="22676"/>
    <cellStyle name="SAPBEXheaderText 2 2 3 6" xfId="22677"/>
    <cellStyle name="SAPBEXheaderText 2 2 3 7" xfId="22678"/>
    <cellStyle name="SAPBEXheaderText 2 2 3 8" xfId="22679"/>
    <cellStyle name="SAPBEXheaderText 2 2 4" xfId="22680"/>
    <cellStyle name="SAPBEXheaderText 2 2 4 2" xfId="22681"/>
    <cellStyle name="SAPBEXheaderText 2 2 4 3" xfId="22682"/>
    <cellStyle name="SAPBEXheaderText 2 2 4 4" xfId="22683"/>
    <cellStyle name="SAPBEXheaderText 2 2 4 5" xfId="22684"/>
    <cellStyle name="SAPBEXheaderText 2 2 4 6" xfId="22685"/>
    <cellStyle name="SAPBEXheaderText 2 2 4 7" xfId="22686"/>
    <cellStyle name="SAPBEXheaderText 2 2 4 8" xfId="22687"/>
    <cellStyle name="SAPBEXheaderText 2 2 5" xfId="22688"/>
    <cellStyle name="SAPBEXheaderText 2 2 5 2" xfId="22689"/>
    <cellStyle name="SAPBEXheaderText 2 2 5 3" xfId="22690"/>
    <cellStyle name="SAPBEXheaderText 2 2 5 4" xfId="22691"/>
    <cellStyle name="SAPBEXheaderText 2 2 5 5" xfId="22692"/>
    <cellStyle name="SAPBEXheaderText 2 2 5 6" xfId="22693"/>
    <cellStyle name="SAPBEXheaderText 2 2 5 7" xfId="22694"/>
    <cellStyle name="SAPBEXheaderText 2 2 5 8" xfId="22695"/>
    <cellStyle name="SAPBEXheaderText 2 2 6" xfId="22696"/>
    <cellStyle name="SAPBEXheaderText 2 2 7" xfId="22697"/>
    <cellStyle name="SAPBEXheaderText 2 2 8" xfId="22698"/>
    <cellStyle name="SAPBEXheaderText 2 2 9" xfId="22699"/>
    <cellStyle name="SAPBEXheaderText 2 3" xfId="2516"/>
    <cellStyle name="SAPBEXheaderText 2 3 10" xfId="22700"/>
    <cellStyle name="SAPBEXheaderText 2 3 11" xfId="22701"/>
    <cellStyle name="SAPBEXheaderText 2 3 12" xfId="22702"/>
    <cellStyle name="SAPBEXheaderText 2 3 2" xfId="22703"/>
    <cellStyle name="SAPBEXheaderText 2 3 2 2" xfId="22704"/>
    <cellStyle name="SAPBEXheaderText 2 3 2 3" xfId="22705"/>
    <cellStyle name="SAPBEXheaderText 2 3 2 4" xfId="22706"/>
    <cellStyle name="SAPBEXheaderText 2 3 2 5" xfId="22707"/>
    <cellStyle name="SAPBEXheaderText 2 3 2 6" xfId="22708"/>
    <cellStyle name="SAPBEXheaderText 2 3 2 7" xfId="22709"/>
    <cellStyle name="SAPBEXheaderText 2 3 2 8" xfId="22710"/>
    <cellStyle name="SAPBEXheaderText 2 3 3" xfId="22711"/>
    <cellStyle name="SAPBEXheaderText 2 3 3 2" xfId="22712"/>
    <cellStyle name="SAPBEXheaderText 2 3 3 3" xfId="22713"/>
    <cellStyle name="SAPBEXheaderText 2 3 3 4" xfId="22714"/>
    <cellStyle name="SAPBEXheaderText 2 3 3 5" xfId="22715"/>
    <cellStyle name="SAPBEXheaderText 2 3 3 6" xfId="22716"/>
    <cellStyle name="SAPBEXheaderText 2 3 3 7" xfId="22717"/>
    <cellStyle name="SAPBEXheaderText 2 3 3 8" xfId="22718"/>
    <cellStyle name="SAPBEXheaderText 2 3 4" xfId="22719"/>
    <cellStyle name="SAPBEXheaderText 2 3 4 2" xfId="22720"/>
    <cellStyle name="SAPBEXheaderText 2 3 4 3" xfId="22721"/>
    <cellStyle name="SAPBEXheaderText 2 3 4 4" xfId="22722"/>
    <cellStyle name="SAPBEXheaderText 2 3 4 5" xfId="22723"/>
    <cellStyle name="SAPBEXheaderText 2 3 4 6" xfId="22724"/>
    <cellStyle name="SAPBEXheaderText 2 3 4 7" xfId="22725"/>
    <cellStyle name="SAPBEXheaderText 2 3 4 8" xfId="22726"/>
    <cellStyle name="SAPBEXheaderText 2 3 5" xfId="22727"/>
    <cellStyle name="SAPBEXheaderText 2 3 6" xfId="22728"/>
    <cellStyle name="SAPBEXheaderText 2 3 7" xfId="22729"/>
    <cellStyle name="SAPBEXheaderText 2 3 8" xfId="22730"/>
    <cellStyle name="SAPBEXheaderText 2 3 9" xfId="22731"/>
    <cellStyle name="SAPBEXheaderText 2 4" xfId="22732"/>
    <cellStyle name="SAPBEXheaderText 2 4 2" xfId="22733"/>
    <cellStyle name="SAPBEXheaderText 2 4 3" xfId="22734"/>
    <cellStyle name="SAPBEXheaderText 2 4 4" xfId="22735"/>
    <cellStyle name="SAPBEXheaderText 2 4 5" xfId="22736"/>
    <cellStyle name="SAPBEXheaderText 2 4 6" xfId="22737"/>
    <cellStyle name="SAPBEXheaderText 2 4 7" xfId="22738"/>
    <cellStyle name="SAPBEXheaderText 2 4 8" xfId="22739"/>
    <cellStyle name="SAPBEXheaderText 2 5" xfId="22740"/>
    <cellStyle name="SAPBEXheaderText 2 5 2" xfId="22741"/>
    <cellStyle name="SAPBEXheaderText 2 5 3" xfId="22742"/>
    <cellStyle name="SAPBEXheaderText 2 5 4" xfId="22743"/>
    <cellStyle name="SAPBEXheaderText 2 5 5" xfId="22744"/>
    <cellStyle name="SAPBEXheaderText 2 5 6" xfId="22745"/>
    <cellStyle name="SAPBEXheaderText 2 5 7" xfId="22746"/>
    <cellStyle name="SAPBEXheaderText 2 5 8" xfId="22747"/>
    <cellStyle name="SAPBEXheaderText 2 6" xfId="22748"/>
    <cellStyle name="SAPBEXheaderText 2 6 2" xfId="22749"/>
    <cellStyle name="SAPBEXheaderText 2 6 3" xfId="22750"/>
    <cellStyle name="SAPBEXheaderText 2 6 4" xfId="22751"/>
    <cellStyle name="SAPBEXheaderText 2 6 5" xfId="22752"/>
    <cellStyle name="SAPBEXheaderText 2 6 6" xfId="22753"/>
    <cellStyle name="SAPBEXheaderText 2 6 7" xfId="22754"/>
    <cellStyle name="SAPBEXheaderText 2 6 8" xfId="22755"/>
    <cellStyle name="SAPBEXheaderText 2 7" xfId="22756"/>
    <cellStyle name="SAPBEXheaderText 2 8" xfId="22757"/>
    <cellStyle name="SAPBEXheaderText 2 9" xfId="22758"/>
    <cellStyle name="SAPBEXheaderText 3" xfId="2517"/>
    <cellStyle name="SAPBEXheaderText 3 10" xfId="22759"/>
    <cellStyle name="SAPBEXheaderText 3 11" xfId="22760"/>
    <cellStyle name="SAPBEXheaderText 3 12" xfId="22761"/>
    <cellStyle name="SAPBEXheaderText 3 13" xfId="22762"/>
    <cellStyle name="SAPBEXheaderText 3 14" xfId="22763"/>
    <cellStyle name="SAPBEXheaderText 3 2" xfId="2518"/>
    <cellStyle name="SAPBEXheaderText 3 2 10" xfId="22764"/>
    <cellStyle name="SAPBEXheaderText 3 2 11" xfId="22765"/>
    <cellStyle name="SAPBEXheaderText 3 2 12" xfId="22766"/>
    <cellStyle name="SAPBEXheaderText 3 2 13" xfId="22767"/>
    <cellStyle name="SAPBEXheaderText 3 2 14" xfId="22768"/>
    <cellStyle name="SAPBEXheaderText 3 2 2" xfId="2519"/>
    <cellStyle name="SAPBEXheaderText 3 2 2 10" xfId="22769"/>
    <cellStyle name="SAPBEXheaderText 3 2 2 11" xfId="22770"/>
    <cellStyle name="SAPBEXheaderText 3 2 2 12" xfId="22771"/>
    <cellStyle name="SAPBEXheaderText 3 2 2 2" xfId="22772"/>
    <cellStyle name="SAPBEXheaderText 3 2 2 2 2" xfId="22773"/>
    <cellStyle name="SAPBEXheaderText 3 2 2 2 3" xfId="22774"/>
    <cellStyle name="SAPBEXheaderText 3 2 2 2 4" xfId="22775"/>
    <cellStyle name="SAPBEXheaderText 3 2 2 2 5" xfId="22776"/>
    <cellStyle name="SAPBEXheaderText 3 2 2 2 6" xfId="22777"/>
    <cellStyle name="SAPBEXheaderText 3 2 2 2 7" xfId="22778"/>
    <cellStyle name="SAPBEXheaderText 3 2 2 2 8" xfId="22779"/>
    <cellStyle name="SAPBEXheaderText 3 2 2 3" xfId="22780"/>
    <cellStyle name="SAPBEXheaderText 3 2 2 3 2" xfId="22781"/>
    <cellStyle name="SAPBEXheaderText 3 2 2 3 3" xfId="22782"/>
    <cellStyle name="SAPBEXheaderText 3 2 2 3 4" xfId="22783"/>
    <cellStyle name="SAPBEXheaderText 3 2 2 3 5" xfId="22784"/>
    <cellStyle name="SAPBEXheaderText 3 2 2 3 6" xfId="22785"/>
    <cellStyle name="SAPBEXheaderText 3 2 2 3 7" xfId="22786"/>
    <cellStyle name="SAPBEXheaderText 3 2 2 3 8" xfId="22787"/>
    <cellStyle name="SAPBEXheaderText 3 2 2 4" xfId="22788"/>
    <cellStyle name="SAPBEXheaderText 3 2 2 4 2" xfId="22789"/>
    <cellStyle name="SAPBEXheaderText 3 2 2 4 3" xfId="22790"/>
    <cellStyle name="SAPBEXheaderText 3 2 2 4 4" xfId="22791"/>
    <cellStyle name="SAPBEXheaderText 3 2 2 4 5" xfId="22792"/>
    <cellStyle name="SAPBEXheaderText 3 2 2 4 6" xfId="22793"/>
    <cellStyle name="SAPBEXheaderText 3 2 2 4 7" xfId="22794"/>
    <cellStyle name="SAPBEXheaderText 3 2 2 4 8" xfId="22795"/>
    <cellStyle name="SAPBEXheaderText 3 2 2 5" xfId="22796"/>
    <cellStyle name="SAPBEXheaderText 3 2 2 6" xfId="22797"/>
    <cellStyle name="SAPBEXheaderText 3 2 2 7" xfId="22798"/>
    <cellStyle name="SAPBEXheaderText 3 2 2 8" xfId="22799"/>
    <cellStyle name="SAPBEXheaderText 3 2 2 9" xfId="22800"/>
    <cellStyle name="SAPBEXheaderText 3 2 3" xfId="22801"/>
    <cellStyle name="SAPBEXheaderText 3 2 3 2" xfId="22802"/>
    <cellStyle name="SAPBEXheaderText 3 2 3 3" xfId="22803"/>
    <cellStyle name="SAPBEXheaderText 3 2 3 4" xfId="22804"/>
    <cellStyle name="SAPBEXheaderText 3 2 3 5" xfId="22805"/>
    <cellStyle name="SAPBEXheaderText 3 2 3 6" xfId="22806"/>
    <cellStyle name="SAPBEXheaderText 3 2 3 7" xfId="22807"/>
    <cellStyle name="SAPBEXheaderText 3 2 3 8" xfId="22808"/>
    <cellStyle name="SAPBEXheaderText 3 2 4" xfId="22809"/>
    <cellStyle name="SAPBEXheaderText 3 2 4 2" xfId="22810"/>
    <cellStyle name="SAPBEXheaderText 3 2 4 3" xfId="22811"/>
    <cellStyle name="SAPBEXheaderText 3 2 4 4" xfId="22812"/>
    <cellStyle name="SAPBEXheaderText 3 2 4 5" xfId="22813"/>
    <cellStyle name="SAPBEXheaderText 3 2 4 6" xfId="22814"/>
    <cellStyle name="SAPBEXheaderText 3 2 4 7" xfId="22815"/>
    <cellStyle name="SAPBEXheaderText 3 2 4 8" xfId="22816"/>
    <cellStyle name="SAPBEXheaderText 3 2 5" xfId="22817"/>
    <cellStyle name="SAPBEXheaderText 3 2 5 2" xfId="22818"/>
    <cellStyle name="SAPBEXheaderText 3 2 5 3" xfId="22819"/>
    <cellStyle name="SAPBEXheaderText 3 2 5 4" xfId="22820"/>
    <cellStyle name="SAPBEXheaderText 3 2 5 5" xfId="22821"/>
    <cellStyle name="SAPBEXheaderText 3 2 5 6" xfId="22822"/>
    <cellStyle name="SAPBEXheaderText 3 2 5 7" xfId="22823"/>
    <cellStyle name="SAPBEXheaderText 3 2 5 8" xfId="22824"/>
    <cellStyle name="SAPBEXheaderText 3 2 6" xfId="22825"/>
    <cellStyle name="SAPBEXheaderText 3 2 7" xfId="22826"/>
    <cellStyle name="SAPBEXheaderText 3 2 8" xfId="22827"/>
    <cellStyle name="SAPBEXheaderText 3 2 9" xfId="22828"/>
    <cellStyle name="SAPBEXheaderText 3 3" xfId="2520"/>
    <cellStyle name="SAPBEXheaderText 3 3 10" xfId="22829"/>
    <cellStyle name="SAPBEXheaderText 3 3 11" xfId="22830"/>
    <cellStyle name="SAPBEXheaderText 3 3 12" xfId="22831"/>
    <cellStyle name="SAPBEXheaderText 3 3 2" xfId="22832"/>
    <cellStyle name="SAPBEXheaderText 3 3 2 2" xfId="22833"/>
    <cellStyle name="SAPBEXheaderText 3 3 2 3" xfId="22834"/>
    <cellStyle name="SAPBEXheaderText 3 3 2 4" xfId="22835"/>
    <cellStyle name="SAPBEXheaderText 3 3 2 5" xfId="22836"/>
    <cellStyle name="SAPBEXheaderText 3 3 2 6" xfId="22837"/>
    <cellStyle name="SAPBEXheaderText 3 3 2 7" xfId="22838"/>
    <cellStyle name="SAPBEXheaderText 3 3 2 8" xfId="22839"/>
    <cellStyle name="SAPBEXheaderText 3 3 3" xfId="22840"/>
    <cellStyle name="SAPBEXheaderText 3 3 3 2" xfId="22841"/>
    <cellStyle name="SAPBEXheaderText 3 3 3 3" xfId="22842"/>
    <cellStyle name="SAPBEXheaderText 3 3 3 4" xfId="22843"/>
    <cellStyle name="SAPBEXheaderText 3 3 3 5" xfId="22844"/>
    <cellStyle name="SAPBEXheaderText 3 3 3 6" xfId="22845"/>
    <cellStyle name="SAPBEXheaderText 3 3 3 7" xfId="22846"/>
    <cellStyle name="SAPBEXheaderText 3 3 3 8" xfId="22847"/>
    <cellStyle name="SAPBEXheaderText 3 3 4" xfId="22848"/>
    <cellStyle name="SAPBEXheaderText 3 3 4 2" xfId="22849"/>
    <cellStyle name="SAPBEXheaderText 3 3 4 3" xfId="22850"/>
    <cellStyle name="SAPBEXheaderText 3 3 4 4" xfId="22851"/>
    <cellStyle name="SAPBEXheaderText 3 3 4 5" xfId="22852"/>
    <cellStyle name="SAPBEXheaderText 3 3 4 6" xfId="22853"/>
    <cellStyle name="SAPBEXheaderText 3 3 4 7" xfId="22854"/>
    <cellStyle name="SAPBEXheaderText 3 3 4 8" xfId="22855"/>
    <cellStyle name="SAPBEXheaderText 3 3 5" xfId="22856"/>
    <cellStyle name="SAPBEXheaderText 3 3 6" xfId="22857"/>
    <cellStyle name="SAPBEXheaderText 3 3 7" xfId="22858"/>
    <cellStyle name="SAPBEXheaderText 3 3 8" xfId="22859"/>
    <cellStyle name="SAPBEXheaderText 3 3 9" xfId="22860"/>
    <cellStyle name="SAPBEXheaderText 3 4" xfId="22861"/>
    <cellStyle name="SAPBEXheaderText 3 4 2" xfId="22862"/>
    <cellStyle name="SAPBEXheaderText 3 4 3" xfId="22863"/>
    <cellStyle name="SAPBEXheaderText 3 4 4" xfId="22864"/>
    <cellStyle name="SAPBEXheaderText 3 4 5" xfId="22865"/>
    <cellStyle name="SAPBEXheaderText 3 4 6" xfId="22866"/>
    <cellStyle name="SAPBEXheaderText 3 4 7" xfId="22867"/>
    <cellStyle name="SAPBEXheaderText 3 4 8" xfId="22868"/>
    <cellStyle name="SAPBEXheaderText 3 5" xfId="22869"/>
    <cellStyle name="SAPBEXheaderText 3 5 2" xfId="22870"/>
    <cellStyle name="SAPBEXheaderText 3 5 3" xfId="22871"/>
    <cellStyle name="SAPBEXheaderText 3 5 4" xfId="22872"/>
    <cellStyle name="SAPBEXheaderText 3 5 5" xfId="22873"/>
    <cellStyle name="SAPBEXheaderText 3 5 6" xfId="22874"/>
    <cellStyle name="SAPBEXheaderText 3 5 7" xfId="22875"/>
    <cellStyle name="SAPBEXheaderText 3 5 8" xfId="22876"/>
    <cellStyle name="SAPBEXheaderText 3 6" xfId="22877"/>
    <cellStyle name="SAPBEXheaderText 3 6 2" xfId="22878"/>
    <cellStyle name="SAPBEXheaderText 3 6 3" xfId="22879"/>
    <cellStyle name="SAPBEXheaderText 3 6 4" xfId="22880"/>
    <cellStyle name="SAPBEXheaderText 3 6 5" xfId="22881"/>
    <cellStyle name="SAPBEXheaderText 3 6 6" xfId="22882"/>
    <cellStyle name="SAPBEXheaderText 3 6 7" xfId="22883"/>
    <cellStyle name="SAPBEXheaderText 3 6 8" xfId="22884"/>
    <cellStyle name="SAPBEXheaderText 3 7" xfId="22885"/>
    <cellStyle name="SAPBEXheaderText 3 8" xfId="22886"/>
    <cellStyle name="SAPBEXheaderText 3 9" xfId="22887"/>
    <cellStyle name="SAPBEXheaderText 4" xfId="2521"/>
    <cellStyle name="SAPBEXheaderText 4 10" xfId="22888"/>
    <cellStyle name="SAPBEXheaderText 4 11" xfId="22889"/>
    <cellStyle name="SAPBEXheaderText 4 12" xfId="22890"/>
    <cellStyle name="SAPBEXheaderText 4 13" xfId="22891"/>
    <cellStyle name="SAPBEXheaderText 4 14" xfId="22892"/>
    <cellStyle name="SAPBEXheaderText 4 2" xfId="2522"/>
    <cellStyle name="SAPBEXheaderText 4 2 10" xfId="22893"/>
    <cellStyle name="SAPBEXheaderText 4 2 11" xfId="22894"/>
    <cellStyle name="SAPBEXheaderText 4 2 12" xfId="22895"/>
    <cellStyle name="SAPBEXheaderText 4 2 2" xfId="22896"/>
    <cellStyle name="SAPBEXheaderText 4 2 2 2" xfId="22897"/>
    <cellStyle name="SAPBEXheaderText 4 2 2 3" xfId="22898"/>
    <cellStyle name="SAPBEXheaderText 4 2 2 4" xfId="22899"/>
    <cellStyle name="SAPBEXheaderText 4 2 2 5" xfId="22900"/>
    <cellStyle name="SAPBEXheaderText 4 2 2 6" xfId="22901"/>
    <cellStyle name="SAPBEXheaderText 4 2 2 7" xfId="22902"/>
    <cellStyle name="SAPBEXheaderText 4 2 2 8" xfId="22903"/>
    <cellStyle name="SAPBEXheaderText 4 2 3" xfId="22904"/>
    <cellStyle name="SAPBEXheaderText 4 2 3 2" xfId="22905"/>
    <cellStyle name="SAPBEXheaderText 4 2 3 3" xfId="22906"/>
    <cellStyle name="SAPBEXheaderText 4 2 3 4" xfId="22907"/>
    <cellStyle name="SAPBEXheaderText 4 2 3 5" xfId="22908"/>
    <cellStyle name="SAPBEXheaderText 4 2 3 6" xfId="22909"/>
    <cellStyle name="SAPBEXheaderText 4 2 3 7" xfId="22910"/>
    <cellStyle name="SAPBEXheaderText 4 2 3 8" xfId="22911"/>
    <cellStyle name="SAPBEXheaderText 4 2 4" xfId="22912"/>
    <cellStyle name="SAPBEXheaderText 4 2 4 2" xfId="22913"/>
    <cellStyle name="SAPBEXheaderText 4 2 4 3" xfId="22914"/>
    <cellStyle name="SAPBEXheaderText 4 2 4 4" xfId="22915"/>
    <cellStyle name="SAPBEXheaderText 4 2 4 5" xfId="22916"/>
    <cellStyle name="SAPBEXheaderText 4 2 4 6" xfId="22917"/>
    <cellStyle name="SAPBEXheaderText 4 2 4 7" xfId="22918"/>
    <cellStyle name="SAPBEXheaderText 4 2 4 8" xfId="22919"/>
    <cellStyle name="SAPBEXheaderText 4 2 5" xfId="22920"/>
    <cellStyle name="SAPBEXheaderText 4 2 6" xfId="22921"/>
    <cellStyle name="SAPBEXheaderText 4 2 7" xfId="22922"/>
    <cellStyle name="SAPBEXheaderText 4 2 8" xfId="22923"/>
    <cellStyle name="SAPBEXheaderText 4 2 9" xfId="22924"/>
    <cellStyle name="SAPBEXheaderText 4 3" xfId="22925"/>
    <cellStyle name="SAPBEXheaderText 4 3 2" xfId="22926"/>
    <cellStyle name="SAPBEXheaderText 4 3 3" xfId="22927"/>
    <cellStyle name="SAPBEXheaderText 4 3 4" xfId="22928"/>
    <cellStyle name="SAPBEXheaderText 4 3 5" xfId="22929"/>
    <cellStyle name="SAPBEXheaderText 4 3 6" xfId="22930"/>
    <cellStyle name="SAPBEXheaderText 4 3 7" xfId="22931"/>
    <cellStyle name="SAPBEXheaderText 4 3 8" xfId="22932"/>
    <cellStyle name="SAPBEXheaderText 4 4" xfId="22933"/>
    <cellStyle name="SAPBEXheaderText 4 4 2" xfId="22934"/>
    <cellStyle name="SAPBEXheaderText 4 4 3" xfId="22935"/>
    <cellStyle name="SAPBEXheaderText 4 4 4" xfId="22936"/>
    <cellStyle name="SAPBEXheaderText 4 4 5" xfId="22937"/>
    <cellStyle name="SAPBEXheaderText 4 4 6" xfId="22938"/>
    <cellStyle name="SAPBEXheaderText 4 4 7" xfId="22939"/>
    <cellStyle name="SAPBEXheaderText 4 4 8" xfId="22940"/>
    <cellStyle name="SAPBEXheaderText 4 5" xfId="22941"/>
    <cellStyle name="SAPBEXheaderText 4 5 2" xfId="22942"/>
    <cellStyle name="SAPBEXheaderText 4 5 3" xfId="22943"/>
    <cellStyle name="SAPBEXheaderText 4 5 4" xfId="22944"/>
    <cellStyle name="SAPBEXheaderText 4 5 5" xfId="22945"/>
    <cellStyle name="SAPBEXheaderText 4 5 6" xfId="22946"/>
    <cellStyle name="SAPBEXheaderText 4 5 7" xfId="22947"/>
    <cellStyle name="SAPBEXheaderText 4 5 8" xfId="22948"/>
    <cellStyle name="SAPBEXheaderText 4 6" xfId="22949"/>
    <cellStyle name="SAPBEXheaderText 4 7" xfId="22950"/>
    <cellStyle name="SAPBEXheaderText 4 8" xfId="22951"/>
    <cellStyle name="SAPBEXheaderText 4 9" xfId="22952"/>
    <cellStyle name="SAPBEXheaderText 5" xfId="2523"/>
    <cellStyle name="SAPBEXheaderText 5 10" xfId="22953"/>
    <cellStyle name="SAPBEXheaderText 5 11" xfId="22954"/>
    <cellStyle name="SAPBEXheaderText 5 12" xfId="22955"/>
    <cellStyle name="SAPBEXheaderText 5 2" xfId="22956"/>
    <cellStyle name="SAPBEXheaderText 5 2 2" xfId="22957"/>
    <cellStyle name="SAPBEXheaderText 5 2 3" xfId="22958"/>
    <cellStyle name="SAPBEXheaderText 5 2 4" xfId="22959"/>
    <cellStyle name="SAPBEXheaderText 5 2 5" xfId="22960"/>
    <cellStyle name="SAPBEXheaderText 5 2 6" xfId="22961"/>
    <cellStyle name="SAPBEXheaderText 5 2 7" xfId="22962"/>
    <cellStyle name="SAPBEXheaderText 5 2 8" xfId="22963"/>
    <cellStyle name="SAPBEXheaderText 5 3" xfId="22964"/>
    <cellStyle name="SAPBEXheaderText 5 3 2" xfId="22965"/>
    <cellStyle name="SAPBEXheaderText 5 3 3" xfId="22966"/>
    <cellStyle name="SAPBEXheaderText 5 3 4" xfId="22967"/>
    <cellStyle name="SAPBEXheaderText 5 3 5" xfId="22968"/>
    <cellStyle name="SAPBEXheaderText 5 3 6" xfId="22969"/>
    <cellStyle name="SAPBEXheaderText 5 3 7" xfId="22970"/>
    <cellStyle name="SAPBEXheaderText 5 3 8" xfId="22971"/>
    <cellStyle name="SAPBEXheaderText 5 4" xfId="22972"/>
    <cellStyle name="SAPBEXheaderText 5 4 2" xfId="22973"/>
    <cellStyle name="SAPBEXheaderText 5 4 3" xfId="22974"/>
    <cellStyle name="SAPBEXheaderText 5 4 4" xfId="22975"/>
    <cellStyle name="SAPBEXheaderText 5 4 5" xfId="22976"/>
    <cellStyle name="SAPBEXheaderText 5 4 6" xfId="22977"/>
    <cellStyle name="SAPBEXheaderText 5 4 7" xfId="22978"/>
    <cellStyle name="SAPBEXheaderText 5 4 8" xfId="22979"/>
    <cellStyle name="SAPBEXheaderText 5 5" xfId="22980"/>
    <cellStyle name="SAPBEXheaderText 5 6" xfId="22981"/>
    <cellStyle name="SAPBEXheaderText 5 7" xfId="22982"/>
    <cellStyle name="SAPBEXheaderText 5 8" xfId="22983"/>
    <cellStyle name="SAPBEXheaderText 5 9" xfId="22984"/>
    <cellStyle name="SAPBEXheaderText 6" xfId="22985"/>
    <cellStyle name="SAPBEXheaderText 6 2" xfId="22986"/>
    <cellStyle name="SAPBEXheaderText 6 3" xfId="22987"/>
    <cellStyle name="SAPBEXheaderText 6 4" xfId="22988"/>
    <cellStyle name="SAPBEXheaderText 6 5" xfId="22989"/>
    <cellStyle name="SAPBEXheaderText 6 6" xfId="22990"/>
    <cellStyle name="SAPBEXheaderText 6 7" xfId="22991"/>
    <cellStyle name="SAPBEXheaderText 6 8" xfId="22992"/>
    <cellStyle name="SAPBEXheaderText 7" xfId="22993"/>
    <cellStyle name="SAPBEXheaderText 7 2" xfId="22994"/>
    <cellStyle name="SAPBEXheaderText 7 3" xfId="22995"/>
    <cellStyle name="SAPBEXheaderText 7 4" xfId="22996"/>
    <cellStyle name="SAPBEXheaderText 7 5" xfId="22997"/>
    <cellStyle name="SAPBEXheaderText 7 6" xfId="22998"/>
    <cellStyle name="SAPBEXheaderText 7 7" xfId="22999"/>
    <cellStyle name="SAPBEXheaderText 7 8" xfId="23000"/>
    <cellStyle name="SAPBEXheaderText 8" xfId="23001"/>
    <cellStyle name="SAPBEXheaderText 8 2" xfId="23002"/>
    <cellStyle name="SAPBEXheaderText 8 3" xfId="23003"/>
    <cellStyle name="SAPBEXheaderText 8 4" xfId="23004"/>
    <cellStyle name="SAPBEXheaderText 8 5" xfId="23005"/>
    <cellStyle name="SAPBEXheaderText 8 6" xfId="23006"/>
    <cellStyle name="SAPBEXheaderText 8 7" xfId="23007"/>
    <cellStyle name="SAPBEXheaderText 8 8" xfId="23008"/>
    <cellStyle name="SAPBEXheaderText 9" xfId="23009"/>
    <cellStyle name="SAPBEXheaderText_реестр объектов ЕНЭС" xfId="2524"/>
    <cellStyle name="SAPBEXHLevel0" xfId="2525"/>
    <cellStyle name="SAPBEXHLevel0 10" xfId="23010"/>
    <cellStyle name="SAPBEXHLevel0 11" xfId="23011"/>
    <cellStyle name="SAPBEXHLevel0 12" xfId="23012"/>
    <cellStyle name="SAPBEXHLevel0 13" xfId="23013"/>
    <cellStyle name="SAPBEXHLevel0 14" xfId="23014"/>
    <cellStyle name="SAPBEXHLevel0 15" xfId="23015"/>
    <cellStyle name="SAPBEXHLevel0 16" xfId="23016"/>
    <cellStyle name="SAPBEXHLevel0 17" xfId="23017"/>
    <cellStyle name="SAPBEXHLevel0 2" xfId="2526"/>
    <cellStyle name="SAPBEXHLevel0 2 10" xfId="23018"/>
    <cellStyle name="SAPBEXHLevel0 2 11" xfId="23019"/>
    <cellStyle name="SAPBEXHLevel0 2 12" xfId="23020"/>
    <cellStyle name="SAPBEXHLevel0 2 13" xfId="23021"/>
    <cellStyle name="SAPBEXHLevel0 2 14" xfId="23022"/>
    <cellStyle name="SAPBEXHLevel0 2 15" xfId="46535"/>
    <cellStyle name="SAPBEXHLevel0 2 2" xfId="2527"/>
    <cellStyle name="SAPBEXHLevel0 2 2 10" xfId="23023"/>
    <cellStyle name="SAPBEXHLevel0 2 2 11" xfId="23024"/>
    <cellStyle name="SAPBEXHLevel0 2 2 12" xfId="23025"/>
    <cellStyle name="SAPBEXHLevel0 2 2 13" xfId="23026"/>
    <cellStyle name="SAPBEXHLevel0 2 2 14" xfId="23027"/>
    <cellStyle name="SAPBEXHLevel0 2 2 2" xfId="2528"/>
    <cellStyle name="SAPBEXHLevel0 2 2 2 10" xfId="23028"/>
    <cellStyle name="SAPBEXHLevel0 2 2 2 11" xfId="23029"/>
    <cellStyle name="SAPBEXHLevel0 2 2 2 12" xfId="23030"/>
    <cellStyle name="SAPBEXHLevel0 2 2 2 2" xfId="23031"/>
    <cellStyle name="SAPBEXHLevel0 2 2 2 2 2" xfId="23032"/>
    <cellStyle name="SAPBEXHLevel0 2 2 2 2 3" xfId="23033"/>
    <cellStyle name="SAPBEXHLevel0 2 2 2 2 4" xfId="23034"/>
    <cellStyle name="SAPBEXHLevel0 2 2 2 2 5" xfId="23035"/>
    <cellStyle name="SAPBEXHLevel0 2 2 2 2 6" xfId="23036"/>
    <cellStyle name="SAPBEXHLevel0 2 2 2 2 7" xfId="23037"/>
    <cellStyle name="SAPBEXHLevel0 2 2 2 2 8" xfId="23038"/>
    <cellStyle name="SAPBEXHLevel0 2 2 2 3" xfId="23039"/>
    <cellStyle name="SAPBEXHLevel0 2 2 2 3 2" xfId="23040"/>
    <cellStyle name="SAPBEXHLevel0 2 2 2 3 3" xfId="23041"/>
    <cellStyle name="SAPBEXHLevel0 2 2 2 3 4" xfId="23042"/>
    <cellStyle name="SAPBEXHLevel0 2 2 2 3 5" xfId="23043"/>
    <cellStyle name="SAPBEXHLevel0 2 2 2 3 6" xfId="23044"/>
    <cellStyle name="SAPBEXHLevel0 2 2 2 3 7" xfId="23045"/>
    <cellStyle name="SAPBEXHLevel0 2 2 2 3 8" xfId="23046"/>
    <cellStyle name="SAPBEXHLevel0 2 2 2 4" xfId="23047"/>
    <cellStyle name="SAPBEXHLevel0 2 2 2 4 2" xfId="23048"/>
    <cellStyle name="SAPBEXHLevel0 2 2 2 4 3" xfId="23049"/>
    <cellStyle name="SAPBEXHLevel0 2 2 2 4 4" xfId="23050"/>
    <cellStyle name="SAPBEXHLevel0 2 2 2 4 5" xfId="23051"/>
    <cellStyle name="SAPBEXHLevel0 2 2 2 4 6" xfId="23052"/>
    <cellStyle name="SAPBEXHLevel0 2 2 2 4 7" xfId="23053"/>
    <cellStyle name="SAPBEXHLevel0 2 2 2 4 8" xfId="23054"/>
    <cellStyle name="SAPBEXHLevel0 2 2 2 5" xfId="23055"/>
    <cellStyle name="SAPBEXHLevel0 2 2 2 6" xfId="23056"/>
    <cellStyle name="SAPBEXHLevel0 2 2 2 7" xfId="23057"/>
    <cellStyle name="SAPBEXHLevel0 2 2 2 8" xfId="23058"/>
    <cellStyle name="SAPBEXHLevel0 2 2 2 9" xfId="23059"/>
    <cellStyle name="SAPBEXHLevel0 2 2 3" xfId="23060"/>
    <cellStyle name="SAPBEXHLevel0 2 2 3 2" xfId="23061"/>
    <cellStyle name="SAPBEXHLevel0 2 2 3 3" xfId="23062"/>
    <cellStyle name="SAPBEXHLevel0 2 2 3 4" xfId="23063"/>
    <cellStyle name="SAPBEXHLevel0 2 2 3 5" xfId="23064"/>
    <cellStyle name="SAPBEXHLevel0 2 2 3 6" xfId="23065"/>
    <cellStyle name="SAPBEXHLevel0 2 2 3 7" xfId="23066"/>
    <cellStyle name="SAPBEXHLevel0 2 2 3 8" xfId="23067"/>
    <cellStyle name="SAPBEXHLevel0 2 2 4" xfId="23068"/>
    <cellStyle name="SAPBEXHLevel0 2 2 4 2" xfId="23069"/>
    <cellStyle name="SAPBEXHLevel0 2 2 4 3" xfId="23070"/>
    <cellStyle name="SAPBEXHLevel0 2 2 4 4" xfId="23071"/>
    <cellStyle name="SAPBEXHLevel0 2 2 4 5" xfId="23072"/>
    <cellStyle name="SAPBEXHLevel0 2 2 4 6" xfId="23073"/>
    <cellStyle name="SAPBEXHLevel0 2 2 4 7" xfId="23074"/>
    <cellStyle name="SAPBEXHLevel0 2 2 4 8" xfId="23075"/>
    <cellStyle name="SAPBEXHLevel0 2 2 5" xfId="23076"/>
    <cellStyle name="SAPBEXHLevel0 2 2 5 2" xfId="23077"/>
    <cellStyle name="SAPBEXHLevel0 2 2 5 3" xfId="23078"/>
    <cellStyle name="SAPBEXHLevel0 2 2 5 4" xfId="23079"/>
    <cellStyle name="SAPBEXHLevel0 2 2 5 5" xfId="23080"/>
    <cellStyle name="SAPBEXHLevel0 2 2 5 6" xfId="23081"/>
    <cellStyle name="SAPBEXHLevel0 2 2 5 7" xfId="23082"/>
    <cellStyle name="SAPBEXHLevel0 2 2 5 8" xfId="23083"/>
    <cellStyle name="SAPBEXHLevel0 2 2 6" xfId="23084"/>
    <cellStyle name="SAPBEXHLevel0 2 2 7" xfId="23085"/>
    <cellStyle name="SAPBEXHLevel0 2 2 8" xfId="23086"/>
    <cellStyle name="SAPBEXHLevel0 2 2 9" xfId="23087"/>
    <cellStyle name="SAPBEXHLevel0 2 3" xfId="2529"/>
    <cellStyle name="SAPBEXHLevel0 2 3 10" xfId="23088"/>
    <cellStyle name="SAPBEXHLevel0 2 3 11" xfId="23089"/>
    <cellStyle name="SAPBEXHLevel0 2 3 12" xfId="23090"/>
    <cellStyle name="SAPBEXHLevel0 2 3 2" xfId="23091"/>
    <cellStyle name="SAPBEXHLevel0 2 3 2 2" xfId="23092"/>
    <cellStyle name="SAPBEXHLevel0 2 3 2 3" xfId="23093"/>
    <cellStyle name="SAPBEXHLevel0 2 3 2 4" xfId="23094"/>
    <cellStyle name="SAPBEXHLevel0 2 3 2 5" xfId="23095"/>
    <cellStyle name="SAPBEXHLevel0 2 3 2 6" xfId="23096"/>
    <cellStyle name="SAPBEXHLevel0 2 3 2 7" xfId="23097"/>
    <cellStyle name="SAPBEXHLevel0 2 3 2 8" xfId="23098"/>
    <cellStyle name="SAPBEXHLevel0 2 3 3" xfId="23099"/>
    <cellStyle name="SAPBEXHLevel0 2 3 3 2" xfId="23100"/>
    <cellStyle name="SAPBEXHLevel0 2 3 3 3" xfId="23101"/>
    <cellStyle name="SAPBEXHLevel0 2 3 3 4" xfId="23102"/>
    <cellStyle name="SAPBEXHLevel0 2 3 3 5" xfId="23103"/>
    <cellStyle name="SAPBEXHLevel0 2 3 3 6" xfId="23104"/>
    <cellStyle name="SAPBEXHLevel0 2 3 3 7" xfId="23105"/>
    <cellStyle name="SAPBEXHLevel0 2 3 3 8" xfId="23106"/>
    <cellStyle name="SAPBEXHLevel0 2 3 4" xfId="23107"/>
    <cellStyle name="SAPBEXHLevel0 2 3 4 2" xfId="23108"/>
    <cellStyle name="SAPBEXHLevel0 2 3 4 3" xfId="23109"/>
    <cellStyle name="SAPBEXHLevel0 2 3 4 4" xfId="23110"/>
    <cellStyle name="SAPBEXHLevel0 2 3 4 5" xfId="23111"/>
    <cellStyle name="SAPBEXHLevel0 2 3 4 6" xfId="23112"/>
    <cellStyle name="SAPBEXHLevel0 2 3 4 7" xfId="23113"/>
    <cellStyle name="SAPBEXHLevel0 2 3 4 8" xfId="23114"/>
    <cellStyle name="SAPBEXHLevel0 2 3 5" xfId="23115"/>
    <cellStyle name="SAPBEXHLevel0 2 3 6" xfId="23116"/>
    <cellStyle name="SAPBEXHLevel0 2 3 7" xfId="23117"/>
    <cellStyle name="SAPBEXHLevel0 2 3 8" xfId="23118"/>
    <cellStyle name="SAPBEXHLevel0 2 3 9" xfId="23119"/>
    <cellStyle name="SAPBEXHLevel0 2 4" xfId="23120"/>
    <cellStyle name="SAPBEXHLevel0 2 4 2" xfId="23121"/>
    <cellStyle name="SAPBEXHLevel0 2 4 3" xfId="23122"/>
    <cellStyle name="SAPBEXHLevel0 2 4 4" xfId="23123"/>
    <cellStyle name="SAPBEXHLevel0 2 4 5" xfId="23124"/>
    <cellStyle name="SAPBEXHLevel0 2 4 6" xfId="23125"/>
    <cellStyle name="SAPBEXHLevel0 2 4 7" xfId="23126"/>
    <cellStyle name="SAPBEXHLevel0 2 4 8" xfId="23127"/>
    <cellStyle name="SAPBEXHLevel0 2 5" xfId="23128"/>
    <cellStyle name="SAPBEXHLevel0 2 5 2" xfId="23129"/>
    <cellStyle name="SAPBEXHLevel0 2 5 3" xfId="23130"/>
    <cellStyle name="SAPBEXHLevel0 2 5 4" xfId="23131"/>
    <cellStyle name="SAPBEXHLevel0 2 5 5" xfId="23132"/>
    <cellStyle name="SAPBEXHLevel0 2 5 6" xfId="23133"/>
    <cellStyle name="SAPBEXHLevel0 2 5 7" xfId="23134"/>
    <cellStyle name="SAPBEXHLevel0 2 5 8" xfId="23135"/>
    <cellStyle name="SAPBEXHLevel0 2 6" xfId="23136"/>
    <cellStyle name="SAPBEXHLevel0 2 6 2" xfId="23137"/>
    <cellStyle name="SAPBEXHLevel0 2 6 3" xfId="23138"/>
    <cellStyle name="SAPBEXHLevel0 2 6 4" xfId="23139"/>
    <cellStyle name="SAPBEXHLevel0 2 6 5" xfId="23140"/>
    <cellStyle name="SAPBEXHLevel0 2 6 6" xfId="23141"/>
    <cellStyle name="SAPBEXHLevel0 2 6 7" xfId="23142"/>
    <cellStyle name="SAPBEXHLevel0 2 6 8" xfId="23143"/>
    <cellStyle name="SAPBEXHLevel0 2 7" xfId="23144"/>
    <cellStyle name="SAPBEXHLevel0 2 8" xfId="23145"/>
    <cellStyle name="SAPBEXHLevel0 2 9" xfId="23146"/>
    <cellStyle name="SAPBEXHLevel0 3" xfId="2530"/>
    <cellStyle name="SAPBEXHLevel0 3 10" xfId="23147"/>
    <cellStyle name="SAPBEXHLevel0 3 11" xfId="23148"/>
    <cellStyle name="SAPBEXHLevel0 3 12" xfId="23149"/>
    <cellStyle name="SAPBEXHLevel0 3 13" xfId="23150"/>
    <cellStyle name="SAPBEXHLevel0 3 14" xfId="23151"/>
    <cellStyle name="SAPBEXHLevel0 3 15" xfId="46536"/>
    <cellStyle name="SAPBEXHLevel0 3 2" xfId="2531"/>
    <cellStyle name="SAPBEXHLevel0 3 2 10" xfId="23152"/>
    <cellStyle name="SAPBEXHLevel0 3 2 11" xfId="23153"/>
    <cellStyle name="SAPBEXHLevel0 3 2 12" xfId="23154"/>
    <cellStyle name="SAPBEXHLevel0 3 2 13" xfId="23155"/>
    <cellStyle name="SAPBEXHLevel0 3 2 14" xfId="23156"/>
    <cellStyle name="SAPBEXHLevel0 3 2 2" xfId="2532"/>
    <cellStyle name="SAPBEXHLevel0 3 2 2 10" xfId="23157"/>
    <cellStyle name="SAPBEXHLevel0 3 2 2 11" xfId="23158"/>
    <cellStyle name="SAPBEXHLevel0 3 2 2 12" xfId="23159"/>
    <cellStyle name="SAPBEXHLevel0 3 2 2 2" xfId="23160"/>
    <cellStyle name="SAPBEXHLevel0 3 2 2 2 2" xfId="23161"/>
    <cellStyle name="SAPBEXHLevel0 3 2 2 2 3" xfId="23162"/>
    <cellStyle name="SAPBEXHLevel0 3 2 2 2 4" xfId="23163"/>
    <cellStyle name="SAPBEXHLevel0 3 2 2 2 5" xfId="23164"/>
    <cellStyle name="SAPBEXHLevel0 3 2 2 2 6" xfId="23165"/>
    <cellStyle name="SAPBEXHLevel0 3 2 2 2 7" xfId="23166"/>
    <cellStyle name="SAPBEXHLevel0 3 2 2 2 8" xfId="23167"/>
    <cellStyle name="SAPBEXHLevel0 3 2 2 3" xfId="23168"/>
    <cellStyle name="SAPBEXHLevel0 3 2 2 3 2" xfId="23169"/>
    <cellStyle name="SAPBEXHLevel0 3 2 2 3 3" xfId="23170"/>
    <cellStyle name="SAPBEXHLevel0 3 2 2 3 4" xfId="23171"/>
    <cellStyle name="SAPBEXHLevel0 3 2 2 3 5" xfId="23172"/>
    <cellStyle name="SAPBEXHLevel0 3 2 2 3 6" xfId="23173"/>
    <cellStyle name="SAPBEXHLevel0 3 2 2 3 7" xfId="23174"/>
    <cellStyle name="SAPBEXHLevel0 3 2 2 3 8" xfId="23175"/>
    <cellStyle name="SAPBEXHLevel0 3 2 2 4" xfId="23176"/>
    <cellStyle name="SAPBEXHLevel0 3 2 2 4 2" xfId="23177"/>
    <cellStyle name="SAPBEXHLevel0 3 2 2 4 3" xfId="23178"/>
    <cellStyle name="SAPBEXHLevel0 3 2 2 4 4" xfId="23179"/>
    <cellStyle name="SAPBEXHLevel0 3 2 2 4 5" xfId="23180"/>
    <cellStyle name="SAPBEXHLevel0 3 2 2 4 6" xfId="23181"/>
    <cellStyle name="SAPBEXHLevel0 3 2 2 4 7" xfId="23182"/>
    <cellStyle name="SAPBEXHLevel0 3 2 2 4 8" xfId="23183"/>
    <cellStyle name="SAPBEXHLevel0 3 2 2 5" xfId="23184"/>
    <cellStyle name="SAPBEXHLevel0 3 2 2 6" xfId="23185"/>
    <cellStyle name="SAPBEXHLevel0 3 2 2 7" xfId="23186"/>
    <cellStyle name="SAPBEXHLevel0 3 2 2 8" xfId="23187"/>
    <cellStyle name="SAPBEXHLevel0 3 2 2 9" xfId="23188"/>
    <cellStyle name="SAPBEXHLevel0 3 2 3" xfId="23189"/>
    <cellStyle name="SAPBEXHLevel0 3 2 3 2" xfId="23190"/>
    <cellStyle name="SAPBEXHLevel0 3 2 3 3" xfId="23191"/>
    <cellStyle name="SAPBEXHLevel0 3 2 3 4" xfId="23192"/>
    <cellStyle name="SAPBEXHLevel0 3 2 3 5" xfId="23193"/>
    <cellStyle name="SAPBEXHLevel0 3 2 3 6" xfId="23194"/>
    <cellStyle name="SAPBEXHLevel0 3 2 3 7" xfId="23195"/>
    <cellStyle name="SAPBEXHLevel0 3 2 3 8" xfId="23196"/>
    <cellStyle name="SAPBEXHLevel0 3 2 4" xfId="23197"/>
    <cellStyle name="SAPBEXHLevel0 3 2 4 2" xfId="23198"/>
    <cellStyle name="SAPBEXHLevel0 3 2 4 3" xfId="23199"/>
    <cellStyle name="SAPBEXHLevel0 3 2 4 4" xfId="23200"/>
    <cellStyle name="SAPBEXHLevel0 3 2 4 5" xfId="23201"/>
    <cellStyle name="SAPBEXHLevel0 3 2 4 6" xfId="23202"/>
    <cellStyle name="SAPBEXHLevel0 3 2 4 7" xfId="23203"/>
    <cellStyle name="SAPBEXHLevel0 3 2 4 8" xfId="23204"/>
    <cellStyle name="SAPBEXHLevel0 3 2 5" xfId="23205"/>
    <cellStyle name="SAPBEXHLevel0 3 2 5 2" xfId="23206"/>
    <cellStyle name="SAPBEXHLevel0 3 2 5 3" xfId="23207"/>
    <cellStyle name="SAPBEXHLevel0 3 2 5 4" xfId="23208"/>
    <cellStyle name="SAPBEXHLevel0 3 2 5 5" xfId="23209"/>
    <cellStyle name="SAPBEXHLevel0 3 2 5 6" xfId="23210"/>
    <cellStyle name="SAPBEXHLevel0 3 2 5 7" xfId="23211"/>
    <cellStyle name="SAPBEXHLevel0 3 2 5 8" xfId="23212"/>
    <cellStyle name="SAPBEXHLevel0 3 2 6" xfId="23213"/>
    <cellStyle name="SAPBEXHLevel0 3 2 7" xfId="23214"/>
    <cellStyle name="SAPBEXHLevel0 3 2 8" xfId="23215"/>
    <cellStyle name="SAPBEXHLevel0 3 2 9" xfId="23216"/>
    <cellStyle name="SAPBEXHLevel0 3 3" xfId="2533"/>
    <cellStyle name="SAPBEXHLevel0 3 3 10" xfId="23217"/>
    <cellStyle name="SAPBEXHLevel0 3 3 11" xfId="23218"/>
    <cellStyle name="SAPBEXHLevel0 3 3 12" xfId="23219"/>
    <cellStyle name="SAPBEXHLevel0 3 3 2" xfId="23220"/>
    <cellStyle name="SAPBEXHLevel0 3 3 2 2" xfId="23221"/>
    <cellStyle name="SAPBEXHLevel0 3 3 2 3" xfId="23222"/>
    <cellStyle name="SAPBEXHLevel0 3 3 2 4" xfId="23223"/>
    <cellStyle name="SAPBEXHLevel0 3 3 2 5" xfId="23224"/>
    <cellStyle name="SAPBEXHLevel0 3 3 2 6" xfId="23225"/>
    <cellStyle name="SAPBEXHLevel0 3 3 2 7" xfId="23226"/>
    <cellStyle name="SAPBEXHLevel0 3 3 2 8" xfId="23227"/>
    <cellStyle name="SAPBEXHLevel0 3 3 3" xfId="23228"/>
    <cellStyle name="SAPBEXHLevel0 3 3 3 2" xfId="23229"/>
    <cellStyle name="SAPBEXHLevel0 3 3 3 3" xfId="23230"/>
    <cellStyle name="SAPBEXHLevel0 3 3 3 4" xfId="23231"/>
    <cellStyle name="SAPBEXHLevel0 3 3 3 5" xfId="23232"/>
    <cellStyle name="SAPBEXHLevel0 3 3 3 6" xfId="23233"/>
    <cellStyle name="SAPBEXHLevel0 3 3 3 7" xfId="23234"/>
    <cellStyle name="SAPBEXHLevel0 3 3 3 8" xfId="23235"/>
    <cellStyle name="SAPBEXHLevel0 3 3 4" xfId="23236"/>
    <cellStyle name="SAPBEXHLevel0 3 3 4 2" xfId="23237"/>
    <cellStyle name="SAPBEXHLevel0 3 3 4 3" xfId="23238"/>
    <cellStyle name="SAPBEXHLevel0 3 3 4 4" xfId="23239"/>
    <cellStyle name="SAPBEXHLevel0 3 3 4 5" xfId="23240"/>
    <cellStyle name="SAPBEXHLevel0 3 3 4 6" xfId="23241"/>
    <cellStyle name="SAPBEXHLevel0 3 3 4 7" xfId="23242"/>
    <cellStyle name="SAPBEXHLevel0 3 3 4 8" xfId="23243"/>
    <cellStyle name="SAPBEXHLevel0 3 3 5" xfId="23244"/>
    <cellStyle name="SAPBEXHLevel0 3 3 6" xfId="23245"/>
    <cellStyle name="SAPBEXHLevel0 3 3 7" xfId="23246"/>
    <cellStyle name="SAPBEXHLevel0 3 3 8" xfId="23247"/>
    <cellStyle name="SAPBEXHLevel0 3 3 9" xfId="23248"/>
    <cellStyle name="SAPBEXHLevel0 3 4" xfId="23249"/>
    <cellStyle name="SAPBEXHLevel0 3 4 2" xfId="23250"/>
    <cellStyle name="SAPBEXHLevel0 3 4 3" xfId="23251"/>
    <cellStyle name="SAPBEXHLevel0 3 4 4" xfId="23252"/>
    <cellStyle name="SAPBEXHLevel0 3 4 5" xfId="23253"/>
    <cellStyle name="SAPBEXHLevel0 3 4 6" xfId="23254"/>
    <cellStyle name="SAPBEXHLevel0 3 4 7" xfId="23255"/>
    <cellStyle name="SAPBEXHLevel0 3 4 8" xfId="23256"/>
    <cellStyle name="SAPBEXHLevel0 3 5" xfId="23257"/>
    <cellStyle name="SAPBEXHLevel0 3 5 2" xfId="23258"/>
    <cellStyle name="SAPBEXHLevel0 3 5 3" xfId="23259"/>
    <cellStyle name="SAPBEXHLevel0 3 5 4" xfId="23260"/>
    <cellStyle name="SAPBEXHLevel0 3 5 5" xfId="23261"/>
    <cellStyle name="SAPBEXHLevel0 3 5 6" xfId="23262"/>
    <cellStyle name="SAPBEXHLevel0 3 5 7" xfId="23263"/>
    <cellStyle name="SAPBEXHLevel0 3 5 8" xfId="23264"/>
    <cellStyle name="SAPBEXHLevel0 3 6" xfId="23265"/>
    <cellStyle name="SAPBEXHLevel0 3 6 2" xfId="23266"/>
    <cellStyle name="SAPBEXHLevel0 3 6 3" xfId="23267"/>
    <cellStyle name="SAPBEXHLevel0 3 6 4" xfId="23268"/>
    <cellStyle name="SAPBEXHLevel0 3 6 5" xfId="23269"/>
    <cellStyle name="SAPBEXHLevel0 3 6 6" xfId="23270"/>
    <cellStyle name="SAPBEXHLevel0 3 6 7" xfId="23271"/>
    <cellStyle name="SAPBEXHLevel0 3 6 8" xfId="23272"/>
    <cellStyle name="SAPBEXHLevel0 3 7" xfId="23273"/>
    <cellStyle name="SAPBEXHLevel0 3 8" xfId="23274"/>
    <cellStyle name="SAPBEXHLevel0 3 9" xfId="23275"/>
    <cellStyle name="SAPBEXHLevel0 4" xfId="2534"/>
    <cellStyle name="SAPBEXHLevel0 4 10" xfId="23276"/>
    <cellStyle name="SAPBEXHLevel0 4 11" xfId="23277"/>
    <cellStyle name="SAPBEXHLevel0 4 12" xfId="23278"/>
    <cellStyle name="SAPBEXHLevel0 4 13" xfId="23279"/>
    <cellStyle name="SAPBEXHLevel0 4 14" xfId="23280"/>
    <cellStyle name="SAPBEXHLevel0 4 2" xfId="2535"/>
    <cellStyle name="SAPBEXHLevel0 4 2 10" xfId="23281"/>
    <cellStyle name="SAPBEXHLevel0 4 2 11" xfId="23282"/>
    <cellStyle name="SAPBEXHLevel0 4 2 12" xfId="23283"/>
    <cellStyle name="SAPBEXHLevel0 4 2 13" xfId="23284"/>
    <cellStyle name="SAPBEXHLevel0 4 2 14" xfId="23285"/>
    <cellStyle name="SAPBEXHLevel0 4 2 2" xfId="2536"/>
    <cellStyle name="SAPBEXHLevel0 4 2 2 10" xfId="23286"/>
    <cellStyle name="SAPBEXHLevel0 4 2 2 11" xfId="23287"/>
    <cellStyle name="SAPBEXHLevel0 4 2 2 12" xfId="23288"/>
    <cellStyle name="SAPBEXHLevel0 4 2 2 2" xfId="23289"/>
    <cellStyle name="SAPBEXHLevel0 4 2 2 2 2" xfId="23290"/>
    <cellStyle name="SAPBEXHLevel0 4 2 2 2 3" xfId="23291"/>
    <cellStyle name="SAPBEXHLevel0 4 2 2 2 4" xfId="23292"/>
    <cellStyle name="SAPBEXHLevel0 4 2 2 2 5" xfId="23293"/>
    <cellStyle name="SAPBEXHLevel0 4 2 2 2 6" xfId="23294"/>
    <cellStyle name="SAPBEXHLevel0 4 2 2 2 7" xfId="23295"/>
    <cellStyle name="SAPBEXHLevel0 4 2 2 2 8" xfId="23296"/>
    <cellStyle name="SAPBEXHLevel0 4 2 2 3" xfId="23297"/>
    <cellStyle name="SAPBEXHLevel0 4 2 2 3 2" xfId="23298"/>
    <cellStyle name="SAPBEXHLevel0 4 2 2 3 3" xfId="23299"/>
    <cellStyle name="SAPBEXHLevel0 4 2 2 3 4" xfId="23300"/>
    <cellStyle name="SAPBEXHLevel0 4 2 2 3 5" xfId="23301"/>
    <cellStyle name="SAPBEXHLevel0 4 2 2 3 6" xfId="23302"/>
    <cellStyle name="SAPBEXHLevel0 4 2 2 3 7" xfId="23303"/>
    <cellStyle name="SAPBEXHLevel0 4 2 2 3 8" xfId="23304"/>
    <cellStyle name="SAPBEXHLevel0 4 2 2 4" xfId="23305"/>
    <cellStyle name="SAPBEXHLevel0 4 2 2 4 2" xfId="23306"/>
    <cellStyle name="SAPBEXHLevel0 4 2 2 4 3" xfId="23307"/>
    <cellStyle name="SAPBEXHLevel0 4 2 2 4 4" xfId="23308"/>
    <cellStyle name="SAPBEXHLevel0 4 2 2 4 5" xfId="23309"/>
    <cellStyle name="SAPBEXHLevel0 4 2 2 4 6" xfId="23310"/>
    <cellStyle name="SAPBEXHLevel0 4 2 2 4 7" xfId="23311"/>
    <cellStyle name="SAPBEXHLevel0 4 2 2 4 8" xfId="23312"/>
    <cellStyle name="SAPBEXHLevel0 4 2 2 5" xfId="23313"/>
    <cellStyle name="SAPBEXHLevel0 4 2 2 6" xfId="23314"/>
    <cellStyle name="SAPBEXHLevel0 4 2 2 7" xfId="23315"/>
    <cellStyle name="SAPBEXHLevel0 4 2 2 8" xfId="23316"/>
    <cellStyle name="SAPBEXHLevel0 4 2 2 9" xfId="23317"/>
    <cellStyle name="SAPBEXHLevel0 4 2 3" xfId="23318"/>
    <cellStyle name="SAPBEXHLevel0 4 2 3 2" xfId="23319"/>
    <cellStyle name="SAPBEXHLevel0 4 2 3 3" xfId="23320"/>
    <cellStyle name="SAPBEXHLevel0 4 2 3 4" xfId="23321"/>
    <cellStyle name="SAPBEXHLevel0 4 2 3 5" xfId="23322"/>
    <cellStyle name="SAPBEXHLevel0 4 2 3 6" xfId="23323"/>
    <cellStyle name="SAPBEXHLevel0 4 2 3 7" xfId="23324"/>
    <cellStyle name="SAPBEXHLevel0 4 2 3 8" xfId="23325"/>
    <cellStyle name="SAPBEXHLevel0 4 2 4" xfId="23326"/>
    <cellStyle name="SAPBEXHLevel0 4 2 4 2" xfId="23327"/>
    <cellStyle name="SAPBEXHLevel0 4 2 4 3" xfId="23328"/>
    <cellStyle name="SAPBEXHLevel0 4 2 4 4" xfId="23329"/>
    <cellStyle name="SAPBEXHLevel0 4 2 4 5" xfId="23330"/>
    <cellStyle name="SAPBEXHLevel0 4 2 4 6" xfId="23331"/>
    <cellStyle name="SAPBEXHLevel0 4 2 4 7" xfId="23332"/>
    <cellStyle name="SAPBEXHLevel0 4 2 4 8" xfId="23333"/>
    <cellStyle name="SAPBEXHLevel0 4 2 5" xfId="23334"/>
    <cellStyle name="SAPBEXHLevel0 4 2 5 2" xfId="23335"/>
    <cellStyle name="SAPBEXHLevel0 4 2 5 3" xfId="23336"/>
    <cellStyle name="SAPBEXHLevel0 4 2 5 4" xfId="23337"/>
    <cellStyle name="SAPBEXHLevel0 4 2 5 5" xfId="23338"/>
    <cellStyle name="SAPBEXHLevel0 4 2 5 6" xfId="23339"/>
    <cellStyle name="SAPBEXHLevel0 4 2 5 7" xfId="23340"/>
    <cellStyle name="SAPBEXHLevel0 4 2 5 8" xfId="23341"/>
    <cellStyle name="SAPBEXHLevel0 4 2 6" xfId="23342"/>
    <cellStyle name="SAPBEXHLevel0 4 2 7" xfId="23343"/>
    <cellStyle name="SAPBEXHLevel0 4 2 8" xfId="23344"/>
    <cellStyle name="SAPBEXHLevel0 4 2 9" xfId="23345"/>
    <cellStyle name="SAPBEXHLevel0 4 3" xfId="2537"/>
    <cellStyle name="SAPBEXHLevel0 4 3 10" xfId="23346"/>
    <cellStyle name="SAPBEXHLevel0 4 3 11" xfId="23347"/>
    <cellStyle name="SAPBEXHLevel0 4 3 12" xfId="23348"/>
    <cellStyle name="SAPBEXHLevel0 4 3 2" xfId="23349"/>
    <cellStyle name="SAPBEXHLevel0 4 3 2 2" xfId="23350"/>
    <cellStyle name="SAPBEXHLevel0 4 3 2 3" xfId="23351"/>
    <cellStyle name="SAPBEXHLevel0 4 3 2 4" xfId="23352"/>
    <cellStyle name="SAPBEXHLevel0 4 3 2 5" xfId="23353"/>
    <cellStyle name="SAPBEXHLevel0 4 3 2 6" xfId="23354"/>
    <cellStyle name="SAPBEXHLevel0 4 3 2 7" xfId="23355"/>
    <cellStyle name="SAPBEXHLevel0 4 3 2 8" xfId="23356"/>
    <cellStyle name="SAPBEXHLevel0 4 3 3" xfId="23357"/>
    <cellStyle name="SAPBEXHLevel0 4 3 3 2" xfId="23358"/>
    <cellStyle name="SAPBEXHLevel0 4 3 3 3" xfId="23359"/>
    <cellStyle name="SAPBEXHLevel0 4 3 3 4" xfId="23360"/>
    <cellStyle name="SAPBEXHLevel0 4 3 3 5" xfId="23361"/>
    <cellStyle name="SAPBEXHLevel0 4 3 3 6" xfId="23362"/>
    <cellStyle name="SAPBEXHLevel0 4 3 3 7" xfId="23363"/>
    <cellStyle name="SAPBEXHLevel0 4 3 3 8" xfId="23364"/>
    <cellStyle name="SAPBEXHLevel0 4 3 4" xfId="23365"/>
    <cellStyle name="SAPBEXHLevel0 4 3 4 2" xfId="23366"/>
    <cellStyle name="SAPBEXHLevel0 4 3 4 3" xfId="23367"/>
    <cellStyle name="SAPBEXHLevel0 4 3 4 4" xfId="23368"/>
    <cellStyle name="SAPBEXHLevel0 4 3 4 5" xfId="23369"/>
    <cellStyle name="SAPBEXHLevel0 4 3 4 6" xfId="23370"/>
    <cellStyle name="SAPBEXHLevel0 4 3 4 7" xfId="23371"/>
    <cellStyle name="SAPBEXHLevel0 4 3 4 8" xfId="23372"/>
    <cellStyle name="SAPBEXHLevel0 4 3 5" xfId="23373"/>
    <cellStyle name="SAPBEXHLevel0 4 3 6" xfId="23374"/>
    <cellStyle name="SAPBEXHLevel0 4 3 7" xfId="23375"/>
    <cellStyle name="SAPBEXHLevel0 4 3 8" xfId="23376"/>
    <cellStyle name="SAPBEXHLevel0 4 3 9" xfId="23377"/>
    <cellStyle name="SAPBEXHLevel0 4 4" xfId="23378"/>
    <cellStyle name="SAPBEXHLevel0 4 4 2" xfId="23379"/>
    <cellStyle name="SAPBEXHLevel0 4 4 3" xfId="23380"/>
    <cellStyle name="SAPBEXHLevel0 4 4 4" xfId="23381"/>
    <cellStyle name="SAPBEXHLevel0 4 4 5" xfId="23382"/>
    <cellStyle name="SAPBEXHLevel0 4 4 6" xfId="23383"/>
    <cellStyle name="SAPBEXHLevel0 4 4 7" xfId="23384"/>
    <cellStyle name="SAPBEXHLevel0 4 4 8" xfId="23385"/>
    <cellStyle name="SAPBEXHLevel0 4 5" xfId="23386"/>
    <cellStyle name="SAPBEXHLevel0 4 5 2" xfId="23387"/>
    <cellStyle name="SAPBEXHLevel0 4 5 3" xfId="23388"/>
    <cellStyle name="SAPBEXHLevel0 4 5 4" xfId="23389"/>
    <cellStyle name="SAPBEXHLevel0 4 5 5" xfId="23390"/>
    <cellStyle name="SAPBEXHLevel0 4 5 6" xfId="23391"/>
    <cellStyle name="SAPBEXHLevel0 4 5 7" xfId="23392"/>
    <cellStyle name="SAPBEXHLevel0 4 5 8" xfId="23393"/>
    <cellStyle name="SAPBEXHLevel0 4 6" xfId="23394"/>
    <cellStyle name="SAPBEXHLevel0 4 6 2" xfId="23395"/>
    <cellStyle name="SAPBEXHLevel0 4 6 3" xfId="23396"/>
    <cellStyle name="SAPBEXHLevel0 4 6 4" xfId="23397"/>
    <cellStyle name="SAPBEXHLevel0 4 6 5" xfId="23398"/>
    <cellStyle name="SAPBEXHLevel0 4 6 6" xfId="23399"/>
    <cellStyle name="SAPBEXHLevel0 4 6 7" xfId="23400"/>
    <cellStyle name="SAPBEXHLevel0 4 6 8" xfId="23401"/>
    <cellStyle name="SAPBEXHLevel0 4 7" xfId="23402"/>
    <cellStyle name="SAPBEXHLevel0 4 8" xfId="23403"/>
    <cellStyle name="SAPBEXHLevel0 4 9" xfId="23404"/>
    <cellStyle name="SAPBEXHLevel0 5" xfId="2538"/>
    <cellStyle name="SAPBEXHLevel0 5 10" xfId="23405"/>
    <cellStyle name="SAPBEXHLevel0 5 11" xfId="23406"/>
    <cellStyle name="SAPBEXHLevel0 5 12" xfId="23407"/>
    <cellStyle name="SAPBEXHLevel0 5 13" xfId="23408"/>
    <cellStyle name="SAPBEXHLevel0 5 14" xfId="23409"/>
    <cellStyle name="SAPBEXHLevel0 5 2" xfId="2539"/>
    <cellStyle name="SAPBEXHLevel0 5 2 10" xfId="23410"/>
    <cellStyle name="SAPBEXHLevel0 5 2 11" xfId="23411"/>
    <cellStyle name="SAPBEXHLevel0 5 2 12" xfId="23412"/>
    <cellStyle name="SAPBEXHLevel0 5 2 2" xfId="23413"/>
    <cellStyle name="SAPBEXHLevel0 5 2 2 2" xfId="23414"/>
    <cellStyle name="SAPBEXHLevel0 5 2 2 3" xfId="23415"/>
    <cellStyle name="SAPBEXHLevel0 5 2 2 4" xfId="23416"/>
    <cellStyle name="SAPBEXHLevel0 5 2 2 5" xfId="23417"/>
    <cellStyle name="SAPBEXHLevel0 5 2 2 6" xfId="23418"/>
    <cellStyle name="SAPBEXHLevel0 5 2 2 7" xfId="23419"/>
    <cellStyle name="SAPBEXHLevel0 5 2 2 8" xfId="23420"/>
    <cellStyle name="SAPBEXHLevel0 5 2 3" xfId="23421"/>
    <cellStyle name="SAPBEXHLevel0 5 2 3 2" xfId="23422"/>
    <cellStyle name="SAPBEXHLevel0 5 2 3 3" xfId="23423"/>
    <cellStyle name="SAPBEXHLevel0 5 2 3 4" xfId="23424"/>
    <cellStyle name="SAPBEXHLevel0 5 2 3 5" xfId="23425"/>
    <cellStyle name="SAPBEXHLevel0 5 2 3 6" xfId="23426"/>
    <cellStyle name="SAPBEXHLevel0 5 2 3 7" xfId="23427"/>
    <cellStyle name="SAPBEXHLevel0 5 2 3 8" xfId="23428"/>
    <cellStyle name="SAPBEXHLevel0 5 2 4" xfId="23429"/>
    <cellStyle name="SAPBEXHLevel0 5 2 4 2" xfId="23430"/>
    <cellStyle name="SAPBEXHLevel0 5 2 4 3" xfId="23431"/>
    <cellStyle name="SAPBEXHLevel0 5 2 4 4" xfId="23432"/>
    <cellStyle name="SAPBEXHLevel0 5 2 4 5" xfId="23433"/>
    <cellStyle name="SAPBEXHLevel0 5 2 4 6" xfId="23434"/>
    <cellStyle name="SAPBEXHLevel0 5 2 4 7" xfId="23435"/>
    <cellStyle name="SAPBEXHLevel0 5 2 4 8" xfId="23436"/>
    <cellStyle name="SAPBEXHLevel0 5 2 5" xfId="23437"/>
    <cellStyle name="SAPBEXHLevel0 5 2 6" xfId="23438"/>
    <cellStyle name="SAPBEXHLevel0 5 2 7" xfId="23439"/>
    <cellStyle name="SAPBEXHLevel0 5 2 8" xfId="23440"/>
    <cellStyle name="SAPBEXHLevel0 5 2 9" xfId="23441"/>
    <cellStyle name="SAPBEXHLevel0 5 3" xfId="23442"/>
    <cellStyle name="SAPBEXHLevel0 5 3 2" xfId="23443"/>
    <cellStyle name="SAPBEXHLevel0 5 3 3" xfId="23444"/>
    <cellStyle name="SAPBEXHLevel0 5 3 4" xfId="23445"/>
    <cellStyle name="SAPBEXHLevel0 5 3 5" xfId="23446"/>
    <cellStyle name="SAPBEXHLevel0 5 3 6" xfId="23447"/>
    <cellStyle name="SAPBEXHLevel0 5 3 7" xfId="23448"/>
    <cellStyle name="SAPBEXHLevel0 5 3 8" xfId="23449"/>
    <cellStyle name="SAPBEXHLevel0 5 4" xfId="23450"/>
    <cellStyle name="SAPBEXHLevel0 5 4 2" xfId="23451"/>
    <cellStyle name="SAPBEXHLevel0 5 4 3" xfId="23452"/>
    <cellStyle name="SAPBEXHLevel0 5 4 4" xfId="23453"/>
    <cellStyle name="SAPBEXHLevel0 5 4 5" xfId="23454"/>
    <cellStyle name="SAPBEXHLevel0 5 4 6" xfId="23455"/>
    <cellStyle name="SAPBEXHLevel0 5 4 7" xfId="23456"/>
    <cellStyle name="SAPBEXHLevel0 5 4 8" xfId="23457"/>
    <cellStyle name="SAPBEXHLevel0 5 5" xfId="23458"/>
    <cellStyle name="SAPBEXHLevel0 5 5 2" xfId="23459"/>
    <cellStyle name="SAPBEXHLevel0 5 5 3" xfId="23460"/>
    <cellStyle name="SAPBEXHLevel0 5 5 4" xfId="23461"/>
    <cellStyle name="SAPBEXHLevel0 5 5 5" xfId="23462"/>
    <cellStyle name="SAPBEXHLevel0 5 5 6" xfId="23463"/>
    <cellStyle name="SAPBEXHLevel0 5 5 7" xfId="23464"/>
    <cellStyle name="SAPBEXHLevel0 5 5 8" xfId="23465"/>
    <cellStyle name="SAPBEXHLevel0 5 6" xfId="23466"/>
    <cellStyle name="SAPBEXHLevel0 5 7" xfId="23467"/>
    <cellStyle name="SAPBEXHLevel0 5 8" xfId="23468"/>
    <cellStyle name="SAPBEXHLevel0 5 9" xfId="23469"/>
    <cellStyle name="SAPBEXHLevel0 6" xfId="2540"/>
    <cellStyle name="SAPBEXHLevel0 6 10" xfId="23470"/>
    <cellStyle name="SAPBEXHLevel0 6 11" xfId="23471"/>
    <cellStyle name="SAPBEXHLevel0 6 12" xfId="23472"/>
    <cellStyle name="SAPBEXHLevel0 6 2" xfId="23473"/>
    <cellStyle name="SAPBEXHLevel0 6 2 2" xfId="23474"/>
    <cellStyle name="SAPBEXHLevel0 6 2 3" xfId="23475"/>
    <cellStyle name="SAPBEXHLevel0 6 2 4" xfId="23476"/>
    <cellStyle name="SAPBEXHLevel0 6 2 5" xfId="23477"/>
    <cellStyle name="SAPBEXHLevel0 6 2 6" xfId="23478"/>
    <cellStyle name="SAPBEXHLevel0 6 2 7" xfId="23479"/>
    <cellStyle name="SAPBEXHLevel0 6 2 8" xfId="23480"/>
    <cellStyle name="SAPBEXHLevel0 6 3" xfId="23481"/>
    <cellStyle name="SAPBEXHLevel0 6 3 2" xfId="23482"/>
    <cellStyle name="SAPBEXHLevel0 6 3 3" xfId="23483"/>
    <cellStyle name="SAPBEXHLevel0 6 3 4" xfId="23484"/>
    <cellStyle name="SAPBEXHLevel0 6 3 5" xfId="23485"/>
    <cellStyle name="SAPBEXHLevel0 6 3 6" xfId="23486"/>
    <cellStyle name="SAPBEXHLevel0 6 3 7" xfId="23487"/>
    <cellStyle name="SAPBEXHLevel0 6 3 8" xfId="23488"/>
    <cellStyle name="SAPBEXHLevel0 6 4" xfId="23489"/>
    <cellStyle name="SAPBEXHLevel0 6 4 2" xfId="23490"/>
    <cellStyle name="SAPBEXHLevel0 6 4 3" xfId="23491"/>
    <cellStyle name="SAPBEXHLevel0 6 4 4" xfId="23492"/>
    <cellStyle name="SAPBEXHLevel0 6 4 5" xfId="23493"/>
    <cellStyle name="SAPBEXHLevel0 6 4 6" xfId="23494"/>
    <cellStyle name="SAPBEXHLevel0 6 4 7" xfId="23495"/>
    <cellStyle name="SAPBEXHLevel0 6 4 8" xfId="23496"/>
    <cellStyle name="SAPBEXHLevel0 6 5" xfId="23497"/>
    <cellStyle name="SAPBEXHLevel0 6 6" xfId="23498"/>
    <cellStyle name="SAPBEXHLevel0 6 7" xfId="23499"/>
    <cellStyle name="SAPBEXHLevel0 6 8" xfId="23500"/>
    <cellStyle name="SAPBEXHLevel0 6 9" xfId="23501"/>
    <cellStyle name="SAPBEXHLevel0 7" xfId="23502"/>
    <cellStyle name="SAPBEXHLevel0 7 2" xfId="23503"/>
    <cellStyle name="SAPBEXHLevel0 7 3" xfId="23504"/>
    <cellStyle name="SAPBEXHLevel0 7 4" xfId="23505"/>
    <cellStyle name="SAPBEXHLevel0 7 5" xfId="23506"/>
    <cellStyle name="SAPBEXHLevel0 7 6" xfId="23507"/>
    <cellStyle name="SAPBEXHLevel0 7 7" xfId="23508"/>
    <cellStyle name="SAPBEXHLevel0 7 8" xfId="23509"/>
    <cellStyle name="SAPBEXHLevel0 8" xfId="23510"/>
    <cellStyle name="SAPBEXHLevel0 8 2" xfId="23511"/>
    <cellStyle name="SAPBEXHLevel0 8 3" xfId="23512"/>
    <cellStyle name="SAPBEXHLevel0 8 4" xfId="23513"/>
    <cellStyle name="SAPBEXHLevel0 8 5" xfId="23514"/>
    <cellStyle name="SAPBEXHLevel0 8 6" xfId="23515"/>
    <cellStyle name="SAPBEXHLevel0 8 7" xfId="23516"/>
    <cellStyle name="SAPBEXHLevel0 8 8" xfId="23517"/>
    <cellStyle name="SAPBEXHLevel0 9" xfId="23518"/>
    <cellStyle name="SAPBEXHLevel0 9 2" xfId="23519"/>
    <cellStyle name="SAPBEXHLevel0 9 3" xfId="23520"/>
    <cellStyle name="SAPBEXHLevel0 9 4" xfId="23521"/>
    <cellStyle name="SAPBEXHLevel0 9 5" xfId="23522"/>
    <cellStyle name="SAPBEXHLevel0 9 6" xfId="23523"/>
    <cellStyle name="SAPBEXHLevel0 9 7" xfId="23524"/>
    <cellStyle name="SAPBEXHLevel0 9 8" xfId="23525"/>
    <cellStyle name="SAPBEXHLevel0_2. Приложение Доп материалы согласованияБП_БП" xfId="2541"/>
    <cellStyle name="SAPBEXHLevel0X" xfId="2542"/>
    <cellStyle name="SAPBEXHLevel0X 10" xfId="23526"/>
    <cellStyle name="SAPBEXHLevel0X 11" xfId="23527"/>
    <cellStyle name="SAPBEXHLevel0X 12" xfId="23528"/>
    <cellStyle name="SAPBEXHLevel0X 13" xfId="23529"/>
    <cellStyle name="SAPBEXHLevel0X 14" xfId="23530"/>
    <cellStyle name="SAPBEXHLevel0X 15" xfId="23531"/>
    <cellStyle name="SAPBEXHLevel0X 16" xfId="23532"/>
    <cellStyle name="SAPBEXHLevel0X 17" xfId="23533"/>
    <cellStyle name="SAPBEXHLevel0X 2" xfId="2543"/>
    <cellStyle name="SAPBEXHLevel0X 2 10" xfId="23534"/>
    <cellStyle name="SAPBEXHLevel0X 2 11" xfId="23535"/>
    <cellStyle name="SAPBEXHLevel0X 2 12" xfId="23536"/>
    <cellStyle name="SAPBEXHLevel0X 2 13" xfId="23537"/>
    <cellStyle name="SAPBEXHLevel0X 2 14" xfId="23538"/>
    <cellStyle name="SAPBEXHLevel0X 2 15" xfId="46537"/>
    <cellStyle name="SAPBEXHLevel0X 2 2" xfId="2544"/>
    <cellStyle name="SAPBEXHLevel0X 2 2 10" xfId="23539"/>
    <cellStyle name="SAPBEXHLevel0X 2 2 11" xfId="23540"/>
    <cellStyle name="SAPBEXHLevel0X 2 2 12" xfId="23541"/>
    <cellStyle name="SAPBEXHLevel0X 2 2 13" xfId="23542"/>
    <cellStyle name="SAPBEXHLevel0X 2 2 14" xfId="23543"/>
    <cellStyle name="SAPBEXHLevel0X 2 2 2" xfId="2545"/>
    <cellStyle name="SAPBEXHLevel0X 2 2 2 10" xfId="23544"/>
    <cellStyle name="SAPBEXHLevel0X 2 2 2 11" xfId="23545"/>
    <cellStyle name="SAPBEXHLevel0X 2 2 2 12" xfId="23546"/>
    <cellStyle name="SAPBEXHLevel0X 2 2 2 2" xfId="23547"/>
    <cellStyle name="SAPBEXHLevel0X 2 2 2 2 2" xfId="23548"/>
    <cellStyle name="SAPBEXHLevel0X 2 2 2 2 3" xfId="23549"/>
    <cellStyle name="SAPBEXHLevel0X 2 2 2 2 4" xfId="23550"/>
    <cellStyle name="SAPBEXHLevel0X 2 2 2 2 5" xfId="23551"/>
    <cellStyle name="SAPBEXHLevel0X 2 2 2 2 6" xfId="23552"/>
    <cellStyle name="SAPBEXHLevel0X 2 2 2 2 7" xfId="23553"/>
    <cellStyle name="SAPBEXHLevel0X 2 2 2 2 8" xfId="23554"/>
    <cellStyle name="SAPBEXHLevel0X 2 2 2 3" xfId="23555"/>
    <cellStyle name="SAPBEXHLevel0X 2 2 2 3 2" xfId="23556"/>
    <cellStyle name="SAPBEXHLevel0X 2 2 2 3 3" xfId="23557"/>
    <cellStyle name="SAPBEXHLevel0X 2 2 2 3 4" xfId="23558"/>
    <cellStyle name="SAPBEXHLevel0X 2 2 2 3 5" xfId="23559"/>
    <cellStyle name="SAPBEXHLevel0X 2 2 2 3 6" xfId="23560"/>
    <cellStyle name="SAPBEXHLevel0X 2 2 2 3 7" xfId="23561"/>
    <cellStyle name="SAPBEXHLevel0X 2 2 2 3 8" xfId="23562"/>
    <cellStyle name="SAPBEXHLevel0X 2 2 2 4" xfId="23563"/>
    <cellStyle name="SAPBEXHLevel0X 2 2 2 4 2" xfId="23564"/>
    <cellStyle name="SAPBEXHLevel0X 2 2 2 4 3" xfId="23565"/>
    <cellStyle name="SAPBEXHLevel0X 2 2 2 4 4" xfId="23566"/>
    <cellStyle name="SAPBEXHLevel0X 2 2 2 4 5" xfId="23567"/>
    <cellStyle name="SAPBEXHLevel0X 2 2 2 4 6" xfId="23568"/>
    <cellStyle name="SAPBEXHLevel0X 2 2 2 4 7" xfId="23569"/>
    <cellStyle name="SAPBEXHLevel0X 2 2 2 4 8" xfId="23570"/>
    <cellStyle name="SAPBEXHLevel0X 2 2 2 5" xfId="23571"/>
    <cellStyle name="SAPBEXHLevel0X 2 2 2 6" xfId="23572"/>
    <cellStyle name="SAPBEXHLevel0X 2 2 2 7" xfId="23573"/>
    <cellStyle name="SAPBEXHLevel0X 2 2 2 8" xfId="23574"/>
    <cellStyle name="SAPBEXHLevel0X 2 2 2 9" xfId="23575"/>
    <cellStyle name="SAPBEXHLevel0X 2 2 3" xfId="23576"/>
    <cellStyle name="SAPBEXHLevel0X 2 2 3 2" xfId="23577"/>
    <cellStyle name="SAPBEXHLevel0X 2 2 3 3" xfId="23578"/>
    <cellStyle name="SAPBEXHLevel0X 2 2 3 4" xfId="23579"/>
    <cellStyle name="SAPBEXHLevel0X 2 2 3 5" xfId="23580"/>
    <cellStyle name="SAPBEXHLevel0X 2 2 3 6" xfId="23581"/>
    <cellStyle name="SAPBEXHLevel0X 2 2 3 7" xfId="23582"/>
    <cellStyle name="SAPBEXHLevel0X 2 2 3 8" xfId="23583"/>
    <cellStyle name="SAPBEXHLevel0X 2 2 4" xfId="23584"/>
    <cellStyle name="SAPBEXHLevel0X 2 2 4 2" xfId="23585"/>
    <cellStyle name="SAPBEXHLevel0X 2 2 4 3" xfId="23586"/>
    <cellStyle name="SAPBEXHLevel0X 2 2 4 4" xfId="23587"/>
    <cellStyle name="SAPBEXHLevel0X 2 2 4 5" xfId="23588"/>
    <cellStyle name="SAPBEXHLevel0X 2 2 4 6" xfId="23589"/>
    <cellStyle name="SAPBEXHLevel0X 2 2 4 7" xfId="23590"/>
    <cellStyle name="SAPBEXHLevel0X 2 2 4 8" xfId="23591"/>
    <cellStyle name="SAPBEXHLevel0X 2 2 5" xfId="23592"/>
    <cellStyle name="SAPBEXHLevel0X 2 2 5 2" xfId="23593"/>
    <cellStyle name="SAPBEXHLevel0X 2 2 5 3" xfId="23594"/>
    <cellStyle name="SAPBEXHLevel0X 2 2 5 4" xfId="23595"/>
    <cellStyle name="SAPBEXHLevel0X 2 2 5 5" xfId="23596"/>
    <cellStyle name="SAPBEXHLevel0X 2 2 5 6" xfId="23597"/>
    <cellStyle name="SAPBEXHLevel0X 2 2 5 7" xfId="23598"/>
    <cellStyle name="SAPBEXHLevel0X 2 2 5 8" xfId="23599"/>
    <cellStyle name="SAPBEXHLevel0X 2 2 6" xfId="23600"/>
    <cellStyle name="SAPBEXHLevel0X 2 2 7" xfId="23601"/>
    <cellStyle name="SAPBEXHLevel0X 2 2 8" xfId="23602"/>
    <cellStyle name="SAPBEXHLevel0X 2 2 9" xfId="23603"/>
    <cellStyle name="SAPBEXHLevel0X 2 3" xfId="2546"/>
    <cellStyle name="SAPBEXHLevel0X 2 3 10" xfId="23604"/>
    <cellStyle name="SAPBEXHLevel0X 2 3 11" xfId="23605"/>
    <cellStyle name="SAPBEXHLevel0X 2 3 12" xfId="23606"/>
    <cellStyle name="SAPBEXHLevel0X 2 3 2" xfId="23607"/>
    <cellStyle name="SAPBEXHLevel0X 2 3 2 2" xfId="23608"/>
    <cellStyle name="SAPBEXHLevel0X 2 3 2 3" xfId="23609"/>
    <cellStyle name="SAPBEXHLevel0X 2 3 2 4" xfId="23610"/>
    <cellStyle name="SAPBEXHLevel0X 2 3 2 5" xfId="23611"/>
    <cellStyle name="SAPBEXHLevel0X 2 3 2 6" xfId="23612"/>
    <cellStyle name="SAPBEXHLevel0X 2 3 2 7" xfId="23613"/>
    <cellStyle name="SAPBEXHLevel0X 2 3 2 8" xfId="23614"/>
    <cellStyle name="SAPBEXHLevel0X 2 3 3" xfId="23615"/>
    <cellStyle name="SAPBEXHLevel0X 2 3 3 2" xfId="23616"/>
    <cellStyle name="SAPBEXHLevel0X 2 3 3 3" xfId="23617"/>
    <cellStyle name="SAPBEXHLevel0X 2 3 3 4" xfId="23618"/>
    <cellStyle name="SAPBEXHLevel0X 2 3 3 5" xfId="23619"/>
    <cellStyle name="SAPBEXHLevel0X 2 3 3 6" xfId="23620"/>
    <cellStyle name="SAPBEXHLevel0X 2 3 3 7" xfId="23621"/>
    <cellStyle name="SAPBEXHLevel0X 2 3 3 8" xfId="23622"/>
    <cellStyle name="SAPBEXHLevel0X 2 3 4" xfId="23623"/>
    <cellStyle name="SAPBEXHLevel0X 2 3 4 2" xfId="23624"/>
    <cellStyle name="SAPBEXHLevel0X 2 3 4 3" xfId="23625"/>
    <cellStyle name="SAPBEXHLevel0X 2 3 4 4" xfId="23626"/>
    <cellStyle name="SAPBEXHLevel0X 2 3 4 5" xfId="23627"/>
    <cellStyle name="SAPBEXHLevel0X 2 3 4 6" xfId="23628"/>
    <cellStyle name="SAPBEXHLevel0X 2 3 4 7" xfId="23629"/>
    <cellStyle name="SAPBEXHLevel0X 2 3 4 8" xfId="23630"/>
    <cellStyle name="SAPBEXHLevel0X 2 3 5" xfId="23631"/>
    <cellStyle name="SAPBEXHLevel0X 2 3 6" xfId="23632"/>
    <cellStyle name="SAPBEXHLevel0X 2 3 7" xfId="23633"/>
    <cellStyle name="SAPBEXHLevel0X 2 3 8" xfId="23634"/>
    <cellStyle name="SAPBEXHLevel0X 2 3 9" xfId="23635"/>
    <cellStyle name="SAPBEXHLevel0X 2 4" xfId="23636"/>
    <cellStyle name="SAPBEXHLevel0X 2 4 2" xfId="23637"/>
    <cellStyle name="SAPBEXHLevel0X 2 4 3" xfId="23638"/>
    <cellStyle name="SAPBEXHLevel0X 2 4 4" xfId="23639"/>
    <cellStyle name="SAPBEXHLevel0X 2 4 5" xfId="23640"/>
    <cellStyle name="SAPBEXHLevel0X 2 4 6" xfId="23641"/>
    <cellStyle name="SAPBEXHLevel0X 2 4 7" xfId="23642"/>
    <cellStyle name="SAPBEXHLevel0X 2 4 8" xfId="23643"/>
    <cellStyle name="SAPBEXHLevel0X 2 5" xfId="23644"/>
    <cellStyle name="SAPBEXHLevel0X 2 5 2" xfId="23645"/>
    <cellStyle name="SAPBEXHLevel0X 2 5 3" xfId="23646"/>
    <cellStyle name="SAPBEXHLevel0X 2 5 4" xfId="23647"/>
    <cellStyle name="SAPBEXHLevel0X 2 5 5" xfId="23648"/>
    <cellStyle name="SAPBEXHLevel0X 2 5 6" xfId="23649"/>
    <cellStyle name="SAPBEXHLevel0X 2 5 7" xfId="23650"/>
    <cellStyle name="SAPBEXHLevel0X 2 5 8" xfId="23651"/>
    <cellStyle name="SAPBEXHLevel0X 2 6" xfId="23652"/>
    <cellStyle name="SAPBEXHLevel0X 2 6 2" xfId="23653"/>
    <cellStyle name="SAPBEXHLevel0X 2 6 3" xfId="23654"/>
    <cellStyle name="SAPBEXHLevel0X 2 6 4" xfId="23655"/>
    <cellStyle name="SAPBEXHLevel0X 2 6 5" xfId="23656"/>
    <cellStyle name="SAPBEXHLevel0X 2 6 6" xfId="23657"/>
    <cellStyle name="SAPBEXHLevel0X 2 6 7" xfId="23658"/>
    <cellStyle name="SAPBEXHLevel0X 2 6 8" xfId="23659"/>
    <cellStyle name="SAPBEXHLevel0X 2 7" xfId="23660"/>
    <cellStyle name="SAPBEXHLevel0X 2 8" xfId="23661"/>
    <cellStyle name="SAPBEXHLevel0X 2 9" xfId="23662"/>
    <cellStyle name="SAPBEXHLevel0X 3" xfId="2547"/>
    <cellStyle name="SAPBEXHLevel0X 3 10" xfId="23663"/>
    <cellStyle name="SAPBEXHLevel0X 3 11" xfId="23664"/>
    <cellStyle name="SAPBEXHLevel0X 3 12" xfId="23665"/>
    <cellStyle name="SAPBEXHLevel0X 3 13" xfId="23666"/>
    <cellStyle name="SAPBEXHLevel0X 3 14" xfId="23667"/>
    <cellStyle name="SAPBEXHLevel0X 3 15" xfId="46538"/>
    <cellStyle name="SAPBEXHLevel0X 3 2" xfId="2548"/>
    <cellStyle name="SAPBEXHLevel0X 3 2 10" xfId="23668"/>
    <cellStyle name="SAPBEXHLevel0X 3 2 11" xfId="23669"/>
    <cellStyle name="SAPBEXHLevel0X 3 2 12" xfId="23670"/>
    <cellStyle name="SAPBEXHLevel0X 3 2 13" xfId="23671"/>
    <cellStyle name="SAPBEXHLevel0X 3 2 14" xfId="23672"/>
    <cellStyle name="SAPBEXHLevel0X 3 2 2" xfId="2549"/>
    <cellStyle name="SAPBEXHLevel0X 3 2 2 10" xfId="23673"/>
    <cellStyle name="SAPBEXHLevel0X 3 2 2 11" xfId="23674"/>
    <cellStyle name="SAPBEXHLevel0X 3 2 2 12" xfId="23675"/>
    <cellStyle name="SAPBEXHLevel0X 3 2 2 2" xfId="23676"/>
    <cellStyle name="SAPBEXHLevel0X 3 2 2 2 2" xfId="23677"/>
    <cellStyle name="SAPBEXHLevel0X 3 2 2 2 3" xfId="23678"/>
    <cellStyle name="SAPBEXHLevel0X 3 2 2 2 4" xfId="23679"/>
    <cellStyle name="SAPBEXHLevel0X 3 2 2 2 5" xfId="23680"/>
    <cellStyle name="SAPBEXHLevel0X 3 2 2 2 6" xfId="23681"/>
    <cellStyle name="SAPBEXHLevel0X 3 2 2 2 7" xfId="23682"/>
    <cellStyle name="SAPBEXHLevel0X 3 2 2 2 8" xfId="23683"/>
    <cellStyle name="SAPBEXHLevel0X 3 2 2 3" xfId="23684"/>
    <cellStyle name="SAPBEXHLevel0X 3 2 2 3 2" xfId="23685"/>
    <cellStyle name="SAPBEXHLevel0X 3 2 2 3 3" xfId="23686"/>
    <cellStyle name="SAPBEXHLevel0X 3 2 2 3 4" xfId="23687"/>
    <cellStyle name="SAPBEXHLevel0X 3 2 2 3 5" xfId="23688"/>
    <cellStyle name="SAPBEXHLevel0X 3 2 2 3 6" xfId="23689"/>
    <cellStyle name="SAPBEXHLevel0X 3 2 2 3 7" xfId="23690"/>
    <cellStyle name="SAPBEXHLevel0X 3 2 2 3 8" xfId="23691"/>
    <cellStyle name="SAPBEXHLevel0X 3 2 2 4" xfId="23692"/>
    <cellStyle name="SAPBEXHLevel0X 3 2 2 4 2" xfId="23693"/>
    <cellStyle name="SAPBEXHLevel0X 3 2 2 4 3" xfId="23694"/>
    <cellStyle name="SAPBEXHLevel0X 3 2 2 4 4" xfId="23695"/>
    <cellStyle name="SAPBEXHLevel0X 3 2 2 4 5" xfId="23696"/>
    <cellStyle name="SAPBEXHLevel0X 3 2 2 4 6" xfId="23697"/>
    <cellStyle name="SAPBEXHLevel0X 3 2 2 4 7" xfId="23698"/>
    <cellStyle name="SAPBEXHLevel0X 3 2 2 4 8" xfId="23699"/>
    <cellStyle name="SAPBEXHLevel0X 3 2 2 5" xfId="23700"/>
    <cellStyle name="SAPBEXHLevel0X 3 2 2 6" xfId="23701"/>
    <cellStyle name="SAPBEXHLevel0X 3 2 2 7" xfId="23702"/>
    <cellStyle name="SAPBEXHLevel0X 3 2 2 8" xfId="23703"/>
    <cellStyle name="SAPBEXHLevel0X 3 2 2 9" xfId="23704"/>
    <cellStyle name="SAPBEXHLevel0X 3 2 3" xfId="23705"/>
    <cellStyle name="SAPBEXHLevel0X 3 2 3 2" xfId="23706"/>
    <cellStyle name="SAPBEXHLevel0X 3 2 3 3" xfId="23707"/>
    <cellStyle name="SAPBEXHLevel0X 3 2 3 4" xfId="23708"/>
    <cellStyle name="SAPBEXHLevel0X 3 2 3 5" xfId="23709"/>
    <cellStyle name="SAPBEXHLevel0X 3 2 3 6" xfId="23710"/>
    <cellStyle name="SAPBEXHLevel0X 3 2 3 7" xfId="23711"/>
    <cellStyle name="SAPBEXHLevel0X 3 2 3 8" xfId="23712"/>
    <cellStyle name="SAPBEXHLevel0X 3 2 4" xfId="23713"/>
    <cellStyle name="SAPBEXHLevel0X 3 2 4 2" xfId="23714"/>
    <cellStyle name="SAPBEXHLevel0X 3 2 4 3" xfId="23715"/>
    <cellStyle name="SAPBEXHLevel0X 3 2 4 4" xfId="23716"/>
    <cellStyle name="SAPBEXHLevel0X 3 2 4 5" xfId="23717"/>
    <cellStyle name="SAPBEXHLevel0X 3 2 4 6" xfId="23718"/>
    <cellStyle name="SAPBEXHLevel0X 3 2 4 7" xfId="23719"/>
    <cellStyle name="SAPBEXHLevel0X 3 2 4 8" xfId="23720"/>
    <cellStyle name="SAPBEXHLevel0X 3 2 5" xfId="23721"/>
    <cellStyle name="SAPBEXHLevel0X 3 2 5 2" xfId="23722"/>
    <cellStyle name="SAPBEXHLevel0X 3 2 5 3" xfId="23723"/>
    <cellStyle name="SAPBEXHLevel0X 3 2 5 4" xfId="23724"/>
    <cellStyle name="SAPBEXHLevel0X 3 2 5 5" xfId="23725"/>
    <cellStyle name="SAPBEXHLevel0X 3 2 5 6" xfId="23726"/>
    <cellStyle name="SAPBEXHLevel0X 3 2 5 7" xfId="23727"/>
    <cellStyle name="SAPBEXHLevel0X 3 2 5 8" xfId="23728"/>
    <cellStyle name="SAPBEXHLevel0X 3 2 6" xfId="23729"/>
    <cellStyle name="SAPBEXHLevel0X 3 2 7" xfId="23730"/>
    <cellStyle name="SAPBEXHLevel0X 3 2 8" xfId="23731"/>
    <cellStyle name="SAPBEXHLevel0X 3 2 9" xfId="23732"/>
    <cellStyle name="SAPBEXHLevel0X 3 3" xfId="2550"/>
    <cellStyle name="SAPBEXHLevel0X 3 3 10" xfId="23733"/>
    <cellStyle name="SAPBEXHLevel0X 3 3 11" xfId="23734"/>
    <cellStyle name="SAPBEXHLevel0X 3 3 12" xfId="23735"/>
    <cellStyle name="SAPBEXHLevel0X 3 3 2" xfId="23736"/>
    <cellStyle name="SAPBEXHLevel0X 3 3 2 2" xfId="23737"/>
    <cellStyle name="SAPBEXHLevel0X 3 3 2 3" xfId="23738"/>
    <cellStyle name="SAPBEXHLevel0X 3 3 2 4" xfId="23739"/>
    <cellStyle name="SAPBEXHLevel0X 3 3 2 5" xfId="23740"/>
    <cellStyle name="SAPBEXHLevel0X 3 3 2 6" xfId="23741"/>
    <cellStyle name="SAPBEXHLevel0X 3 3 2 7" xfId="23742"/>
    <cellStyle name="SAPBEXHLevel0X 3 3 2 8" xfId="23743"/>
    <cellStyle name="SAPBEXHLevel0X 3 3 3" xfId="23744"/>
    <cellStyle name="SAPBEXHLevel0X 3 3 3 2" xfId="23745"/>
    <cellStyle name="SAPBEXHLevel0X 3 3 3 3" xfId="23746"/>
    <cellStyle name="SAPBEXHLevel0X 3 3 3 4" xfId="23747"/>
    <cellStyle name="SAPBEXHLevel0X 3 3 3 5" xfId="23748"/>
    <cellStyle name="SAPBEXHLevel0X 3 3 3 6" xfId="23749"/>
    <cellStyle name="SAPBEXHLevel0X 3 3 3 7" xfId="23750"/>
    <cellStyle name="SAPBEXHLevel0X 3 3 3 8" xfId="23751"/>
    <cellStyle name="SAPBEXHLevel0X 3 3 4" xfId="23752"/>
    <cellStyle name="SAPBEXHLevel0X 3 3 4 2" xfId="23753"/>
    <cellStyle name="SAPBEXHLevel0X 3 3 4 3" xfId="23754"/>
    <cellStyle name="SAPBEXHLevel0X 3 3 4 4" xfId="23755"/>
    <cellStyle name="SAPBEXHLevel0X 3 3 4 5" xfId="23756"/>
    <cellStyle name="SAPBEXHLevel0X 3 3 4 6" xfId="23757"/>
    <cellStyle name="SAPBEXHLevel0X 3 3 4 7" xfId="23758"/>
    <cellStyle name="SAPBEXHLevel0X 3 3 4 8" xfId="23759"/>
    <cellStyle name="SAPBEXHLevel0X 3 3 5" xfId="23760"/>
    <cellStyle name="SAPBEXHLevel0X 3 3 6" xfId="23761"/>
    <cellStyle name="SAPBEXHLevel0X 3 3 7" xfId="23762"/>
    <cellStyle name="SAPBEXHLevel0X 3 3 8" xfId="23763"/>
    <cellStyle name="SAPBEXHLevel0X 3 3 9" xfId="23764"/>
    <cellStyle name="SAPBEXHLevel0X 3 4" xfId="23765"/>
    <cellStyle name="SAPBEXHLevel0X 3 4 2" xfId="23766"/>
    <cellStyle name="SAPBEXHLevel0X 3 4 3" xfId="23767"/>
    <cellStyle name="SAPBEXHLevel0X 3 4 4" xfId="23768"/>
    <cellStyle name="SAPBEXHLevel0X 3 4 5" xfId="23769"/>
    <cellStyle name="SAPBEXHLevel0X 3 4 6" xfId="23770"/>
    <cellStyle name="SAPBEXHLevel0X 3 4 7" xfId="23771"/>
    <cellStyle name="SAPBEXHLevel0X 3 4 8" xfId="23772"/>
    <cellStyle name="SAPBEXHLevel0X 3 5" xfId="23773"/>
    <cellStyle name="SAPBEXHLevel0X 3 5 2" xfId="23774"/>
    <cellStyle name="SAPBEXHLevel0X 3 5 3" xfId="23775"/>
    <cellStyle name="SAPBEXHLevel0X 3 5 4" xfId="23776"/>
    <cellStyle name="SAPBEXHLevel0X 3 5 5" xfId="23777"/>
    <cellStyle name="SAPBEXHLevel0X 3 5 6" xfId="23778"/>
    <cellStyle name="SAPBEXHLevel0X 3 5 7" xfId="23779"/>
    <cellStyle name="SAPBEXHLevel0X 3 5 8" xfId="23780"/>
    <cellStyle name="SAPBEXHLevel0X 3 6" xfId="23781"/>
    <cellStyle name="SAPBEXHLevel0X 3 6 2" xfId="23782"/>
    <cellStyle name="SAPBEXHLevel0X 3 6 3" xfId="23783"/>
    <cellStyle name="SAPBEXHLevel0X 3 6 4" xfId="23784"/>
    <cellStyle name="SAPBEXHLevel0X 3 6 5" xfId="23785"/>
    <cellStyle name="SAPBEXHLevel0X 3 6 6" xfId="23786"/>
    <cellStyle name="SAPBEXHLevel0X 3 6 7" xfId="23787"/>
    <cellStyle name="SAPBEXHLevel0X 3 6 8" xfId="23788"/>
    <cellStyle name="SAPBEXHLevel0X 3 7" xfId="23789"/>
    <cellStyle name="SAPBEXHLevel0X 3 8" xfId="23790"/>
    <cellStyle name="SAPBEXHLevel0X 3 9" xfId="23791"/>
    <cellStyle name="SAPBEXHLevel0X 4" xfId="2551"/>
    <cellStyle name="SAPBEXHLevel0X 4 10" xfId="23792"/>
    <cellStyle name="SAPBEXHLevel0X 4 11" xfId="23793"/>
    <cellStyle name="SAPBEXHLevel0X 4 12" xfId="23794"/>
    <cellStyle name="SAPBEXHLevel0X 4 13" xfId="23795"/>
    <cellStyle name="SAPBEXHLevel0X 4 14" xfId="23796"/>
    <cellStyle name="SAPBEXHLevel0X 4 2" xfId="2552"/>
    <cellStyle name="SAPBEXHLevel0X 4 2 10" xfId="23797"/>
    <cellStyle name="SAPBEXHLevel0X 4 2 11" xfId="23798"/>
    <cellStyle name="SAPBEXHLevel0X 4 2 12" xfId="23799"/>
    <cellStyle name="SAPBEXHLevel0X 4 2 13" xfId="23800"/>
    <cellStyle name="SAPBEXHLevel0X 4 2 14" xfId="23801"/>
    <cellStyle name="SAPBEXHLevel0X 4 2 2" xfId="2553"/>
    <cellStyle name="SAPBEXHLevel0X 4 2 2 10" xfId="23802"/>
    <cellStyle name="SAPBEXHLevel0X 4 2 2 11" xfId="23803"/>
    <cellStyle name="SAPBEXHLevel0X 4 2 2 12" xfId="23804"/>
    <cellStyle name="SAPBEXHLevel0X 4 2 2 2" xfId="23805"/>
    <cellStyle name="SAPBEXHLevel0X 4 2 2 2 2" xfId="23806"/>
    <cellStyle name="SAPBEXHLevel0X 4 2 2 2 3" xfId="23807"/>
    <cellStyle name="SAPBEXHLevel0X 4 2 2 2 4" xfId="23808"/>
    <cellStyle name="SAPBEXHLevel0X 4 2 2 2 5" xfId="23809"/>
    <cellStyle name="SAPBEXHLevel0X 4 2 2 2 6" xfId="23810"/>
    <cellStyle name="SAPBEXHLevel0X 4 2 2 2 7" xfId="23811"/>
    <cellStyle name="SAPBEXHLevel0X 4 2 2 2 8" xfId="23812"/>
    <cellStyle name="SAPBEXHLevel0X 4 2 2 3" xfId="23813"/>
    <cellStyle name="SAPBEXHLevel0X 4 2 2 3 2" xfId="23814"/>
    <cellStyle name="SAPBEXHLevel0X 4 2 2 3 3" xfId="23815"/>
    <cellStyle name="SAPBEXHLevel0X 4 2 2 3 4" xfId="23816"/>
    <cellStyle name="SAPBEXHLevel0X 4 2 2 3 5" xfId="23817"/>
    <cellStyle name="SAPBEXHLevel0X 4 2 2 3 6" xfId="23818"/>
    <cellStyle name="SAPBEXHLevel0X 4 2 2 3 7" xfId="23819"/>
    <cellStyle name="SAPBEXHLevel0X 4 2 2 3 8" xfId="23820"/>
    <cellStyle name="SAPBEXHLevel0X 4 2 2 4" xfId="23821"/>
    <cellStyle name="SAPBEXHLevel0X 4 2 2 4 2" xfId="23822"/>
    <cellStyle name="SAPBEXHLevel0X 4 2 2 4 3" xfId="23823"/>
    <cellStyle name="SAPBEXHLevel0X 4 2 2 4 4" xfId="23824"/>
    <cellStyle name="SAPBEXHLevel0X 4 2 2 4 5" xfId="23825"/>
    <cellStyle name="SAPBEXHLevel0X 4 2 2 4 6" xfId="23826"/>
    <cellStyle name="SAPBEXHLevel0X 4 2 2 4 7" xfId="23827"/>
    <cellStyle name="SAPBEXHLevel0X 4 2 2 4 8" xfId="23828"/>
    <cellStyle name="SAPBEXHLevel0X 4 2 2 5" xfId="23829"/>
    <cellStyle name="SAPBEXHLevel0X 4 2 2 6" xfId="23830"/>
    <cellStyle name="SAPBEXHLevel0X 4 2 2 7" xfId="23831"/>
    <cellStyle name="SAPBEXHLevel0X 4 2 2 8" xfId="23832"/>
    <cellStyle name="SAPBEXHLevel0X 4 2 2 9" xfId="23833"/>
    <cellStyle name="SAPBEXHLevel0X 4 2 3" xfId="23834"/>
    <cellStyle name="SAPBEXHLevel0X 4 2 3 2" xfId="23835"/>
    <cellStyle name="SAPBEXHLevel0X 4 2 3 3" xfId="23836"/>
    <cellStyle name="SAPBEXHLevel0X 4 2 3 4" xfId="23837"/>
    <cellStyle name="SAPBEXHLevel0X 4 2 3 5" xfId="23838"/>
    <cellStyle name="SAPBEXHLevel0X 4 2 3 6" xfId="23839"/>
    <cellStyle name="SAPBEXHLevel0X 4 2 3 7" xfId="23840"/>
    <cellStyle name="SAPBEXHLevel0X 4 2 3 8" xfId="23841"/>
    <cellStyle name="SAPBEXHLevel0X 4 2 4" xfId="23842"/>
    <cellStyle name="SAPBEXHLevel0X 4 2 4 2" xfId="23843"/>
    <cellStyle name="SAPBEXHLevel0X 4 2 4 3" xfId="23844"/>
    <cellStyle name="SAPBEXHLevel0X 4 2 4 4" xfId="23845"/>
    <cellStyle name="SAPBEXHLevel0X 4 2 4 5" xfId="23846"/>
    <cellStyle name="SAPBEXHLevel0X 4 2 4 6" xfId="23847"/>
    <cellStyle name="SAPBEXHLevel0X 4 2 4 7" xfId="23848"/>
    <cellStyle name="SAPBEXHLevel0X 4 2 4 8" xfId="23849"/>
    <cellStyle name="SAPBEXHLevel0X 4 2 5" xfId="23850"/>
    <cellStyle name="SAPBEXHLevel0X 4 2 5 2" xfId="23851"/>
    <cellStyle name="SAPBEXHLevel0X 4 2 5 3" xfId="23852"/>
    <cellStyle name="SAPBEXHLevel0X 4 2 5 4" xfId="23853"/>
    <cellStyle name="SAPBEXHLevel0X 4 2 5 5" xfId="23854"/>
    <cellStyle name="SAPBEXHLevel0X 4 2 5 6" xfId="23855"/>
    <cellStyle name="SAPBEXHLevel0X 4 2 5 7" xfId="23856"/>
    <cellStyle name="SAPBEXHLevel0X 4 2 5 8" xfId="23857"/>
    <cellStyle name="SAPBEXHLevel0X 4 2 6" xfId="23858"/>
    <cellStyle name="SAPBEXHLevel0X 4 2 7" xfId="23859"/>
    <cellStyle name="SAPBEXHLevel0X 4 2 8" xfId="23860"/>
    <cellStyle name="SAPBEXHLevel0X 4 2 9" xfId="23861"/>
    <cellStyle name="SAPBEXHLevel0X 4 3" xfId="2554"/>
    <cellStyle name="SAPBEXHLevel0X 4 3 10" xfId="23862"/>
    <cellStyle name="SAPBEXHLevel0X 4 3 11" xfId="23863"/>
    <cellStyle name="SAPBEXHLevel0X 4 3 12" xfId="23864"/>
    <cellStyle name="SAPBEXHLevel0X 4 3 2" xfId="23865"/>
    <cellStyle name="SAPBEXHLevel0X 4 3 2 2" xfId="23866"/>
    <cellStyle name="SAPBEXHLevel0X 4 3 2 3" xfId="23867"/>
    <cellStyle name="SAPBEXHLevel0X 4 3 2 4" xfId="23868"/>
    <cellStyle name="SAPBEXHLevel0X 4 3 2 5" xfId="23869"/>
    <cellStyle name="SAPBEXHLevel0X 4 3 2 6" xfId="23870"/>
    <cellStyle name="SAPBEXHLevel0X 4 3 2 7" xfId="23871"/>
    <cellStyle name="SAPBEXHLevel0X 4 3 2 8" xfId="23872"/>
    <cellStyle name="SAPBEXHLevel0X 4 3 3" xfId="23873"/>
    <cellStyle name="SAPBEXHLevel0X 4 3 3 2" xfId="23874"/>
    <cellStyle name="SAPBEXHLevel0X 4 3 3 3" xfId="23875"/>
    <cellStyle name="SAPBEXHLevel0X 4 3 3 4" xfId="23876"/>
    <cellStyle name="SAPBEXHLevel0X 4 3 3 5" xfId="23877"/>
    <cellStyle name="SAPBEXHLevel0X 4 3 3 6" xfId="23878"/>
    <cellStyle name="SAPBEXHLevel0X 4 3 3 7" xfId="23879"/>
    <cellStyle name="SAPBEXHLevel0X 4 3 3 8" xfId="23880"/>
    <cellStyle name="SAPBEXHLevel0X 4 3 4" xfId="23881"/>
    <cellStyle name="SAPBEXHLevel0X 4 3 4 2" xfId="23882"/>
    <cellStyle name="SAPBEXHLevel0X 4 3 4 3" xfId="23883"/>
    <cellStyle name="SAPBEXHLevel0X 4 3 4 4" xfId="23884"/>
    <cellStyle name="SAPBEXHLevel0X 4 3 4 5" xfId="23885"/>
    <cellStyle name="SAPBEXHLevel0X 4 3 4 6" xfId="23886"/>
    <cellStyle name="SAPBEXHLevel0X 4 3 4 7" xfId="23887"/>
    <cellStyle name="SAPBEXHLevel0X 4 3 4 8" xfId="23888"/>
    <cellStyle name="SAPBEXHLevel0X 4 3 5" xfId="23889"/>
    <cellStyle name="SAPBEXHLevel0X 4 3 6" xfId="23890"/>
    <cellStyle name="SAPBEXHLevel0X 4 3 7" xfId="23891"/>
    <cellStyle name="SAPBEXHLevel0X 4 3 8" xfId="23892"/>
    <cellStyle name="SAPBEXHLevel0X 4 3 9" xfId="23893"/>
    <cellStyle name="SAPBEXHLevel0X 4 4" xfId="23894"/>
    <cellStyle name="SAPBEXHLevel0X 4 4 2" xfId="23895"/>
    <cellStyle name="SAPBEXHLevel0X 4 4 3" xfId="23896"/>
    <cellStyle name="SAPBEXHLevel0X 4 4 4" xfId="23897"/>
    <cellStyle name="SAPBEXHLevel0X 4 4 5" xfId="23898"/>
    <cellStyle name="SAPBEXHLevel0X 4 4 6" xfId="23899"/>
    <cellStyle name="SAPBEXHLevel0X 4 4 7" xfId="23900"/>
    <cellStyle name="SAPBEXHLevel0X 4 4 8" xfId="23901"/>
    <cellStyle name="SAPBEXHLevel0X 4 5" xfId="23902"/>
    <cellStyle name="SAPBEXHLevel0X 4 5 2" xfId="23903"/>
    <cellStyle name="SAPBEXHLevel0X 4 5 3" xfId="23904"/>
    <cellStyle name="SAPBEXHLevel0X 4 5 4" xfId="23905"/>
    <cellStyle name="SAPBEXHLevel0X 4 5 5" xfId="23906"/>
    <cellStyle name="SAPBEXHLevel0X 4 5 6" xfId="23907"/>
    <cellStyle name="SAPBEXHLevel0X 4 5 7" xfId="23908"/>
    <cellStyle name="SAPBEXHLevel0X 4 5 8" xfId="23909"/>
    <cellStyle name="SAPBEXHLevel0X 4 6" xfId="23910"/>
    <cellStyle name="SAPBEXHLevel0X 4 6 2" xfId="23911"/>
    <cellStyle name="SAPBEXHLevel0X 4 6 3" xfId="23912"/>
    <cellStyle name="SAPBEXHLevel0X 4 6 4" xfId="23913"/>
    <cellStyle name="SAPBEXHLevel0X 4 6 5" xfId="23914"/>
    <cellStyle name="SAPBEXHLevel0X 4 6 6" xfId="23915"/>
    <cellStyle name="SAPBEXHLevel0X 4 6 7" xfId="23916"/>
    <cellStyle name="SAPBEXHLevel0X 4 6 8" xfId="23917"/>
    <cellStyle name="SAPBEXHLevel0X 4 7" xfId="23918"/>
    <cellStyle name="SAPBEXHLevel0X 4 8" xfId="23919"/>
    <cellStyle name="SAPBEXHLevel0X 4 9" xfId="23920"/>
    <cellStyle name="SAPBEXHLevel0X 5" xfId="2555"/>
    <cellStyle name="SAPBEXHLevel0X 5 10" xfId="23921"/>
    <cellStyle name="SAPBEXHLevel0X 5 11" xfId="23922"/>
    <cellStyle name="SAPBEXHLevel0X 5 12" xfId="23923"/>
    <cellStyle name="SAPBEXHLevel0X 5 13" xfId="23924"/>
    <cellStyle name="SAPBEXHLevel0X 5 14" xfId="23925"/>
    <cellStyle name="SAPBEXHLevel0X 5 2" xfId="2556"/>
    <cellStyle name="SAPBEXHLevel0X 5 2 10" xfId="23926"/>
    <cellStyle name="SAPBEXHLevel0X 5 2 11" xfId="23927"/>
    <cellStyle name="SAPBEXHLevel0X 5 2 12" xfId="23928"/>
    <cellStyle name="SAPBEXHLevel0X 5 2 2" xfId="23929"/>
    <cellStyle name="SAPBEXHLevel0X 5 2 2 2" xfId="23930"/>
    <cellStyle name="SAPBEXHLevel0X 5 2 2 3" xfId="23931"/>
    <cellStyle name="SAPBEXHLevel0X 5 2 2 4" xfId="23932"/>
    <cellStyle name="SAPBEXHLevel0X 5 2 2 5" xfId="23933"/>
    <cellStyle name="SAPBEXHLevel0X 5 2 2 6" xfId="23934"/>
    <cellStyle name="SAPBEXHLevel0X 5 2 2 7" xfId="23935"/>
    <cellStyle name="SAPBEXHLevel0X 5 2 2 8" xfId="23936"/>
    <cellStyle name="SAPBEXHLevel0X 5 2 3" xfId="23937"/>
    <cellStyle name="SAPBEXHLevel0X 5 2 3 2" xfId="23938"/>
    <cellStyle name="SAPBEXHLevel0X 5 2 3 3" xfId="23939"/>
    <cellStyle name="SAPBEXHLevel0X 5 2 3 4" xfId="23940"/>
    <cellStyle name="SAPBEXHLevel0X 5 2 3 5" xfId="23941"/>
    <cellStyle name="SAPBEXHLevel0X 5 2 3 6" xfId="23942"/>
    <cellStyle name="SAPBEXHLevel0X 5 2 3 7" xfId="23943"/>
    <cellStyle name="SAPBEXHLevel0X 5 2 3 8" xfId="23944"/>
    <cellStyle name="SAPBEXHLevel0X 5 2 4" xfId="23945"/>
    <cellStyle name="SAPBEXHLevel0X 5 2 4 2" xfId="23946"/>
    <cellStyle name="SAPBEXHLevel0X 5 2 4 3" xfId="23947"/>
    <cellStyle name="SAPBEXHLevel0X 5 2 4 4" xfId="23948"/>
    <cellStyle name="SAPBEXHLevel0X 5 2 4 5" xfId="23949"/>
    <cellStyle name="SAPBEXHLevel0X 5 2 4 6" xfId="23950"/>
    <cellStyle name="SAPBEXHLevel0X 5 2 4 7" xfId="23951"/>
    <cellStyle name="SAPBEXHLevel0X 5 2 4 8" xfId="23952"/>
    <cellStyle name="SAPBEXHLevel0X 5 2 5" xfId="23953"/>
    <cellStyle name="SAPBEXHLevel0X 5 2 6" xfId="23954"/>
    <cellStyle name="SAPBEXHLevel0X 5 2 7" xfId="23955"/>
    <cellStyle name="SAPBEXHLevel0X 5 2 8" xfId="23956"/>
    <cellStyle name="SAPBEXHLevel0X 5 2 9" xfId="23957"/>
    <cellStyle name="SAPBEXHLevel0X 5 3" xfId="23958"/>
    <cellStyle name="SAPBEXHLevel0X 5 3 2" xfId="23959"/>
    <cellStyle name="SAPBEXHLevel0X 5 3 3" xfId="23960"/>
    <cellStyle name="SAPBEXHLevel0X 5 3 4" xfId="23961"/>
    <cellStyle name="SAPBEXHLevel0X 5 3 5" xfId="23962"/>
    <cellStyle name="SAPBEXHLevel0X 5 3 6" xfId="23963"/>
    <cellStyle name="SAPBEXHLevel0X 5 3 7" xfId="23964"/>
    <cellStyle name="SAPBEXHLevel0X 5 3 8" xfId="23965"/>
    <cellStyle name="SAPBEXHLevel0X 5 4" xfId="23966"/>
    <cellStyle name="SAPBEXHLevel0X 5 4 2" xfId="23967"/>
    <cellStyle name="SAPBEXHLevel0X 5 4 3" xfId="23968"/>
    <cellStyle name="SAPBEXHLevel0X 5 4 4" xfId="23969"/>
    <cellStyle name="SAPBEXHLevel0X 5 4 5" xfId="23970"/>
    <cellStyle name="SAPBEXHLevel0X 5 4 6" xfId="23971"/>
    <cellStyle name="SAPBEXHLevel0X 5 4 7" xfId="23972"/>
    <cellStyle name="SAPBEXHLevel0X 5 4 8" xfId="23973"/>
    <cellStyle name="SAPBEXHLevel0X 5 5" xfId="23974"/>
    <cellStyle name="SAPBEXHLevel0X 5 5 2" xfId="23975"/>
    <cellStyle name="SAPBEXHLevel0X 5 5 3" xfId="23976"/>
    <cellStyle name="SAPBEXHLevel0X 5 5 4" xfId="23977"/>
    <cellStyle name="SAPBEXHLevel0X 5 5 5" xfId="23978"/>
    <cellStyle name="SAPBEXHLevel0X 5 5 6" xfId="23979"/>
    <cellStyle name="SAPBEXHLevel0X 5 5 7" xfId="23980"/>
    <cellStyle name="SAPBEXHLevel0X 5 5 8" xfId="23981"/>
    <cellStyle name="SAPBEXHLevel0X 5 6" xfId="23982"/>
    <cellStyle name="SAPBEXHLevel0X 5 7" xfId="23983"/>
    <cellStyle name="SAPBEXHLevel0X 5 8" xfId="23984"/>
    <cellStyle name="SAPBEXHLevel0X 5 9" xfId="23985"/>
    <cellStyle name="SAPBEXHLevel0X 6" xfId="2557"/>
    <cellStyle name="SAPBEXHLevel0X 6 10" xfId="23986"/>
    <cellStyle name="SAPBEXHLevel0X 6 11" xfId="23987"/>
    <cellStyle name="SAPBEXHLevel0X 6 12" xfId="23988"/>
    <cellStyle name="SAPBEXHLevel0X 6 2" xfId="23989"/>
    <cellStyle name="SAPBEXHLevel0X 6 2 2" xfId="23990"/>
    <cellStyle name="SAPBEXHLevel0X 6 2 3" xfId="23991"/>
    <cellStyle name="SAPBEXHLevel0X 6 2 4" xfId="23992"/>
    <cellStyle name="SAPBEXHLevel0X 6 2 5" xfId="23993"/>
    <cellStyle name="SAPBEXHLevel0X 6 2 6" xfId="23994"/>
    <cellStyle name="SAPBEXHLevel0X 6 2 7" xfId="23995"/>
    <cellStyle name="SAPBEXHLevel0X 6 2 8" xfId="23996"/>
    <cellStyle name="SAPBEXHLevel0X 6 3" xfId="23997"/>
    <cellStyle name="SAPBEXHLevel0X 6 3 2" xfId="23998"/>
    <cellStyle name="SAPBEXHLevel0X 6 3 3" xfId="23999"/>
    <cellStyle name="SAPBEXHLevel0X 6 3 4" xfId="24000"/>
    <cellStyle name="SAPBEXHLevel0X 6 3 5" xfId="24001"/>
    <cellStyle name="SAPBEXHLevel0X 6 3 6" xfId="24002"/>
    <cellStyle name="SAPBEXHLevel0X 6 3 7" xfId="24003"/>
    <cellStyle name="SAPBEXHLevel0X 6 3 8" xfId="24004"/>
    <cellStyle name="SAPBEXHLevel0X 6 4" xfId="24005"/>
    <cellStyle name="SAPBEXHLevel0X 6 4 2" xfId="24006"/>
    <cellStyle name="SAPBEXHLevel0X 6 4 3" xfId="24007"/>
    <cellStyle name="SAPBEXHLevel0X 6 4 4" xfId="24008"/>
    <cellStyle name="SAPBEXHLevel0X 6 4 5" xfId="24009"/>
    <cellStyle name="SAPBEXHLevel0X 6 4 6" xfId="24010"/>
    <cellStyle name="SAPBEXHLevel0X 6 4 7" xfId="24011"/>
    <cellStyle name="SAPBEXHLevel0X 6 4 8" xfId="24012"/>
    <cellStyle name="SAPBEXHLevel0X 6 5" xfId="24013"/>
    <cellStyle name="SAPBEXHLevel0X 6 6" xfId="24014"/>
    <cellStyle name="SAPBEXHLevel0X 6 7" xfId="24015"/>
    <cellStyle name="SAPBEXHLevel0X 6 8" xfId="24016"/>
    <cellStyle name="SAPBEXHLevel0X 6 9" xfId="24017"/>
    <cellStyle name="SAPBEXHLevel0X 7" xfId="24018"/>
    <cellStyle name="SAPBEXHLevel0X 7 2" xfId="24019"/>
    <cellStyle name="SAPBEXHLevel0X 7 3" xfId="24020"/>
    <cellStyle name="SAPBEXHLevel0X 7 4" xfId="24021"/>
    <cellStyle name="SAPBEXHLevel0X 7 5" xfId="24022"/>
    <cellStyle name="SAPBEXHLevel0X 7 6" xfId="24023"/>
    <cellStyle name="SAPBEXHLevel0X 7 7" xfId="24024"/>
    <cellStyle name="SAPBEXHLevel0X 7 8" xfId="24025"/>
    <cellStyle name="SAPBEXHLevel0X 8" xfId="24026"/>
    <cellStyle name="SAPBEXHLevel0X 8 2" xfId="24027"/>
    <cellStyle name="SAPBEXHLevel0X 8 3" xfId="24028"/>
    <cellStyle name="SAPBEXHLevel0X 8 4" xfId="24029"/>
    <cellStyle name="SAPBEXHLevel0X 8 5" xfId="24030"/>
    <cellStyle name="SAPBEXHLevel0X 8 6" xfId="24031"/>
    <cellStyle name="SAPBEXHLevel0X 8 7" xfId="24032"/>
    <cellStyle name="SAPBEXHLevel0X 8 8" xfId="24033"/>
    <cellStyle name="SAPBEXHLevel0X 9" xfId="24034"/>
    <cellStyle name="SAPBEXHLevel0X 9 2" xfId="24035"/>
    <cellStyle name="SAPBEXHLevel0X 9 3" xfId="24036"/>
    <cellStyle name="SAPBEXHLevel0X 9 4" xfId="24037"/>
    <cellStyle name="SAPBEXHLevel0X 9 5" xfId="24038"/>
    <cellStyle name="SAPBEXHLevel0X 9 6" xfId="24039"/>
    <cellStyle name="SAPBEXHLevel0X 9 7" xfId="24040"/>
    <cellStyle name="SAPBEXHLevel0X 9 8" xfId="24041"/>
    <cellStyle name="SAPBEXHLevel0X_2. Приложение Доп материалы согласованияБП_БП" xfId="2558"/>
    <cellStyle name="SAPBEXHLevel1" xfId="2559"/>
    <cellStyle name="SAPBEXHLevel1 10" xfId="24042"/>
    <cellStyle name="SAPBEXHLevel1 11" xfId="24043"/>
    <cellStyle name="SAPBEXHLevel1 12" xfId="24044"/>
    <cellStyle name="SAPBEXHLevel1 13" xfId="24045"/>
    <cellStyle name="SAPBEXHLevel1 14" xfId="24046"/>
    <cellStyle name="SAPBEXHLevel1 15" xfId="24047"/>
    <cellStyle name="SAPBEXHLevel1 16" xfId="24048"/>
    <cellStyle name="SAPBEXHLevel1 17" xfId="24049"/>
    <cellStyle name="SAPBEXHLevel1 2" xfId="2560"/>
    <cellStyle name="SAPBEXHLevel1 2 10" xfId="24050"/>
    <cellStyle name="SAPBEXHLevel1 2 11" xfId="24051"/>
    <cellStyle name="SAPBEXHLevel1 2 12" xfId="24052"/>
    <cellStyle name="SAPBEXHLevel1 2 13" xfId="24053"/>
    <cellStyle name="SAPBEXHLevel1 2 14" xfId="24054"/>
    <cellStyle name="SAPBEXHLevel1 2 15" xfId="46539"/>
    <cellStyle name="SAPBEXHLevel1 2 2" xfId="2561"/>
    <cellStyle name="SAPBEXHLevel1 2 2 10" xfId="24055"/>
    <cellStyle name="SAPBEXHLevel1 2 2 11" xfId="24056"/>
    <cellStyle name="SAPBEXHLevel1 2 2 12" xfId="24057"/>
    <cellStyle name="SAPBEXHLevel1 2 2 13" xfId="24058"/>
    <cellStyle name="SAPBEXHLevel1 2 2 14" xfId="24059"/>
    <cellStyle name="SAPBEXHLevel1 2 2 2" xfId="2562"/>
    <cellStyle name="SAPBEXHLevel1 2 2 2 10" xfId="24060"/>
    <cellStyle name="SAPBEXHLevel1 2 2 2 11" xfId="24061"/>
    <cellStyle name="SAPBEXHLevel1 2 2 2 12" xfId="24062"/>
    <cellStyle name="SAPBEXHLevel1 2 2 2 2" xfId="24063"/>
    <cellStyle name="SAPBEXHLevel1 2 2 2 2 2" xfId="24064"/>
    <cellStyle name="SAPBEXHLevel1 2 2 2 2 3" xfId="24065"/>
    <cellStyle name="SAPBEXHLevel1 2 2 2 2 4" xfId="24066"/>
    <cellStyle name="SAPBEXHLevel1 2 2 2 2 5" xfId="24067"/>
    <cellStyle name="SAPBEXHLevel1 2 2 2 2 6" xfId="24068"/>
    <cellStyle name="SAPBEXHLevel1 2 2 2 2 7" xfId="24069"/>
    <cellStyle name="SAPBEXHLevel1 2 2 2 2 8" xfId="24070"/>
    <cellStyle name="SAPBEXHLevel1 2 2 2 3" xfId="24071"/>
    <cellStyle name="SAPBEXHLevel1 2 2 2 3 2" xfId="24072"/>
    <cellStyle name="SAPBEXHLevel1 2 2 2 3 3" xfId="24073"/>
    <cellStyle name="SAPBEXHLevel1 2 2 2 3 4" xfId="24074"/>
    <cellStyle name="SAPBEXHLevel1 2 2 2 3 5" xfId="24075"/>
    <cellStyle name="SAPBEXHLevel1 2 2 2 3 6" xfId="24076"/>
    <cellStyle name="SAPBEXHLevel1 2 2 2 3 7" xfId="24077"/>
    <cellStyle name="SAPBEXHLevel1 2 2 2 3 8" xfId="24078"/>
    <cellStyle name="SAPBEXHLevel1 2 2 2 4" xfId="24079"/>
    <cellStyle name="SAPBEXHLevel1 2 2 2 4 2" xfId="24080"/>
    <cellStyle name="SAPBEXHLevel1 2 2 2 4 3" xfId="24081"/>
    <cellStyle name="SAPBEXHLevel1 2 2 2 4 4" xfId="24082"/>
    <cellStyle name="SAPBEXHLevel1 2 2 2 4 5" xfId="24083"/>
    <cellStyle name="SAPBEXHLevel1 2 2 2 4 6" xfId="24084"/>
    <cellStyle name="SAPBEXHLevel1 2 2 2 4 7" xfId="24085"/>
    <cellStyle name="SAPBEXHLevel1 2 2 2 4 8" xfId="24086"/>
    <cellStyle name="SAPBEXHLevel1 2 2 2 5" xfId="24087"/>
    <cellStyle name="SAPBEXHLevel1 2 2 2 6" xfId="24088"/>
    <cellStyle name="SAPBEXHLevel1 2 2 2 7" xfId="24089"/>
    <cellStyle name="SAPBEXHLevel1 2 2 2 8" xfId="24090"/>
    <cellStyle name="SAPBEXHLevel1 2 2 2 9" xfId="24091"/>
    <cellStyle name="SAPBEXHLevel1 2 2 3" xfId="24092"/>
    <cellStyle name="SAPBEXHLevel1 2 2 3 2" xfId="24093"/>
    <cellStyle name="SAPBEXHLevel1 2 2 3 3" xfId="24094"/>
    <cellStyle name="SAPBEXHLevel1 2 2 3 4" xfId="24095"/>
    <cellStyle name="SAPBEXHLevel1 2 2 3 5" xfId="24096"/>
    <cellStyle name="SAPBEXHLevel1 2 2 3 6" xfId="24097"/>
    <cellStyle name="SAPBEXHLevel1 2 2 3 7" xfId="24098"/>
    <cellStyle name="SAPBEXHLevel1 2 2 3 8" xfId="24099"/>
    <cellStyle name="SAPBEXHLevel1 2 2 4" xfId="24100"/>
    <cellStyle name="SAPBEXHLevel1 2 2 4 2" xfId="24101"/>
    <cellStyle name="SAPBEXHLevel1 2 2 4 3" xfId="24102"/>
    <cellStyle name="SAPBEXHLevel1 2 2 4 4" xfId="24103"/>
    <cellStyle name="SAPBEXHLevel1 2 2 4 5" xfId="24104"/>
    <cellStyle name="SAPBEXHLevel1 2 2 4 6" xfId="24105"/>
    <cellStyle name="SAPBEXHLevel1 2 2 4 7" xfId="24106"/>
    <cellStyle name="SAPBEXHLevel1 2 2 4 8" xfId="24107"/>
    <cellStyle name="SAPBEXHLevel1 2 2 5" xfId="24108"/>
    <cellStyle name="SAPBEXHLevel1 2 2 5 2" xfId="24109"/>
    <cellStyle name="SAPBEXHLevel1 2 2 5 3" xfId="24110"/>
    <cellStyle name="SAPBEXHLevel1 2 2 5 4" xfId="24111"/>
    <cellStyle name="SAPBEXHLevel1 2 2 5 5" xfId="24112"/>
    <cellStyle name="SAPBEXHLevel1 2 2 5 6" xfId="24113"/>
    <cellStyle name="SAPBEXHLevel1 2 2 5 7" xfId="24114"/>
    <cellStyle name="SAPBEXHLevel1 2 2 5 8" xfId="24115"/>
    <cellStyle name="SAPBEXHLevel1 2 2 6" xfId="24116"/>
    <cellStyle name="SAPBEXHLevel1 2 2 7" xfId="24117"/>
    <cellStyle name="SAPBEXHLevel1 2 2 8" xfId="24118"/>
    <cellStyle name="SAPBEXHLevel1 2 2 9" xfId="24119"/>
    <cellStyle name="SAPBEXHLevel1 2 3" xfId="2563"/>
    <cellStyle name="SAPBEXHLevel1 2 3 10" xfId="24120"/>
    <cellStyle name="SAPBEXHLevel1 2 3 11" xfId="24121"/>
    <cellStyle name="SAPBEXHLevel1 2 3 12" xfId="24122"/>
    <cellStyle name="SAPBEXHLevel1 2 3 2" xfId="24123"/>
    <cellStyle name="SAPBEXHLevel1 2 3 2 2" xfId="24124"/>
    <cellStyle name="SAPBEXHLevel1 2 3 2 3" xfId="24125"/>
    <cellStyle name="SAPBEXHLevel1 2 3 2 4" xfId="24126"/>
    <cellStyle name="SAPBEXHLevel1 2 3 2 5" xfId="24127"/>
    <cellStyle name="SAPBEXHLevel1 2 3 2 6" xfId="24128"/>
    <cellStyle name="SAPBEXHLevel1 2 3 2 7" xfId="24129"/>
    <cellStyle name="SAPBEXHLevel1 2 3 2 8" xfId="24130"/>
    <cellStyle name="SAPBEXHLevel1 2 3 3" xfId="24131"/>
    <cellStyle name="SAPBEXHLevel1 2 3 3 2" xfId="24132"/>
    <cellStyle name="SAPBEXHLevel1 2 3 3 3" xfId="24133"/>
    <cellStyle name="SAPBEXHLevel1 2 3 3 4" xfId="24134"/>
    <cellStyle name="SAPBEXHLevel1 2 3 3 5" xfId="24135"/>
    <cellStyle name="SAPBEXHLevel1 2 3 3 6" xfId="24136"/>
    <cellStyle name="SAPBEXHLevel1 2 3 3 7" xfId="24137"/>
    <cellStyle name="SAPBEXHLevel1 2 3 3 8" xfId="24138"/>
    <cellStyle name="SAPBEXHLevel1 2 3 4" xfId="24139"/>
    <cellStyle name="SAPBEXHLevel1 2 3 4 2" xfId="24140"/>
    <cellStyle name="SAPBEXHLevel1 2 3 4 3" xfId="24141"/>
    <cellStyle name="SAPBEXHLevel1 2 3 4 4" xfId="24142"/>
    <cellStyle name="SAPBEXHLevel1 2 3 4 5" xfId="24143"/>
    <cellStyle name="SAPBEXHLevel1 2 3 4 6" xfId="24144"/>
    <cellStyle name="SAPBEXHLevel1 2 3 4 7" xfId="24145"/>
    <cellStyle name="SAPBEXHLevel1 2 3 4 8" xfId="24146"/>
    <cellStyle name="SAPBEXHLevel1 2 3 5" xfId="24147"/>
    <cellStyle name="SAPBEXHLevel1 2 3 6" xfId="24148"/>
    <cellStyle name="SAPBEXHLevel1 2 3 7" xfId="24149"/>
    <cellStyle name="SAPBEXHLevel1 2 3 8" xfId="24150"/>
    <cellStyle name="SAPBEXHLevel1 2 3 9" xfId="24151"/>
    <cellStyle name="SAPBEXHLevel1 2 4" xfId="24152"/>
    <cellStyle name="SAPBEXHLevel1 2 4 2" xfId="24153"/>
    <cellStyle name="SAPBEXHLevel1 2 4 3" xfId="24154"/>
    <cellStyle name="SAPBEXHLevel1 2 4 4" xfId="24155"/>
    <cellStyle name="SAPBEXHLevel1 2 4 5" xfId="24156"/>
    <cellStyle name="SAPBEXHLevel1 2 4 6" xfId="24157"/>
    <cellStyle name="SAPBEXHLevel1 2 4 7" xfId="24158"/>
    <cellStyle name="SAPBEXHLevel1 2 4 8" xfId="24159"/>
    <cellStyle name="SAPBEXHLevel1 2 5" xfId="24160"/>
    <cellStyle name="SAPBEXHLevel1 2 5 2" xfId="24161"/>
    <cellStyle name="SAPBEXHLevel1 2 5 3" xfId="24162"/>
    <cellStyle name="SAPBEXHLevel1 2 5 4" xfId="24163"/>
    <cellStyle name="SAPBEXHLevel1 2 5 5" xfId="24164"/>
    <cellStyle name="SAPBEXHLevel1 2 5 6" xfId="24165"/>
    <cellStyle name="SAPBEXHLevel1 2 5 7" xfId="24166"/>
    <cellStyle name="SAPBEXHLevel1 2 5 8" xfId="24167"/>
    <cellStyle name="SAPBEXHLevel1 2 6" xfId="24168"/>
    <cellStyle name="SAPBEXHLevel1 2 6 2" xfId="24169"/>
    <cellStyle name="SAPBEXHLevel1 2 6 3" xfId="24170"/>
    <cellStyle name="SAPBEXHLevel1 2 6 4" xfId="24171"/>
    <cellStyle name="SAPBEXHLevel1 2 6 5" xfId="24172"/>
    <cellStyle name="SAPBEXHLevel1 2 6 6" xfId="24173"/>
    <cellStyle name="SAPBEXHLevel1 2 6 7" xfId="24174"/>
    <cellStyle name="SAPBEXHLevel1 2 6 8" xfId="24175"/>
    <cellStyle name="SAPBEXHLevel1 2 7" xfId="24176"/>
    <cellStyle name="SAPBEXHLevel1 2 8" xfId="24177"/>
    <cellStyle name="SAPBEXHLevel1 2 9" xfId="24178"/>
    <cellStyle name="SAPBEXHLevel1 3" xfId="2564"/>
    <cellStyle name="SAPBEXHLevel1 3 10" xfId="24179"/>
    <cellStyle name="SAPBEXHLevel1 3 11" xfId="24180"/>
    <cellStyle name="SAPBEXHLevel1 3 12" xfId="24181"/>
    <cellStyle name="SAPBEXHLevel1 3 13" xfId="24182"/>
    <cellStyle name="SAPBEXHLevel1 3 14" xfId="24183"/>
    <cellStyle name="SAPBEXHLevel1 3 15" xfId="46540"/>
    <cellStyle name="SAPBEXHLevel1 3 2" xfId="2565"/>
    <cellStyle name="SAPBEXHLevel1 3 2 10" xfId="24184"/>
    <cellStyle name="SAPBEXHLevel1 3 2 11" xfId="24185"/>
    <cellStyle name="SAPBEXHLevel1 3 2 12" xfId="24186"/>
    <cellStyle name="SAPBEXHLevel1 3 2 13" xfId="24187"/>
    <cellStyle name="SAPBEXHLevel1 3 2 14" xfId="24188"/>
    <cellStyle name="SAPBEXHLevel1 3 2 2" xfId="2566"/>
    <cellStyle name="SAPBEXHLevel1 3 2 2 10" xfId="24189"/>
    <cellStyle name="SAPBEXHLevel1 3 2 2 11" xfId="24190"/>
    <cellStyle name="SAPBEXHLevel1 3 2 2 12" xfId="24191"/>
    <cellStyle name="SAPBEXHLevel1 3 2 2 2" xfId="24192"/>
    <cellStyle name="SAPBEXHLevel1 3 2 2 2 2" xfId="24193"/>
    <cellStyle name="SAPBEXHLevel1 3 2 2 2 3" xfId="24194"/>
    <cellStyle name="SAPBEXHLevel1 3 2 2 2 4" xfId="24195"/>
    <cellStyle name="SAPBEXHLevel1 3 2 2 2 5" xfId="24196"/>
    <cellStyle name="SAPBEXHLevel1 3 2 2 2 6" xfId="24197"/>
    <cellStyle name="SAPBEXHLevel1 3 2 2 2 7" xfId="24198"/>
    <cellStyle name="SAPBEXHLevel1 3 2 2 2 8" xfId="24199"/>
    <cellStyle name="SAPBEXHLevel1 3 2 2 3" xfId="24200"/>
    <cellStyle name="SAPBEXHLevel1 3 2 2 3 2" xfId="24201"/>
    <cellStyle name="SAPBEXHLevel1 3 2 2 3 3" xfId="24202"/>
    <cellStyle name="SAPBEXHLevel1 3 2 2 3 4" xfId="24203"/>
    <cellStyle name="SAPBEXHLevel1 3 2 2 3 5" xfId="24204"/>
    <cellStyle name="SAPBEXHLevel1 3 2 2 3 6" xfId="24205"/>
    <cellStyle name="SAPBEXHLevel1 3 2 2 3 7" xfId="24206"/>
    <cellStyle name="SAPBEXHLevel1 3 2 2 3 8" xfId="24207"/>
    <cellStyle name="SAPBEXHLevel1 3 2 2 4" xfId="24208"/>
    <cellStyle name="SAPBEXHLevel1 3 2 2 4 2" xfId="24209"/>
    <cellStyle name="SAPBEXHLevel1 3 2 2 4 3" xfId="24210"/>
    <cellStyle name="SAPBEXHLevel1 3 2 2 4 4" xfId="24211"/>
    <cellStyle name="SAPBEXHLevel1 3 2 2 4 5" xfId="24212"/>
    <cellStyle name="SAPBEXHLevel1 3 2 2 4 6" xfId="24213"/>
    <cellStyle name="SAPBEXHLevel1 3 2 2 4 7" xfId="24214"/>
    <cellStyle name="SAPBEXHLevel1 3 2 2 4 8" xfId="24215"/>
    <cellStyle name="SAPBEXHLevel1 3 2 2 5" xfId="24216"/>
    <cellStyle name="SAPBEXHLevel1 3 2 2 6" xfId="24217"/>
    <cellStyle name="SAPBEXHLevel1 3 2 2 7" xfId="24218"/>
    <cellStyle name="SAPBEXHLevel1 3 2 2 8" xfId="24219"/>
    <cellStyle name="SAPBEXHLevel1 3 2 2 9" xfId="24220"/>
    <cellStyle name="SAPBEXHLevel1 3 2 3" xfId="24221"/>
    <cellStyle name="SAPBEXHLevel1 3 2 3 2" xfId="24222"/>
    <cellStyle name="SAPBEXHLevel1 3 2 3 3" xfId="24223"/>
    <cellStyle name="SAPBEXHLevel1 3 2 3 4" xfId="24224"/>
    <cellStyle name="SAPBEXHLevel1 3 2 3 5" xfId="24225"/>
    <cellStyle name="SAPBEXHLevel1 3 2 3 6" xfId="24226"/>
    <cellStyle name="SAPBEXHLevel1 3 2 3 7" xfId="24227"/>
    <cellStyle name="SAPBEXHLevel1 3 2 3 8" xfId="24228"/>
    <cellStyle name="SAPBEXHLevel1 3 2 4" xfId="24229"/>
    <cellStyle name="SAPBEXHLevel1 3 2 4 2" xfId="24230"/>
    <cellStyle name="SAPBEXHLevel1 3 2 4 3" xfId="24231"/>
    <cellStyle name="SAPBEXHLevel1 3 2 4 4" xfId="24232"/>
    <cellStyle name="SAPBEXHLevel1 3 2 4 5" xfId="24233"/>
    <cellStyle name="SAPBEXHLevel1 3 2 4 6" xfId="24234"/>
    <cellStyle name="SAPBEXHLevel1 3 2 4 7" xfId="24235"/>
    <cellStyle name="SAPBEXHLevel1 3 2 4 8" xfId="24236"/>
    <cellStyle name="SAPBEXHLevel1 3 2 5" xfId="24237"/>
    <cellStyle name="SAPBEXHLevel1 3 2 5 2" xfId="24238"/>
    <cellStyle name="SAPBEXHLevel1 3 2 5 3" xfId="24239"/>
    <cellStyle name="SAPBEXHLevel1 3 2 5 4" xfId="24240"/>
    <cellStyle name="SAPBEXHLevel1 3 2 5 5" xfId="24241"/>
    <cellStyle name="SAPBEXHLevel1 3 2 5 6" xfId="24242"/>
    <cellStyle name="SAPBEXHLevel1 3 2 5 7" xfId="24243"/>
    <cellStyle name="SAPBEXHLevel1 3 2 5 8" xfId="24244"/>
    <cellStyle name="SAPBEXHLevel1 3 2 6" xfId="24245"/>
    <cellStyle name="SAPBEXHLevel1 3 2 7" xfId="24246"/>
    <cellStyle name="SAPBEXHLevel1 3 2 8" xfId="24247"/>
    <cellStyle name="SAPBEXHLevel1 3 2 9" xfId="24248"/>
    <cellStyle name="SAPBEXHLevel1 3 3" xfId="2567"/>
    <cellStyle name="SAPBEXHLevel1 3 3 10" xfId="24249"/>
    <cellStyle name="SAPBEXHLevel1 3 3 11" xfId="24250"/>
    <cellStyle name="SAPBEXHLevel1 3 3 12" xfId="24251"/>
    <cellStyle name="SAPBEXHLevel1 3 3 2" xfId="24252"/>
    <cellStyle name="SAPBEXHLevel1 3 3 2 2" xfId="24253"/>
    <cellStyle name="SAPBEXHLevel1 3 3 2 3" xfId="24254"/>
    <cellStyle name="SAPBEXHLevel1 3 3 2 4" xfId="24255"/>
    <cellStyle name="SAPBEXHLevel1 3 3 2 5" xfId="24256"/>
    <cellStyle name="SAPBEXHLevel1 3 3 2 6" xfId="24257"/>
    <cellStyle name="SAPBEXHLevel1 3 3 2 7" xfId="24258"/>
    <cellStyle name="SAPBEXHLevel1 3 3 2 8" xfId="24259"/>
    <cellStyle name="SAPBEXHLevel1 3 3 3" xfId="24260"/>
    <cellStyle name="SAPBEXHLevel1 3 3 3 2" xfId="24261"/>
    <cellStyle name="SAPBEXHLevel1 3 3 3 3" xfId="24262"/>
    <cellStyle name="SAPBEXHLevel1 3 3 3 4" xfId="24263"/>
    <cellStyle name="SAPBEXHLevel1 3 3 3 5" xfId="24264"/>
    <cellStyle name="SAPBEXHLevel1 3 3 3 6" xfId="24265"/>
    <cellStyle name="SAPBEXHLevel1 3 3 3 7" xfId="24266"/>
    <cellStyle name="SAPBEXHLevel1 3 3 3 8" xfId="24267"/>
    <cellStyle name="SAPBEXHLevel1 3 3 4" xfId="24268"/>
    <cellStyle name="SAPBEXHLevel1 3 3 4 2" xfId="24269"/>
    <cellStyle name="SAPBEXHLevel1 3 3 4 3" xfId="24270"/>
    <cellStyle name="SAPBEXHLevel1 3 3 4 4" xfId="24271"/>
    <cellStyle name="SAPBEXHLevel1 3 3 4 5" xfId="24272"/>
    <cellStyle name="SAPBEXHLevel1 3 3 4 6" xfId="24273"/>
    <cellStyle name="SAPBEXHLevel1 3 3 4 7" xfId="24274"/>
    <cellStyle name="SAPBEXHLevel1 3 3 4 8" xfId="24275"/>
    <cellStyle name="SAPBEXHLevel1 3 3 5" xfId="24276"/>
    <cellStyle name="SAPBEXHLevel1 3 3 6" xfId="24277"/>
    <cellStyle name="SAPBEXHLevel1 3 3 7" xfId="24278"/>
    <cellStyle name="SAPBEXHLevel1 3 3 8" xfId="24279"/>
    <cellStyle name="SAPBEXHLevel1 3 3 9" xfId="24280"/>
    <cellStyle name="SAPBEXHLevel1 3 4" xfId="24281"/>
    <cellStyle name="SAPBEXHLevel1 3 4 2" xfId="24282"/>
    <cellStyle name="SAPBEXHLevel1 3 4 3" xfId="24283"/>
    <cellStyle name="SAPBEXHLevel1 3 4 4" xfId="24284"/>
    <cellStyle name="SAPBEXHLevel1 3 4 5" xfId="24285"/>
    <cellStyle name="SAPBEXHLevel1 3 4 6" xfId="24286"/>
    <cellStyle name="SAPBEXHLevel1 3 4 7" xfId="24287"/>
    <cellStyle name="SAPBEXHLevel1 3 4 8" xfId="24288"/>
    <cellStyle name="SAPBEXHLevel1 3 5" xfId="24289"/>
    <cellStyle name="SAPBEXHLevel1 3 5 2" xfId="24290"/>
    <cellStyle name="SAPBEXHLevel1 3 5 3" xfId="24291"/>
    <cellStyle name="SAPBEXHLevel1 3 5 4" xfId="24292"/>
    <cellStyle name="SAPBEXHLevel1 3 5 5" xfId="24293"/>
    <cellStyle name="SAPBEXHLevel1 3 5 6" xfId="24294"/>
    <cellStyle name="SAPBEXHLevel1 3 5 7" xfId="24295"/>
    <cellStyle name="SAPBEXHLevel1 3 5 8" xfId="24296"/>
    <cellStyle name="SAPBEXHLevel1 3 6" xfId="24297"/>
    <cellStyle name="SAPBEXHLevel1 3 6 2" xfId="24298"/>
    <cellStyle name="SAPBEXHLevel1 3 6 3" xfId="24299"/>
    <cellStyle name="SAPBEXHLevel1 3 6 4" xfId="24300"/>
    <cellStyle name="SAPBEXHLevel1 3 6 5" xfId="24301"/>
    <cellStyle name="SAPBEXHLevel1 3 6 6" xfId="24302"/>
    <cellStyle name="SAPBEXHLevel1 3 6 7" xfId="24303"/>
    <cellStyle name="SAPBEXHLevel1 3 6 8" xfId="24304"/>
    <cellStyle name="SAPBEXHLevel1 3 7" xfId="24305"/>
    <cellStyle name="SAPBEXHLevel1 3 8" xfId="24306"/>
    <cellStyle name="SAPBEXHLevel1 3 9" xfId="24307"/>
    <cellStyle name="SAPBEXHLevel1 4" xfId="2568"/>
    <cellStyle name="SAPBEXHLevel1 4 10" xfId="24308"/>
    <cellStyle name="SAPBEXHLevel1 4 11" xfId="24309"/>
    <cellStyle name="SAPBEXHLevel1 4 12" xfId="24310"/>
    <cellStyle name="SAPBEXHLevel1 4 13" xfId="24311"/>
    <cellStyle name="SAPBEXHLevel1 4 14" xfId="24312"/>
    <cellStyle name="SAPBEXHLevel1 4 2" xfId="2569"/>
    <cellStyle name="SAPBEXHLevel1 4 2 10" xfId="24313"/>
    <cellStyle name="SAPBEXHLevel1 4 2 11" xfId="24314"/>
    <cellStyle name="SAPBEXHLevel1 4 2 12" xfId="24315"/>
    <cellStyle name="SAPBEXHLevel1 4 2 13" xfId="24316"/>
    <cellStyle name="SAPBEXHLevel1 4 2 14" xfId="24317"/>
    <cellStyle name="SAPBEXHLevel1 4 2 2" xfId="2570"/>
    <cellStyle name="SAPBEXHLevel1 4 2 2 10" xfId="24318"/>
    <cellStyle name="SAPBEXHLevel1 4 2 2 11" xfId="24319"/>
    <cellStyle name="SAPBEXHLevel1 4 2 2 12" xfId="24320"/>
    <cellStyle name="SAPBEXHLevel1 4 2 2 2" xfId="24321"/>
    <cellStyle name="SAPBEXHLevel1 4 2 2 2 2" xfId="24322"/>
    <cellStyle name="SAPBEXHLevel1 4 2 2 2 3" xfId="24323"/>
    <cellStyle name="SAPBEXHLevel1 4 2 2 2 4" xfId="24324"/>
    <cellStyle name="SAPBEXHLevel1 4 2 2 2 5" xfId="24325"/>
    <cellStyle name="SAPBEXHLevel1 4 2 2 2 6" xfId="24326"/>
    <cellStyle name="SAPBEXHLevel1 4 2 2 2 7" xfId="24327"/>
    <cellStyle name="SAPBEXHLevel1 4 2 2 2 8" xfId="24328"/>
    <cellStyle name="SAPBEXHLevel1 4 2 2 3" xfId="24329"/>
    <cellStyle name="SAPBEXHLevel1 4 2 2 3 2" xfId="24330"/>
    <cellStyle name="SAPBEXHLevel1 4 2 2 3 3" xfId="24331"/>
    <cellStyle name="SAPBEXHLevel1 4 2 2 3 4" xfId="24332"/>
    <cellStyle name="SAPBEXHLevel1 4 2 2 3 5" xfId="24333"/>
    <cellStyle name="SAPBEXHLevel1 4 2 2 3 6" xfId="24334"/>
    <cellStyle name="SAPBEXHLevel1 4 2 2 3 7" xfId="24335"/>
    <cellStyle name="SAPBEXHLevel1 4 2 2 3 8" xfId="24336"/>
    <cellStyle name="SAPBEXHLevel1 4 2 2 4" xfId="24337"/>
    <cellStyle name="SAPBEXHLevel1 4 2 2 4 2" xfId="24338"/>
    <cellStyle name="SAPBEXHLevel1 4 2 2 4 3" xfId="24339"/>
    <cellStyle name="SAPBEXHLevel1 4 2 2 4 4" xfId="24340"/>
    <cellStyle name="SAPBEXHLevel1 4 2 2 4 5" xfId="24341"/>
    <cellStyle name="SAPBEXHLevel1 4 2 2 4 6" xfId="24342"/>
    <cellStyle name="SAPBEXHLevel1 4 2 2 4 7" xfId="24343"/>
    <cellStyle name="SAPBEXHLevel1 4 2 2 4 8" xfId="24344"/>
    <cellStyle name="SAPBEXHLevel1 4 2 2 5" xfId="24345"/>
    <cellStyle name="SAPBEXHLevel1 4 2 2 6" xfId="24346"/>
    <cellStyle name="SAPBEXHLevel1 4 2 2 7" xfId="24347"/>
    <cellStyle name="SAPBEXHLevel1 4 2 2 8" xfId="24348"/>
    <cellStyle name="SAPBEXHLevel1 4 2 2 9" xfId="24349"/>
    <cellStyle name="SAPBEXHLevel1 4 2 3" xfId="24350"/>
    <cellStyle name="SAPBEXHLevel1 4 2 3 2" xfId="24351"/>
    <cellStyle name="SAPBEXHLevel1 4 2 3 3" xfId="24352"/>
    <cellStyle name="SAPBEXHLevel1 4 2 3 4" xfId="24353"/>
    <cellStyle name="SAPBEXHLevel1 4 2 3 5" xfId="24354"/>
    <cellStyle name="SAPBEXHLevel1 4 2 3 6" xfId="24355"/>
    <cellStyle name="SAPBEXHLevel1 4 2 3 7" xfId="24356"/>
    <cellStyle name="SAPBEXHLevel1 4 2 3 8" xfId="24357"/>
    <cellStyle name="SAPBEXHLevel1 4 2 4" xfId="24358"/>
    <cellStyle name="SAPBEXHLevel1 4 2 4 2" xfId="24359"/>
    <cellStyle name="SAPBEXHLevel1 4 2 4 3" xfId="24360"/>
    <cellStyle name="SAPBEXHLevel1 4 2 4 4" xfId="24361"/>
    <cellStyle name="SAPBEXHLevel1 4 2 4 5" xfId="24362"/>
    <cellStyle name="SAPBEXHLevel1 4 2 4 6" xfId="24363"/>
    <cellStyle name="SAPBEXHLevel1 4 2 4 7" xfId="24364"/>
    <cellStyle name="SAPBEXHLevel1 4 2 4 8" xfId="24365"/>
    <cellStyle name="SAPBEXHLevel1 4 2 5" xfId="24366"/>
    <cellStyle name="SAPBEXHLevel1 4 2 5 2" xfId="24367"/>
    <cellStyle name="SAPBEXHLevel1 4 2 5 3" xfId="24368"/>
    <cellStyle name="SAPBEXHLevel1 4 2 5 4" xfId="24369"/>
    <cellStyle name="SAPBEXHLevel1 4 2 5 5" xfId="24370"/>
    <cellStyle name="SAPBEXHLevel1 4 2 5 6" xfId="24371"/>
    <cellStyle name="SAPBEXHLevel1 4 2 5 7" xfId="24372"/>
    <cellStyle name="SAPBEXHLevel1 4 2 5 8" xfId="24373"/>
    <cellStyle name="SAPBEXHLevel1 4 2 6" xfId="24374"/>
    <cellStyle name="SAPBEXHLevel1 4 2 7" xfId="24375"/>
    <cellStyle name="SAPBEXHLevel1 4 2 8" xfId="24376"/>
    <cellStyle name="SAPBEXHLevel1 4 2 9" xfId="24377"/>
    <cellStyle name="SAPBEXHLevel1 4 3" xfId="2571"/>
    <cellStyle name="SAPBEXHLevel1 4 3 10" xfId="24378"/>
    <cellStyle name="SAPBEXHLevel1 4 3 11" xfId="24379"/>
    <cellStyle name="SAPBEXHLevel1 4 3 12" xfId="24380"/>
    <cellStyle name="SAPBEXHLevel1 4 3 2" xfId="24381"/>
    <cellStyle name="SAPBEXHLevel1 4 3 2 2" xfId="24382"/>
    <cellStyle name="SAPBEXHLevel1 4 3 2 3" xfId="24383"/>
    <cellStyle name="SAPBEXHLevel1 4 3 2 4" xfId="24384"/>
    <cellStyle name="SAPBEXHLevel1 4 3 2 5" xfId="24385"/>
    <cellStyle name="SAPBEXHLevel1 4 3 2 6" xfId="24386"/>
    <cellStyle name="SAPBEXHLevel1 4 3 2 7" xfId="24387"/>
    <cellStyle name="SAPBEXHLevel1 4 3 2 8" xfId="24388"/>
    <cellStyle name="SAPBEXHLevel1 4 3 3" xfId="24389"/>
    <cellStyle name="SAPBEXHLevel1 4 3 3 2" xfId="24390"/>
    <cellStyle name="SAPBEXHLevel1 4 3 3 3" xfId="24391"/>
    <cellStyle name="SAPBEXHLevel1 4 3 3 4" xfId="24392"/>
    <cellStyle name="SAPBEXHLevel1 4 3 3 5" xfId="24393"/>
    <cellStyle name="SAPBEXHLevel1 4 3 3 6" xfId="24394"/>
    <cellStyle name="SAPBEXHLevel1 4 3 3 7" xfId="24395"/>
    <cellStyle name="SAPBEXHLevel1 4 3 3 8" xfId="24396"/>
    <cellStyle name="SAPBEXHLevel1 4 3 4" xfId="24397"/>
    <cellStyle name="SAPBEXHLevel1 4 3 4 2" xfId="24398"/>
    <cellStyle name="SAPBEXHLevel1 4 3 4 3" xfId="24399"/>
    <cellStyle name="SAPBEXHLevel1 4 3 4 4" xfId="24400"/>
    <cellStyle name="SAPBEXHLevel1 4 3 4 5" xfId="24401"/>
    <cellStyle name="SAPBEXHLevel1 4 3 4 6" xfId="24402"/>
    <cellStyle name="SAPBEXHLevel1 4 3 4 7" xfId="24403"/>
    <cellStyle name="SAPBEXHLevel1 4 3 4 8" xfId="24404"/>
    <cellStyle name="SAPBEXHLevel1 4 3 5" xfId="24405"/>
    <cellStyle name="SAPBEXHLevel1 4 3 6" xfId="24406"/>
    <cellStyle name="SAPBEXHLevel1 4 3 7" xfId="24407"/>
    <cellStyle name="SAPBEXHLevel1 4 3 8" xfId="24408"/>
    <cellStyle name="SAPBEXHLevel1 4 3 9" xfId="24409"/>
    <cellStyle name="SAPBEXHLevel1 4 4" xfId="24410"/>
    <cellStyle name="SAPBEXHLevel1 4 4 2" xfId="24411"/>
    <cellStyle name="SAPBEXHLevel1 4 4 3" xfId="24412"/>
    <cellStyle name="SAPBEXHLevel1 4 4 4" xfId="24413"/>
    <cellStyle name="SAPBEXHLevel1 4 4 5" xfId="24414"/>
    <cellStyle name="SAPBEXHLevel1 4 4 6" xfId="24415"/>
    <cellStyle name="SAPBEXHLevel1 4 4 7" xfId="24416"/>
    <cellStyle name="SAPBEXHLevel1 4 4 8" xfId="24417"/>
    <cellStyle name="SAPBEXHLevel1 4 5" xfId="24418"/>
    <cellStyle name="SAPBEXHLevel1 4 5 2" xfId="24419"/>
    <cellStyle name="SAPBEXHLevel1 4 5 3" xfId="24420"/>
    <cellStyle name="SAPBEXHLevel1 4 5 4" xfId="24421"/>
    <cellStyle name="SAPBEXHLevel1 4 5 5" xfId="24422"/>
    <cellStyle name="SAPBEXHLevel1 4 5 6" xfId="24423"/>
    <cellStyle name="SAPBEXHLevel1 4 5 7" xfId="24424"/>
    <cellStyle name="SAPBEXHLevel1 4 5 8" xfId="24425"/>
    <cellStyle name="SAPBEXHLevel1 4 6" xfId="24426"/>
    <cellStyle name="SAPBEXHLevel1 4 6 2" xfId="24427"/>
    <cellStyle name="SAPBEXHLevel1 4 6 3" xfId="24428"/>
    <cellStyle name="SAPBEXHLevel1 4 6 4" xfId="24429"/>
    <cellStyle name="SAPBEXHLevel1 4 6 5" xfId="24430"/>
    <cellStyle name="SAPBEXHLevel1 4 6 6" xfId="24431"/>
    <cellStyle name="SAPBEXHLevel1 4 6 7" xfId="24432"/>
    <cellStyle name="SAPBEXHLevel1 4 6 8" xfId="24433"/>
    <cellStyle name="SAPBEXHLevel1 4 7" xfId="24434"/>
    <cellStyle name="SAPBEXHLevel1 4 8" xfId="24435"/>
    <cellStyle name="SAPBEXHLevel1 4 9" xfId="24436"/>
    <cellStyle name="SAPBEXHLevel1 5" xfId="2572"/>
    <cellStyle name="SAPBEXHLevel1 5 10" xfId="24437"/>
    <cellStyle name="SAPBEXHLevel1 5 11" xfId="24438"/>
    <cellStyle name="SAPBEXHLevel1 5 12" xfId="24439"/>
    <cellStyle name="SAPBEXHLevel1 5 13" xfId="24440"/>
    <cellStyle name="SAPBEXHLevel1 5 14" xfId="24441"/>
    <cellStyle name="SAPBEXHLevel1 5 2" xfId="2573"/>
    <cellStyle name="SAPBEXHLevel1 5 2 10" xfId="24442"/>
    <cellStyle name="SAPBEXHLevel1 5 2 11" xfId="24443"/>
    <cellStyle name="SAPBEXHLevel1 5 2 12" xfId="24444"/>
    <cellStyle name="SAPBEXHLevel1 5 2 2" xfId="24445"/>
    <cellStyle name="SAPBEXHLevel1 5 2 2 2" xfId="24446"/>
    <cellStyle name="SAPBEXHLevel1 5 2 2 3" xfId="24447"/>
    <cellStyle name="SAPBEXHLevel1 5 2 2 4" xfId="24448"/>
    <cellStyle name="SAPBEXHLevel1 5 2 2 5" xfId="24449"/>
    <cellStyle name="SAPBEXHLevel1 5 2 2 6" xfId="24450"/>
    <cellStyle name="SAPBEXHLevel1 5 2 2 7" xfId="24451"/>
    <cellStyle name="SAPBEXHLevel1 5 2 2 8" xfId="24452"/>
    <cellStyle name="SAPBEXHLevel1 5 2 3" xfId="24453"/>
    <cellStyle name="SAPBEXHLevel1 5 2 3 2" xfId="24454"/>
    <cellStyle name="SAPBEXHLevel1 5 2 3 3" xfId="24455"/>
    <cellStyle name="SAPBEXHLevel1 5 2 3 4" xfId="24456"/>
    <cellStyle name="SAPBEXHLevel1 5 2 3 5" xfId="24457"/>
    <cellStyle name="SAPBEXHLevel1 5 2 3 6" xfId="24458"/>
    <cellStyle name="SAPBEXHLevel1 5 2 3 7" xfId="24459"/>
    <cellStyle name="SAPBEXHLevel1 5 2 3 8" xfId="24460"/>
    <cellStyle name="SAPBEXHLevel1 5 2 4" xfId="24461"/>
    <cellStyle name="SAPBEXHLevel1 5 2 4 2" xfId="24462"/>
    <cellStyle name="SAPBEXHLevel1 5 2 4 3" xfId="24463"/>
    <cellStyle name="SAPBEXHLevel1 5 2 4 4" xfId="24464"/>
    <cellStyle name="SAPBEXHLevel1 5 2 4 5" xfId="24465"/>
    <cellStyle name="SAPBEXHLevel1 5 2 4 6" xfId="24466"/>
    <cellStyle name="SAPBEXHLevel1 5 2 4 7" xfId="24467"/>
    <cellStyle name="SAPBEXHLevel1 5 2 4 8" xfId="24468"/>
    <cellStyle name="SAPBEXHLevel1 5 2 5" xfId="24469"/>
    <cellStyle name="SAPBEXHLevel1 5 2 6" xfId="24470"/>
    <cellStyle name="SAPBEXHLevel1 5 2 7" xfId="24471"/>
    <cellStyle name="SAPBEXHLevel1 5 2 8" xfId="24472"/>
    <cellStyle name="SAPBEXHLevel1 5 2 9" xfId="24473"/>
    <cellStyle name="SAPBEXHLevel1 5 3" xfId="24474"/>
    <cellStyle name="SAPBEXHLevel1 5 3 2" xfId="24475"/>
    <cellStyle name="SAPBEXHLevel1 5 3 3" xfId="24476"/>
    <cellStyle name="SAPBEXHLevel1 5 3 4" xfId="24477"/>
    <cellStyle name="SAPBEXHLevel1 5 3 5" xfId="24478"/>
    <cellStyle name="SAPBEXHLevel1 5 3 6" xfId="24479"/>
    <cellStyle name="SAPBEXHLevel1 5 3 7" xfId="24480"/>
    <cellStyle name="SAPBEXHLevel1 5 3 8" xfId="24481"/>
    <cellStyle name="SAPBEXHLevel1 5 4" xfId="24482"/>
    <cellStyle name="SAPBEXHLevel1 5 4 2" xfId="24483"/>
    <cellStyle name="SAPBEXHLevel1 5 4 3" xfId="24484"/>
    <cellStyle name="SAPBEXHLevel1 5 4 4" xfId="24485"/>
    <cellStyle name="SAPBEXHLevel1 5 4 5" xfId="24486"/>
    <cellStyle name="SAPBEXHLevel1 5 4 6" xfId="24487"/>
    <cellStyle name="SAPBEXHLevel1 5 4 7" xfId="24488"/>
    <cellStyle name="SAPBEXHLevel1 5 4 8" xfId="24489"/>
    <cellStyle name="SAPBEXHLevel1 5 5" xfId="24490"/>
    <cellStyle name="SAPBEXHLevel1 5 5 2" xfId="24491"/>
    <cellStyle name="SAPBEXHLevel1 5 5 3" xfId="24492"/>
    <cellStyle name="SAPBEXHLevel1 5 5 4" xfId="24493"/>
    <cellStyle name="SAPBEXHLevel1 5 5 5" xfId="24494"/>
    <cellStyle name="SAPBEXHLevel1 5 5 6" xfId="24495"/>
    <cellStyle name="SAPBEXHLevel1 5 5 7" xfId="24496"/>
    <cellStyle name="SAPBEXHLevel1 5 5 8" xfId="24497"/>
    <cellStyle name="SAPBEXHLevel1 5 6" xfId="24498"/>
    <cellStyle name="SAPBEXHLevel1 5 7" xfId="24499"/>
    <cellStyle name="SAPBEXHLevel1 5 8" xfId="24500"/>
    <cellStyle name="SAPBEXHLevel1 5 9" xfId="24501"/>
    <cellStyle name="SAPBEXHLevel1 6" xfId="2574"/>
    <cellStyle name="SAPBEXHLevel1 6 10" xfId="24502"/>
    <cellStyle name="SAPBEXHLevel1 6 11" xfId="24503"/>
    <cellStyle name="SAPBEXHLevel1 6 12" xfId="24504"/>
    <cellStyle name="SAPBEXHLevel1 6 2" xfId="24505"/>
    <cellStyle name="SAPBEXHLevel1 6 2 2" xfId="24506"/>
    <cellStyle name="SAPBEXHLevel1 6 2 3" xfId="24507"/>
    <cellStyle name="SAPBEXHLevel1 6 2 4" xfId="24508"/>
    <cellStyle name="SAPBEXHLevel1 6 2 5" xfId="24509"/>
    <cellStyle name="SAPBEXHLevel1 6 2 6" xfId="24510"/>
    <cellStyle name="SAPBEXHLevel1 6 2 7" xfId="24511"/>
    <cellStyle name="SAPBEXHLevel1 6 2 8" xfId="24512"/>
    <cellStyle name="SAPBEXHLevel1 6 3" xfId="24513"/>
    <cellStyle name="SAPBEXHLevel1 6 3 2" xfId="24514"/>
    <cellStyle name="SAPBEXHLevel1 6 3 3" xfId="24515"/>
    <cellStyle name="SAPBEXHLevel1 6 3 4" xfId="24516"/>
    <cellStyle name="SAPBEXHLevel1 6 3 5" xfId="24517"/>
    <cellStyle name="SAPBEXHLevel1 6 3 6" xfId="24518"/>
    <cellStyle name="SAPBEXHLevel1 6 3 7" xfId="24519"/>
    <cellStyle name="SAPBEXHLevel1 6 3 8" xfId="24520"/>
    <cellStyle name="SAPBEXHLevel1 6 4" xfId="24521"/>
    <cellStyle name="SAPBEXHLevel1 6 4 2" xfId="24522"/>
    <cellStyle name="SAPBEXHLevel1 6 4 3" xfId="24523"/>
    <cellStyle name="SAPBEXHLevel1 6 4 4" xfId="24524"/>
    <cellStyle name="SAPBEXHLevel1 6 4 5" xfId="24525"/>
    <cellStyle name="SAPBEXHLevel1 6 4 6" xfId="24526"/>
    <cellStyle name="SAPBEXHLevel1 6 4 7" xfId="24527"/>
    <cellStyle name="SAPBEXHLevel1 6 4 8" xfId="24528"/>
    <cellStyle name="SAPBEXHLevel1 6 5" xfId="24529"/>
    <cellStyle name="SAPBEXHLevel1 6 6" xfId="24530"/>
    <cellStyle name="SAPBEXHLevel1 6 7" xfId="24531"/>
    <cellStyle name="SAPBEXHLevel1 6 8" xfId="24532"/>
    <cellStyle name="SAPBEXHLevel1 6 9" xfId="24533"/>
    <cellStyle name="SAPBEXHLevel1 7" xfId="24534"/>
    <cellStyle name="SAPBEXHLevel1 7 2" xfId="24535"/>
    <cellStyle name="SAPBEXHLevel1 7 3" xfId="24536"/>
    <cellStyle name="SAPBEXHLevel1 7 4" xfId="24537"/>
    <cellStyle name="SAPBEXHLevel1 7 5" xfId="24538"/>
    <cellStyle name="SAPBEXHLevel1 7 6" xfId="24539"/>
    <cellStyle name="SAPBEXHLevel1 7 7" xfId="24540"/>
    <cellStyle name="SAPBEXHLevel1 7 8" xfId="24541"/>
    <cellStyle name="SAPBEXHLevel1 8" xfId="24542"/>
    <cellStyle name="SAPBEXHLevel1 8 2" xfId="24543"/>
    <cellStyle name="SAPBEXHLevel1 8 3" xfId="24544"/>
    <cellStyle name="SAPBEXHLevel1 8 4" xfId="24545"/>
    <cellStyle name="SAPBEXHLevel1 8 5" xfId="24546"/>
    <cellStyle name="SAPBEXHLevel1 8 6" xfId="24547"/>
    <cellStyle name="SAPBEXHLevel1 8 7" xfId="24548"/>
    <cellStyle name="SAPBEXHLevel1 8 8" xfId="24549"/>
    <cellStyle name="SAPBEXHLevel1 9" xfId="24550"/>
    <cellStyle name="SAPBEXHLevel1 9 2" xfId="24551"/>
    <cellStyle name="SAPBEXHLevel1 9 3" xfId="24552"/>
    <cellStyle name="SAPBEXHLevel1 9 4" xfId="24553"/>
    <cellStyle name="SAPBEXHLevel1 9 5" xfId="24554"/>
    <cellStyle name="SAPBEXHLevel1 9 6" xfId="24555"/>
    <cellStyle name="SAPBEXHLevel1 9 7" xfId="24556"/>
    <cellStyle name="SAPBEXHLevel1 9 8" xfId="24557"/>
    <cellStyle name="SAPBEXHLevel1_2. Приложение Доп материалы согласованияБП_БП" xfId="2575"/>
    <cellStyle name="SAPBEXHLevel1X" xfId="2576"/>
    <cellStyle name="SAPBEXHLevel1X 10" xfId="24558"/>
    <cellStyle name="SAPBEXHLevel1X 11" xfId="24559"/>
    <cellStyle name="SAPBEXHLevel1X 12" xfId="24560"/>
    <cellStyle name="SAPBEXHLevel1X 13" xfId="24561"/>
    <cellStyle name="SAPBEXHLevel1X 14" xfId="24562"/>
    <cellStyle name="SAPBEXHLevel1X 15" xfId="24563"/>
    <cellStyle name="SAPBEXHLevel1X 16" xfId="24564"/>
    <cellStyle name="SAPBEXHLevel1X 17" xfId="24565"/>
    <cellStyle name="SAPBEXHLevel1X 2" xfId="2577"/>
    <cellStyle name="SAPBEXHLevel1X 2 10" xfId="24566"/>
    <cellStyle name="SAPBEXHLevel1X 2 11" xfId="24567"/>
    <cellStyle name="SAPBEXHLevel1X 2 12" xfId="24568"/>
    <cellStyle name="SAPBEXHLevel1X 2 13" xfId="24569"/>
    <cellStyle name="SAPBEXHLevel1X 2 14" xfId="24570"/>
    <cellStyle name="SAPBEXHLevel1X 2 15" xfId="46541"/>
    <cellStyle name="SAPBEXHLevel1X 2 2" xfId="2578"/>
    <cellStyle name="SAPBEXHLevel1X 2 2 10" xfId="24571"/>
    <cellStyle name="SAPBEXHLevel1X 2 2 11" xfId="24572"/>
    <cellStyle name="SAPBEXHLevel1X 2 2 12" xfId="24573"/>
    <cellStyle name="SAPBEXHLevel1X 2 2 13" xfId="24574"/>
    <cellStyle name="SAPBEXHLevel1X 2 2 14" xfId="24575"/>
    <cellStyle name="SAPBEXHLevel1X 2 2 2" xfId="2579"/>
    <cellStyle name="SAPBEXHLevel1X 2 2 2 10" xfId="24576"/>
    <cellStyle name="SAPBEXHLevel1X 2 2 2 11" xfId="24577"/>
    <cellStyle name="SAPBEXHLevel1X 2 2 2 12" xfId="24578"/>
    <cellStyle name="SAPBEXHLevel1X 2 2 2 2" xfId="24579"/>
    <cellStyle name="SAPBEXHLevel1X 2 2 2 2 2" xfId="24580"/>
    <cellStyle name="SAPBEXHLevel1X 2 2 2 2 3" xfId="24581"/>
    <cellStyle name="SAPBEXHLevel1X 2 2 2 2 4" xfId="24582"/>
    <cellStyle name="SAPBEXHLevel1X 2 2 2 2 5" xfId="24583"/>
    <cellStyle name="SAPBEXHLevel1X 2 2 2 2 6" xfId="24584"/>
    <cellStyle name="SAPBEXHLevel1X 2 2 2 2 7" xfId="24585"/>
    <cellStyle name="SAPBEXHLevel1X 2 2 2 2 8" xfId="24586"/>
    <cellStyle name="SAPBEXHLevel1X 2 2 2 3" xfId="24587"/>
    <cellStyle name="SAPBEXHLevel1X 2 2 2 3 2" xfId="24588"/>
    <cellStyle name="SAPBEXHLevel1X 2 2 2 3 3" xfId="24589"/>
    <cellStyle name="SAPBEXHLevel1X 2 2 2 3 4" xfId="24590"/>
    <cellStyle name="SAPBEXHLevel1X 2 2 2 3 5" xfId="24591"/>
    <cellStyle name="SAPBEXHLevel1X 2 2 2 3 6" xfId="24592"/>
    <cellStyle name="SAPBEXHLevel1X 2 2 2 3 7" xfId="24593"/>
    <cellStyle name="SAPBEXHLevel1X 2 2 2 3 8" xfId="24594"/>
    <cellStyle name="SAPBEXHLevel1X 2 2 2 4" xfId="24595"/>
    <cellStyle name="SAPBEXHLevel1X 2 2 2 4 2" xfId="24596"/>
    <cellStyle name="SAPBEXHLevel1X 2 2 2 4 3" xfId="24597"/>
    <cellStyle name="SAPBEXHLevel1X 2 2 2 4 4" xfId="24598"/>
    <cellStyle name="SAPBEXHLevel1X 2 2 2 4 5" xfId="24599"/>
    <cellStyle name="SAPBEXHLevel1X 2 2 2 4 6" xfId="24600"/>
    <cellStyle name="SAPBEXHLevel1X 2 2 2 4 7" xfId="24601"/>
    <cellStyle name="SAPBEXHLevel1X 2 2 2 4 8" xfId="24602"/>
    <cellStyle name="SAPBEXHLevel1X 2 2 2 5" xfId="24603"/>
    <cellStyle name="SAPBEXHLevel1X 2 2 2 6" xfId="24604"/>
    <cellStyle name="SAPBEXHLevel1X 2 2 2 7" xfId="24605"/>
    <cellStyle name="SAPBEXHLevel1X 2 2 2 8" xfId="24606"/>
    <cellStyle name="SAPBEXHLevel1X 2 2 2 9" xfId="24607"/>
    <cellStyle name="SAPBEXHLevel1X 2 2 3" xfId="24608"/>
    <cellStyle name="SAPBEXHLevel1X 2 2 3 2" xfId="24609"/>
    <cellStyle name="SAPBEXHLevel1X 2 2 3 3" xfId="24610"/>
    <cellStyle name="SAPBEXHLevel1X 2 2 3 4" xfId="24611"/>
    <cellStyle name="SAPBEXHLevel1X 2 2 3 5" xfId="24612"/>
    <cellStyle name="SAPBEXHLevel1X 2 2 3 6" xfId="24613"/>
    <cellStyle name="SAPBEXHLevel1X 2 2 3 7" xfId="24614"/>
    <cellStyle name="SAPBEXHLevel1X 2 2 3 8" xfId="24615"/>
    <cellStyle name="SAPBEXHLevel1X 2 2 4" xfId="24616"/>
    <cellStyle name="SAPBEXHLevel1X 2 2 4 2" xfId="24617"/>
    <cellStyle name="SAPBEXHLevel1X 2 2 4 3" xfId="24618"/>
    <cellStyle name="SAPBEXHLevel1X 2 2 4 4" xfId="24619"/>
    <cellStyle name="SAPBEXHLevel1X 2 2 4 5" xfId="24620"/>
    <cellStyle name="SAPBEXHLevel1X 2 2 4 6" xfId="24621"/>
    <cellStyle name="SAPBEXHLevel1X 2 2 4 7" xfId="24622"/>
    <cellStyle name="SAPBEXHLevel1X 2 2 4 8" xfId="24623"/>
    <cellStyle name="SAPBEXHLevel1X 2 2 5" xfId="24624"/>
    <cellStyle name="SAPBEXHLevel1X 2 2 5 2" xfId="24625"/>
    <cellStyle name="SAPBEXHLevel1X 2 2 5 3" xfId="24626"/>
    <cellStyle name="SAPBEXHLevel1X 2 2 5 4" xfId="24627"/>
    <cellStyle name="SAPBEXHLevel1X 2 2 5 5" xfId="24628"/>
    <cellStyle name="SAPBEXHLevel1X 2 2 5 6" xfId="24629"/>
    <cellStyle name="SAPBEXHLevel1X 2 2 5 7" xfId="24630"/>
    <cellStyle name="SAPBEXHLevel1X 2 2 5 8" xfId="24631"/>
    <cellStyle name="SAPBEXHLevel1X 2 2 6" xfId="24632"/>
    <cellStyle name="SAPBEXHLevel1X 2 2 7" xfId="24633"/>
    <cellStyle name="SAPBEXHLevel1X 2 2 8" xfId="24634"/>
    <cellStyle name="SAPBEXHLevel1X 2 2 9" xfId="24635"/>
    <cellStyle name="SAPBEXHLevel1X 2 3" xfId="2580"/>
    <cellStyle name="SAPBEXHLevel1X 2 3 10" xfId="24636"/>
    <cellStyle name="SAPBEXHLevel1X 2 3 11" xfId="24637"/>
    <cellStyle name="SAPBEXHLevel1X 2 3 12" xfId="24638"/>
    <cellStyle name="SAPBEXHLevel1X 2 3 2" xfId="24639"/>
    <cellStyle name="SAPBEXHLevel1X 2 3 2 2" xfId="24640"/>
    <cellStyle name="SAPBEXHLevel1X 2 3 2 3" xfId="24641"/>
    <cellStyle name="SAPBEXHLevel1X 2 3 2 4" xfId="24642"/>
    <cellStyle name="SAPBEXHLevel1X 2 3 2 5" xfId="24643"/>
    <cellStyle name="SAPBEXHLevel1X 2 3 2 6" xfId="24644"/>
    <cellStyle name="SAPBEXHLevel1X 2 3 2 7" xfId="24645"/>
    <cellStyle name="SAPBEXHLevel1X 2 3 2 8" xfId="24646"/>
    <cellStyle name="SAPBEXHLevel1X 2 3 3" xfId="24647"/>
    <cellStyle name="SAPBEXHLevel1X 2 3 3 2" xfId="24648"/>
    <cellStyle name="SAPBEXHLevel1X 2 3 3 3" xfId="24649"/>
    <cellStyle name="SAPBEXHLevel1X 2 3 3 4" xfId="24650"/>
    <cellStyle name="SAPBEXHLevel1X 2 3 3 5" xfId="24651"/>
    <cellStyle name="SAPBEXHLevel1X 2 3 3 6" xfId="24652"/>
    <cellStyle name="SAPBEXHLevel1X 2 3 3 7" xfId="24653"/>
    <cellStyle name="SAPBEXHLevel1X 2 3 3 8" xfId="24654"/>
    <cellStyle name="SAPBEXHLevel1X 2 3 4" xfId="24655"/>
    <cellStyle name="SAPBEXHLevel1X 2 3 4 2" xfId="24656"/>
    <cellStyle name="SAPBEXHLevel1X 2 3 4 3" xfId="24657"/>
    <cellStyle name="SAPBEXHLevel1X 2 3 4 4" xfId="24658"/>
    <cellStyle name="SAPBEXHLevel1X 2 3 4 5" xfId="24659"/>
    <cellStyle name="SAPBEXHLevel1X 2 3 4 6" xfId="24660"/>
    <cellStyle name="SAPBEXHLevel1X 2 3 4 7" xfId="24661"/>
    <cellStyle name="SAPBEXHLevel1X 2 3 4 8" xfId="24662"/>
    <cellStyle name="SAPBEXHLevel1X 2 3 5" xfId="24663"/>
    <cellStyle name="SAPBEXHLevel1X 2 3 6" xfId="24664"/>
    <cellStyle name="SAPBEXHLevel1X 2 3 7" xfId="24665"/>
    <cellStyle name="SAPBEXHLevel1X 2 3 8" xfId="24666"/>
    <cellStyle name="SAPBEXHLevel1X 2 3 9" xfId="24667"/>
    <cellStyle name="SAPBEXHLevel1X 2 4" xfId="24668"/>
    <cellStyle name="SAPBEXHLevel1X 2 4 2" xfId="24669"/>
    <cellStyle name="SAPBEXHLevel1X 2 4 3" xfId="24670"/>
    <cellStyle name="SAPBEXHLevel1X 2 4 4" xfId="24671"/>
    <cellStyle name="SAPBEXHLevel1X 2 4 5" xfId="24672"/>
    <cellStyle name="SAPBEXHLevel1X 2 4 6" xfId="24673"/>
    <cellStyle name="SAPBEXHLevel1X 2 4 7" xfId="24674"/>
    <cellStyle name="SAPBEXHLevel1X 2 4 8" xfId="24675"/>
    <cellStyle name="SAPBEXHLevel1X 2 5" xfId="24676"/>
    <cellStyle name="SAPBEXHLevel1X 2 5 2" xfId="24677"/>
    <cellStyle name="SAPBEXHLevel1X 2 5 3" xfId="24678"/>
    <cellStyle name="SAPBEXHLevel1X 2 5 4" xfId="24679"/>
    <cellStyle name="SAPBEXHLevel1X 2 5 5" xfId="24680"/>
    <cellStyle name="SAPBEXHLevel1X 2 5 6" xfId="24681"/>
    <cellStyle name="SAPBEXHLevel1X 2 5 7" xfId="24682"/>
    <cellStyle name="SAPBEXHLevel1X 2 5 8" xfId="24683"/>
    <cellStyle name="SAPBEXHLevel1X 2 6" xfId="24684"/>
    <cellStyle name="SAPBEXHLevel1X 2 6 2" xfId="24685"/>
    <cellStyle name="SAPBEXHLevel1X 2 6 3" xfId="24686"/>
    <cellStyle name="SAPBEXHLevel1X 2 6 4" xfId="24687"/>
    <cellStyle name="SAPBEXHLevel1X 2 6 5" xfId="24688"/>
    <cellStyle name="SAPBEXHLevel1X 2 6 6" xfId="24689"/>
    <cellStyle name="SAPBEXHLevel1X 2 6 7" xfId="24690"/>
    <cellStyle name="SAPBEXHLevel1X 2 6 8" xfId="24691"/>
    <cellStyle name="SAPBEXHLevel1X 2 7" xfId="24692"/>
    <cellStyle name="SAPBEXHLevel1X 2 8" xfId="24693"/>
    <cellStyle name="SAPBEXHLevel1X 2 9" xfId="24694"/>
    <cellStyle name="SAPBEXHLevel1X 3" xfId="2581"/>
    <cellStyle name="SAPBEXHLevel1X 3 10" xfId="24695"/>
    <cellStyle name="SAPBEXHLevel1X 3 11" xfId="24696"/>
    <cellStyle name="SAPBEXHLevel1X 3 12" xfId="24697"/>
    <cellStyle name="SAPBEXHLevel1X 3 13" xfId="24698"/>
    <cellStyle name="SAPBEXHLevel1X 3 14" xfId="24699"/>
    <cellStyle name="SAPBEXHLevel1X 3 15" xfId="46542"/>
    <cellStyle name="SAPBEXHLevel1X 3 2" xfId="2582"/>
    <cellStyle name="SAPBEXHLevel1X 3 2 10" xfId="24700"/>
    <cellStyle name="SAPBEXHLevel1X 3 2 11" xfId="24701"/>
    <cellStyle name="SAPBEXHLevel1X 3 2 12" xfId="24702"/>
    <cellStyle name="SAPBEXHLevel1X 3 2 13" xfId="24703"/>
    <cellStyle name="SAPBEXHLevel1X 3 2 14" xfId="24704"/>
    <cellStyle name="SAPBEXHLevel1X 3 2 2" xfId="2583"/>
    <cellStyle name="SAPBEXHLevel1X 3 2 2 10" xfId="24705"/>
    <cellStyle name="SAPBEXHLevel1X 3 2 2 11" xfId="24706"/>
    <cellStyle name="SAPBEXHLevel1X 3 2 2 12" xfId="24707"/>
    <cellStyle name="SAPBEXHLevel1X 3 2 2 2" xfId="24708"/>
    <cellStyle name="SAPBEXHLevel1X 3 2 2 2 2" xfId="24709"/>
    <cellStyle name="SAPBEXHLevel1X 3 2 2 2 3" xfId="24710"/>
    <cellStyle name="SAPBEXHLevel1X 3 2 2 2 4" xfId="24711"/>
    <cellStyle name="SAPBEXHLevel1X 3 2 2 2 5" xfId="24712"/>
    <cellStyle name="SAPBEXHLevel1X 3 2 2 2 6" xfId="24713"/>
    <cellStyle name="SAPBEXHLevel1X 3 2 2 2 7" xfId="24714"/>
    <cellStyle name="SAPBEXHLevel1X 3 2 2 2 8" xfId="24715"/>
    <cellStyle name="SAPBEXHLevel1X 3 2 2 3" xfId="24716"/>
    <cellStyle name="SAPBEXHLevel1X 3 2 2 3 2" xfId="24717"/>
    <cellStyle name="SAPBEXHLevel1X 3 2 2 3 3" xfId="24718"/>
    <cellStyle name="SAPBEXHLevel1X 3 2 2 3 4" xfId="24719"/>
    <cellStyle name="SAPBEXHLevel1X 3 2 2 3 5" xfId="24720"/>
    <cellStyle name="SAPBEXHLevel1X 3 2 2 3 6" xfId="24721"/>
    <cellStyle name="SAPBEXHLevel1X 3 2 2 3 7" xfId="24722"/>
    <cellStyle name="SAPBEXHLevel1X 3 2 2 3 8" xfId="24723"/>
    <cellStyle name="SAPBEXHLevel1X 3 2 2 4" xfId="24724"/>
    <cellStyle name="SAPBEXHLevel1X 3 2 2 4 2" xfId="24725"/>
    <cellStyle name="SAPBEXHLevel1X 3 2 2 4 3" xfId="24726"/>
    <cellStyle name="SAPBEXHLevel1X 3 2 2 4 4" xfId="24727"/>
    <cellStyle name="SAPBEXHLevel1X 3 2 2 4 5" xfId="24728"/>
    <cellStyle name="SAPBEXHLevel1X 3 2 2 4 6" xfId="24729"/>
    <cellStyle name="SAPBEXHLevel1X 3 2 2 4 7" xfId="24730"/>
    <cellStyle name="SAPBEXHLevel1X 3 2 2 4 8" xfId="24731"/>
    <cellStyle name="SAPBEXHLevel1X 3 2 2 5" xfId="24732"/>
    <cellStyle name="SAPBEXHLevel1X 3 2 2 6" xfId="24733"/>
    <cellStyle name="SAPBEXHLevel1X 3 2 2 7" xfId="24734"/>
    <cellStyle name="SAPBEXHLevel1X 3 2 2 8" xfId="24735"/>
    <cellStyle name="SAPBEXHLevel1X 3 2 2 9" xfId="24736"/>
    <cellStyle name="SAPBEXHLevel1X 3 2 3" xfId="24737"/>
    <cellStyle name="SAPBEXHLevel1X 3 2 3 2" xfId="24738"/>
    <cellStyle name="SAPBEXHLevel1X 3 2 3 3" xfId="24739"/>
    <cellStyle name="SAPBEXHLevel1X 3 2 3 4" xfId="24740"/>
    <cellStyle name="SAPBEXHLevel1X 3 2 3 5" xfId="24741"/>
    <cellStyle name="SAPBEXHLevel1X 3 2 3 6" xfId="24742"/>
    <cellStyle name="SAPBEXHLevel1X 3 2 3 7" xfId="24743"/>
    <cellStyle name="SAPBEXHLevel1X 3 2 3 8" xfId="24744"/>
    <cellStyle name="SAPBEXHLevel1X 3 2 4" xfId="24745"/>
    <cellStyle name="SAPBEXHLevel1X 3 2 4 2" xfId="24746"/>
    <cellStyle name="SAPBEXHLevel1X 3 2 4 3" xfId="24747"/>
    <cellStyle name="SAPBEXHLevel1X 3 2 4 4" xfId="24748"/>
    <cellStyle name="SAPBEXHLevel1X 3 2 4 5" xfId="24749"/>
    <cellStyle name="SAPBEXHLevel1X 3 2 4 6" xfId="24750"/>
    <cellStyle name="SAPBEXHLevel1X 3 2 4 7" xfId="24751"/>
    <cellStyle name="SAPBEXHLevel1X 3 2 4 8" xfId="24752"/>
    <cellStyle name="SAPBEXHLevel1X 3 2 5" xfId="24753"/>
    <cellStyle name="SAPBEXHLevel1X 3 2 5 2" xfId="24754"/>
    <cellStyle name="SAPBEXHLevel1X 3 2 5 3" xfId="24755"/>
    <cellStyle name="SAPBEXHLevel1X 3 2 5 4" xfId="24756"/>
    <cellStyle name="SAPBEXHLevel1X 3 2 5 5" xfId="24757"/>
    <cellStyle name="SAPBEXHLevel1X 3 2 5 6" xfId="24758"/>
    <cellStyle name="SAPBEXHLevel1X 3 2 5 7" xfId="24759"/>
    <cellStyle name="SAPBEXHLevel1X 3 2 5 8" xfId="24760"/>
    <cellStyle name="SAPBEXHLevel1X 3 2 6" xfId="24761"/>
    <cellStyle name="SAPBEXHLevel1X 3 2 7" xfId="24762"/>
    <cellStyle name="SAPBEXHLevel1X 3 2 8" xfId="24763"/>
    <cellStyle name="SAPBEXHLevel1X 3 2 9" xfId="24764"/>
    <cellStyle name="SAPBEXHLevel1X 3 3" xfId="2584"/>
    <cellStyle name="SAPBEXHLevel1X 3 3 10" xfId="24765"/>
    <cellStyle name="SAPBEXHLevel1X 3 3 11" xfId="24766"/>
    <cellStyle name="SAPBEXHLevel1X 3 3 12" xfId="24767"/>
    <cellStyle name="SAPBEXHLevel1X 3 3 2" xfId="24768"/>
    <cellStyle name="SAPBEXHLevel1X 3 3 2 2" xfId="24769"/>
    <cellStyle name="SAPBEXHLevel1X 3 3 2 3" xfId="24770"/>
    <cellStyle name="SAPBEXHLevel1X 3 3 2 4" xfId="24771"/>
    <cellStyle name="SAPBEXHLevel1X 3 3 2 5" xfId="24772"/>
    <cellStyle name="SAPBEXHLevel1X 3 3 2 6" xfId="24773"/>
    <cellStyle name="SAPBEXHLevel1X 3 3 2 7" xfId="24774"/>
    <cellStyle name="SAPBEXHLevel1X 3 3 2 8" xfId="24775"/>
    <cellStyle name="SAPBEXHLevel1X 3 3 3" xfId="24776"/>
    <cellStyle name="SAPBEXHLevel1X 3 3 3 2" xfId="24777"/>
    <cellStyle name="SAPBEXHLevel1X 3 3 3 3" xfId="24778"/>
    <cellStyle name="SAPBEXHLevel1X 3 3 3 4" xfId="24779"/>
    <cellStyle name="SAPBEXHLevel1X 3 3 3 5" xfId="24780"/>
    <cellStyle name="SAPBEXHLevel1X 3 3 3 6" xfId="24781"/>
    <cellStyle name="SAPBEXHLevel1X 3 3 3 7" xfId="24782"/>
    <cellStyle name="SAPBEXHLevel1X 3 3 3 8" xfId="24783"/>
    <cellStyle name="SAPBEXHLevel1X 3 3 4" xfId="24784"/>
    <cellStyle name="SAPBEXHLevel1X 3 3 4 2" xfId="24785"/>
    <cellStyle name="SAPBEXHLevel1X 3 3 4 3" xfId="24786"/>
    <cellStyle name="SAPBEXHLevel1X 3 3 4 4" xfId="24787"/>
    <cellStyle name="SAPBEXHLevel1X 3 3 4 5" xfId="24788"/>
    <cellStyle name="SAPBEXHLevel1X 3 3 4 6" xfId="24789"/>
    <cellStyle name="SAPBEXHLevel1X 3 3 4 7" xfId="24790"/>
    <cellStyle name="SAPBEXHLevel1X 3 3 4 8" xfId="24791"/>
    <cellStyle name="SAPBEXHLevel1X 3 3 5" xfId="24792"/>
    <cellStyle name="SAPBEXHLevel1X 3 3 6" xfId="24793"/>
    <cellStyle name="SAPBEXHLevel1X 3 3 7" xfId="24794"/>
    <cellStyle name="SAPBEXHLevel1X 3 3 8" xfId="24795"/>
    <cellStyle name="SAPBEXHLevel1X 3 3 9" xfId="24796"/>
    <cellStyle name="SAPBEXHLevel1X 3 4" xfId="24797"/>
    <cellStyle name="SAPBEXHLevel1X 3 4 2" xfId="24798"/>
    <cellStyle name="SAPBEXHLevel1X 3 4 3" xfId="24799"/>
    <cellStyle name="SAPBEXHLevel1X 3 4 4" xfId="24800"/>
    <cellStyle name="SAPBEXHLevel1X 3 4 5" xfId="24801"/>
    <cellStyle name="SAPBEXHLevel1X 3 4 6" xfId="24802"/>
    <cellStyle name="SAPBEXHLevel1X 3 4 7" xfId="24803"/>
    <cellStyle name="SAPBEXHLevel1X 3 4 8" xfId="24804"/>
    <cellStyle name="SAPBEXHLevel1X 3 5" xfId="24805"/>
    <cellStyle name="SAPBEXHLevel1X 3 5 2" xfId="24806"/>
    <cellStyle name="SAPBEXHLevel1X 3 5 3" xfId="24807"/>
    <cellStyle name="SAPBEXHLevel1X 3 5 4" xfId="24808"/>
    <cellStyle name="SAPBEXHLevel1X 3 5 5" xfId="24809"/>
    <cellStyle name="SAPBEXHLevel1X 3 5 6" xfId="24810"/>
    <cellStyle name="SAPBEXHLevel1X 3 5 7" xfId="24811"/>
    <cellStyle name="SAPBEXHLevel1X 3 5 8" xfId="24812"/>
    <cellStyle name="SAPBEXHLevel1X 3 6" xfId="24813"/>
    <cellStyle name="SAPBEXHLevel1X 3 6 2" xfId="24814"/>
    <cellStyle name="SAPBEXHLevel1X 3 6 3" xfId="24815"/>
    <cellStyle name="SAPBEXHLevel1X 3 6 4" xfId="24816"/>
    <cellStyle name="SAPBEXHLevel1X 3 6 5" xfId="24817"/>
    <cellStyle name="SAPBEXHLevel1X 3 6 6" xfId="24818"/>
    <cellStyle name="SAPBEXHLevel1X 3 6 7" xfId="24819"/>
    <cellStyle name="SAPBEXHLevel1X 3 6 8" xfId="24820"/>
    <cellStyle name="SAPBEXHLevel1X 3 7" xfId="24821"/>
    <cellStyle name="SAPBEXHLevel1X 3 8" xfId="24822"/>
    <cellStyle name="SAPBEXHLevel1X 3 9" xfId="24823"/>
    <cellStyle name="SAPBEXHLevel1X 4" xfId="2585"/>
    <cellStyle name="SAPBEXHLevel1X 4 10" xfId="24824"/>
    <cellStyle name="SAPBEXHLevel1X 4 11" xfId="24825"/>
    <cellStyle name="SAPBEXHLevel1X 4 12" xfId="24826"/>
    <cellStyle name="SAPBEXHLevel1X 4 13" xfId="24827"/>
    <cellStyle name="SAPBEXHLevel1X 4 14" xfId="24828"/>
    <cellStyle name="SAPBEXHLevel1X 4 2" xfId="2586"/>
    <cellStyle name="SAPBEXHLevel1X 4 2 10" xfId="24829"/>
    <cellStyle name="SAPBEXHLevel1X 4 2 11" xfId="24830"/>
    <cellStyle name="SAPBEXHLevel1X 4 2 12" xfId="24831"/>
    <cellStyle name="SAPBEXHLevel1X 4 2 13" xfId="24832"/>
    <cellStyle name="SAPBEXHLevel1X 4 2 14" xfId="24833"/>
    <cellStyle name="SAPBEXHLevel1X 4 2 2" xfId="2587"/>
    <cellStyle name="SAPBEXHLevel1X 4 2 2 10" xfId="24834"/>
    <cellStyle name="SAPBEXHLevel1X 4 2 2 11" xfId="24835"/>
    <cellStyle name="SAPBEXHLevel1X 4 2 2 12" xfId="24836"/>
    <cellStyle name="SAPBEXHLevel1X 4 2 2 2" xfId="24837"/>
    <cellStyle name="SAPBEXHLevel1X 4 2 2 2 2" xfId="24838"/>
    <cellStyle name="SAPBEXHLevel1X 4 2 2 2 3" xfId="24839"/>
    <cellStyle name="SAPBEXHLevel1X 4 2 2 2 4" xfId="24840"/>
    <cellStyle name="SAPBEXHLevel1X 4 2 2 2 5" xfId="24841"/>
    <cellStyle name="SAPBEXHLevel1X 4 2 2 2 6" xfId="24842"/>
    <cellStyle name="SAPBEXHLevel1X 4 2 2 2 7" xfId="24843"/>
    <cellStyle name="SAPBEXHLevel1X 4 2 2 2 8" xfId="24844"/>
    <cellStyle name="SAPBEXHLevel1X 4 2 2 3" xfId="24845"/>
    <cellStyle name="SAPBEXHLevel1X 4 2 2 3 2" xfId="24846"/>
    <cellStyle name="SAPBEXHLevel1X 4 2 2 3 3" xfId="24847"/>
    <cellStyle name="SAPBEXHLevel1X 4 2 2 3 4" xfId="24848"/>
    <cellStyle name="SAPBEXHLevel1X 4 2 2 3 5" xfId="24849"/>
    <cellStyle name="SAPBEXHLevel1X 4 2 2 3 6" xfId="24850"/>
    <cellStyle name="SAPBEXHLevel1X 4 2 2 3 7" xfId="24851"/>
    <cellStyle name="SAPBEXHLevel1X 4 2 2 3 8" xfId="24852"/>
    <cellStyle name="SAPBEXHLevel1X 4 2 2 4" xfId="24853"/>
    <cellStyle name="SAPBEXHLevel1X 4 2 2 4 2" xfId="24854"/>
    <cellStyle name="SAPBEXHLevel1X 4 2 2 4 3" xfId="24855"/>
    <cellStyle name="SAPBEXHLevel1X 4 2 2 4 4" xfId="24856"/>
    <cellStyle name="SAPBEXHLevel1X 4 2 2 4 5" xfId="24857"/>
    <cellStyle name="SAPBEXHLevel1X 4 2 2 4 6" xfId="24858"/>
    <cellStyle name="SAPBEXHLevel1X 4 2 2 4 7" xfId="24859"/>
    <cellStyle name="SAPBEXHLevel1X 4 2 2 4 8" xfId="24860"/>
    <cellStyle name="SAPBEXHLevel1X 4 2 2 5" xfId="24861"/>
    <cellStyle name="SAPBEXHLevel1X 4 2 2 6" xfId="24862"/>
    <cellStyle name="SAPBEXHLevel1X 4 2 2 7" xfId="24863"/>
    <cellStyle name="SAPBEXHLevel1X 4 2 2 8" xfId="24864"/>
    <cellStyle name="SAPBEXHLevel1X 4 2 2 9" xfId="24865"/>
    <cellStyle name="SAPBEXHLevel1X 4 2 3" xfId="24866"/>
    <cellStyle name="SAPBEXHLevel1X 4 2 3 2" xfId="24867"/>
    <cellStyle name="SAPBEXHLevel1X 4 2 3 3" xfId="24868"/>
    <cellStyle name="SAPBEXHLevel1X 4 2 3 4" xfId="24869"/>
    <cellStyle name="SAPBEXHLevel1X 4 2 3 5" xfId="24870"/>
    <cellStyle name="SAPBEXHLevel1X 4 2 3 6" xfId="24871"/>
    <cellStyle name="SAPBEXHLevel1X 4 2 3 7" xfId="24872"/>
    <cellStyle name="SAPBEXHLevel1X 4 2 3 8" xfId="24873"/>
    <cellStyle name="SAPBEXHLevel1X 4 2 4" xfId="24874"/>
    <cellStyle name="SAPBEXHLevel1X 4 2 4 2" xfId="24875"/>
    <cellStyle name="SAPBEXHLevel1X 4 2 4 3" xfId="24876"/>
    <cellStyle name="SAPBEXHLevel1X 4 2 4 4" xfId="24877"/>
    <cellStyle name="SAPBEXHLevel1X 4 2 4 5" xfId="24878"/>
    <cellStyle name="SAPBEXHLevel1X 4 2 4 6" xfId="24879"/>
    <cellStyle name="SAPBEXHLevel1X 4 2 4 7" xfId="24880"/>
    <cellStyle name="SAPBEXHLevel1X 4 2 4 8" xfId="24881"/>
    <cellStyle name="SAPBEXHLevel1X 4 2 5" xfId="24882"/>
    <cellStyle name="SAPBEXHLevel1X 4 2 5 2" xfId="24883"/>
    <cellStyle name="SAPBEXHLevel1X 4 2 5 3" xfId="24884"/>
    <cellStyle name="SAPBEXHLevel1X 4 2 5 4" xfId="24885"/>
    <cellStyle name="SAPBEXHLevel1X 4 2 5 5" xfId="24886"/>
    <cellStyle name="SAPBEXHLevel1X 4 2 5 6" xfId="24887"/>
    <cellStyle name="SAPBEXHLevel1X 4 2 5 7" xfId="24888"/>
    <cellStyle name="SAPBEXHLevel1X 4 2 5 8" xfId="24889"/>
    <cellStyle name="SAPBEXHLevel1X 4 2 6" xfId="24890"/>
    <cellStyle name="SAPBEXHLevel1X 4 2 7" xfId="24891"/>
    <cellStyle name="SAPBEXHLevel1X 4 2 8" xfId="24892"/>
    <cellStyle name="SAPBEXHLevel1X 4 2 9" xfId="24893"/>
    <cellStyle name="SAPBEXHLevel1X 4 3" xfId="2588"/>
    <cellStyle name="SAPBEXHLevel1X 4 3 10" xfId="24894"/>
    <cellStyle name="SAPBEXHLevel1X 4 3 11" xfId="24895"/>
    <cellStyle name="SAPBEXHLevel1X 4 3 12" xfId="24896"/>
    <cellStyle name="SAPBEXHLevel1X 4 3 2" xfId="24897"/>
    <cellStyle name="SAPBEXHLevel1X 4 3 2 2" xfId="24898"/>
    <cellStyle name="SAPBEXHLevel1X 4 3 2 3" xfId="24899"/>
    <cellStyle name="SAPBEXHLevel1X 4 3 2 4" xfId="24900"/>
    <cellStyle name="SAPBEXHLevel1X 4 3 2 5" xfId="24901"/>
    <cellStyle name="SAPBEXHLevel1X 4 3 2 6" xfId="24902"/>
    <cellStyle name="SAPBEXHLevel1X 4 3 2 7" xfId="24903"/>
    <cellStyle name="SAPBEXHLevel1X 4 3 2 8" xfId="24904"/>
    <cellStyle name="SAPBEXHLevel1X 4 3 3" xfId="24905"/>
    <cellStyle name="SAPBEXHLevel1X 4 3 3 2" xfId="24906"/>
    <cellStyle name="SAPBEXHLevel1X 4 3 3 3" xfId="24907"/>
    <cellStyle name="SAPBEXHLevel1X 4 3 3 4" xfId="24908"/>
    <cellStyle name="SAPBEXHLevel1X 4 3 3 5" xfId="24909"/>
    <cellStyle name="SAPBEXHLevel1X 4 3 3 6" xfId="24910"/>
    <cellStyle name="SAPBEXHLevel1X 4 3 3 7" xfId="24911"/>
    <cellStyle name="SAPBEXHLevel1X 4 3 3 8" xfId="24912"/>
    <cellStyle name="SAPBEXHLevel1X 4 3 4" xfId="24913"/>
    <cellStyle name="SAPBEXHLevel1X 4 3 4 2" xfId="24914"/>
    <cellStyle name="SAPBEXHLevel1X 4 3 4 3" xfId="24915"/>
    <cellStyle name="SAPBEXHLevel1X 4 3 4 4" xfId="24916"/>
    <cellStyle name="SAPBEXHLevel1X 4 3 4 5" xfId="24917"/>
    <cellStyle name="SAPBEXHLevel1X 4 3 4 6" xfId="24918"/>
    <cellStyle name="SAPBEXHLevel1X 4 3 4 7" xfId="24919"/>
    <cellStyle name="SAPBEXHLevel1X 4 3 4 8" xfId="24920"/>
    <cellStyle name="SAPBEXHLevel1X 4 3 5" xfId="24921"/>
    <cellStyle name="SAPBEXHLevel1X 4 3 6" xfId="24922"/>
    <cellStyle name="SAPBEXHLevel1X 4 3 7" xfId="24923"/>
    <cellStyle name="SAPBEXHLevel1X 4 3 8" xfId="24924"/>
    <cellStyle name="SAPBEXHLevel1X 4 3 9" xfId="24925"/>
    <cellStyle name="SAPBEXHLevel1X 4 4" xfId="24926"/>
    <cellStyle name="SAPBEXHLevel1X 4 4 2" xfId="24927"/>
    <cellStyle name="SAPBEXHLevel1X 4 4 3" xfId="24928"/>
    <cellStyle name="SAPBEXHLevel1X 4 4 4" xfId="24929"/>
    <cellStyle name="SAPBEXHLevel1X 4 4 5" xfId="24930"/>
    <cellStyle name="SAPBEXHLevel1X 4 4 6" xfId="24931"/>
    <cellStyle name="SAPBEXHLevel1X 4 4 7" xfId="24932"/>
    <cellStyle name="SAPBEXHLevel1X 4 4 8" xfId="24933"/>
    <cellStyle name="SAPBEXHLevel1X 4 5" xfId="24934"/>
    <cellStyle name="SAPBEXHLevel1X 4 5 2" xfId="24935"/>
    <cellStyle name="SAPBEXHLevel1X 4 5 3" xfId="24936"/>
    <cellStyle name="SAPBEXHLevel1X 4 5 4" xfId="24937"/>
    <cellStyle name="SAPBEXHLevel1X 4 5 5" xfId="24938"/>
    <cellStyle name="SAPBEXHLevel1X 4 5 6" xfId="24939"/>
    <cellStyle name="SAPBEXHLevel1X 4 5 7" xfId="24940"/>
    <cellStyle name="SAPBEXHLevel1X 4 5 8" xfId="24941"/>
    <cellStyle name="SAPBEXHLevel1X 4 6" xfId="24942"/>
    <cellStyle name="SAPBEXHLevel1X 4 6 2" xfId="24943"/>
    <cellStyle name="SAPBEXHLevel1X 4 6 3" xfId="24944"/>
    <cellStyle name="SAPBEXHLevel1X 4 6 4" xfId="24945"/>
    <cellStyle name="SAPBEXHLevel1X 4 6 5" xfId="24946"/>
    <cellStyle name="SAPBEXHLevel1X 4 6 6" xfId="24947"/>
    <cellStyle name="SAPBEXHLevel1X 4 6 7" xfId="24948"/>
    <cellStyle name="SAPBEXHLevel1X 4 6 8" xfId="24949"/>
    <cellStyle name="SAPBEXHLevel1X 4 7" xfId="24950"/>
    <cellStyle name="SAPBEXHLevel1X 4 8" xfId="24951"/>
    <cellStyle name="SAPBEXHLevel1X 4 9" xfId="24952"/>
    <cellStyle name="SAPBEXHLevel1X 5" xfId="2589"/>
    <cellStyle name="SAPBEXHLevel1X 5 10" xfId="24953"/>
    <cellStyle name="SAPBEXHLevel1X 5 11" xfId="24954"/>
    <cellStyle name="SAPBEXHLevel1X 5 12" xfId="24955"/>
    <cellStyle name="SAPBEXHLevel1X 5 13" xfId="24956"/>
    <cellStyle name="SAPBEXHLevel1X 5 14" xfId="24957"/>
    <cellStyle name="SAPBEXHLevel1X 5 2" xfId="2590"/>
    <cellStyle name="SAPBEXHLevel1X 5 2 10" xfId="24958"/>
    <cellStyle name="SAPBEXHLevel1X 5 2 11" xfId="24959"/>
    <cellStyle name="SAPBEXHLevel1X 5 2 12" xfId="24960"/>
    <cellStyle name="SAPBEXHLevel1X 5 2 2" xfId="24961"/>
    <cellStyle name="SAPBEXHLevel1X 5 2 2 2" xfId="24962"/>
    <cellStyle name="SAPBEXHLevel1X 5 2 2 3" xfId="24963"/>
    <cellStyle name="SAPBEXHLevel1X 5 2 2 4" xfId="24964"/>
    <cellStyle name="SAPBEXHLevel1X 5 2 2 5" xfId="24965"/>
    <cellStyle name="SAPBEXHLevel1X 5 2 2 6" xfId="24966"/>
    <cellStyle name="SAPBEXHLevel1X 5 2 2 7" xfId="24967"/>
    <cellStyle name="SAPBEXHLevel1X 5 2 2 8" xfId="24968"/>
    <cellStyle name="SAPBEXHLevel1X 5 2 3" xfId="24969"/>
    <cellStyle name="SAPBEXHLevel1X 5 2 3 2" xfId="24970"/>
    <cellStyle name="SAPBEXHLevel1X 5 2 3 3" xfId="24971"/>
    <cellStyle name="SAPBEXHLevel1X 5 2 3 4" xfId="24972"/>
    <cellStyle name="SAPBEXHLevel1X 5 2 3 5" xfId="24973"/>
    <cellStyle name="SAPBEXHLevel1X 5 2 3 6" xfId="24974"/>
    <cellStyle name="SAPBEXHLevel1X 5 2 3 7" xfId="24975"/>
    <cellStyle name="SAPBEXHLevel1X 5 2 3 8" xfId="24976"/>
    <cellStyle name="SAPBEXHLevel1X 5 2 4" xfId="24977"/>
    <cellStyle name="SAPBEXHLevel1X 5 2 4 2" xfId="24978"/>
    <cellStyle name="SAPBEXHLevel1X 5 2 4 3" xfId="24979"/>
    <cellStyle name="SAPBEXHLevel1X 5 2 4 4" xfId="24980"/>
    <cellStyle name="SAPBEXHLevel1X 5 2 4 5" xfId="24981"/>
    <cellStyle name="SAPBEXHLevel1X 5 2 4 6" xfId="24982"/>
    <cellStyle name="SAPBEXHLevel1X 5 2 4 7" xfId="24983"/>
    <cellStyle name="SAPBEXHLevel1X 5 2 4 8" xfId="24984"/>
    <cellStyle name="SAPBEXHLevel1X 5 2 5" xfId="24985"/>
    <cellStyle name="SAPBEXHLevel1X 5 2 6" xfId="24986"/>
    <cellStyle name="SAPBEXHLevel1X 5 2 7" xfId="24987"/>
    <cellStyle name="SAPBEXHLevel1X 5 2 8" xfId="24988"/>
    <cellStyle name="SAPBEXHLevel1X 5 2 9" xfId="24989"/>
    <cellStyle name="SAPBEXHLevel1X 5 3" xfId="24990"/>
    <cellStyle name="SAPBEXHLevel1X 5 3 2" xfId="24991"/>
    <cellStyle name="SAPBEXHLevel1X 5 3 3" xfId="24992"/>
    <cellStyle name="SAPBEXHLevel1X 5 3 4" xfId="24993"/>
    <cellStyle name="SAPBEXHLevel1X 5 3 5" xfId="24994"/>
    <cellStyle name="SAPBEXHLevel1X 5 3 6" xfId="24995"/>
    <cellStyle name="SAPBEXHLevel1X 5 3 7" xfId="24996"/>
    <cellStyle name="SAPBEXHLevel1X 5 3 8" xfId="24997"/>
    <cellStyle name="SAPBEXHLevel1X 5 4" xfId="24998"/>
    <cellStyle name="SAPBEXHLevel1X 5 4 2" xfId="24999"/>
    <cellStyle name="SAPBEXHLevel1X 5 4 3" xfId="25000"/>
    <cellStyle name="SAPBEXHLevel1X 5 4 4" xfId="25001"/>
    <cellStyle name="SAPBEXHLevel1X 5 4 5" xfId="25002"/>
    <cellStyle name="SAPBEXHLevel1X 5 4 6" xfId="25003"/>
    <cellStyle name="SAPBEXHLevel1X 5 4 7" xfId="25004"/>
    <cellStyle name="SAPBEXHLevel1X 5 4 8" xfId="25005"/>
    <cellStyle name="SAPBEXHLevel1X 5 5" xfId="25006"/>
    <cellStyle name="SAPBEXHLevel1X 5 5 2" xfId="25007"/>
    <cellStyle name="SAPBEXHLevel1X 5 5 3" xfId="25008"/>
    <cellStyle name="SAPBEXHLevel1X 5 5 4" xfId="25009"/>
    <cellStyle name="SAPBEXHLevel1X 5 5 5" xfId="25010"/>
    <cellStyle name="SAPBEXHLevel1X 5 5 6" xfId="25011"/>
    <cellStyle name="SAPBEXHLevel1X 5 5 7" xfId="25012"/>
    <cellStyle name="SAPBEXHLevel1X 5 5 8" xfId="25013"/>
    <cellStyle name="SAPBEXHLevel1X 5 6" xfId="25014"/>
    <cellStyle name="SAPBEXHLevel1X 5 7" xfId="25015"/>
    <cellStyle name="SAPBEXHLevel1X 5 8" xfId="25016"/>
    <cellStyle name="SAPBEXHLevel1X 5 9" xfId="25017"/>
    <cellStyle name="SAPBEXHLevel1X 6" xfId="2591"/>
    <cellStyle name="SAPBEXHLevel1X 6 10" xfId="25018"/>
    <cellStyle name="SAPBEXHLevel1X 6 11" xfId="25019"/>
    <cellStyle name="SAPBEXHLevel1X 6 12" xfId="25020"/>
    <cellStyle name="SAPBEXHLevel1X 6 2" xfId="25021"/>
    <cellStyle name="SAPBEXHLevel1X 6 2 2" xfId="25022"/>
    <cellStyle name="SAPBEXHLevel1X 6 2 3" xfId="25023"/>
    <cellStyle name="SAPBEXHLevel1X 6 2 4" xfId="25024"/>
    <cellStyle name="SAPBEXHLevel1X 6 2 5" xfId="25025"/>
    <cellStyle name="SAPBEXHLevel1X 6 2 6" xfId="25026"/>
    <cellStyle name="SAPBEXHLevel1X 6 2 7" xfId="25027"/>
    <cellStyle name="SAPBEXHLevel1X 6 2 8" xfId="25028"/>
    <cellStyle name="SAPBEXHLevel1X 6 3" xfId="25029"/>
    <cellStyle name="SAPBEXHLevel1X 6 3 2" xfId="25030"/>
    <cellStyle name="SAPBEXHLevel1X 6 3 3" xfId="25031"/>
    <cellStyle name="SAPBEXHLevel1X 6 3 4" xfId="25032"/>
    <cellStyle name="SAPBEXHLevel1X 6 3 5" xfId="25033"/>
    <cellStyle name="SAPBEXHLevel1X 6 3 6" xfId="25034"/>
    <cellStyle name="SAPBEXHLevel1X 6 3 7" xfId="25035"/>
    <cellStyle name="SAPBEXHLevel1X 6 3 8" xfId="25036"/>
    <cellStyle name="SAPBEXHLevel1X 6 4" xfId="25037"/>
    <cellStyle name="SAPBEXHLevel1X 6 4 2" xfId="25038"/>
    <cellStyle name="SAPBEXHLevel1X 6 4 3" xfId="25039"/>
    <cellStyle name="SAPBEXHLevel1X 6 4 4" xfId="25040"/>
    <cellStyle name="SAPBEXHLevel1X 6 4 5" xfId="25041"/>
    <cellStyle name="SAPBEXHLevel1X 6 4 6" xfId="25042"/>
    <cellStyle name="SAPBEXHLevel1X 6 4 7" xfId="25043"/>
    <cellStyle name="SAPBEXHLevel1X 6 4 8" xfId="25044"/>
    <cellStyle name="SAPBEXHLevel1X 6 5" xfId="25045"/>
    <cellStyle name="SAPBEXHLevel1X 6 6" xfId="25046"/>
    <cellStyle name="SAPBEXHLevel1X 6 7" xfId="25047"/>
    <cellStyle name="SAPBEXHLevel1X 6 8" xfId="25048"/>
    <cellStyle name="SAPBEXHLevel1X 6 9" xfId="25049"/>
    <cellStyle name="SAPBEXHLevel1X 7" xfId="25050"/>
    <cellStyle name="SAPBEXHLevel1X 7 2" xfId="25051"/>
    <cellStyle name="SAPBEXHLevel1X 7 3" xfId="25052"/>
    <cellStyle name="SAPBEXHLevel1X 7 4" xfId="25053"/>
    <cellStyle name="SAPBEXHLevel1X 7 5" xfId="25054"/>
    <cellStyle name="SAPBEXHLevel1X 7 6" xfId="25055"/>
    <cellStyle name="SAPBEXHLevel1X 7 7" xfId="25056"/>
    <cellStyle name="SAPBEXHLevel1X 7 8" xfId="25057"/>
    <cellStyle name="SAPBEXHLevel1X 8" xfId="25058"/>
    <cellStyle name="SAPBEXHLevel1X 8 2" xfId="25059"/>
    <cellStyle name="SAPBEXHLevel1X 8 3" xfId="25060"/>
    <cellStyle name="SAPBEXHLevel1X 8 4" xfId="25061"/>
    <cellStyle name="SAPBEXHLevel1X 8 5" xfId="25062"/>
    <cellStyle name="SAPBEXHLevel1X 8 6" xfId="25063"/>
    <cellStyle name="SAPBEXHLevel1X 8 7" xfId="25064"/>
    <cellStyle name="SAPBEXHLevel1X 8 8" xfId="25065"/>
    <cellStyle name="SAPBEXHLevel1X 9" xfId="25066"/>
    <cellStyle name="SAPBEXHLevel1X 9 2" xfId="25067"/>
    <cellStyle name="SAPBEXHLevel1X 9 3" xfId="25068"/>
    <cellStyle name="SAPBEXHLevel1X 9 4" xfId="25069"/>
    <cellStyle name="SAPBEXHLevel1X 9 5" xfId="25070"/>
    <cellStyle name="SAPBEXHLevel1X 9 6" xfId="25071"/>
    <cellStyle name="SAPBEXHLevel1X 9 7" xfId="25072"/>
    <cellStyle name="SAPBEXHLevel1X 9 8" xfId="25073"/>
    <cellStyle name="SAPBEXHLevel1X_2. Приложение Доп материалы согласованияБП_БП" xfId="2592"/>
    <cellStyle name="SAPBEXHLevel2" xfId="2593"/>
    <cellStyle name="SAPBEXHLevel2 10" xfId="25074"/>
    <cellStyle name="SAPBEXHLevel2 11" xfId="25075"/>
    <cellStyle name="SAPBEXHLevel2 12" xfId="25076"/>
    <cellStyle name="SAPBEXHLevel2 13" xfId="25077"/>
    <cellStyle name="SAPBEXHLevel2 14" xfId="25078"/>
    <cellStyle name="SAPBEXHLevel2 15" xfId="25079"/>
    <cellStyle name="SAPBEXHLevel2 16" xfId="25080"/>
    <cellStyle name="SAPBEXHLevel2 17" xfId="25081"/>
    <cellStyle name="SAPBEXHLevel2 2" xfId="2594"/>
    <cellStyle name="SAPBEXHLevel2 2 10" xfId="25082"/>
    <cellStyle name="SAPBEXHLevel2 2 11" xfId="25083"/>
    <cellStyle name="SAPBEXHLevel2 2 12" xfId="25084"/>
    <cellStyle name="SAPBEXHLevel2 2 13" xfId="25085"/>
    <cellStyle name="SAPBEXHLevel2 2 14" xfId="25086"/>
    <cellStyle name="SAPBEXHLevel2 2 15" xfId="46543"/>
    <cellStyle name="SAPBEXHLevel2 2 2" xfId="2595"/>
    <cellStyle name="SAPBEXHLevel2 2 2 10" xfId="25087"/>
    <cellStyle name="SAPBEXHLevel2 2 2 11" xfId="25088"/>
    <cellStyle name="SAPBEXHLevel2 2 2 12" xfId="25089"/>
    <cellStyle name="SAPBEXHLevel2 2 2 13" xfId="25090"/>
    <cellStyle name="SAPBEXHLevel2 2 2 14" xfId="25091"/>
    <cellStyle name="SAPBEXHLevel2 2 2 2" xfId="2596"/>
    <cellStyle name="SAPBEXHLevel2 2 2 2 10" xfId="25092"/>
    <cellStyle name="SAPBEXHLevel2 2 2 2 11" xfId="25093"/>
    <cellStyle name="SAPBEXHLevel2 2 2 2 12" xfId="25094"/>
    <cellStyle name="SAPBEXHLevel2 2 2 2 2" xfId="25095"/>
    <cellStyle name="SAPBEXHLevel2 2 2 2 2 2" xfId="25096"/>
    <cellStyle name="SAPBEXHLevel2 2 2 2 2 3" xfId="25097"/>
    <cellStyle name="SAPBEXHLevel2 2 2 2 2 4" xfId="25098"/>
    <cellStyle name="SAPBEXHLevel2 2 2 2 2 5" xfId="25099"/>
    <cellStyle name="SAPBEXHLevel2 2 2 2 2 6" xfId="25100"/>
    <cellStyle name="SAPBEXHLevel2 2 2 2 2 7" xfId="25101"/>
    <cellStyle name="SAPBEXHLevel2 2 2 2 2 8" xfId="25102"/>
    <cellStyle name="SAPBEXHLevel2 2 2 2 3" xfId="25103"/>
    <cellStyle name="SAPBEXHLevel2 2 2 2 3 2" xfId="25104"/>
    <cellStyle name="SAPBEXHLevel2 2 2 2 3 3" xfId="25105"/>
    <cellStyle name="SAPBEXHLevel2 2 2 2 3 4" xfId="25106"/>
    <cellStyle name="SAPBEXHLevel2 2 2 2 3 5" xfId="25107"/>
    <cellStyle name="SAPBEXHLevel2 2 2 2 3 6" xfId="25108"/>
    <cellStyle name="SAPBEXHLevel2 2 2 2 3 7" xfId="25109"/>
    <cellStyle name="SAPBEXHLevel2 2 2 2 3 8" xfId="25110"/>
    <cellStyle name="SAPBEXHLevel2 2 2 2 4" xfId="25111"/>
    <cellStyle name="SAPBEXHLevel2 2 2 2 4 2" xfId="25112"/>
    <cellStyle name="SAPBEXHLevel2 2 2 2 4 3" xfId="25113"/>
    <cellStyle name="SAPBEXHLevel2 2 2 2 4 4" xfId="25114"/>
    <cellStyle name="SAPBEXHLevel2 2 2 2 4 5" xfId="25115"/>
    <cellStyle name="SAPBEXHLevel2 2 2 2 4 6" xfId="25116"/>
    <cellStyle name="SAPBEXHLevel2 2 2 2 4 7" xfId="25117"/>
    <cellStyle name="SAPBEXHLevel2 2 2 2 4 8" xfId="25118"/>
    <cellStyle name="SAPBEXHLevel2 2 2 2 5" xfId="25119"/>
    <cellStyle name="SAPBEXHLevel2 2 2 2 6" xfId="25120"/>
    <cellStyle name="SAPBEXHLevel2 2 2 2 7" xfId="25121"/>
    <cellStyle name="SAPBEXHLevel2 2 2 2 8" xfId="25122"/>
    <cellStyle name="SAPBEXHLevel2 2 2 2 9" xfId="25123"/>
    <cellStyle name="SAPBEXHLevel2 2 2 3" xfId="25124"/>
    <cellStyle name="SAPBEXHLevel2 2 2 3 2" xfId="25125"/>
    <cellStyle name="SAPBEXHLevel2 2 2 3 3" xfId="25126"/>
    <cellStyle name="SAPBEXHLevel2 2 2 3 4" xfId="25127"/>
    <cellStyle name="SAPBEXHLevel2 2 2 3 5" xfId="25128"/>
    <cellStyle name="SAPBEXHLevel2 2 2 3 6" xfId="25129"/>
    <cellStyle name="SAPBEXHLevel2 2 2 3 7" xfId="25130"/>
    <cellStyle name="SAPBEXHLevel2 2 2 3 8" xfId="25131"/>
    <cellStyle name="SAPBEXHLevel2 2 2 4" xfId="25132"/>
    <cellStyle name="SAPBEXHLevel2 2 2 4 2" xfId="25133"/>
    <cellStyle name="SAPBEXHLevel2 2 2 4 3" xfId="25134"/>
    <cellStyle name="SAPBEXHLevel2 2 2 4 4" xfId="25135"/>
    <cellStyle name="SAPBEXHLevel2 2 2 4 5" xfId="25136"/>
    <cellStyle name="SAPBEXHLevel2 2 2 4 6" xfId="25137"/>
    <cellStyle name="SAPBEXHLevel2 2 2 4 7" xfId="25138"/>
    <cellStyle name="SAPBEXHLevel2 2 2 4 8" xfId="25139"/>
    <cellStyle name="SAPBEXHLevel2 2 2 5" xfId="25140"/>
    <cellStyle name="SAPBEXHLevel2 2 2 5 2" xfId="25141"/>
    <cellStyle name="SAPBEXHLevel2 2 2 5 3" xfId="25142"/>
    <cellStyle name="SAPBEXHLevel2 2 2 5 4" xfId="25143"/>
    <cellStyle name="SAPBEXHLevel2 2 2 5 5" xfId="25144"/>
    <cellStyle name="SAPBEXHLevel2 2 2 5 6" xfId="25145"/>
    <cellStyle name="SAPBEXHLevel2 2 2 5 7" xfId="25146"/>
    <cellStyle name="SAPBEXHLevel2 2 2 5 8" xfId="25147"/>
    <cellStyle name="SAPBEXHLevel2 2 2 6" xfId="25148"/>
    <cellStyle name="SAPBEXHLevel2 2 2 7" xfId="25149"/>
    <cellStyle name="SAPBEXHLevel2 2 2 8" xfId="25150"/>
    <cellStyle name="SAPBEXHLevel2 2 2 9" xfId="25151"/>
    <cellStyle name="SAPBEXHLevel2 2 3" xfId="2597"/>
    <cellStyle name="SAPBEXHLevel2 2 3 10" xfId="25152"/>
    <cellStyle name="SAPBEXHLevel2 2 3 11" xfId="25153"/>
    <cellStyle name="SAPBEXHLevel2 2 3 12" xfId="25154"/>
    <cellStyle name="SAPBEXHLevel2 2 3 2" xfId="25155"/>
    <cellStyle name="SAPBEXHLevel2 2 3 2 2" xfId="25156"/>
    <cellStyle name="SAPBEXHLevel2 2 3 2 3" xfId="25157"/>
    <cellStyle name="SAPBEXHLevel2 2 3 2 4" xfId="25158"/>
    <cellStyle name="SAPBEXHLevel2 2 3 2 5" xfId="25159"/>
    <cellStyle name="SAPBEXHLevel2 2 3 2 6" xfId="25160"/>
    <cellStyle name="SAPBEXHLevel2 2 3 2 7" xfId="25161"/>
    <cellStyle name="SAPBEXHLevel2 2 3 2 8" xfId="25162"/>
    <cellStyle name="SAPBEXHLevel2 2 3 3" xfId="25163"/>
    <cellStyle name="SAPBEXHLevel2 2 3 3 2" xfId="25164"/>
    <cellStyle name="SAPBEXHLevel2 2 3 3 3" xfId="25165"/>
    <cellStyle name="SAPBEXHLevel2 2 3 3 4" xfId="25166"/>
    <cellStyle name="SAPBEXHLevel2 2 3 3 5" xfId="25167"/>
    <cellStyle name="SAPBEXHLevel2 2 3 3 6" xfId="25168"/>
    <cellStyle name="SAPBEXHLevel2 2 3 3 7" xfId="25169"/>
    <cellStyle name="SAPBEXHLevel2 2 3 3 8" xfId="25170"/>
    <cellStyle name="SAPBEXHLevel2 2 3 4" xfId="25171"/>
    <cellStyle name="SAPBEXHLevel2 2 3 4 2" xfId="25172"/>
    <cellStyle name="SAPBEXHLevel2 2 3 4 3" xfId="25173"/>
    <cellStyle name="SAPBEXHLevel2 2 3 4 4" xfId="25174"/>
    <cellStyle name="SAPBEXHLevel2 2 3 4 5" xfId="25175"/>
    <cellStyle name="SAPBEXHLevel2 2 3 4 6" xfId="25176"/>
    <cellStyle name="SAPBEXHLevel2 2 3 4 7" xfId="25177"/>
    <cellStyle name="SAPBEXHLevel2 2 3 4 8" xfId="25178"/>
    <cellStyle name="SAPBEXHLevel2 2 3 5" xfId="25179"/>
    <cellStyle name="SAPBEXHLevel2 2 3 6" xfId="25180"/>
    <cellStyle name="SAPBEXHLevel2 2 3 7" xfId="25181"/>
    <cellStyle name="SAPBEXHLevel2 2 3 8" xfId="25182"/>
    <cellStyle name="SAPBEXHLevel2 2 3 9" xfId="25183"/>
    <cellStyle name="SAPBEXHLevel2 2 4" xfId="25184"/>
    <cellStyle name="SAPBEXHLevel2 2 4 2" xfId="25185"/>
    <cellStyle name="SAPBEXHLevel2 2 4 3" xfId="25186"/>
    <cellStyle name="SAPBEXHLevel2 2 4 4" xfId="25187"/>
    <cellStyle name="SAPBEXHLevel2 2 4 5" xfId="25188"/>
    <cellStyle name="SAPBEXHLevel2 2 4 6" xfId="25189"/>
    <cellStyle name="SAPBEXHLevel2 2 4 7" xfId="25190"/>
    <cellStyle name="SAPBEXHLevel2 2 4 8" xfId="25191"/>
    <cellStyle name="SAPBEXHLevel2 2 5" xfId="25192"/>
    <cellStyle name="SAPBEXHLevel2 2 5 2" xfId="25193"/>
    <cellStyle name="SAPBEXHLevel2 2 5 3" xfId="25194"/>
    <cellStyle name="SAPBEXHLevel2 2 5 4" xfId="25195"/>
    <cellStyle name="SAPBEXHLevel2 2 5 5" xfId="25196"/>
    <cellStyle name="SAPBEXHLevel2 2 5 6" xfId="25197"/>
    <cellStyle name="SAPBEXHLevel2 2 5 7" xfId="25198"/>
    <cellStyle name="SAPBEXHLevel2 2 5 8" xfId="25199"/>
    <cellStyle name="SAPBEXHLevel2 2 6" xfId="25200"/>
    <cellStyle name="SAPBEXHLevel2 2 6 2" xfId="25201"/>
    <cellStyle name="SAPBEXHLevel2 2 6 3" xfId="25202"/>
    <cellStyle name="SAPBEXHLevel2 2 6 4" xfId="25203"/>
    <cellStyle name="SAPBEXHLevel2 2 6 5" xfId="25204"/>
    <cellStyle name="SAPBEXHLevel2 2 6 6" xfId="25205"/>
    <cellStyle name="SAPBEXHLevel2 2 6 7" xfId="25206"/>
    <cellStyle name="SAPBEXHLevel2 2 6 8" xfId="25207"/>
    <cellStyle name="SAPBEXHLevel2 2 7" xfId="25208"/>
    <cellStyle name="SAPBEXHLevel2 2 8" xfId="25209"/>
    <cellStyle name="SAPBEXHLevel2 2 9" xfId="25210"/>
    <cellStyle name="SAPBEXHLevel2 3" xfId="2598"/>
    <cellStyle name="SAPBEXHLevel2 3 10" xfId="25211"/>
    <cellStyle name="SAPBEXHLevel2 3 11" xfId="25212"/>
    <cellStyle name="SAPBEXHLevel2 3 12" xfId="25213"/>
    <cellStyle name="SAPBEXHLevel2 3 13" xfId="25214"/>
    <cellStyle name="SAPBEXHLevel2 3 14" xfId="25215"/>
    <cellStyle name="SAPBEXHLevel2 3 15" xfId="46544"/>
    <cellStyle name="SAPBEXHLevel2 3 2" xfId="2599"/>
    <cellStyle name="SAPBEXHLevel2 3 2 10" xfId="25216"/>
    <cellStyle name="SAPBEXHLevel2 3 2 11" xfId="25217"/>
    <cellStyle name="SAPBEXHLevel2 3 2 12" xfId="25218"/>
    <cellStyle name="SAPBEXHLevel2 3 2 13" xfId="25219"/>
    <cellStyle name="SAPBEXHLevel2 3 2 14" xfId="25220"/>
    <cellStyle name="SAPBEXHLevel2 3 2 2" xfId="2600"/>
    <cellStyle name="SAPBEXHLevel2 3 2 2 10" xfId="25221"/>
    <cellStyle name="SAPBEXHLevel2 3 2 2 11" xfId="25222"/>
    <cellStyle name="SAPBEXHLevel2 3 2 2 12" xfId="25223"/>
    <cellStyle name="SAPBEXHLevel2 3 2 2 2" xfId="25224"/>
    <cellStyle name="SAPBEXHLevel2 3 2 2 2 2" xfId="25225"/>
    <cellStyle name="SAPBEXHLevel2 3 2 2 2 3" xfId="25226"/>
    <cellStyle name="SAPBEXHLevel2 3 2 2 2 4" xfId="25227"/>
    <cellStyle name="SAPBEXHLevel2 3 2 2 2 5" xfId="25228"/>
    <cellStyle name="SAPBEXHLevel2 3 2 2 2 6" xfId="25229"/>
    <cellStyle name="SAPBEXHLevel2 3 2 2 2 7" xfId="25230"/>
    <cellStyle name="SAPBEXHLevel2 3 2 2 2 8" xfId="25231"/>
    <cellStyle name="SAPBEXHLevel2 3 2 2 3" xfId="25232"/>
    <cellStyle name="SAPBEXHLevel2 3 2 2 3 2" xfId="25233"/>
    <cellStyle name="SAPBEXHLevel2 3 2 2 3 3" xfId="25234"/>
    <cellStyle name="SAPBEXHLevel2 3 2 2 3 4" xfId="25235"/>
    <cellStyle name="SAPBEXHLevel2 3 2 2 3 5" xfId="25236"/>
    <cellStyle name="SAPBEXHLevel2 3 2 2 3 6" xfId="25237"/>
    <cellStyle name="SAPBEXHLevel2 3 2 2 3 7" xfId="25238"/>
    <cellStyle name="SAPBEXHLevel2 3 2 2 3 8" xfId="25239"/>
    <cellStyle name="SAPBEXHLevel2 3 2 2 4" xfId="25240"/>
    <cellStyle name="SAPBEXHLevel2 3 2 2 4 2" xfId="25241"/>
    <cellStyle name="SAPBEXHLevel2 3 2 2 4 3" xfId="25242"/>
    <cellStyle name="SAPBEXHLevel2 3 2 2 4 4" xfId="25243"/>
    <cellStyle name="SAPBEXHLevel2 3 2 2 4 5" xfId="25244"/>
    <cellStyle name="SAPBEXHLevel2 3 2 2 4 6" xfId="25245"/>
    <cellStyle name="SAPBEXHLevel2 3 2 2 4 7" xfId="25246"/>
    <cellStyle name="SAPBEXHLevel2 3 2 2 4 8" xfId="25247"/>
    <cellStyle name="SAPBEXHLevel2 3 2 2 5" xfId="25248"/>
    <cellStyle name="SAPBEXHLevel2 3 2 2 6" xfId="25249"/>
    <cellStyle name="SAPBEXHLevel2 3 2 2 7" xfId="25250"/>
    <cellStyle name="SAPBEXHLevel2 3 2 2 8" xfId="25251"/>
    <cellStyle name="SAPBEXHLevel2 3 2 2 9" xfId="25252"/>
    <cellStyle name="SAPBEXHLevel2 3 2 3" xfId="25253"/>
    <cellStyle name="SAPBEXHLevel2 3 2 3 2" xfId="25254"/>
    <cellStyle name="SAPBEXHLevel2 3 2 3 3" xfId="25255"/>
    <cellStyle name="SAPBEXHLevel2 3 2 3 4" xfId="25256"/>
    <cellStyle name="SAPBEXHLevel2 3 2 3 5" xfId="25257"/>
    <cellStyle name="SAPBEXHLevel2 3 2 3 6" xfId="25258"/>
    <cellStyle name="SAPBEXHLevel2 3 2 3 7" xfId="25259"/>
    <cellStyle name="SAPBEXHLevel2 3 2 3 8" xfId="25260"/>
    <cellStyle name="SAPBEXHLevel2 3 2 4" xfId="25261"/>
    <cellStyle name="SAPBEXHLevel2 3 2 4 2" xfId="25262"/>
    <cellStyle name="SAPBEXHLevel2 3 2 4 3" xfId="25263"/>
    <cellStyle name="SAPBEXHLevel2 3 2 4 4" xfId="25264"/>
    <cellStyle name="SAPBEXHLevel2 3 2 4 5" xfId="25265"/>
    <cellStyle name="SAPBEXHLevel2 3 2 4 6" xfId="25266"/>
    <cellStyle name="SAPBEXHLevel2 3 2 4 7" xfId="25267"/>
    <cellStyle name="SAPBEXHLevel2 3 2 4 8" xfId="25268"/>
    <cellStyle name="SAPBEXHLevel2 3 2 5" xfId="25269"/>
    <cellStyle name="SAPBEXHLevel2 3 2 5 2" xfId="25270"/>
    <cellStyle name="SAPBEXHLevel2 3 2 5 3" xfId="25271"/>
    <cellStyle name="SAPBEXHLevel2 3 2 5 4" xfId="25272"/>
    <cellStyle name="SAPBEXHLevel2 3 2 5 5" xfId="25273"/>
    <cellStyle name="SAPBEXHLevel2 3 2 5 6" xfId="25274"/>
    <cellStyle name="SAPBEXHLevel2 3 2 5 7" xfId="25275"/>
    <cellStyle name="SAPBEXHLevel2 3 2 5 8" xfId="25276"/>
    <cellStyle name="SAPBEXHLevel2 3 2 6" xfId="25277"/>
    <cellStyle name="SAPBEXHLevel2 3 2 7" xfId="25278"/>
    <cellStyle name="SAPBEXHLevel2 3 2 8" xfId="25279"/>
    <cellStyle name="SAPBEXHLevel2 3 2 9" xfId="25280"/>
    <cellStyle name="SAPBEXHLevel2 3 3" xfId="2601"/>
    <cellStyle name="SAPBEXHLevel2 3 3 10" xfId="25281"/>
    <cellStyle name="SAPBEXHLevel2 3 3 11" xfId="25282"/>
    <cellStyle name="SAPBEXHLevel2 3 3 12" xfId="25283"/>
    <cellStyle name="SAPBEXHLevel2 3 3 2" xfId="25284"/>
    <cellStyle name="SAPBEXHLevel2 3 3 2 2" xfId="25285"/>
    <cellStyle name="SAPBEXHLevel2 3 3 2 3" xfId="25286"/>
    <cellStyle name="SAPBEXHLevel2 3 3 2 4" xfId="25287"/>
    <cellStyle name="SAPBEXHLevel2 3 3 2 5" xfId="25288"/>
    <cellStyle name="SAPBEXHLevel2 3 3 2 6" xfId="25289"/>
    <cellStyle name="SAPBEXHLevel2 3 3 2 7" xfId="25290"/>
    <cellStyle name="SAPBEXHLevel2 3 3 2 8" xfId="25291"/>
    <cellStyle name="SAPBEXHLevel2 3 3 3" xfId="25292"/>
    <cellStyle name="SAPBEXHLevel2 3 3 3 2" xfId="25293"/>
    <cellStyle name="SAPBEXHLevel2 3 3 3 3" xfId="25294"/>
    <cellStyle name="SAPBEXHLevel2 3 3 3 4" xfId="25295"/>
    <cellStyle name="SAPBEXHLevel2 3 3 3 5" xfId="25296"/>
    <cellStyle name="SAPBEXHLevel2 3 3 3 6" xfId="25297"/>
    <cellStyle name="SAPBEXHLevel2 3 3 3 7" xfId="25298"/>
    <cellStyle name="SAPBEXHLevel2 3 3 3 8" xfId="25299"/>
    <cellStyle name="SAPBEXHLevel2 3 3 4" xfId="25300"/>
    <cellStyle name="SAPBEXHLevel2 3 3 4 2" xfId="25301"/>
    <cellStyle name="SAPBEXHLevel2 3 3 4 3" xfId="25302"/>
    <cellStyle name="SAPBEXHLevel2 3 3 4 4" xfId="25303"/>
    <cellStyle name="SAPBEXHLevel2 3 3 4 5" xfId="25304"/>
    <cellStyle name="SAPBEXHLevel2 3 3 4 6" xfId="25305"/>
    <cellStyle name="SAPBEXHLevel2 3 3 4 7" xfId="25306"/>
    <cellStyle name="SAPBEXHLevel2 3 3 4 8" xfId="25307"/>
    <cellStyle name="SAPBEXHLevel2 3 3 5" xfId="25308"/>
    <cellStyle name="SAPBEXHLevel2 3 3 6" xfId="25309"/>
    <cellStyle name="SAPBEXHLevel2 3 3 7" xfId="25310"/>
    <cellStyle name="SAPBEXHLevel2 3 3 8" xfId="25311"/>
    <cellStyle name="SAPBEXHLevel2 3 3 9" xfId="25312"/>
    <cellStyle name="SAPBEXHLevel2 3 4" xfId="25313"/>
    <cellStyle name="SAPBEXHLevel2 3 4 2" xfId="25314"/>
    <cellStyle name="SAPBEXHLevel2 3 4 3" xfId="25315"/>
    <cellStyle name="SAPBEXHLevel2 3 4 4" xfId="25316"/>
    <cellStyle name="SAPBEXHLevel2 3 4 5" xfId="25317"/>
    <cellStyle name="SAPBEXHLevel2 3 4 6" xfId="25318"/>
    <cellStyle name="SAPBEXHLevel2 3 4 7" xfId="25319"/>
    <cellStyle name="SAPBEXHLevel2 3 4 8" xfId="25320"/>
    <cellStyle name="SAPBEXHLevel2 3 5" xfId="25321"/>
    <cellStyle name="SAPBEXHLevel2 3 5 2" xfId="25322"/>
    <cellStyle name="SAPBEXHLevel2 3 5 3" xfId="25323"/>
    <cellStyle name="SAPBEXHLevel2 3 5 4" xfId="25324"/>
    <cellStyle name="SAPBEXHLevel2 3 5 5" xfId="25325"/>
    <cellStyle name="SAPBEXHLevel2 3 5 6" xfId="25326"/>
    <cellStyle name="SAPBEXHLevel2 3 5 7" xfId="25327"/>
    <cellStyle name="SAPBEXHLevel2 3 5 8" xfId="25328"/>
    <cellStyle name="SAPBEXHLevel2 3 6" xfId="25329"/>
    <cellStyle name="SAPBEXHLevel2 3 6 2" xfId="25330"/>
    <cellStyle name="SAPBEXHLevel2 3 6 3" xfId="25331"/>
    <cellStyle name="SAPBEXHLevel2 3 6 4" xfId="25332"/>
    <cellStyle name="SAPBEXHLevel2 3 6 5" xfId="25333"/>
    <cellStyle name="SAPBEXHLevel2 3 6 6" xfId="25334"/>
    <cellStyle name="SAPBEXHLevel2 3 6 7" xfId="25335"/>
    <cellStyle name="SAPBEXHLevel2 3 6 8" xfId="25336"/>
    <cellStyle name="SAPBEXHLevel2 3 7" xfId="25337"/>
    <cellStyle name="SAPBEXHLevel2 3 8" xfId="25338"/>
    <cellStyle name="SAPBEXHLevel2 3 9" xfId="25339"/>
    <cellStyle name="SAPBEXHLevel2 4" xfId="2602"/>
    <cellStyle name="SAPBEXHLevel2 4 10" xfId="25340"/>
    <cellStyle name="SAPBEXHLevel2 4 11" xfId="25341"/>
    <cellStyle name="SAPBEXHLevel2 4 12" xfId="25342"/>
    <cellStyle name="SAPBEXHLevel2 4 13" xfId="25343"/>
    <cellStyle name="SAPBEXHLevel2 4 14" xfId="25344"/>
    <cellStyle name="SAPBEXHLevel2 4 2" xfId="2603"/>
    <cellStyle name="SAPBEXHLevel2 4 2 10" xfId="25345"/>
    <cellStyle name="SAPBEXHLevel2 4 2 11" xfId="25346"/>
    <cellStyle name="SAPBEXHLevel2 4 2 12" xfId="25347"/>
    <cellStyle name="SAPBEXHLevel2 4 2 13" xfId="25348"/>
    <cellStyle name="SAPBEXHLevel2 4 2 14" xfId="25349"/>
    <cellStyle name="SAPBEXHLevel2 4 2 2" xfId="2604"/>
    <cellStyle name="SAPBEXHLevel2 4 2 2 10" xfId="25350"/>
    <cellStyle name="SAPBEXHLevel2 4 2 2 11" xfId="25351"/>
    <cellStyle name="SAPBEXHLevel2 4 2 2 12" xfId="25352"/>
    <cellStyle name="SAPBEXHLevel2 4 2 2 2" xfId="25353"/>
    <cellStyle name="SAPBEXHLevel2 4 2 2 2 2" xfId="25354"/>
    <cellStyle name="SAPBEXHLevel2 4 2 2 2 3" xfId="25355"/>
    <cellStyle name="SAPBEXHLevel2 4 2 2 2 4" xfId="25356"/>
    <cellStyle name="SAPBEXHLevel2 4 2 2 2 5" xfId="25357"/>
    <cellStyle name="SAPBEXHLevel2 4 2 2 2 6" xfId="25358"/>
    <cellStyle name="SAPBEXHLevel2 4 2 2 2 7" xfId="25359"/>
    <cellStyle name="SAPBEXHLevel2 4 2 2 2 8" xfId="25360"/>
    <cellStyle name="SAPBEXHLevel2 4 2 2 3" xfId="25361"/>
    <cellStyle name="SAPBEXHLevel2 4 2 2 3 2" xfId="25362"/>
    <cellStyle name="SAPBEXHLevel2 4 2 2 3 3" xfId="25363"/>
    <cellStyle name="SAPBEXHLevel2 4 2 2 3 4" xfId="25364"/>
    <cellStyle name="SAPBEXHLevel2 4 2 2 3 5" xfId="25365"/>
    <cellStyle name="SAPBEXHLevel2 4 2 2 3 6" xfId="25366"/>
    <cellStyle name="SAPBEXHLevel2 4 2 2 3 7" xfId="25367"/>
    <cellStyle name="SAPBEXHLevel2 4 2 2 3 8" xfId="25368"/>
    <cellStyle name="SAPBEXHLevel2 4 2 2 4" xfId="25369"/>
    <cellStyle name="SAPBEXHLevel2 4 2 2 4 2" xfId="25370"/>
    <cellStyle name="SAPBEXHLevel2 4 2 2 4 3" xfId="25371"/>
    <cellStyle name="SAPBEXHLevel2 4 2 2 4 4" xfId="25372"/>
    <cellStyle name="SAPBEXHLevel2 4 2 2 4 5" xfId="25373"/>
    <cellStyle name="SAPBEXHLevel2 4 2 2 4 6" xfId="25374"/>
    <cellStyle name="SAPBEXHLevel2 4 2 2 4 7" xfId="25375"/>
    <cellStyle name="SAPBEXHLevel2 4 2 2 4 8" xfId="25376"/>
    <cellStyle name="SAPBEXHLevel2 4 2 2 5" xfId="25377"/>
    <cellStyle name="SAPBEXHLevel2 4 2 2 6" xfId="25378"/>
    <cellStyle name="SAPBEXHLevel2 4 2 2 7" xfId="25379"/>
    <cellStyle name="SAPBEXHLevel2 4 2 2 8" xfId="25380"/>
    <cellStyle name="SAPBEXHLevel2 4 2 2 9" xfId="25381"/>
    <cellStyle name="SAPBEXHLevel2 4 2 3" xfId="25382"/>
    <cellStyle name="SAPBEXHLevel2 4 2 3 2" xfId="25383"/>
    <cellStyle name="SAPBEXHLevel2 4 2 3 3" xfId="25384"/>
    <cellStyle name="SAPBEXHLevel2 4 2 3 4" xfId="25385"/>
    <cellStyle name="SAPBEXHLevel2 4 2 3 5" xfId="25386"/>
    <cellStyle name="SAPBEXHLevel2 4 2 3 6" xfId="25387"/>
    <cellStyle name="SAPBEXHLevel2 4 2 3 7" xfId="25388"/>
    <cellStyle name="SAPBEXHLevel2 4 2 3 8" xfId="25389"/>
    <cellStyle name="SAPBEXHLevel2 4 2 4" xfId="25390"/>
    <cellStyle name="SAPBEXHLevel2 4 2 4 2" xfId="25391"/>
    <cellStyle name="SAPBEXHLevel2 4 2 4 3" xfId="25392"/>
    <cellStyle name="SAPBEXHLevel2 4 2 4 4" xfId="25393"/>
    <cellStyle name="SAPBEXHLevel2 4 2 4 5" xfId="25394"/>
    <cellStyle name="SAPBEXHLevel2 4 2 4 6" xfId="25395"/>
    <cellStyle name="SAPBEXHLevel2 4 2 4 7" xfId="25396"/>
    <cellStyle name="SAPBEXHLevel2 4 2 4 8" xfId="25397"/>
    <cellStyle name="SAPBEXHLevel2 4 2 5" xfId="25398"/>
    <cellStyle name="SAPBEXHLevel2 4 2 5 2" xfId="25399"/>
    <cellStyle name="SAPBEXHLevel2 4 2 5 3" xfId="25400"/>
    <cellStyle name="SAPBEXHLevel2 4 2 5 4" xfId="25401"/>
    <cellStyle name="SAPBEXHLevel2 4 2 5 5" xfId="25402"/>
    <cellStyle name="SAPBEXHLevel2 4 2 5 6" xfId="25403"/>
    <cellStyle name="SAPBEXHLevel2 4 2 5 7" xfId="25404"/>
    <cellStyle name="SAPBEXHLevel2 4 2 5 8" xfId="25405"/>
    <cellStyle name="SAPBEXHLevel2 4 2 6" xfId="25406"/>
    <cellStyle name="SAPBEXHLevel2 4 2 7" xfId="25407"/>
    <cellStyle name="SAPBEXHLevel2 4 2 8" xfId="25408"/>
    <cellStyle name="SAPBEXHLevel2 4 2 9" xfId="25409"/>
    <cellStyle name="SAPBEXHLevel2 4 3" xfId="2605"/>
    <cellStyle name="SAPBEXHLevel2 4 3 10" xfId="25410"/>
    <cellStyle name="SAPBEXHLevel2 4 3 11" xfId="25411"/>
    <cellStyle name="SAPBEXHLevel2 4 3 12" xfId="25412"/>
    <cellStyle name="SAPBEXHLevel2 4 3 2" xfId="25413"/>
    <cellStyle name="SAPBEXHLevel2 4 3 2 2" xfId="25414"/>
    <cellStyle name="SAPBEXHLevel2 4 3 2 3" xfId="25415"/>
    <cellStyle name="SAPBEXHLevel2 4 3 2 4" xfId="25416"/>
    <cellStyle name="SAPBEXHLevel2 4 3 2 5" xfId="25417"/>
    <cellStyle name="SAPBEXHLevel2 4 3 2 6" xfId="25418"/>
    <cellStyle name="SAPBEXHLevel2 4 3 2 7" xfId="25419"/>
    <cellStyle name="SAPBEXHLevel2 4 3 2 8" xfId="25420"/>
    <cellStyle name="SAPBEXHLevel2 4 3 3" xfId="25421"/>
    <cellStyle name="SAPBEXHLevel2 4 3 3 2" xfId="25422"/>
    <cellStyle name="SAPBEXHLevel2 4 3 3 3" xfId="25423"/>
    <cellStyle name="SAPBEXHLevel2 4 3 3 4" xfId="25424"/>
    <cellStyle name="SAPBEXHLevel2 4 3 3 5" xfId="25425"/>
    <cellStyle name="SAPBEXHLevel2 4 3 3 6" xfId="25426"/>
    <cellStyle name="SAPBEXHLevel2 4 3 3 7" xfId="25427"/>
    <cellStyle name="SAPBEXHLevel2 4 3 3 8" xfId="25428"/>
    <cellStyle name="SAPBEXHLevel2 4 3 4" xfId="25429"/>
    <cellStyle name="SAPBEXHLevel2 4 3 4 2" xfId="25430"/>
    <cellStyle name="SAPBEXHLevel2 4 3 4 3" xfId="25431"/>
    <cellStyle name="SAPBEXHLevel2 4 3 4 4" xfId="25432"/>
    <cellStyle name="SAPBEXHLevel2 4 3 4 5" xfId="25433"/>
    <cellStyle name="SAPBEXHLevel2 4 3 4 6" xfId="25434"/>
    <cellStyle name="SAPBEXHLevel2 4 3 4 7" xfId="25435"/>
    <cellStyle name="SAPBEXHLevel2 4 3 4 8" xfId="25436"/>
    <cellStyle name="SAPBEXHLevel2 4 3 5" xfId="25437"/>
    <cellStyle name="SAPBEXHLevel2 4 3 6" xfId="25438"/>
    <cellStyle name="SAPBEXHLevel2 4 3 7" xfId="25439"/>
    <cellStyle name="SAPBEXHLevel2 4 3 8" xfId="25440"/>
    <cellStyle name="SAPBEXHLevel2 4 3 9" xfId="25441"/>
    <cellStyle name="SAPBEXHLevel2 4 4" xfId="25442"/>
    <cellStyle name="SAPBEXHLevel2 4 4 2" xfId="25443"/>
    <cellStyle name="SAPBEXHLevel2 4 4 3" xfId="25444"/>
    <cellStyle name="SAPBEXHLevel2 4 4 4" xfId="25445"/>
    <cellStyle name="SAPBEXHLevel2 4 4 5" xfId="25446"/>
    <cellStyle name="SAPBEXHLevel2 4 4 6" xfId="25447"/>
    <cellStyle name="SAPBEXHLevel2 4 4 7" xfId="25448"/>
    <cellStyle name="SAPBEXHLevel2 4 4 8" xfId="25449"/>
    <cellStyle name="SAPBEXHLevel2 4 5" xfId="25450"/>
    <cellStyle name="SAPBEXHLevel2 4 5 2" xfId="25451"/>
    <cellStyle name="SAPBEXHLevel2 4 5 3" xfId="25452"/>
    <cellStyle name="SAPBEXHLevel2 4 5 4" xfId="25453"/>
    <cellStyle name="SAPBEXHLevel2 4 5 5" xfId="25454"/>
    <cellStyle name="SAPBEXHLevel2 4 5 6" xfId="25455"/>
    <cellStyle name="SAPBEXHLevel2 4 5 7" xfId="25456"/>
    <cellStyle name="SAPBEXHLevel2 4 5 8" xfId="25457"/>
    <cellStyle name="SAPBEXHLevel2 4 6" xfId="25458"/>
    <cellStyle name="SAPBEXHLevel2 4 6 2" xfId="25459"/>
    <cellStyle name="SAPBEXHLevel2 4 6 3" xfId="25460"/>
    <cellStyle name="SAPBEXHLevel2 4 6 4" xfId="25461"/>
    <cellStyle name="SAPBEXHLevel2 4 6 5" xfId="25462"/>
    <cellStyle name="SAPBEXHLevel2 4 6 6" xfId="25463"/>
    <cellStyle name="SAPBEXHLevel2 4 6 7" xfId="25464"/>
    <cellStyle name="SAPBEXHLevel2 4 6 8" xfId="25465"/>
    <cellStyle name="SAPBEXHLevel2 4 7" xfId="25466"/>
    <cellStyle name="SAPBEXHLevel2 4 8" xfId="25467"/>
    <cellStyle name="SAPBEXHLevel2 4 9" xfId="25468"/>
    <cellStyle name="SAPBEXHLevel2 5" xfId="2606"/>
    <cellStyle name="SAPBEXHLevel2 5 10" xfId="25469"/>
    <cellStyle name="SAPBEXHLevel2 5 11" xfId="25470"/>
    <cellStyle name="SAPBEXHLevel2 5 12" xfId="25471"/>
    <cellStyle name="SAPBEXHLevel2 5 13" xfId="25472"/>
    <cellStyle name="SAPBEXHLevel2 5 14" xfId="25473"/>
    <cellStyle name="SAPBEXHLevel2 5 2" xfId="2607"/>
    <cellStyle name="SAPBEXHLevel2 5 2 10" xfId="25474"/>
    <cellStyle name="SAPBEXHLevel2 5 2 11" xfId="25475"/>
    <cellStyle name="SAPBEXHLevel2 5 2 12" xfId="25476"/>
    <cellStyle name="SAPBEXHLevel2 5 2 2" xfId="25477"/>
    <cellStyle name="SAPBEXHLevel2 5 2 2 2" xfId="25478"/>
    <cellStyle name="SAPBEXHLevel2 5 2 2 3" xfId="25479"/>
    <cellStyle name="SAPBEXHLevel2 5 2 2 4" xfId="25480"/>
    <cellStyle name="SAPBEXHLevel2 5 2 2 5" xfId="25481"/>
    <cellStyle name="SAPBEXHLevel2 5 2 2 6" xfId="25482"/>
    <cellStyle name="SAPBEXHLevel2 5 2 2 7" xfId="25483"/>
    <cellStyle name="SAPBEXHLevel2 5 2 2 8" xfId="25484"/>
    <cellStyle name="SAPBEXHLevel2 5 2 3" xfId="25485"/>
    <cellStyle name="SAPBEXHLevel2 5 2 3 2" xfId="25486"/>
    <cellStyle name="SAPBEXHLevel2 5 2 3 3" xfId="25487"/>
    <cellStyle name="SAPBEXHLevel2 5 2 3 4" xfId="25488"/>
    <cellStyle name="SAPBEXHLevel2 5 2 3 5" xfId="25489"/>
    <cellStyle name="SAPBEXHLevel2 5 2 3 6" xfId="25490"/>
    <cellStyle name="SAPBEXHLevel2 5 2 3 7" xfId="25491"/>
    <cellStyle name="SAPBEXHLevel2 5 2 3 8" xfId="25492"/>
    <cellStyle name="SAPBEXHLevel2 5 2 4" xfId="25493"/>
    <cellStyle name="SAPBEXHLevel2 5 2 4 2" xfId="25494"/>
    <cellStyle name="SAPBEXHLevel2 5 2 4 3" xfId="25495"/>
    <cellStyle name="SAPBEXHLevel2 5 2 4 4" xfId="25496"/>
    <cellStyle name="SAPBEXHLevel2 5 2 4 5" xfId="25497"/>
    <cellStyle name="SAPBEXHLevel2 5 2 4 6" xfId="25498"/>
    <cellStyle name="SAPBEXHLevel2 5 2 4 7" xfId="25499"/>
    <cellStyle name="SAPBEXHLevel2 5 2 4 8" xfId="25500"/>
    <cellStyle name="SAPBEXHLevel2 5 2 5" xfId="25501"/>
    <cellStyle name="SAPBEXHLevel2 5 2 6" xfId="25502"/>
    <cellStyle name="SAPBEXHLevel2 5 2 7" xfId="25503"/>
    <cellStyle name="SAPBEXHLevel2 5 2 8" xfId="25504"/>
    <cellStyle name="SAPBEXHLevel2 5 2 9" xfId="25505"/>
    <cellStyle name="SAPBEXHLevel2 5 3" xfId="25506"/>
    <cellStyle name="SAPBEXHLevel2 5 3 2" xfId="25507"/>
    <cellStyle name="SAPBEXHLevel2 5 3 3" xfId="25508"/>
    <cellStyle name="SAPBEXHLevel2 5 3 4" xfId="25509"/>
    <cellStyle name="SAPBEXHLevel2 5 3 5" xfId="25510"/>
    <cellStyle name="SAPBEXHLevel2 5 3 6" xfId="25511"/>
    <cellStyle name="SAPBEXHLevel2 5 3 7" xfId="25512"/>
    <cellStyle name="SAPBEXHLevel2 5 3 8" xfId="25513"/>
    <cellStyle name="SAPBEXHLevel2 5 4" xfId="25514"/>
    <cellStyle name="SAPBEXHLevel2 5 4 2" xfId="25515"/>
    <cellStyle name="SAPBEXHLevel2 5 4 3" xfId="25516"/>
    <cellStyle name="SAPBEXHLevel2 5 4 4" xfId="25517"/>
    <cellStyle name="SAPBEXHLevel2 5 4 5" xfId="25518"/>
    <cellStyle name="SAPBEXHLevel2 5 4 6" xfId="25519"/>
    <cellStyle name="SAPBEXHLevel2 5 4 7" xfId="25520"/>
    <cellStyle name="SAPBEXHLevel2 5 4 8" xfId="25521"/>
    <cellStyle name="SAPBEXHLevel2 5 5" xfId="25522"/>
    <cellStyle name="SAPBEXHLevel2 5 5 2" xfId="25523"/>
    <cellStyle name="SAPBEXHLevel2 5 5 3" xfId="25524"/>
    <cellStyle name="SAPBEXHLevel2 5 5 4" xfId="25525"/>
    <cellStyle name="SAPBEXHLevel2 5 5 5" xfId="25526"/>
    <cellStyle name="SAPBEXHLevel2 5 5 6" xfId="25527"/>
    <cellStyle name="SAPBEXHLevel2 5 5 7" xfId="25528"/>
    <cellStyle name="SAPBEXHLevel2 5 5 8" xfId="25529"/>
    <cellStyle name="SAPBEXHLevel2 5 6" xfId="25530"/>
    <cellStyle name="SAPBEXHLevel2 5 7" xfId="25531"/>
    <cellStyle name="SAPBEXHLevel2 5 8" xfId="25532"/>
    <cellStyle name="SAPBEXHLevel2 5 9" xfId="25533"/>
    <cellStyle name="SAPBEXHLevel2 6" xfId="2608"/>
    <cellStyle name="SAPBEXHLevel2 6 10" xfId="25534"/>
    <cellStyle name="SAPBEXHLevel2 6 11" xfId="25535"/>
    <cellStyle name="SAPBEXHLevel2 6 12" xfId="25536"/>
    <cellStyle name="SAPBEXHLevel2 6 2" xfId="25537"/>
    <cellStyle name="SAPBEXHLevel2 6 2 2" xfId="25538"/>
    <cellStyle name="SAPBEXHLevel2 6 2 3" xfId="25539"/>
    <cellStyle name="SAPBEXHLevel2 6 2 4" xfId="25540"/>
    <cellStyle name="SAPBEXHLevel2 6 2 5" xfId="25541"/>
    <cellStyle name="SAPBEXHLevel2 6 2 6" xfId="25542"/>
    <cellStyle name="SAPBEXHLevel2 6 2 7" xfId="25543"/>
    <cellStyle name="SAPBEXHLevel2 6 2 8" xfId="25544"/>
    <cellStyle name="SAPBEXHLevel2 6 3" xfId="25545"/>
    <cellStyle name="SAPBEXHLevel2 6 3 2" xfId="25546"/>
    <cellStyle name="SAPBEXHLevel2 6 3 3" xfId="25547"/>
    <cellStyle name="SAPBEXHLevel2 6 3 4" xfId="25548"/>
    <cellStyle name="SAPBEXHLevel2 6 3 5" xfId="25549"/>
    <cellStyle name="SAPBEXHLevel2 6 3 6" xfId="25550"/>
    <cellStyle name="SAPBEXHLevel2 6 3 7" xfId="25551"/>
    <cellStyle name="SAPBEXHLevel2 6 3 8" xfId="25552"/>
    <cellStyle name="SAPBEXHLevel2 6 4" xfId="25553"/>
    <cellStyle name="SAPBEXHLevel2 6 4 2" xfId="25554"/>
    <cellStyle name="SAPBEXHLevel2 6 4 3" xfId="25555"/>
    <cellStyle name="SAPBEXHLevel2 6 4 4" xfId="25556"/>
    <cellStyle name="SAPBEXHLevel2 6 4 5" xfId="25557"/>
    <cellStyle name="SAPBEXHLevel2 6 4 6" xfId="25558"/>
    <cellStyle name="SAPBEXHLevel2 6 4 7" xfId="25559"/>
    <cellStyle name="SAPBEXHLevel2 6 4 8" xfId="25560"/>
    <cellStyle name="SAPBEXHLevel2 6 5" xfId="25561"/>
    <cellStyle name="SAPBEXHLevel2 6 6" xfId="25562"/>
    <cellStyle name="SAPBEXHLevel2 6 7" xfId="25563"/>
    <cellStyle name="SAPBEXHLevel2 6 8" xfId="25564"/>
    <cellStyle name="SAPBEXHLevel2 6 9" xfId="25565"/>
    <cellStyle name="SAPBEXHLevel2 7" xfId="25566"/>
    <cellStyle name="SAPBEXHLevel2 7 2" xfId="25567"/>
    <cellStyle name="SAPBEXHLevel2 7 3" xfId="25568"/>
    <cellStyle name="SAPBEXHLevel2 7 4" xfId="25569"/>
    <cellStyle name="SAPBEXHLevel2 7 5" xfId="25570"/>
    <cellStyle name="SAPBEXHLevel2 7 6" xfId="25571"/>
    <cellStyle name="SAPBEXHLevel2 7 7" xfId="25572"/>
    <cellStyle name="SAPBEXHLevel2 7 8" xfId="25573"/>
    <cellStyle name="SAPBEXHLevel2 8" xfId="25574"/>
    <cellStyle name="SAPBEXHLevel2 8 2" xfId="25575"/>
    <cellStyle name="SAPBEXHLevel2 8 3" xfId="25576"/>
    <cellStyle name="SAPBEXHLevel2 8 4" xfId="25577"/>
    <cellStyle name="SAPBEXHLevel2 8 5" xfId="25578"/>
    <cellStyle name="SAPBEXHLevel2 8 6" xfId="25579"/>
    <cellStyle name="SAPBEXHLevel2 8 7" xfId="25580"/>
    <cellStyle name="SAPBEXHLevel2 8 8" xfId="25581"/>
    <cellStyle name="SAPBEXHLevel2 9" xfId="25582"/>
    <cellStyle name="SAPBEXHLevel2 9 2" xfId="25583"/>
    <cellStyle name="SAPBEXHLevel2 9 3" xfId="25584"/>
    <cellStyle name="SAPBEXHLevel2 9 4" xfId="25585"/>
    <cellStyle name="SAPBEXHLevel2 9 5" xfId="25586"/>
    <cellStyle name="SAPBEXHLevel2 9 6" xfId="25587"/>
    <cellStyle name="SAPBEXHLevel2 9 7" xfId="25588"/>
    <cellStyle name="SAPBEXHLevel2 9 8" xfId="25589"/>
    <cellStyle name="SAPBEXHLevel2_2. Приложение Доп материалы согласованияБП_БП" xfId="2609"/>
    <cellStyle name="SAPBEXHLevel2X" xfId="2610"/>
    <cellStyle name="SAPBEXHLevel2X 10" xfId="25590"/>
    <cellStyle name="SAPBEXHLevel2X 11" xfId="25591"/>
    <cellStyle name="SAPBEXHLevel2X 12" xfId="25592"/>
    <cellStyle name="SAPBEXHLevel2X 13" xfId="25593"/>
    <cellStyle name="SAPBEXHLevel2X 14" xfId="25594"/>
    <cellStyle name="SAPBEXHLevel2X 15" xfId="25595"/>
    <cellStyle name="SAPBEXHLevel2X 16" xfId="25596"/>
    <cellStyle name="SAPBEXHLevel2X 17" xfId="25597"/>
    <cellStyle name="SAPBEXHLevel2X 2" xfId="2611"/>
    <cellStyle name="SAPBEXHLevel2X 2 10" xfId="25598"/>
    <cellStyle name="SAPBEXHLevel2X 2 11" xfId="25599"/>
    <cellStyle name="SAPBEXHLevel2X 2 12" xfId="25600"/>
    <cellStyle name="SAPBEXHLevel2X 2 13" xfId="25601"/>
    <cellStyle name="SAPBEXHLevel2X 2 14" xfId="25602"/>
    <cellStyle name="SAPBEXHLevel2X 2 15" xfId="46545"/>
    <cellStyle name="SAPBEXHLevel2X 2 2" xfId="2612"/>
    <cellStyle name="SAPBEXHLevel2X 2 2 10" xfId="25603"/>
    <cellStyle name="SAPBEXHLevel2X 2 2 11" xfId="25604"/>
    <cellStyle name="SAPBEXHLevel2X 2 2 12" xfId="25605"/>
    <cellStyle name="SAPBEXHLevel2X 2 2 13" xfId="25606"/>
    <cellStyle name="SAPBEXHLevel2X 2 2 14" xfId="25607"/>
    <cellStyle name="SAPBEXHLevel2X 2 2 2" xfId="2613"/>
    <cellStyle name="SAPBEXHLevel2X 2 2 2 10" xfId="25608"/>
    <cellStyle name="SAPBEXHLevel2X 2 2 2 11" xfId="25609"/>
    <cellStyle name="SAPBEXHLevel2X 2 2 2 12" xfId="25610"/>
    <cellStyle name="SAPBEXHLevel2X 2 2 2 2" xfId="25611"/>
    <cellStyle name="SAPBEXHLevel2X 2 2 2 2 2" xfId="25612"/>
    <cellStyle name="SAPBEXHLevel2X 2 2 2 2 3" xfId="25613"/>
    <cellStyle name="SAPBEXHLevel2X 2 2 2 2 4" xfId="25614"/>
    <cellStyle name="SAPBEXHLevel2X 2 2 2 2 5" xfId="25615"/>
    <cellStyle name="SAPBEXHLevel2X 2 2 2 2 6" xfId="25616"/>
    <cellStyle name="SAPBEXHLevel2X 2 2 2 2 7" xfId="25617"/>
    <cellStyle name="SAPBEXHLevel2X 2 2 2 2 8" xfId="25618"/>
    <cellStyle name="SAPBEXHLevel2X 2 2 2 3" xfId="25619"/>
    <cellStyle name="SAPBEXHLevel2X 2 2 2 3 2" xfId="25620"/>
    <cellStyle name="SAPBEXHLevel2X 2 2 2 3 3" xfId="25621"/>
    <cellStyle name="SAPBEXHLevel2X 2 2 2 3 4" xfId="25622"/>
    <cellStyle name="SAPBEXHLevel2X 2 2 2 3 5" xfId="25623"/>
    <cellStyle name="SAPBEXHLevel2X 2 2 2 3 6" xfId="25624"/>
    <cellStyle name="SAPBEXHLevel2X 2 2 2 3 7" xfId="25625"/>
    <cellStyle name="SAPBEXHLevel2X 2 2 2 3 8" xfId="25626"/>
    <cellStyle name="SAPBEXHLevel2X 2 2 2 4" xfId="25627"/>
    <cellStyle name="SAPBEXHLevel2X 2 2 2 4 2" xfId="25628"/>
    <cellStyle name="SAPBEXHLevel2X 2 2 2 4 3" xfId="25629"/>
    <cellStyle name="SAPBEXHLevel2X 2 2 2 4 4" xfId="25630"/>
    <cellStyle name="SAPBEXHLevel2X 2 2 2 4 5" xfId="25631"/>
    <cellStyle name="SAPBEXHLevel2X 2 2 2 4 6" xfId="25632"/>
    <cellStyle name="SAPBEXHLevel2X 2 2 2 4 7" xfId="25633"/>
    <cellStyle name="SAPBEXHLevel2X 2 2 2 4 8" xfId="25634"/>
    <cellStyle name="SAPBEXHLevel2X 2 2 2 5" xfId="25635"/>
    <cellStyle name="SAPBEXHLevel2X 2 2 2 6" xfId="25636"/>
    <cellStyle name="SAPBEXHLevel2X 2 2 2 7" xfId="25637"/>
    <cellStyle name="SAPBEXHLevel2X 2 2 2 8" xfId="25638"/>
    <cellStyle name="SAPBEXHLevel2X 2 2 2 9" xfId="25639"/>
    <cellStyle name="SAPBEXHLevel2X 2 2 3" xfId="25640"/>
    <cellStyle name="SAPBEXHLevel2X 2 2 3 2" xfId="25641"/>
    <cellStyle name="SAPBEXHLevel2X 2 2 3 3" xfId="25642"/>
    <cellStyle name="SAPBEXHLevel2X 2 2 3 4" xfId="25643"/>
    <cellStyle name="SAPBEXHLevel2X 2 2 3 5" xfId="25644"/>
    <cellStyle name="SAPBEXHLevel2X 2 2 3 6" xfId="25645"/>
    <cellStyle name="SAPBEXHLevel2X 2 2 3 7" xfId="25646"/>
    <cellStyle name="SAPBEXHLevel2X 2 2 3 8" xfId="25647"/>
    <cellStyle name="SAPBEXHLevel2X 2 2 4" xfId="25648"/>
    <cellStyle name="SAPBEXHLevel2X 2 2 4 2" xfId="25649"/>
    <cellStyle name="SAPBEXHLevel2X 2 2 4 3" xfId="25650"/>
    <cellStyle name="SAPBEXHLevel2X 2 2 4 4" xfId="25651"/>
    <cellStyle name="SAPBEXHLevel2X 2 2 4 5" xfId="25652"/>
    <cellStyle name="SAPBEXHLevel2X 2 2 4 6" xfId="25653"/>
    <cellStyle name="SAPBEXHLevel2X 2 2 4 7" xfId="25654"/>
    <cellStyle name="SAPBEXHLevel2X 2 2 4 8" xfId="25655"/>
    <cellStyle name="SAPBEXHLevel2X 2 2 5" xfId="25656"/>
    <cellStyle name="SAPBEXHLevel2X 2 2 5 2" xfId="25657"/>
    <cellStyle name="SAPBEXHLevel2X 2 2 5 3" xfId="25658"/>
    <cellStyle name="SAPBEXHLevel2X 2 2 5 4" xfId="25659"/>
    <cellStyle name="SAPBEXHLevel2X 2 2 5 5" xfId="25660"/>
    <cellStyle name="SAPBEXHLevel2X 2 2 5 6" xfId="25661"/>
    <cellStyle name="SAPBEXHLevel2X 2 2 5 7" xfId="25662"/>
    <cellStyle name="SAPBEXHLevel2X 2 2 5 8" xfId="25663"/>
    <cellStyle name="SAPBEXHLevel2X 2 2 6" xfId="25664"/>
    <cellStyle name="SAPBEXHLevel2X 2 2 7" xfId="25665"/>
    <cellStyle name="SAPBEXHLevel2X 2 2 8" xfId="25666"/>
    <cellStyle name="SAPBEXHLevel2X 2 2 9" xfId="25667"/>
    <cellStyle name="SAPBEXHLevel2X 2 3" xfId="2614"/>
    <cellStyle name="SAPBEXHLevel2X 2 3 10" xfId="25668"/>
    <cellStyle name="SAPBEXHLevel2X 2 3 11" xfId="25669"/>
    <cellStyle name="SAPBEXHLevel2X 2 3 12" xfId="25670"/>
    <cellStyle name="SAPBEXHLevel2X 2 3 2" xfId="25671"/>
    <cellStyle name="SAPBEXHLevel2X 2 3 2 2" xfId="25672"/>
    <cellStyle name="SAPBEXHLevel2X 2 3 2 3" xfId="25673"/>
    <cellStyle name="SAPBEXHLevel2X 2 3 2 4" xfId="25674"/>
    <cellStyle name="SAPBEXHLevel2X 2 3 2 5" xfId="25675"/>
    <cellStyle name="SAPBEXHLevel2X 2 3 2 6" xfId="25676"/>
    <cellStyle name="SAPBEXHLevel2X 2 3 2 7" xfId="25677"/>
    <cellStyle name="SAPBEXHLevel2X 2 3 2 8" xfId="25678"/>
    <cellStyle name="SAPBEXHLevel2X 2 3 3" xfId="25679"/>
    <cellStyle name="SAPBEXHLevel2X 2 3 3 2" xfId="25680"/>
    <cellStyle name="SAPBEXHLevel2X 2 3 3 3" xfId="25681"/>
    <cellStyle name="SAPBEXHLevel2X 2 3 3 4" xfId="25682"/>
    <cellStyle name="SAPBEXHLevel2X 2 3 3 5" xfId="25683"/>
    <cellStyle name="SAPBEXHLevel2X 2 3 3 6" xfId="25684"/>
    <cellStyle name="SAPBEXHLevel2X 2 3 3 7" xfId="25685"/>
    <cellStyle name="SAPBEXHLevel2X 2 3 3 8" xfId="25686"/>
    <cellStyle name="SAPBEXHLevel2X 2 3 4" xfId="25687"/>
    <cellStyle name="SAPBEXHLevel2X 2 3 4 2" xfId="25688"/>
    <cellStyle name="SAPBEXHLevel2X 2 3 4 3" xfId="25689"/>
    <cellStyle name="SAPBEXHLevel2X 2 3 4 4" xfId="25690"/>
    <cellStyle name="SAPBEXHLevel2X 2 3 4 5" xfId="25691"/>
    <cellStyle name="SAPBEXHLevel2X 2 3 4 6" xfId="25692"/>
    <cellStyle name="SAPBEXHLevel2X 2 3 4 7" xfId="25693"/>
    <cellStyle name="SAPBEXHLevel2X 2 3 4 8" xfId="25694"/>
    <cellStyle name="SAPBEXHLevel2X 2 3 5" xfId="25695"/>
    <cellStyle name="SAPBEXHLevel2X 2 3 6" xfId="25696"/>
    <cellStyle name="SAPBEXHLevel2X 2 3 7" xfId="25697"/>
    <cellStyle name="SAPBEXHLevel2X 2 3 8" xfId="25698"/>
    <cellStyle name="SAPBEXHLevel2X 2 3 9" xfId="25699"/>
    <cellStyle name="SAPBEXHLevel2X 2 4" xfId="25700"/>
    <cellStyle name="SAPBEXHLevel2X 2 4 2" xfId="25701"/>
    <cellStyle name="SAPBEXHLevel2X 2 4 3" xfId="25702"/>
    <cellStyle name="SAPBEXHLevel2X 2 4 4" xfId="25703"/>
    <cellStyle name="SAPBEXHLevel2X 2 4 5" xfId="25704"/>
    <cellStyle name="SAPBEXHLevel2X 2 4 6" xfId="25705"/>
    <cellStyle name="SAPBEXHLevel2X 2 4 7" xfId="25706"/>
    <cellStyle name="SAPBEXHLevel2X 2 4 8" xfId="25707"/>
    <cellStyle name="SAPBEXHLevel2X 2 5" xfId="25708"/>
    <cellStyle name="SAPBEXHLevel2X 2 5 2" xfId="25709"/>
    <cellStyle name="SAPBEXHLevel2X 2 5 3" xfId="25710"/>
    <cellStyle name="SAPBEXHLevel2X 2 5 4" xfId="25711"/>
    <cellStyle name="SAPBEXHLevel2X 2 5 5" xfId="25712"/>
    <cellStyle name="SAPBEXHLevel2X 2 5 6" xfId="25713"/>
    <cellStyle name="SAPBEXHLevel2X 2 5 7" xfId="25714"/>
    <cellStyle name="SAPBEXHLevel2X 2 5 8" xfId="25715"/>
    <cellStyle name="SAPBEXHLevel2X 2 6" xfId="25716"/>
    <cellStyle name="SAPBEXHLevel2X 2 6 2" xfId="25717"/>
    <cellStyle name="SAPBEXHLevel2X 2 6 3" xfId="25718"/>
    <cellStyle name="SAPBEXHLevel2X 2 6 4" xfId="25719"/>
    <cellStyle name="SAPBEXHLevel2X 2 6 5" xfId="25720"/>
    <cellStyle name="SAPBEXHLevel2X 2 6 6" xfId="25721"/>
    <cellStyle name="SAPBEXHLevel2X 2 6 7" xfId="25722"/>
    <cellStyle name="SAPBEXHLevel2X 2 6 8" xfId="25723"/>
    <cellStyle name="SAPBEXHLevel2X 2 7" xfId="25724"/>
    <cellStyle name="SAPBEXHLevel2X 2 8" xfId="25725"/>
    <cellStyle name="SAPBEXHLevel2X 2 9" xfId="25726"/>
    <cellStyle name="SAPBEXHLevel2X 3" xfId="2615"/>
    <cellStyle name="SAPBEXHLevel2X 3 10" xfId="25727"/>
    <cellStyle name="SAPBEXHLevel2X 3 11" xfId="25728"/>
    <cellStyle name="SAPBEXHLevel2X 3 12" xfId="25729"/>
    <cellStyle name="SAPBEXHLevel2X 3 13" xfId="25730"/>
    <cellStyle name="SAPBEXHLevel2X 3 14" xfId="25731"/>
    <cellStyle name="SAPBEXHLevel2X 3 15" xfId="46546"/>
    <cellStyle name="SAPBEXHLevel2X 3 2" xfId="2616"/>
    <cellStyle name="SAPBEXHLevel2X 3 2 10" xfId="25732"/>
    <cellStyle name="SAPBEXHLevel2X 3 2 11" xfId="25733"/>
    <cellStyle name="SAPBEXHLevel2X 3 2 12" xfId="25734"/>
    <cellStyle name="SAPBEXHLevel2X 3 2 13" xfId="25735"/>
    <cellStyle name="SAPBEXHLevel2X 3 2 14" xfId="25736"/>
    <cellStyle name="SAPBEXHLevel2X 3 2 2" xfId="2617"/>
    <cellStyle name="SAPBEXHLevel2X 3 2 2 10" xfId="25737"/>
    <cellStyle name="SAPBEXHLevel2X 3 2 2 11" xfId="25738"/>
    <cellStyle name="SAPBEXHLevel2X 3 2 2 12" xfId="25739"/>
    <cellStyle name="SAPBEXHLevel2X 3 2 2 2" xfId="25740"/>
    <cellStyle name="SAPBEXHLevel2X 3 2 2 2 2" xfId="25741"/>
    <cellStyle name="SAPBEXHLevel2X 3 2 2 2 3" xfId="25742"/>
    <cellStyle name="SAPBEXHLevel2X 3 2 2 2 4" xfId="25743"/>
    <cellStyle name="SAPBEXHLevel2X 3 2 2 2 5" xfId="25744"/>
    <cellStyle name="SAPBEXHLevel2X 3 2 2 2 6" xfId="25745"/>
    <cellStyle name="SAPBEXHLevel2X 3 2 2 2 7" xfId="25746"/>
    <cellStyle name="SAPBEXHLevel2X 3 2 2 2 8" xfId="25747"/>
    <cellStyle name="SAPBEXHLevel2X 3 2 2 3" xfId="25748"/>
    <cellStyle name="SAPBEXHLevel2X 3 2 2 3 2" xfId="25749"/>
    <cellStyle name="SAPBEXHLevel2X 3 2 2 3 3" xfId="25750"/>
    <cellStyle name="SAPBEXHLevel2X 3 2 2 3 4" xfId="25751"/>
    <cellStyle name="SAPBEXHLevel2X 3 2 2 3 5" xfId="25752"/>
    <cellStyle name="SAPBEXHLevel2X 3 2 2 3 6" xfId="25753"/>
    <cellStyle name="SAPBEXHLevel2X 3 2 2 3 7" xfId="25754"/>
    <cellStyle name="SAPBEXHLevel2X 3 2 2 3 8" xfId="25755"/>
    <cellStyle name="SAPBEXHLevel2X 3 2 2 4" xfId="25756"/>
    <cellStyle name="SAPBEXHLevel2X 3 2 2 4 2" xfId="25757"/>
    <cellStyle name="SAPBEXHLevel2X 3 2 2 4 3" xfId="25758"/>
    <cellStyle name="SAPBEXHLevel2X 3 2 2 4 4" xfId="25759"/>
    <cellStyle name="SAPBEXHLevel2X 3 2 2 4 5" xfId="25760"/>
    <cellStyle name="SAPBEXHLevel2X 3 2 2 4 6" xfId="25761"/>
    <cellStyle name="SAPBEXHLevel2X 3 2 2 4 7" xfId="25762"/>
    <cellStyle name="SAPBEXHLevel2X 3 2 2 4 8" xfId="25763"/>
    <cellStyle name="SAPBEXHLevel2X 3 2 2 5" xfId="25764"/>
    <cellStyle name="SAPBEXHLevel2X 3 2 2 6" xfId="25765"/>
    <cellStyle name="SAPBEXHLevel2X 3 2 2 7" xfId="25766"/>
    <cellStyle name="SAPBEXHLevel2X 3 2 2 8" xfId="25767"/>
    <cellStyle name="SAPBEXHLevel2X 3 2 2 9" xfId="25768"/>
    <cellStyle name="SAPBEXHLevel2X 3 2 3" xfId="25769"/>
    <cellStyle name="SAPBEXHLevel2X 3 2 3 2" xfId="25770"/>
    <cellStyle name="SAPBEXHLevel2X 3 2 3 3" xfId="25771"/>
    <cellStyle name="SAPBEXHLevel2X 3 2 3 4" xfId="25772"/>
    <cellStyle name="SAPBEXHLevel2X 3 2 3 5" xfId="25773"/>
    <cellStyle name="SAPBEXHLevel2X 3 2 3 6" xfId="25774"/>
    <cellStyle name="SAPBEXHLevel2X 3 2 3 7" xfId="25775"/>
    <cellStyle name="SAPBEXHLevel2X 3 2 3 8" xfId="25776"/>
    <cellStyle name="SAPBEXHLevel2X 3 2 4" xfId="25777"/>
    <cellStyle name="SAPBEXHLevel2X 3 2 4 2" xfId="25778"/>
    <cellStyle name="SAPBEXHLevel2X 3 2 4 3" xfId="25779"/>
    <cellStyle name="SAPBEXHLevel2X 3 2 4 4" xfId="25780"/>
    <cellStyle name="SAPBEXHLevel2X 3 2 4 5" xfId="25781"/>
    <cellStyle name="SAPBEXHLevel2X 3 2 4 6" xfId="25782"/>
    <cellStyle name="SAPBEXHLevel2X 3 2 4 7" xfId="25783"/>
    <cellStyle name="SAPBEXHLevel2X 3 2 4 8" xfId="25784"/>
    <cellStyle name="SAPBEXHLevel2X 3 2 5" xfId="25785"/>
    <cellStyle name="SAPBEXHLevel2X 3 2 5 2" xfId="25786"/>
    <cellStyle name="SAPBEXHLevel2X 3 2 5 3" xfId="25787"/>
    <cellStyle name="SAPBEXHLevel2X 3 2 5 4" xfId="25788"/>
    <cellStyle name="SAPBEXHLevel2X 3 2 5 5" xfId="25789"/>
    <cellStyle name="SAPBEXHLevel2X 3 2 5 6" xfId="25790"/>
    <cellStyle name="SAPBEXHLevel2X 3 2 5 7" xfId="25791"/>
    <cellStyle name="SAPBEXHLevel2X 3 2 5 8" xfId="25792"/>
    <cellStyle name="SAPBEXHLevel2X 3 2 6" xfId="25793"/>
    <cellStyle name="SAPBEXHLevel2X 3 2 7" xfId="25794"/>
    <cellStyle name="SAPBEXHLevel2X 3 2 8" xfId="25795"/>
    <cellStyle name="SAPBEXHLevel2X 3 2 9" xfId="25796"/>
    <cellStyle name="SAPBEXHLevel2X 3 3" xfId="2618"/>
    <cellStyle name="SAPBEXHLevel2X 3 3 10" xfId="25797"/>
    <cellStyle name="SAPBEXHLevel2X 3 3 11" xfId="25798"/>
    <cellStyle name="SAPBEXHLevel2X 3 3 12" xfId="25799"/>
    <cellStyle name="SAPBEXHLevel2X 3 3 2" xfId="25800"/>
    <cellStyle name="SAPBEXHLevel2X 3 3 2 2" xfId="25801"/>
    <cellStyle name="SAPBEXHLevel2X 3 3 2 3" xfId="25802"/>
    <cellStyle name="SAPBEXHLevel2X 3 3 2 4" xfId="25803"/>
    <cellStyle name="SAPBEXHLevel2X 3 3 2 5" xfId="25804"/>
    <cellStyle name="SAPBEXHLevel2X 3 3 2 6" xfId="25805"/>
    <cellStyle name="SAPBEXHLevel2X 3 3 2 7" xfId="25806"/>
    <cellStyle name="SAPBEXHLevel2X 3 3 2 8" xfId="25807"/>
    <cellStyle name="SAPBEXHLevel2X 3 3 3" xfId="25808"/>
    <cellStyle name="SAPBEXHLevel2X 3 3 3 2" xfId="25809"/>
    <cellStyle name="SAPBEXHLevel2X 3 3 3 3" xfId="25810"/>
    <cellStyle name="SAPBEXHLevel2X 3 3 3 4" xfId="25811"/>
    <cellStyle name="SAPBEXHLevel2X 3 3 3 5" xfId="25812"/>
    <cellStyle name="SAPBEXHLevel2X 3 3 3 6" xfId="25813"/>
    <cellStyle name="SAPBEXHLevel2X 3 3 3 7" xfId="25814"/>
    <cellStyle name="SAPBEXHLevel2X 3 3 3 8" xfId="25815"/>
    <cellStyle name="SAPBEXHLevel2X 3 3 4" xfId="25816"/>
    <cellStyle name="SAPBEXHLevel2X 3 3 4 2" xfId="25817"/>
    <cellStyle name="SAPBEXHLevel2X 3 3 4 3" xfId="25818"/>
    <cellStyle name="SAPBEXHLevel2X 3 3 4 4" xfId="25819"/>
    <cellStyle name="SAPBEXHLevel2X 3 3 4 5" xfId="25820"/>
    <cellStyle name="SAPBEXHLevel2X 3 3 4 6" xfId="25821"/>
    <cellStyle name="SAPBEXHLevel2X 3 3 4 7" xfId="25822"/>
    <cellStyle name="SAPBEXHLevel2X 3 3 4 8" xfId="25823"/>
    <cellStyle name="SAPBEXHLevel2X 3 3 5" xfId="25824"/>
    <cellStyle name="SAPBEXHLevel2X 3 3 6" xfId="25825"/>
    <cellStyle name="SAPBEXHLevel2X 3 3 7" xfId="25826"/>
    <cellStyle name="SAPBEXHLevel2X 3 3 8" xfId="25827"/>
    <cellStyle name="SAPBEXHLevel2X 3 3 9" xfId="25828"/>
    <cellStyle name="SAPBEXHLevel2X 3 4" xfId="25829"/>
    <cellStyle name="SAPBEXHLevel2X 3 4 2" xfId="25830"/>
    <cellStyle name="SAPBEXHLevel2X 3 4 3" xfId="25831"/>
    <cellStyle name="SAPBEXHLevel2X 3 4 4" xfId="25832"/>
    <cellStyle name="SAPBEXHLevel2X 3 4 5" xfId="25833"/>
    <cellStyle name="SAPBEXHLevel2X 3 4 6" xfId="25834"/>
    <cellStyle name="SAPBEXHLevel2X 3 4 7" xfId="25835"/>
    <cellStyle name="SAPBEXHLevel2X 3 4 8" xfId="25836"/>
    <cellStyle name="SAPBEXHLevel2X 3 5" xfId="25837"/>
    <cellStyle name="SAPBEXHLevel2X 3 5 2" xfId="25838"/>
    <cellStyle name="SAPBEXHLevel2X 3 5 3" xfId="25839"/>
    <cellStyle name="SAPBEXHLevel2X 3 5 4" xfId="25840"/>
    <cellStyle name="SAPBEXHLevel2X 3 5 5" xfId="25841"/>
    <cellStyle name="SAPBEXHLevel2X 3 5 6" xfId="25842"/>
    <cellStyle name="SAPBEXHLevel2X 3 5 7" xfId="25843"/>
    <cellStyle name="SAPBEXHLevel2X 3 5 8" xfId="25844"/>
    <cellStyle name="SAPBEXHLevel2X 3 6" xfId="25845"/>
    <cellStyle name="SAPBEXHLevel2X 3 6 2" xfId="25846"/>
    <cellStyle name="SAPBEXHLevel2X 3 6 3" xfId="25847"/>
    <cellStyle name="SAPBEXHLevel2X 3 6 4" xfId="25848"/>
    <cellStyle name="SAPBEXHLevel2X 3 6 5" xfId="25849"/>
    <cellStyle name="SAPBEXHLevel2X 3 6 6" xfId="25850"/>
    <cellStyle name="SAPBEXHLevel2X 3 6 7" xfId="25851"/>
    <cellStyle name="SAPBEXHLevel2X 3 6 8" xfId="25852"/>
    <cellStyle name="SAPBEXHLevel2X 3 7" xfId="25853"/>
    <cellStyle name="SAPBEXHLevel2X 3 8" xfId="25854"/>
    <cellStyle name="SAPBEXHLevel2X 3 9" xfId="25855"/>
    <cellStyle name="SAPBEXHLevel2X 4" xfId="2619"/>
    <cellStyle name="SAPBEXHLevel2X 4 10" xfId="25856"/>
    <cellStyle name="SAPBEXHLevel2X 4 11" xfId="25857"/>
    <cellStyle name="SAPBEXHLevel2X 4 12" xfId="25858"/>
    <cellStyle name="SAPBEXHLevel2X 4 13" xfId="25859"/>
    <cellStyle name="SAPBEXHLevel2X 4 14" xfId="25860"/>
    <cellStyle name="SAPBEXHLevel2X 4 2" xfId="2620"/>
    <cellStyle name="SAPBEXHLevel2X 4 2 10" xfId="25861"/>
    <cellStyle name="SAPBEXHLevel2X 4 2 11" xfId="25862"/>
    <cellStyle name="SAPBEXHLevel2X 4 2 12" xfId="25863"/>
    <cellStyle name="SAPBEXHLevel2X 4 2 13" xfId="25864"/>
    <cellStyle name="SAPBEXHLevel2X 4 2 14" xfId="25865"/>
    <cellStyle name="SAPBEXHLevel2X 4 2 2" xfId="2621"/>
    <cellStyle name="SAPBEXHLevel2X 4 2 2 10" xfId="25866"/>
    <cellStyle name="SAPBEXHLevel2X 4 2 2 11" xfId="25867"/>
    <cellStyle name="SAPBEXHLevel2X 4 2 2 12" xfId="25868"/>
    <cellStyle name="SAPBEXHLevel2X 4 2 2 2" xfId="25869"/>
    <cellStyle name="SAPBEXHLevel2X 4 2 2 2 2" xfId="25870"/>
    <cellStyle name="SAPBEXHLevel2X 4 2 2 2 3" xfId="25871"/>
    <cellStyle name="SAPBEXHLevel2X 4 2 2 2 4" xfId="25872"/>
    <cellStyle name="SAPBEXHLevel2X 4 2 2 2 5" xfId="25873"/>
    <cellStyle name="SAPBEXHLevel2X 4 2 2 2 6" xfId="25874"/>
    <cellStyle name="SAPBEXHLevel2X 4 2 2 2 7" xfId="25875"/>
    <cellStyle name="SAPBEXHLevel2X 4 2 2 2 8" xfId="25876"/>
    <cellStyle name="SAPBEXHLevel2X 4 2 2 3" xfId="25877"/>
    <cellStyle name="SAPBEXHLevel2X 4 2 2 3 2" xfId="25878"/>
    <cellStyle name="SAPBEXHLevel2X 4 2 2 3 3" xfId="25879"/>
    <cellStyle name="SAPBEXHLevel2X 4 2 2 3 4" xfId="25880"/>
    <cellStyle name="SAPBEXHLevel2X 4 2 2 3 5" xfId="25881"/>
    <cellStyle name="SAPBEXHLevel2X 4 2 2 3 6" xfId="25882"/>
    <cellStyle name="SAPBEXHLevel2X 4 2 2 3 7" xfId="25883"/>
    <cellStyle name="SAPBEXHLevel2X 4 2 2 3 8" xfId="25884"/>
    <cellStyle name="SAPBEXHLevel2X 4 2 2 4" xfId="25885"/>
    <cellStyle name="SAPBEXHLevel2X 4 2 2 4 2" xfId="25886"/>
    <cellStyle name="SAPBEXHLevel2X 4 2 2 4 3" xfId="25887"/>
    <cellStyle name="SAPBEXHLevel2X 4 2 2 4 4" xfId="25888"/>
    <cellStyle name="SAPBEXHLevel2X 4 2 2 4 5" xfId="25889"/>
    <cellStyle name="SAPBEXHLevel2X 4 2 2 4 6" xfId="25890"/>
    <cellStyle name="SAPBEXHLevel2X 4 2 2 4 7" xfId="25891"/>
    <cellStyle name="SAPBEXHLevel2X 4 2 2 4 8" xfId="25892"/>
    <cellStyle name="SAPBEXHLevel2X 4 2 2 5" xfId="25893"/>
    <cellStyle name="SAPBEXHLevel2X 4 2 2 6" xfId="25894"/>
    <cellStyle name="SAPBEXHLevel2X 4 2 2 7" xfId="25895"/>
    <cellStyle name="SAPBEXHLevel2X 4 2 2 8" xfId="25896"/>
    <cellStyle name="SAPBEXHLevel2X 4 2 2 9" xfId="25897"/>
    <cellStyle name="SAPBEXHLevel2X 4 2 3" xfId="25898"/>
    <cellStyle name="SAPBEXHLevel2X 4 2 3 2" xfId="25899"/>
    <cellStyle name="SAPBEXHLevel2X 4 2 3 3" xfId="25900"/>
    <cellStyle name="SAPBEXHLevel2X 4 2 3 4" xfId="25901"/>
    <cellStyle name="SAPBEXHLevel2X 4 2 3 5" xfId="25902"/>
    <cellStyle name="SAPBEXHLevel2X 4 2 3 6" xfId="25903"/>
    <cellStyle name="SAPBEXHLevel2X 4 2 3 7" xfId="25904"/>
    <cellStyle name="SAPBEXHLevel2X 4 2 3 8" xfId="25905"/>
    <cellStyle name="SAPBEXHLevel2X 4 2 4" xfId="25906"/>
    <cellStyle name="SAPBEXHLevel2X 4 2 4 2" xfId="25907"/>
    <cellStyle name="SAPBEXHLevel2X 4 2 4 3" xfId="25908"/>
    <cellStyle name="SAPBEXHLevel2X 4 2 4 4" xfId="25909"/>
    <cellStyle name="SAPBEXHLevel2X 4 2 4 5" xfId="25910"/>
    <cellStyle name="SAPBEXHLevel2X 4 2 4 6" xfId="25911"/>
    <cellStyle name="SAPBEXHLevel2X 4 2 4 7" xfId="25912"/>
    <cellStyle name="SAPBEXHLevel2X 4 2 4 8" xfId="25913"/>
    <cellStyle name="SAPBEXHLevel2X 4 2 5" xfId="25914"/>
    <cellStyle name="SAPBEXHLevel2X 4 2 5 2" xfId="25915"/>
    <cellStyle name="SAPBEXHLevel2X 4 2 5 3" xfId="25916"/>
    <cellStyle name="SAPBEXHLevel2X 4 2 5 4" xfId="25917"/>
    <cellStyle name="SAPBEXHLevel2X 4 2 5 5" xfId="25918"/>
    <cellStyle name="SAPBEXHLevel2X 4 2 5 6" xfId="25919"/>
    <cellStyle name="SAPBEXHLevel2X 4 2 5 7" xfId="25920"/>
    <cellStyle name="SAPBEXHLevel2X 4 2 5 8" xfId="25921"/>
    <cellStyle name="SAPBEXHLevel2X 4 2 6" xfId="25922"/>
    <cellStyle name="SAPBEXHLevel2X 4 2 7" xfId="25923"/>
    <cellStyle name="SAPBEXHLevel2X 4 2 8" xfId="25924"/>
    <cellStyle name="SAPBEXHLevel2X 4 2 9" xfId="25925"/>
    <cellStyle name="SAPBEXHLevel2X 4 3" xfId="2622"/>
    <cellStyle name="SAPBEXHLevel2X 4 3 10" xfId="25926"/>
    <cellStyle name="SAPBEXHLevel2X 4 3 11" xfId="25927"/>
    <cellStyle name="SAPBEXHLevel2X 4 3 12" xfId="25928"/>
    <cellStyle name="SAPBEXHLevel2X 4 3 2" xfId="25929"/>
    <cellStyle name="SAPBEXHLevel2X 4 3 2 2" xfId="25930"/>
    <cellStyle name="SAPBEXHLevel2X 4 3 2 3" xfId="25931"/>
    <cellStyle name="SAPBEXHLevel2X 4 3 2 4" xfId="25932"/>
    <cellStyle name="SAPBEXHLevel2X 4 3 2 5" xfId="25933"/>
    <cellStyle name="SAPBEXHLevel2X 4 3 2 6" xfId="25934"/>
    <cellStyle name="SAPBEXHLevel2X 4 3 2 7" xfId="25935"/>
    <cellStyle name="SAPBEXHLevel2X 4 3 2 8" xfId="25936"/>
    <cellStyle name="SAPBEXHLevel2X 4 3 3" xfId="25937"/>
    <cellStyle name="SAPBEXHLevel2X 4 3 3 2" xfId="25938"/>
    <cellStyle name="SAPBEXHLevel2X 4 3 3 3" xfId="25939"/>
    <cellStyle name="SAPBEXHLevel2X 4 3 3 4" xfId="25940"/>
    <cellStyle name="SAPBEXHLevel2X 4 3 3 5" xfId="25941"/>
    <cellStyle name="SAPBEXHLevel2X 4 3 3 6" xfId="25942"/>
    <cellStyle name="SAPBEXHLevel2X 4 3 3 7" xfId="25943"/>
    <cellStyle name="SAPBEXHLevel2X 4 3 3 8" xfId="25944"/>
    <cellStyle name="SAPBEXHLevel2X 4 3 4" xfId="25945"/>
    <cellStyle name="SAPBEXHLevel2X 4 3 4 2" xfId="25946"/>
    <cellStyle name="SAPBEXHLevel2X 4 3 4 3" xfId="25947"/>
    <cellStyle name="SAPBEXHLevel2X 4 3 4 4" xfId="25948"/>
    <cellStyle name="SAPBEXHLevel2X 4 3 4 5" xfId="25949"/>
    <cellStyle name="SAPBEXHLevel2X 4 3 4 6" xfId="25950"/>
    <cellStyle name="SAPBEXHLevel2X 4 3 4 7" xfId="25951"/>
    <cellStyle name="SAPBEXHLevel2X 4 3 4 8" xfId="25952"/>
    <cellStyle name="SAPBEXHLevel2X 4 3 5" xfId="25953"/>
    <cellStyle name="SAPBEXHLevel2X 4 3 6" xfId="25954"/>
    <cellStyle name="SAPBEXHLevel2X 4 3 7" xfId="25955"/>
    <cellStyle name="SAPBEXHLevel2X 4 3 8" xfId="25956"/>
    <cellStyle name="SAPBEXHLevel2X 4 3 9" xfId="25957"/>
    <cellStyle name="SAPBEXHLevel2X 4 4" xfId="25958"/>
    <cellStyle name="SAPBEXHLevel2X 4 4 2" xfId="25959"/>
    <cellStyle name="SAPBEXHLevel2X 4 4 3" xfId="25960"/>
    <cellStyle name="SAPBEXHLevel2X 4 4 4" xfId="25961"/>
    <cellStyle name="SAPBEXHLevel2X 4 4 5" xfId="25962"/>
    <cellStyle name="SAPBEXHLevel2X 4 4 6" xfId="25963"/>
    <cellStyle name="SAPBEXHLevel2X 4 4 7" xfId="25964"/>
    <cellStyle name="SAPBEXHLevel2X 4 4 8" xfId="25965"/>
    <cellStyle name="SAPBEXHLevel2X 4 5" xfId="25966"/>
    <cellStyle name="SAPBEXHLevel2X 4 5 2" xfId="25967"/>
    <cellStyle name="SAPBEXHLevel2X 4 5 3" xfId="25968"/>
    <cellStyle name="SAPBEXHLevel2X 4 5 4" xfId="25969"/>
    <cellStyle name="SAPBEXHLevel2X 4 5 5" xfId="25970"/>
    <cellStyle name="SAPBEXHLevel2X 4 5 6" xfId="25971"/>
    <cellStyle name="SAPBEXHLevel2X 4 5 7" xfId="25972"/>
    <cellStyle name="SAPBEXHLevel2X 4 5 8" xfId="25973"/>
    <cellStyle name="SAPBEXHLevel2X 4 6" xfId="25974"/>
    <cellStyle name="SAPBEXHLevel2X 4 6 2" xfId="25975"/>
    <cellStyle name="SAPBEXHLevel2X 4 6 3" xfId="25976"/>
    <cellStyle name="SAPBEXHLevel2X 4 6 4" xfId="25977"/>
    <cellStyle name="SAPBEXHLevel2X 4 6 5" xfId="25978"/>
    <cellStyle name="SAPBEXHLevel2X 4 6 6" xfId="25979"/>
    <cellStyle name="SAPBEXHLevel2X 4 6 7" xfId="25980"/>
    <cellStyle name="SAPBEXHLevel2X 4 6 8" xfId="25981"/>
    <cellStyle name="SAPBEXHLevel2X 4 7" xfId="25982"/>
    <cellStyle name="SAPBEXHLevel2X 4 8" xfId="25983"/>
    <cellStyle name="SAPBEXHLevel2X 4 9" xfId="25984"/>
    <cellStyle name="SAPBEXHLevel2X 5" xfId="2623"/>
    <cellStyle name="SAPBEXHLevel2X 5 10" xfId="25985"/>
    <cellStyle name="SAPBEXHLevel2X 5 11" xfId="25986"/>
    <cellStyle name="SAPBEXHLevel2X 5 12" xfId="25987"/>
    <cellStyle name="SAPBEXHLevel2X 5 13" xfId="25988"/>
    <cellStyle name="SAPBEXHLevel2X 5 14" xfId="25989"/>
    <cellStyle name="SAPBEXHLevel2X 5 2" xfId="2624"/>
    <cellStyle name="SAPBEXHLevel2X 5 2 10" xfId="25990"/>
    <cellStyle name="SAPBEXHLevel2X 5 2 11" xfId="25991"/>
    <cellStyle name="SAPBEXHLevel2X 5 2 12" xfId="25992"/>
    <cellStyle name="SAPBEXHLevel2X 5 2 2" xfId="25993"/>
    <cellStyle name="SAPBEXHLevel2X 5 2 2 2" xfId="25994"/>
    <cellStyle name="SAPBEXHLevel2X 5 2 2 3" xfId="25995"/>
    <cellStyle name="SAPBEXHLevel2X 5 2 2 4" xfId="25996"/>
    <cellStyle name="SAPBEXHLevel2X 5 2 2 5" xfId="25997"/>
    <cellStyle name="SAPBEXHLevel2X 5 2 2 6" xfId="25998"/>
    <cellStyle name="SAPBEXHLevel2X 5 2 2 7" xfId="25999"/>
    <cellStyle name="SAPBEXHLevel2X 5 2 2 8" xfId="26000"/>
    <cellStyle name="SAPBEXHLevel2X 5 2 3" xfId="26001"/>
    <cellStyle name="SAPBEXHLevel2X 5 2 3 2" xfId="26002"/>
    <cellStyle name="SAPBEXHLevel2X 5 2 3 3" xfId="26003"/>
    <cellStyle name="SAPBEXHLevel2X 5 2 3 4" xfId="26004"/>
    <cellStyle name="SAPBEXHLevel2X 5 2 3 5" xfId="26005"/>
    <cellStyle name="SAPBEXHLevel2X 5 2 3 6" xfId="26006"/>
    <cellStyle name="SAPBEXHLevel2X 5 2 3 7" xfId="26007"/>
    <cellStyle name="SAPBEXHLevel2X 5 2 3 8" xfId="26008"/>
    <cellStyle name="SAPBEXHLevel2X 5 2 4" xfId="26009"/>
    <cellStyle name="SAPBEXHLevel2X 5 2 4 2" xfId="26010"/>
    <cellStyle name="SAPBEXHLevel2X 5 2 4 3" xfId="26011"/>
    <cellStyle name="SAPBEXHLevel2X 5 2 4 4" xfId="26012"/>
    <cellStyle name="SAPBEXHLevel2X 5 2 4 5" xfId="26013"/>
    <cellStyle name="SAPBEXHLevel2X 5 2 4 6" xfId="26014"/>
    <cellStyle name="SAPBEXHLevel2X 5 2 4 7" xfId="26015"/>
    <cellStyle name="SAPBEXHLevel2X 5 2 4 8" xfId="26016"/>
    <cellStyle name="SAPBEXHLevel2X 5 2 5" xfId="26017"/>
    <cellStyle name="SAPBEXHLevel2X 5 2 6" xfId="26018"/>
    <cellStyle name="SAPBEXHLevel2X 5 2 7" xfId="26019"/>
    <cellStyle name="SAPBEXHLevel2X 5 2 8" xfId="26020"/>
    <cellStyle name="SAPBEXHLevel2X 5 2 9" xfId="26021"/>
    <cellStyle name="SAPBEXHLevel2X 5 3" xfId="26022"/>
    <cellStyle name="SAPBEXHLevel2X 5 3 2" xfId="26023"/>
    <cellStyle name="SAPBEXHLevel2X 5 3 3" xfId="26024"/>
    <cellStyle name="SAPBEXHLevel2X 5 3 4" xfId="26025"/>
    <cellStyle name="SAPBEXHLevel2X 5 3 5" xfId="26026"/>
    <cellStyle name="SAPBEXHLevel2X 5 3 6" xfId="26027"/>
    <cellStyle name="SAPBEXHLevel2X 5 3 7" xfId="26028"/>
    <cellStyle name="SAPBEXHLevel2X 5 3 8" xfId="26029"/>
    <cellStyle name="SAPBEXHLevel2X 5 4" xfId="26030"/>
    <cellStyle name="SAPBEXHLevel2X 5 4 2" xfId="26031"/>
    <cellStyle name="SAPBEXHLevel2X 5 4 3" xfId="26032"/>
    <cellStyle name="SAPBEXHLevel2X 5 4 4" xfId="26033"/>
    <cellStyle name="SAPBEXHLevel2X 5 4 5" xfId="26034"/>
    <cellStyle name="SAPBEXHLevel2X 5 4 6" xfId="26035"/>
    <cellStyle name="SAPBEXHLevel2X 5 4 7" xfId="26036"/>
    <cellStyle name="SAPBEXHLevel2X 5 4 8" xfId="26037"/>
    <cellStyle name="SAPBEXHLevel2X 5 5" xfId="26038"/>
    <cellStyle name="SAPBEXHLevel2X 5 5 2" xfId="26039"/>
    <cellStyle name="SAPBEXHLevel2X 5 5 3" xfId="26040"/>
    <cellStyle name="SAPBEXHLevel2X 5 5 4" xfId="26041"/>
    <cellStyle name="SAPBEXHLevel2X 5 5 5" xfId="26042"/>
    <cellStyle name="SAPBEXHLevel2X 5 5 6" xfId="26043"/>
    <cellStyle name="SAPBEXHLevel2X 5 5 7" xfId="26044"/>
    <cellStyle name="SAPBEXHLevel2X 5 5 8" xfId="26045"/>
    <cellStyle name="SAPBEXHLevel2X 5 6" xfId="26046"/>
    <cellStyle name="SAPBEXHLevel2X 5 7" xfId="26047"/>
    <cellStyle name="SAPBEXHLevel2X 5 8" xfId="26048"/>
    <cellStyle name="SAPBEXHLevel2X 5 9" xfId="26049"/>
    <cellStyle name="SAPBEXHLevel2X 6" xfId="2625"/>
    <cellStyle name="SAPBEXHLevel2X 6 10" xfId="26050"/>
    <cellStyle name="SAPBEXHLevel2X 6 11" xfId="26051"/>
    <cellStyle name="SAPBEXHLevel2X 6 12" xfId="26052"/>
    <cellStyle name="SAPBEXHLevel2X 6 2" xfId="26053"/>
    <cellStyle name="SAPBEXHLevel2X 6 2 2" xfId="26054"/>
    <cellStyle name="SAPBEXHLevel2X 6 2 3" xfId="26055"/>
    <cellStyle name="SAPBEXHLevel2X 6 2 4" xfId="26056"/>
    <cellStyle name="SAPBEXHLevel2X 6 2 5" xfId="26057"/>
    <cellStyle name="SAPBEXHLevel2X 6 2 6" xfId="26058"/>
    <cellStyle name="SAPBEXHLevel2X 6 2 7" xfId="26059"/>
    <cellStyle name="SAPBEXHLevel2X 6 2 8" xfId="26060"/>
    <cellStyle name="SAPBEXHLevel2X 6 3" xfId="26061"/>
    <cellStyle name="SAPBEXHLevel2X 6 3 2" xfId="26062"/>
    <cellStyle name="SAPBEXHLevel2X 6 3 3" xfId="26063"/>
    <cellStyle name="SAPBEXHLevel2X 6 3 4" xfId="26064"/>
    <cellStyle name="SAPBEXHLevel2X 6 3 5" xfId="26065"/>
    <cellStyle name="SAPBEXHLevel2X 6 3 6" xfId="26066"/>
    <cellStyle name="SAPBEXHLevel2X 6 3 7" xfId="26067"/>
    <cellStyle name="SAPBEXHLevel2X 6 3 8" xfId="26068"/>
    <cellStyle name="SAPBEXHLevel2X 6 4" xfId="26069"/>
    <cellStyle name="SAPBEXHLevel2X 6 4 2" xfId="26070"/>
    <cellStyle name="SAPBEXHLevel2X 6 4 3" xfId="26071"/>
    <cellStyle name="SAPBEXHLevel2X 6 4 4" xfId="26072"/>
    <cellStyle name="SAPBEXHLevel2X 6 4 5" xfId="26073"/>
    <cellStyle name="SAPBEXHLevel2X 6 4 6" xfId="26074"/>
    <cellStyle name="SAPBEXHLevel2X 6 4 7" xfId="26075"/>
    <cellStyle name="SAPBEXHLevel2X 6 4 8" xfId="26076"/>
    <cellStyle name="SAPBEXHLevel2X 6 5" xfId="26077"/>
    <cellStyle name="SAPBEXHLevel2X 6 6" xfId="26078"/>
    <cellStyle name="SAPBEXHLevel2X 6 7" xfId="26079"/>
    <cellStyle name="SAPBEXHLevel2X 6 8" xfId="26080"/>
    <cellStyle name="SAPBEXHLevel2X 6 9" xfId="26081"/>
    <cellStyle name="SAPBEXHLevel2X 7" xfId="26082"/>
    <cellStyle name="SAPBEXHLevel2X 7 2" xfId="26083"/>
    <cellStyle name="SAPBEXHLevel2X 7 3" xfId="26084"/>
    <cellStyle name="SAPBEXHLevel2X 7 4" xfId="26085"/>
    <cellStyle name="SAPBEXHLevel2X 7 5" xfId="26086"/>
    <cellStyle name="SAPBEXHLevel2X 7 6" xfId="26087"/>
    <cellStyle name="SAPBEXHLevel2X 7 7" xfId="26088"/>
    <cellStyle name="SAPBEXHLevel2X 7 8" xfId="26089"/>
    <cellStyle name="SAPBEXHLevel2X 8" xfId="26090"/>
    <cellStyle name="SAPBEXHLevel2X 8 2" xfId="26091"/>
    <cellStyle name="SAPBEXHLevel2X 8 3" xfId="26092"/>
    <cellStyle name="SAPBEXHLevel2X 8 4" xfId="26093"/>
    <cellStyle name="SAPBEXHLevel2X 8 5" xfId="26094"/>
    <cellStyle name="SAPBEXHLevel2X 8 6" xfId="26095"/>
    <cellStyle name="SAPBEXHLevel2X 8 7" xfId="26096"/>
    <cellStyle name="SAPBEXHLevel2X 8 8" xfId="26097"/>
    <cellStyle name="SAPBEXHLevel2X 9" xfId="26098"/>
    <cellStyle name="SAPBEXHLevel2X 9 2" xfId="26099"/>
    <cellStyle name="SAPBEXHLevel2X 9 3" xfId="26100"/>
    <cellStyle name="SAPBEXHLevel2X 9 4" xfId="26101"/>
    <cellStyle name="SAPBEXHLevel2X 9 5" xfId="26102"/>
    <cellStyle name="SAPBEXHLevel2X 9 6" xfId="26103"/>
    <cellStyle name="SAPBEXHLevel2X 9 7" xfId="26104"/>
    <cellStyle name="SAPBEXHLevel2X 9 8" xfId="26105"/>
    <cellStyle name="SAPBEXHLevel2X_2. Приложение Доп материалы согласованияБП_БП" xfId="2626"/>
    <cellStyle name="SAPBEXHLevel3" xfId="2627"/>
    <cellStyle name="SAPBEXHLevel3 10" xfId="26106"/>
    <cellStyle name="SAPBEXHLevel3 11" xfId="26107"/>
    <cellStyle name="SAPBEXHLevel3 12" xfId="26108"/>
    <cellStyle name="SAPBEXHLevel3 13" xfId="26109"/>
    <cellStyle name="SAPBEXHLevel3 14" xfId="26110"/>
    <cellStyle name="SAPBEXHLevel3 15" xfId="26111"/>
    <cellStyle name="SAPBEXHLevel3 16" xfId="26112"/>
    <cellStyle name="SAPBEXHLevel3 17" xfId="26113"/>
    <cellStyle name="SAPBEXHLevel3 2" xfId="2628"/>
    <cellStyle name="SAPBEXHLevel3 2 10" xfId="26114"/>
    <cellStyle name="SAPBEXHLevel3 2 11" xfId="26115"/>
    <cellStyle name="SAPBEXHLevel3 2 12" xfId="26116"/>
    <cellStyle name="SAPBEXHLevel3 2 13" xfId="26117"/>
    <cellStyle name="SAPBEXHLevel3 2 14" xfId="26118"/>
    <cellStyle name="SAPBEXHLevel3 2 15" xfId="46547"/>
    <cellStyle name="SAPBEXHLevel3 2 2" xfId="2629"/>
    <cellStyle name="SAPBEXHLevel3 2 2 10" xfId="26119"/>
    <cellStyle name="SAPBEXHLevel3 2 2 11" xfId="26120"/>
    <cellStyle name="SAPBEXHLevel3 2 2 12" xfId="26121"/>
    <cellStyle name="SAPBEXHLevel3 2 2 13" xfId="26122"/>
    <cellStyle name="SAPBEXHLevel3 2 2 14" xfId="26123"/>
    <cellStyle name="SAPBEXHLevel3 2 2 2" xfId="2630"/>
    <cellStyle name="SAPBEXHLevel3 2 2 2 10" xfId="26124"/>
    <cellStyle name="SAPBEXHLevel3 2 2 2 11" xfId="26125"/>
    <cellStyle name="SAPBEXHLevel3 2 2 2 12" xfId="26126"/>
    <cellStyle name="SAPBEXHLevel3 2 2 2 2" xfId="26127"/>
    <cellStyle name="SAPBEXHLevel3 2 2 2 2 2" xfId="26128"/>
    <cellStyle name="SAPBEXHLevel3 2 2 2 2 3" xfId="26129"/>
    <cellStyle name="SAPBEXHLevel3 2 2 2 2 4" xfId="26130"/>
    <cellStyle name="SAPBEXHLevel3 2 2 2 2 5" xfId="26131"/>
    <cellStyle name="SAPBEXHLevel3 2 2 2 2 6" xfId="26132"/>
    <cellStyle name="SAPBEXHLevel3 2 2 2 2 7" xfId="26133"/>
    <cellStyle name="SAPBEXHLevel3 2 2 2 2 8" xfId="26134"/>
    <cellStyle name="SAPBEXHLevel3 2 2 2 3" xfId="26135"/>
    <cellStyle name="SAPBEXHLevel3 2 2 2 3 2" xfId="26136"/>
    <cellStyle name="SAPBEXHLevel3 2 2 2 3 3" xfId="26137"/>
    <cellStyle name="SAPBEXHLevel3 2 2 2 3 4" xfId="26138"/>
    <cellStyle name="SAPBEXHLevel3 2 2 2 3 5" xfId="26139"/>
    <cellStyle name="SAPBEXHLevel3 2 2 2 3 6" xfId="26140"/>
    <cellStyle name="SAPBEXHLevel3 2 2 2 3 7" xfId="26141"/>
    <cellStyle name="SAPBEXHLevel3 2 2 2 3 8" xfId="26142"/>
    <cellStyle name="SAPBEXHLevel3 2 2 2 4" xfId="26143"/>
    <cellStyle name="SAPBEXHLevel3 2 2 2 4 2" xfId="26144"/>
    <cellStyle name="SAPBEXHLevel3 2 2 2 4 3" xfId="26145"/>
    <cellStyle name="SAPBEXHLevel3 2 2 2 4 4" xfId="26146"/>
    <cellStyle name="SAPBEXHLevel3 2 2 2 4 5" xfId="26147"/>
    <cellStyle name="SAPBEXHLevel3 2 2 2 4 6" xfId="26148"/>
    <cellStyle name="SAPBEXHLevel3 2 2 2 4 7" xfId="26149"/>
    <cellStyle name="SAPBEXHLevel3 2 2 2 4 8" xfId="26150"/>
    <cellStyle name="SAPBEXHLevel3 2 2 2 5" xfId="26151"/>
    <cellStyle name="SAPBEXHLevel3 2 2 2 6" xfId="26152"/>
    <cellStyle name="SAPBEXHLevel3 2 2 2 7" xfId="26153"/>
    <cellStyle name="SAPBEXHLevel3 2 2 2 8" xfId="26154"/>
    <cellStyle name="SAPBEXHLevel3 2 2 2 9" xfId="26155"/>
    <cellStyle name="SAPBEXHLevel3 2 2 3" xfId="26156"/>
    <cellStyle name="SAPBEXHLevel3 2 2 3 2" xfId="26157"/>
    <cellStyle name="SAPBEXHLevel3 2 2 3 3" xfId="26158"/>
    <cellStyle name="SAPBEXHLevel3 2 2 3 4" xfId="26159"/>
    <cellStyle name="SAPBEXHLevel3 2 2 3 5" xfId="26160"/>
    <cellStyle name="SAPBEXHLevel3 2 2 3 6" xfId="26161"/>
    <cellStyle name="SAPBEXHLevel3 2 2 3 7" xfId="26162"/>
    <cellStyle name="SAPBEXHLevel3 2 2 3 8" xfId="26163"/>
    <cellStyle name="SAPBEXHLevel3 2 2 4" xfId="26164"/>
    <cellStyle name="SAPBEXHLevel3 2 2 4 2" xfId="26165"/>
    <cellStyle name="SAPBEXHLevel3 2 2 4 3" xfId="26166"/>
    <cellStyle name="SAPBEXHLevel3 2 2 4 4" xfId="26167"/>
    <cellStyle name="SAPBEXHLevel3 2 2 4 5" xfId="26168"/>
    <cellStyle name="SAPBEXHLevel3 2 2 4 6" xfId="26169"/>
    <cellStyle name="SAPBEXHLevel3 2 2 4 7" xfId="26170"/>
    <cellStyle name="SAPBEXHLevel3 2 2 4 8" xfId="26171"/>
    <cellStyle name="SAPBEXHLevel3 2 2 5" xfId="26172"/>
    <cellStyle name="SAPBEXHLevel3 2 2 5 2" xfId="26173"/>
    <cellStyle name="SAPBEXHLevel3 2 2 5 3" xfId="26174"/>
    <cellStyle name="SAPBEXHLevel3 2 2 5 4" xfId="26175"/>
    <cellStyle name="SAPBEXHLevel3 2 2 5 5" xfId="26176"/>
    <cellStyle name="SAPBEXHLevel3 2 2 5 6" xfId="26177"/>
    <cellStyle name="SAPBEXHLevel3 2 2 5 7" xfId="26178"/>
    <cellStyle name="SAPBEXHLevel3 2 2 5 8" xfId="26179"/>
    <cellStyle name="SAPBEXHLevel3 2 2 6" xfId="26180"/>
    <cellStyle name="SAPBEXHLevel3 2 2 7" xfId="26181"/>
    <cellStyle name="SAPBEXHLevel3 2 2 8" xfId="26182"/>
    <cellStyle name="SAPBEXHLevel3 2 2 9" xfId="26183"/>
    <cellStyle name="SAPBEXHLevel3 2 3" xfId="2631"/>
    <cellStyle name="SAPBEXHLevel3 2 3 10" xfId="26184"/>
    <cellStyle name="SAPBEXHLevel3 2 3 11" xfId="26185"/>
    <cellStyle name="SAPBEXHLevel3 2 3 12" xfId="26186"/>
    <cellStyle name="SAPBEXHLevel3 2 3 2" xfId="26187"/>
    <cellStyle name="SAPBEXHLevel3 2 3 2 2" xfId="26188"/>
    <cellStyle name="SAPBEXHLevel3 2 3 2 3" xfId="26189"/>
    <cellStyle name="SAPBEXHLevel3 2 3 2 4" xfId="26190"/>
    <cellStyle name="SAPBEXHLevel3 2 3 2 5" xfId="26191"/>
    <cellStyle name="SAPBEXHLevel3 2 3 2 6" xfId="26192"/>
    <cellStyle name="SAPBEXHLevel3 2 3 2 7" xfId="26193"/>
    <cellStyle name="SAPBEXHLevel3 2 3 2 8" xfId="26194"/>
    <cellStyle name="SAPBEXHLevel3 2 3 3" xfId="26195"/>
    <cellStyle name="SAPBEXHLevel3 2 3 3 2" xfId="26196"/>
    <cellStyle name="SAPBEXHLevel3 2 3 3 3" xfId="26197"/>
    <cellStyle name="SAPBEXHLevel3 2 3 3 4" xfId="26198"/>
    <cellStyle name="SAPBEXHLevel3 2 3 3 5" xfId="26199"/>
    <cellStyle name="SAPBEXHLevel3 2 3 3 6" xfId="26200"/>
    <cellStyle name="SAPBEXHLevel3 2 3 3 7" xfId="26201"/>
    <cellStyle name="SAPBEXHLevel3 2 3 3 8" xfId="26202"/>
    <cellStyle name="SAPBEXHLevel3 2 3 4" xfId="26203"/>
    <cellStyle name="SAPBEXHLevel3 2 3 4 2" xfId="26204"/>
    <cellStyle name="SAPBEXHLevel3 2 3 4 3" xfId="26205"/>
    <cellStyle name="SAPBEXHLevel3 2 3 4 4" xfId="26206"/>
    <cellStyle name="SAPBEXHLevel3 2 3 4 5" xfId="26207"/>
    <cellStyle name="SAPBEXHLevel3 2 3 4 6" xfId="26208"/>
    <cellStyle name="SAPBEXHLevel3 2 3 4 7" xfId="26209"/>
    <cellStyle name="SAPBEXHLevel3 2 3 4 8" xfId="26210"/>
    <cellStyle name="SAPBEXHLevel3 2 3 5" xfId="26211"/>
    <cellStyle name="SAPBEXHLevel3 2 3 6" xfId="26212"/>
    <cellStyle name="SAPBEXHLevel3 2 3 7" xfId="26213"/>
    <cellStyle name="SAPBEXHLevel3 2 3 8" xfId="26214"/>
    <cellStyle name="SAPBEXHLevel3 2 3 9" xfId="26215"/>
    <cellStyle name="SAPBEXHLevel3 2 4" xfId="26216"/>
    <cellStyle name="SAPBEXHLevel3 2 4 2" xfId="26217"/>
    <cellStyle name="SAPBEXHLevel3 2 4 3" xfId="26218"/>
    <cellStyle name="SAPBEXHLevel3 2 4 4" xfId="26219"/>
    <cellStyle name="SAPBEXHLevel3 2 4 5" xfId="26220"/>
    <cellStyle name="SAPBEXHLevel3 2 4 6" xfId="26221"/>
    <cellStyle name="SAPBEXHLevel3 2 4 7" xfId="26222"/>
    <cellStyle name="SAPBEXHLevel3 2 4 8" xfId="26223"/>
    <cellStyle name="SAPBEXHLevel3 2 5" xfId="26224"/>
    <cellStyle name="SAPBEXHLevel3 2 5 2" xfId="26225"/>
    <cellStyle name="SAPBEXHLevel3 2 5 3" xfId="26226"/>
    <cellStyle name="SAPBEXHLevel3 2 5 4" xfId="26227"/>
    <cellStyle name="SAPBEXHLevel3 2 5 5" xfId="26228"/>
    <cellStyle name="SAPBEXHLevel3 2 5 6" xfId="26229"/>
    <cellStyle name="SAPBEXHLevel3 2 5 7" xfId="26230"/>
    <cellStyle name="SAPBEXHLevel3 2 5 8" xfId="26231"/>
    <cellStyle name="SAPBEXHLevel3 2 6" xfId="26232"/>
    <cellStyle name="SAPBEXHLevel3 2 6 2" xfId="26233"/>
    <cellStyle name="SAPBEXHLevel3 2 6 3" xfId="26234"/>
    <cellStyle name="SAPBEXHLevel3 2 6 4" xfId="26235"/>
    <cellStyle name="SAPBEXHLevel3 2 6 5" xfId="26236"/>
    <cellStyle name="SAPBEXHLevel3 2 6 6" xfId="26237"/>
    <cellStyle name="SAPBEXHLevel3 2 6 7" xfId="26238"/>
    <cellStyle name="SAPBEXHLevel3 2 6 8" xfId="26239"/>
    <cellStyle name="SAPBEXHLevel3 2 7" xfId="26240"/>
    <cellStyle name="SAPBEXHLevel3 2 8" xfId="26241"/>
    <cellStyle name="SAPBEXHLevel3 2 9" xfId="26242"/>
    <cellStyle name="SAPBEXHLevel3 3" xfId="2632"/>
    <cellStyle name="SAPBEXHLevel3 3 10" xfId="26243"/>
    <cellStyle name="SAPBEXHLevel3 3 11" xfId="26244"/>
    <cellStyle name="SAPBEXHLevel3 3 12" xfId="26245"/>
    <cellStyle name="SAPBEXHLevel3 3 13" xfId="26246"/>
    <cellStyle name="SAPBEXHLevel3 3 14" xfId="26247"/>
    <cellStyle name="SAPBEXHLevel3 3 15" xfId="46548"/>
    <cellStyle name="SAPBEXHLevel3 3 2" xfId="2633"/>
    <cellStyle name="SAPBEXHLevel3 3 2 10" xfId="26248"/>
    <cellStyle name="SAPBEXHLevel3 3 2 11" xfId="26249"/>
    <cellStyle name="SAPBEXHLevel3 3 2 12" xfId="26250"/>
    <cellStyle name="SAPBEXHLevel3 3 2 13" xfId="26251"/>
    <cellStyle name="SAPBEXHLevel3 3 2 14" xfId="26252"/>
    <cellStyle name="SAPBEXHLevel3 3 2 2" xfId="2634"/>
    <cellStyle name="SAPBEXHLevel3 3 2 2 10" xfId="26253"/>
    <cellStyle name="SAPBEXHLevel3 3 2 2 11" xfId="26254"/>
    <cellStyle name="SAPBEXHLevel3 3 2 2 12" xfId="26255"/>
    <cellStyle name="SAPBEXHLevel3 3 2 2 2" xfId="26256"/>
    <cellStyle name="SAPBEXHLevel3 3 2 2 2 2" xfId="26257"/>
    <cellStyle name="SAPBEXHLevel3 3 2 2 2 3" xfId="26258"/>
    <cellStyle name="SAPBEXHLevel3 3 2 2 2 4" xfId="26259"/>
    <cellStyle name="SAPBEXHLevel3 3 2 2 2 5" xfId="26260"/>
    <cellStyle name="SAPBEXHLevel3 3 2 2 2 6" xfId="26261"/>
    <cellStyle name="SAPBEXHLevel3 3 2 2 2 7" xfId="26262"/>
    <cellStyle name="SAPBEXHLevel3 3 2 2 2 8" xfId="26263"/>
    <cellStyle name="SAPBEXHLevel3 3 2 2 3" xfId="26264"/>
    <cellStyle name="SAPBEXHLevel3 3 2 2 3 2" xfId="26265"/>
    <cellStyle name="SAPBEXHLevel3 3 2 2 3 3" xfId="26266"/>
    <cellStyle name="SAPBEXHLevel3 3 2 2 3 4" xfId="26267"/>
    <cellStyle name="SAPBEXHLevel3 3 2 2 3 5" xfId="26268"/>
    <cellStyle name="SAPBEXHLevel3 3 2 2 3 6" xfId="26269"/>
    <cellStyle name="SAPBEXHLevel3 3 2 2 3 7" xfId="26270"/>
    <cellStyle name="SAPBEXHLevel3 3 2 2 3 8" xfId="26271"/>
    <cellStyle name="SAPBEXHLevel3 3 2 2 4" xfId="26272"/>
    <cellStyle name="SAPBEXHLevel3 3 2 2 4 2" xfId="26273"/>
    <cellStyle name="SAPBEXHLevel3 3 2 2 4 3" xfId="26274"/>
    <cellStyle name="SAPBEXHLevel3 3 2 2 4 4" xfId="26275"/>
    <cellStyle name="SAPBEXHLevel3 3 2 2 4 5" xfId="26276"/>
    <cellStyle name="SAPBEXHLevel3 3 2 2 4 6" xfId="26277"/>
    <cellStyle name="SAPBEXHLevel3 3 2 2 4 7" xfId="26278"/>
    <cellStyle name="SAPBEXHLevel3 3 2 2 4 8" xfId="26279"/>
    <cellStyle name="SAPBEXHLevel3 3 2 2 5" xfId="26280"/>
    <cellStyle name="SAPBEXHLevel3 3 2 2 6" xfId="26281"/>
    <cellStyle name="SAPBEXHLevel3 3 2 2 7" xfId="26282"/>
    <cellStyle name="SAPBEXHLevel3 3 2 2 8" xfId="26283"/>
    <cellStyle name="SAPBEXHLevel3 3 2 2 9" xfId="26284"/>
    <cellStyle name="SAPBEXHLevel3 3 2 3" xfId="26285"/>
    <cellStyle name="SAPBEXHLevel3 3 2 3 2" xfId="26286"/>
    <cellStyle name="SAPBEXHLevel3 3 2 3 3" xfId="26287"/>
    <cellStyle name="SAPBEXHLevel3 3 2 3 4" xfId="26288"/>
    <cellStyle name="SAPBEXHLevel3 3 2 3 5" xfId="26289"/>
    <cellStyle name="SAPBEXHLevel3 3 2 3 6" xfId="26290"/>
    <cellStyle name="SAPBEXHLevel3 3 2 3 7" xfId="26291"/>
    <cellStyle name="SAPBEXHLevel3 3 2 3 8" xfId="26292"/>
    <cellStyle name="SAPBEXHLevel3 3 2 4" xfId="26293"/>
    <cellStyle name="SAPBEXHLevel3 3 2 4 2" xfId="26294"/>
    <cellStyle name="SAPBEXHLevel3 3 2 4 3" xfId="26295"/>
    <cellStyle name="SAPBEXHLevel3 3 2 4 4" xfId="26296"/>
    <cellStyle name="SAPBEXHLevel3 3 2 4 5" xfId="26297"/>
    <cellStyle name="SAPBEXHLevel3 3 2 4 6" xfId="26298"/>
    <cellStyle name="SAPBEXHLevel3 3 2 4 7" xfId="26299"/>
    <cellStyle name="SAPBEXHLevel3 3 2 4 8" xfId="26300"/>
    <cellStyle name="SAPBEXHLevel3 3 2 5" xfId="26301"/>
    <cellStyle name="SAPBEXHLevel3 3 2 5 2" xfId="26302"/>
    <cellStyle name="SAPBEXHLevel3 3 2 5 3" xfId="26303"/>
    <cellStyle name="SAPBEXHLevel3 3 2 5 4" xfId="26304"/>
    <cellStyle name="SAPBEXHLevel3 3 2 5 5" xfId="26305"/>
    <cellStyle name="SAPBEXHLevel3 3 2 5 6" xfId="26306"/>
    <cellStyle name="SAPBEXHLevel3 3 2 5 7" xfId="26307"/>
    <cellStyle name="SAPBEXHLevel3 3 2 5 8" xfId="26308"/>
    <cellStyle name="SAPBEXHLevel3 3 2 6" xfId="26309"/>
    <cellStyle name="SAPBEXHLevel3 3 2 7" xfId="26310"/>
    <cellStyle name="SAPBEXHLevel3 3 2 8" xfId="26311"/>
    <cellStyle name="SAPBEXHLevel3 3 2 9" xfId="26312"/>
    <cellStyle name="SAPBEXHLevel3 3 3" xfId="2635"/>
    <cellStyle name="SAPBEXHLevel3 3 3 10" xfId="26313"/>
    <cellStyle name="SAPBEXHLevel3 3 3 11" xfId="26314"/>
    <cellStyle name="SAPBEXHLevel3 3 3 12" xfId="26315"/>
    <cellStyle name="SAPBEXHLevel3 3 3 2" xfId="26316"/>
    <cellStyle name="SAPBEXHLevel3 3 3 2 2" xfId="26317"/>
    <cellStyle name="SAPBEXHLevel3 3 3 2 3" xfId="26318"/>
    <cellStyle name="SAPBEXHLevel3 3 3 2 4" xfId="26319"/>
    <cellStyle name="SAPBEXHLevel3 3 3 2 5" xfId="26320"/>
    <cellStyle name="SAPBEXHLevel3 3 3 2 6" xfId="26321"/>
    <cellStyle name="SAPBEXHLevel3 3 3 2 7" xfId="26322"/>
    <cellStyle name="SAPBEXHLevel3 3 3 2 8" xfId="26323"/>
    <cellStyle name="SAPBEXHLevel3 3 3 3" xfId="26324"/>
    <cellStyle name="SAPBEXHLevel3 3 3 3 2" xfId="26325"/>
    <cellStyle name="SAPBEXHLevel3 3 3 3 3" xfId="26326"/>
    <cellStyle name="SAPBEXHLevel3 3 3 3 4" xfId="26327"/>
    <cellStyle name="SAPBEXHLevel3 3 3 3 5" xfId="26328"/>
    <cellStyle name="SAPBEXHLevel3 3 3 3 6" xfId="26329"/>
    <cellStyle name="SAPBEXHLevel3 3 3 3 7" xfId="26330"/>
    <cellStyle name="SAPBEXHLevel3 3 3 3 8" xfId="26331"/>
    <cellStyle name="SAPBEXHLevel3 3 3 4" xfId="26332"/>
    <cellStyle name="SAPBEXHLevel3 3 3 4 2" xfId="26333"/>
    <cellStyle name="SAPBEXHLevel3 3 3 4 3" xfId="26334"/>
    <cellStyle name="SAPBEXHLevel3 3 3 4 4" xfId="26335"/>
    <cellStyle name="SAPBEXHLevel3 3 3 4 5" xfId="26336"/>
    <cellStyle name="SAPBEXHLevel3 3 3 4 6" xfId="26337"/>
    <cellStyle name="SAPBEXHLevel3 3 3 4 7" xfId="26338"/>
    <cellStyle name="SAPBEXHLevel3 3 3 4 8" xfId="26339"/>
    <cellStyle name="SAPBEXHLevel3 3 3 5" xfId="26340"/>
    <cellStyle name="SAPBEXHLevel3 3 3 6" xfId="26341"/>
    <cellStyle name="SAPBEXHLevel3 3 3 7" xfId="26342"/>
    <cellStyle name="SAPBEXHLevel3 3 3 8" xfId="26343"/>
    <cellStyle name="SAPBEXHLevel3 3 3 9" xfId="26344"/>
    <cellStyle name="SAPBEXHLevel3 3 4" xfId="26345"/>
    <cellStyle name="SAPBEXHLevel3 3 4 2" xfId="26346"/>
    <cellStyle name="SAPBEXHLevel3 3 4 3" xfId="26347"/>
    <cellStyle name="SAPBEXHLevel3 3 4 4" xfId="26348"/>
    <cellStyle name="SAPBEXHLevel3 3 4 5" xfId="26349"/>
    <cellStyle name="SAPBEXHLevel3 3 4 6" xfId="26350"/>
    <cellStyle name="SAPBEXHLevel3 3 4 7" xfId="26351"/>
    <cellStyle name="SAPBEXHLevel3 3 4 8" xfId="26352"/>
    <cellStyle name="SAPBEXHLevel3 3 5" xfId="26353"/>
    <cellStyle name="SAPBEXHLevel3 3 5 2" xfId="26354"/>
    <cellStyle name="SAPBEXHLevel3 3 5 3" xfId="26355"/>
    <cellStyle name="SAPBEXHLevel3 3 5 4" xfId="26356"/>
    <cellStyle name="SAPBEXHLevel3 3 5 5" xfId="26357"/>
    <cellStyle name="SAPBEXHLevel3 3 5 6" xfId="26358"/>
    <cellStyle name="SAPBEXHLevel3 3 5 7" xfId="26359"/>
    <cellStyle name="SAPBEXHLevel3 3 5 8" xfId="26360"/>
    <cellStyle name="SAPBEXHLevel3 3 6" xfId="26361"/>
    <cellStyle name="SAPBEXHLevel3 3 6 2" xfId="26362"/>
    <cellStyle name="SAPBEXHLevel3 3 6 3" xfId="26363"/>
    <cellStyle name="SAPBEXHLevel3 3 6 4" xfId="26364"/>
    <cellStyle name="SAPBEXHLevel3 3 6 5" xfId="26365"/>
    <cellStyle name="SAPBEXHLevel3 3 6 6" xfId="26366"/>
    <cellStyle name="SAPBEXHLevel3 3 6 7" xfId="26367"/>
    <cellStyle name="SAPBEXHLevel3 3 6 8" xfId="26368"/>
    <cellStyle name="SAPBEXHLevel3 3 7" xfId="26369"/>
    <cellStyle name="SAPBEXHLevel3 3 8" xfId="26370"/>
    <cellStyle name="SAPBEXHLevel3 3 9" xfId="26371"/>
    <cellStyle name="SAPBEXHLevel3 4" xfId="2636"/>
    <cellStyle name="SAPBEXHLevel3 4 10" xfId="26372"/>
    <cellStyle name="SAPBEXHLevel3 4 11" xfId="26373"/>
    <cellStyle name="SAPBEXHLevel3 4 12" xfId="26374"/>
    <cellStyle name="SAPBEXHLevel3 4 13" xfId="26375"/>
    <cellStyle name="SAPBEXHLevel3 4 14" xfId="26376"/>
    <cellStyle name="SAPBEXHLevel3 4 2" xfId="2637"/>
    <cellStyle name="SAPBEXHLevel3 4 2 10" xfId="26377"/>
    <cellStyle name="SAPBEXHLevel3 4 2 11" xfId="26378"/>
    <cellStyle name="SAPBEXHLevel3 4 2 12" xfId="26379"/>
    <cellStyle name="SAPBEXHLevel3 4 2 13" xfId="26380"/>
    <cellStyle name="SAPBEXHLevel3 4 2 14" xfId="26381"/>
    <cellStyle name="SAPBEXHLevel3 4 2 2" xfId="2638"/>
    <cellStyle name="SAPBEXHLevel3 4 2 2 10" xfId="26382"/>
    <cellStyle name="SAPBEXHLevel3 4 2 2 11" xfId="26383"/>
    <cellStyle name="SAPBEXHLevel3 4 2 2 12" xfId="26384"/>
    <cellStyle name="SAPBEXHLevel3 4 2 2 2" xfId="26385"/>
    <cellStyle name="SAPBEXHLevel3 4 2 2 2 2" xfId="26386"/>
    <cellStyle name="SAPBEXHLevel3 4 2 2 2 3" xfId="26387"/>
    <cellStyle name="SAPBEXHLevel3 4 2 2 2 4" xfId="26388"/>
    <cellStyle name="SAPBEXHLevel3 4 2 2 2 5" xfId="26389"/>
    <cellStyle name="SAPBEXHLevel3 4 2 2 2 6" xfId="26390"/>
    <cellStyle name="SAPBEXHLevel3 4 2 2 2 7" xfId="26391"/>
    <cellStyle name="SAPBEXHLevel3 4 2 2 2 8" xfId="26392"/>
    <cellStyle name="SAPBEXHLevel3 4 2 2 3" xfId="26393"/>
    <cellStyle name="SAPBEXHLevel3 4 2 2 3 2" xfId="26394"/>
    <cellStyle name="SAPBEXHLevel3 4 2 2 3 3" xfId="26395"/>
    <cellStyle name="SAPBEXHLevel3 4 2 2 3 4" xfId="26396"/>
    <cellStyle name="SAPBEXHLevel3 4 2 2 3 5" xfId="26397"/>
    <cellStyle name="SAPBEXHLevel3 4 2 2 3 6" xfId="26398"/>
    <cellStyle name="SAPBEXHLevel3 4 2 2 3 7" xfId="26399"/>
    <cellStyle name="SAPBEXHLevel3 4 2 2 3 8" xfId="26400"/>
    <cellStyle name="SAPBEXHLevel3 4 2 2 4" xfId="26401"/>
    <cellStyle name="SAPBEXHLevel3 4 2 2 4 2" xfId="26402"/>
    <cellStyle name="SAPBEXHLevel3 4 2 2 4 3" xfId="26403"/>
    <cellStyle name="SAPBEXHLevel3 4 2 2 4 4" xfId="26404"/>
    <cellStyle name="SAPBEXHLevel3 4 2 2 4 5" xfId="26405"/>
    <cellStyle name="SAPBEXHLevel3 4 2 2 4 6" xfId="26406"/>
    <cellStyle name="SAPBEXHLevel3 4 2 2 4 7" xfId="26407"/>
    <cellStyle name="SAPBEXHLevel3 4 2 2 4 8" xfId="26408"/>
    <cellStyle name="SAPBEXHLevel3 4 2 2 5" xfId="26409"/>
    <cellStyle name="SAPBEXHLevel3 4 2 2 6" xfId="26410"/>
    <cellStyle name="SAPBEXHLevel3 4 2 2 7" xfId="26411"/>
    <cellStyle name="SAPBEXHLevel3 4 2 2 8" xfId="26412"/>
    <cellStyle name="SAPBEXHLevel3 4 2 2 9" xfId="26413"/>
    <cellStyle name="SAPBEXHLevel3 4 2 3" xfId="26414"/>
    <cellStyle name="SAPBEXHLevel3 4 2 3 2" xfId="26415"/>
    <cellStyle name="SAPBEXHLevel3 4 2 3 3" xfId="26416"/>
    <cellStyle name="SAPBEXHLevel3 4 2 3 4" xfId="26417"/>
    <cellStyle name="SAPBEXHLevel3 4 2 3 5" xfId="26418"/>
    <cellStyle name="SAPBEXHLevel3 4 2 3 6" xfId="26419"/>
    <cellStyle name="SAPBEXHLevel3 4 2 3 7" xfId="26420"/>
    <cellStyle name="SAPBEXHLevel3 4 2 3 8" xfId="26421"/>
    <cellStyle name="SAPBEXHLevel3 4 2 4" xfId="26422"/>
    <cellStyle name="SAPBEXHLevel3 4 2 4 2" xfId="26423"/>
    <cellStyle name="SAPBEXHLevel3 4 2 4 3" xfId="26424"/>
    <cellStyle name="SAPBEXHLevel3 4 2 4 4" xfId="26425"/>
    <cellStyle name="SAPBEXHLevel3 4 2 4 5" xfId="26426"/>
    <cellStyle name="SAPBEXHLevel3 4 2 4 6" xfId="26427"/>
    <cellStyle name="SAPBEXHLevel3 4 2 4 7" xfId="26428"/>
    <cellStyle name="SAPBEXHLevel3 4 2 4 8" xfId="26429"/>
    <cellStyle name="SAPBEXHLevel3 4 2 5" xfId="26430"/>
    <cellStyle name="SAPBEXHLevel3 4 2 5 2" xfId="26431"/>
    <cellStyle name="SAPBEXHLevel3 4 2 5 3" xfId="26432"/>
    <cellStyle name="SAPBEXHLevel3 4 2 5 4" xfId="26433"/>
    <cellStyle name="SAPBEXHLevel3 4 2 5 5" xfId="26434"/>
    <cellStyle name="SAPBEXHLevel3 4 2 5 6" xfId="26435"/>
    <cellStyle name="SAPBEXHLevel3 4 2 5 7" xfId="26436"/>
    <cellStyle name="SAPBEXHLevel3 4 2 5 8" xfId="26437"/>
    <cellStyle name="SAPBEXHLevel3 4 2 6" xfId="26438"/>
    <cellStyle name="SAPBEXHLevel3 4 2 7" xfId="26439"/>
    <cellStyle name="SAPBEXHLevel3 4 2 8" xfId="26440"/>
    <cellStyle name="SAPBEXHLevel3 4 2 9" xfId="26441"/>
    <cellStyle name="SAPBEXHLevel3 4 3" xfId="2639"/>
    <cellStyle name="SAPBEXHLevel3 4 3 10" xfId="26442"/>
    <cellStyle name="SAPBEXHLevel3 4 3 11" xfId="26443"/>
    <cellStyle name="SAPBEXHLevel3 4 3 12" xfId="26444"/>
    <cellStyle name="SAPBEXHLevel3 4 3 2" xfId="26445"/>
    <cellStyle name="SAPBEXHLevel3 4 3 2 2" xfId="26446"/>
    <cellStyle name="SAPBEXHLevel3 4 3 2 3" xfId="26447"/>
    <cellStyle name="SAPBEXHLevel3 4 3 2 4" xfId="26448"/>
    <cellStyle name="SAPBEXHLevel3 4 3 2 5" xfId="26449"/>
    <cellStyle name="SAPBEXHLevel3 4 3 2 6" xfId="26450"/>
    <cellStyle name="SAPBEXHLevel3 4 3 2 7" xfId="26451"/>
    <cellStyle name="SAPBEXHLevel3 4 3 2 8" xfId="26452"/>
    <cellStyle name="SAPBEXHLevel3 4 3 3" xfId="26453"/>
    <cellStyle name="SAPBEXHLevel3 4 3 3 2" xfId="26454"/>
    <cellStyle name="SAPBEXHLevel3 4 3 3 3" xfId="26455"/>
    <cellStyle name="SAPBEXHLevel3 4 3 3 4" xfId="26456"/>
    <cellStyle name="SAPBEXHLevel3 4 3 3 5" xfId="26457"/>
    <cellStyle name="SAPBEXHLevel3 4 3 3 6" xfId="26458"/>
    <cellStyle name="SAPBEXHLevel3 4 3 3 7" xfId="26459"/>
    <cellStyle name="SAPBEXHLevel3 4 3 3 8" xfId="26460"/>
    <cellStyle name="SAPBEXHLevel3 4 3 4" xfId="26461"/>
    <cellStyle name="SAPBEXHLevel3 4 3 4 2" xfId="26462"/>
    <cellStyle name="SAPBEXHLevel3 4 3 4 3" xfId="26463"/>
    <cellStyle name="SAPBEXHLevel3 4 3 4 4" xfId="26464"/>
    <cellStyle name="SAPBEXHLevel3 4 3 4 5" xfId="26465"/>
    <cellStyle name="SAPBEXHLevel3 4 3 4 6" xfId="26466"/>
    <cellStyle name="SAPBEXHLevel3 4 3 4 7" xfId="26467"/>
    <cellStyle name="SAPBEXHLevel3 4 3 4 8" xfId="26468"/>
    <cellStyle name="SAPBEXHLevel3 4 3 5" xfId="26469"/>
    <cellStyle name="SAPBEXHLevel3 4 3 6" xfId="26470"/>
    <cellStyle name="SAPBEXHLevel3 4 3 7" xfId="26471"/>
    <cellStyle name="SAPBEXHLevel3 4 3 8" xfId="26472"/>
    <cellStyle name="SAPBEXHLevel3 4 3 9" xfId="26473"/>
    <cellStyle name="SAPBEXHLevel3 4 4" xfId="26474"/>
    <cellStyle name="SAPBEXHLevel3 4 4 2" xfId="26475"/>
    <cellStyle name="SAPBEXHLevel3 4 4 3" xfId="26476"/>
    <cellStyle name="SAPBEXHLevel3 4 4 4" xfId="26477"/>
    <cellStyle name="SAPBEXHLevel3 4 4 5" xfId="26478"/>
    <cellStyle name="SAPBEXHLevel3 4 4 6" xfId="26479"/>
    <cellStyle name="SAPBEXHLevel3 4 4 7" xfId="26480"/>
    <cellStyle name="SAPBEXHLevel3 4 4 8" xfId="26481"/>
    <cellStyle name="SAPBEXHLevel3 4 5" xfId="26482"/>
    <cellStyle name="SAPBEXHLevel3 4 5 2" xfId="26483"/>
    <cellStyle name="SAPBEXHLevel3 4 5 3" xfId="26484"/>
    <cellStyle name="SAPBEXHLevel3 4 5 4" xfId="26485"/>
    <cellStyle name="SAPBEXHLevel3 4 5 5" xfId="26486"/>
    <cellStyle name="SAPBEXHLevel3 4 5 6" xfId="26487"/>
    <cellStyle name="SAPBEXHLevel3 4 5 7" xfId="26488"/>
    <cellStyle name="SAPBEXHLevel3 4 5 8" xfId="26489"/>
    <cellStyle name="SAPBEXHLevel3 4 6" xfId="26490"/>
    <cellStyle name="SAPBEXHLevel3 4 6 2" xfId="26491"/>
    <cellStyle name="SAPBEXHLevel3 4 6 3" xfId="26492"/>
    <cellStyle name="SAPBEXHLevel3 4 6 4" xfId="26493"/>
    <cellStyle name="SAPBEXHLevel3 4 6 5" xfId="26494"/>
    <cellStyle name="SAPBEXHLevel3 4 6 6" xfId="26495"/>
    <cellStyle name="SAPBEXHLevel3 4 6 7" xfId="26496"/>
    <cellStyle name="SAPBEXHLevel3 4 6 8" xfId="26497"/>
    <cellStyle name="SAPBEXHLevel3 4 7" xfId="26498"/>
    <cellStyle name="SAPBEXHLevel3 4 8" xfId="26499"/>
    <cellStyle name="SAPBEXHLevel3 4 9" xfId="26500"/>
    <cellStyle name="SAPBEXHLevel3 5" xfId="2640"/>
    <cellStyle name="SAPBEXHLevel3 5 10" xfId="26501"/>
    <cellStyle name="SAPBEXHLevel3 5 11" xfId="26502"/>
    <cellStyle name="SAPBEXHLevel3 5 12" xfId="26503"/>
    <cellStyle name="SAPBEXHLevel3 5 13" xfId="26504"/>
    <cellStyle name="SAPBEXHLevel3 5 14" xfId="26505"/>
    <cellStyle name="SAPBEXHLevel3 5 2" xfId="2641"/>
    <cellStyle name="SAPBEXHLevel3 5 2 10" xfId="26506"/>
    <cellStyle name="SAPBEXHLevel3 5 2 11" xfId="26507"/>
    <cellStyle name="SAPBEXHLevel3 5 2 12" xfId="26508"/>
    <cellStyle name="SAPBEXHLevel3 5 2 2" xfId="26509"/>
    <cellStyle name="SAPBEXHLevel3 5 2 2 2" xfId="26510"/>
    <cellStyle name="SAPBEXHLevel3 5 2 2 3" xfId="26511"/>
    <cellStyle name="SAPBEXHLevel3 5 2 2 4" xfId="26512"/>
    <cellStyle name="SAPBEXHLevel3 5 2 2 5" xfId="26513"/>
    <cellStyle name="SAPBEXHLevel3 5 2 2 6" xfId="26514"/>
    <cellStyle name="SAPBEXHLevel3 5 2 2 7" xfId="26515"/>
    <cellStyle name="SAPBEXHLevel3 5 2 2 8" xfId="26516"/>
    <cellStyle name="SAPBEXHLevel3 5 2 3" xfId="26517"/>
    <cellStyle name="SAPBEXHLevel3 5 2 3 2" xfId="26518"/>
    <cellStyle name="SAPBEXHLevel3 5 2 3 3" xfId="26519"/>
    <cellStyle name="SAPBEXHLevel3 5 2 3 4" xfId="26520"/>
    <cellStyle name="SAPBEXHLevel3 5 2 3 5" xfId="26521"/>
    <cellStyle name="SAPBEXHLevel3 5 2 3 6" xfId="26522"/>
    <cellStyle name="SAPBEXHLevel3 5 2 3 7" xfId="26523"/>
    <cellStyle name="SAPBEXHLevel3 5 2 3 8" xfId="26524"/>
    <cellStyle name="SAPBEXHLevel3 5 2 4" xfId="26525"/>
    <cellStyle name="SAPBEXHLevel3 5 2 4 2" xfId="26526"/>
    <cellStyle name="SAPBEXHLevel3 5 2 4 3" xfId="26527"/>
    <cellStyle name="SAPBEXHLevel3 5 2 4 4" xfId="26528"/>
    <cellStyle name="SAPBEXHLevel3 5 2 4 5" xfId="26529"/>
    <cellStyle name="SAPBEXHLevel3 5 2 4 6" xfId="26530"/>
    <cellStyle name="SAPBEXHLevel3 5 2 4 7" xfId="26531"/>
    <cellStyle name="SAPBEXHLevel3 5 2 4 8" xfId="26532"/>
    <cellStyle name="SAPBEXHLevel3 5 2 5" xfId="26533"/>
    <cellStyle name="SAPBEXHLevel3 5 2 6" xfId="26534"/>
    <cellStyle name="SAPBEXHLevel3 5 2 7" xfId="26535"/>
    <cellStyle name="SAPBEXHLevel3 5 2 8" xfId="26536"/>
    <cellStyle name="SAPBEXHLevel3 5 2 9" xfId="26537"/>
    <cellStyle name="SAPBEXHLevel3 5 3" xfId="26538"/>
    <cellStyle name="SAPBEXHLevel3 5 3 2" xfId="26539"/>
    <cellStyle name="SAPBEXHLevel3 5 3 3" xfId="26540"/>
    <cellStyle name="SAPBEXHLevel3 5 3 4" xfId="26541"/>
    <cellStyle name="SAPBEXHLevel3 5 3 5" xfId="26542"/>
    <cellStyle name="SAPBEXHLevel3 5 3 6" xfId="26543"/>
    <cellStyle name="SAPBEXHLevel3 5 3 7" xfId="26544"/>
    <cellStyle name="SAPBEXHLevel3 5 3 8" xfId="26545"/>
    <cellStyle name="SAPBEXHLevel3 5 4" xfId="26546"/>
    <cellStyle name="SAPBEXHLevel3 5 4 2" xfId="26547"/>
    <cellStyle name="SAPBEXHLevel3 5 4 3" xfId="26548"/>
    <cellStyle name="SAPBEXHLevel3 5 4 4" xfId="26549"/>
    <cellStyle name="SAPBEXHLevel3 5 4 5" xfId="26550"/>
    <cellStyle name="SAPBEXHLevel3 5 4 6" xfId="26551"/>
    <cellStyle name="SAPBEXHLevel3 5 4 7" xfId="26552"/>
    <cellStyle name="SAPBEXHLevel3 5 4 8" xfId="26553"/>
    <cellStyle name="SAPBEXHLevel3 5 5" xfId="26554"/>
    <cellStyle name="SAPBEXHLevel3 5 5 2" xfId="26555"/>
    <cellStyle name="SAPBEXHLevel3 5 5 3" xfId="26556"/>
    <cellStyle name="SAPBEXHLevel3 5 5 4" xfId="26557"/>
    <cellStyle name="SAPBEXHLevel3 5 5 5" xfId="26558"/>
    <cellStyle name="SAPBEXHLevel3 5 5 6" xfId="26559"/>
    <cellStyle name="SAPBEXHLevel3 5 5 7" xfId="26560"/>
    <cellStyle name="SAPBEXHLevel3 5 5 8" xfId="26561"/>
    <cellStyle name="SAPBEXHLevel3 5 6" xfId="26562"/>
    <cellStyle name="SAPBEXHLevel3 5 7" xfId="26563"/>
    <cellStyle name="SAPBEXHLevel3 5 8" xfId="26564"/>
    <cellStyle name="SAPBEXHLevel3 5 9" xfId="26565"/>
    <cellStyle name="SAPBEXHLevel3 6" xfId="2642"/>
    <cellStyle name="SAPBEXHLevel3 6 10" xfId="26566"/>
    <cellStyle name="SAPBEXHLevel3 6 11" xfId="26567"/>
    <cellStyle name="SAPBEXHLevel3 6 12" xfId="26568"/>
    <cellStyle name="SAPBEXHLevel3 6 2" xfId="26569"/>
    <cellStyle name="SAPBEXHLevel3 6 2 2" xfId="26570"/>
    <cellStyle name="SAPBEXHLevel3 6 2 3" xfId="26571"/>
    <cellStyle name="SAPBEXHLevel3 6 2 4" xfId="26572"/>
    <cellStyle name="SAPBEXHLevel3 6 2 5" xfId="26573"/>
    <cellStyle name="SAPBEXHLevel3 6 2 6" xfId="26574"/>
    <cellStyle name="SAPBEXHLevel3 6 2 7" xfId="26575"/>
    <cellStyle name="SAPBEXHLevel3 6 2 8" xfId="26576"/>
    <cellStyle name="SAPBEXHLevel3 6 3" xfId="26577"/>
    <cellStyle name="SAPBEXHLevel3 6 3 2" xfId="26578"/>
    <cellStyle name="SAPBEXHLevel3 6 3 3" xfId="26579"/>
    <cellStyle name="SAPBEXHLevel3 6 3 4" xfId="26580"/>
    <cellStyle name="SAPBEXHLevel3 6 3 5" xfId="26581"/>
    <cellStyle name="SAPBEXHLevel3 6 3 6" xfId="26582"/>
    <cellStyle name="SAPBEXHLevel3 6 3 7" xfId="26583"/>
    <cellStyle name="SAPBEXHLevel3 6 3 8" xfId="26584"/>
    <cellStyle name="SAPBEXHLevel3 6 4" xfId="26585"/>
    <cellStyle name="SAPBEXHLevel3 6 4 2" xfId="26586"/>
    <cellStyle name="SAPBEXHLevel3 6 4 3" xfId="26587"/>
    <cellStyle name="SAPBEXHLevel3 6 4 4" xfId="26588"/>
    <cellStyle name="SAPBEXHLevel3 6 4 5" xfId="26589"/>
    <cellStyle name="SAPBEXHLevel3 6 4 6" xfId="26590"/>
    <cellStyle name="SAPBEXHLevel3 6 4 7" xfId="26591"/>
    <cellStyle name="SAPBEXHLevel3 6 4 8" xfId="26592"/>
    <cellStyle name="SAPBEXHLevel3 6 5" xfId="26593"/>
    <cellStyle name="SAPBEXHLevel3 6 6" xfId="26594"/>
    <cellStyle name="SAPBEXHLevel3 6 7" xfId="26595"/>
    <cellStyle name="SAPBEXHLevel3 6 8" xfId="26596"/>
    <cellStyle name="SAPBEXHLevel3 6 9" xfId="26597"/>
    <cellStyle name="SAPBEXHLevel3 7" xfId="26598"/>
    <cellStyle name="SAPBEXHLevel3 7 2" xfId="26599"/>
    <cellStyle name="SAPBEXHLevel3 7 3" xfId="26600"/>
    <cellStyle name="SAPBEXHLevel3 7 4" xfId="26601"/>
    <cellStyle name="SAPBEXHLevel3 7 5" xfId="26602"/>
    <cellStyle name="SAPBEXHLevel3 7 6" xfId="26603"/>
    <cellStyle name="SAPBEXHLevel3 7 7" xfId="26604"/>
    <cellStyle name="SAPBEXHLevel3 7 8" xfId="26605"/>
    <cellStyle name="SAPBEXHLevel3 8" xfId="26606"/>
    <cellStyle name="SAPBEXHLevel3 8 2" xfId="26607"/>
    <cellStyle name="SAPBEXHLevel3 8 3" xfId="26608"/>
    <cellStyle name="SAPBEXHLevel3 8 4" xfId="26609"/>
    <cellStyle name="SAPBEXHLevel3 8 5" xfId="26610"/>
    <cellStyle name="SAPBEXHLevel3 8 6" xfId="26611"/>
    <cellStyle name="SAPBEXHLevel3 8 7" xfId="26612"/>
    <cellStyle name="SAPBEXHLevel3 8 8" xfId="26613"/>
    <cellStyle name="SAPBEXHLevel3 9" xfId="26614"/>
    <cellStyle name="SAPBEXHLevel3 9 2" xfId="26615"/>
    <cellStyle name="SAPBEXHLevel3 9 3" xfId="26616"/>
    <cellStyle name="SAPBEXHLevel3 9 4" xfId="26617"/>
    <cellStyle name="SAPBEXHLevel3 9 5" xfId="26618"/>
    <cellStyle name="SAPBEXHLevel3 9 6" xfId="26619"/>
    <cellStyle name="SAPBEXHLevel3 9 7" xfId="26620"/>
    <cellStyle name="SAPBEXHLevel3 9 8" xfId="26621"/>
    <cellStyle name="SAPBEXHLevel3_2. Приложение Доп материалы согласованияБП_БП" xfId="2643"/>
    <cellStyle name="SAPBEXHLevel3X" xfId="2644"/>
    <cellStyle name="SAPBEXHLevel3X 10" xfId="26622"/>
    <cellStyle name="SAPBEXHLevel3X 11" xfId="26623"/>
    <cellStyle name="SAPBEXHLevel3X 12" xfId="26624"/>
    <cellStyle name="SAPBEXHLevel3X 13" xfId="26625"/>
    <cellStyle name="SAPBEXHLevel3X 14" xfId="26626"/>
    <cellStyle name="SAPBEXHLevel3X 15" xfId="26627"/>
    <cellStyle name="SAPBEXHLevel3X 16" xfId="26628"/>
    <cellStyle name="SAPBEXHLevel3X 17" xfId="26629"/>
    <cellStyle name="SAPBEXHLevel3X 2" xfId="2645"/>
    <cellStyle name="SAPBEXHLevel3X 2 10" xfId="26630"/>
    <cellStyle name="SAPBEXHLevel3X 2 11" xfId="26631"/>
    <cellStyle name="SAPBEXHLevel3X 2 12" xfId="26632"/>
    <cellStyle name="SAPBEXHLevel3X 2 13" xfId="26633"/>
    <cellStyle name="SAPBEXHLevel3X 2 14" xfId="26634"/>
    <cellStyle name="SAPBEXHLevel3X 2 15" xfId="46549"/>
    <cellStyle name="SAPBEXHLevel3X 2 2" xfId="2646"/>
    <cellStyle name="SAPBEXHLevel3X 2 2 10" xfId="26635"/>
    <cellStyle name="SAPBEXHLevel3X 2 2 11" xfId="26636"/>
    <cellStyle name="SAPBEXHLevel3X 2 2 12" xfId="26637"/>
    <cellStyle name="SAPBEXHLevel3X 2 2 13" xfId="26638"/>
    <cellStyle name="SAPBEXHLevel3X 2 2 14" xfId="26639"/>
    <cellStyle name="SAPBEXHLevel3X 2 2 2" xfId="2647"/>
    <cellStyle name="SAPBEXHLevel3X 2 2 2 10" xfId="26640"/>
    <cellStyle name="SAPBEXHLevel3X 2 2 2 11" xfId="26641"/>
    <cellStyle name="SAPBEXHLevel3X 2 2 2 12" xfId="26642"/>
    <cellStyle name="SAPBEXHLevel3X 2 2 2 2" xfId="26643"/>
    <cellStyle name="SAPBEXHLevel3X 2 2 2 2 2" xfId="26644"/>
    <cellStyle name="SAPBEXHLevel3X 2 2 2 2 3" xfId="26645"/>
    <cellStyle name="SAPBEXHLevel3X 2 2 2 2 4" xfId="26646"/>
    <cellStyle name="SAPBEXHLevel3X 2 2 2 2 5" xfId="26647"/>
    <cellStyle name="SAPBEXHLevel3X 2 2 2 2 6" xfId="26648"/>
    <cellStyle name="SAPBEXHLevel3X 2 2 2 2 7" xfId="26649"/>
    <cellStyle name="SAPBEXHLevel3X 2 2 2 2 8" xfId="26650"/>
    <cellStyle name="SAPBEXHLevel3X 2 2 2 3" xfId="26651"/>
    <cellStyle name="SAPBEXHLevel3X 2 2 2 3 2" xfId="26652"/>
    <cellStyle name="SAPBEXHLevel3X 2 2 2 3 3" xfId="26653"/>
    <cellStyle name="SAPBEXHLevel3X 2 2 2 3 4" xfId="26654"/>
    <cellStyle name="SAPBEXHLevel3X 2 2 2 3 5" xfId="26655"/>
    <cellStyle name="SAPBEXHLevel3X 2 2 2 3 6" xfId="26656"/>
    <cellStyle name="SAPBEXHLevel3X 2 2 2 3 7" xfId="26657"/>
    <cellStyle name="SAPBEXHLevel3X 2 2 2 3 8" xfId="26658"/>
    <cellStyle name="SAPBEXHLevel3X 2 2 2 4" xfId="26659"/>
    <cellStyle name="SAPBEXHLevel3X 2 2 2 4 2" xfId="26660"/>
    <cellStyle name="SAPBEXHLevel3X 2 2 2 4 3" xfId="26661"/>
    <cellStyle name="SAPBEXHLevel3X 2 2 2 4 4" xfId="26662"/>
    <cellStyle name="SAPBEXHLevel3X 2 2 2 4 5" xfId="26663"/>
    <cellStyle name="SAPBEXHLevel3X 2 2 2 4 6" xfId="26664"/>
    <cellStyle name="SAPBEXHLevel3X 2 2 2 4 7" xfId="26665"/>
    <cellStyle name="SAPBEXHLevel3X 2 2 2 4 8" xfId="26666"/>
    <cellStyle name="SAPBEXHLevel3X 2 2 2 5" xfId="26667"/>
    <cellStyle name="SAPBEXHLevel3X 2 2 2 6" xfId="26668"/>
    <cellStyle name="SAPBEXHLevel3X 2 2 2 7" xfId="26669"/>
    <cellStyle name="SAPBEXHLevel3X 2 2 2 8" xfId="26670"/>
    <cellStyle name="SAPBEXHLevel3X 2 2 2 9" xfId="26671"/>
    <cellStyle name="SAPBEXHLevel3X 2 2 3" xfId="26672"/>
    <cellStyle name="SAPBEXHLevel3X 2 2 3 2" xfId="26673"/>
    <cellStyle name="SAPBEXHLevel3X 2 2 3 3" xfId="26674"/>
    <cellStyle name="SAPBEXHLevel3X 2 2 3 4" xfId="26675"/>
    <cellStyle name="SAPBEXHLevel3X 2 2 3 5" xfId="26676"/>
    <cellStyle name="SAPBEXHLevel3X 2 2 3 6" xfId="26677"/>
    <cellStyle name="SAPBEXHLevel3X 2 2 3 7" xfId="26678"/>
    <cellStyle name="SAPBEXHLevel3X 2 2 3 8" xfId="26679"/>
    <cellStyle name="SAPBEXHLevel3X 2 2 4" xfId="26680"/>
    <cellStyle name="SAPBEXHLevel3X 2 2 4 2" xfId="26681"/>
    <cellStyle name="SAPBEXHLevel3X 2 2 4 3" xfId="26682"/>
    <cellStyle name="SAPBEXHLevel3X 2 2 4 4" xfId="26683"/>
    <cellStyle name="SAPBEXHLevel3X 2 2 4 5" xfId="26684"/>
    <cellStyle name="SAPBEXHLevel3X 2 2 4 6" xfId="26685"/>
    <cellStyle name="SAPBEXHLevel3X 2 2 4 7" xfId="26686"/>
    <cellStyle name="SAPBEXHLevel3X 2 2 4 8" xfId="26687"/>
    <cellStyle name="SAPBEXHLevel3X 2 2 5" xfId="26688"/>
    <cellStyle name="SAPBEXHLevel3X 2 2 5 2" xfId="26689"/>
    <cellStyle name="SAPBEXHLevel3X 2 2 5 3" xfId="26690"/>
    <cellStyle name="SAPBEXHLevel3X 2 2 5 4" xfId="26691"/>
    <cellStyle name="SAPBEXHLevel3X 2 2 5 5" xfId="26692"/>
    <cellStyle name="SAPBEXHLevel3X 2 2 5 6" xfId="26693"/>
    <cellStyle name="SAPBEXHLevel3X 2 2 5 7" xfId="26694"/>
    <cellStyle name="SAPBEXHLevel3X 2 2 5 8" xfId="26695"/>
    <cellStyle name="SAPBEXHLevel3X 2 2 6" xfId="26696"/>
    <cellStyle name="SAPBEXHLevel3X 2 2 7" xfId="26697"/>
    <cellStyle name="SAPBEXHLevel3X 2 2 8" xfId="26698"/>
    <cellStyle name="SAPBEXHLevel3X 2 2 9" xfId="26699"/>
    <cellStyle name="SAPBEXHLevel3X 2 3" xfId="2648"/>
    <cellStyle name="SAPBEXHLevel3X 2 3 10" xfId="26700"/>
    <cellStyle name="SAPBEXHLevel3X 2 3 11" xfId="26701"/>
    <cellStyle name="SAPBEXHLevel3X 2 3 12" xfId="26702"/>
    <cellStyle name="SAPBEXHLevel3X 2 3 2" xfId="26703"/>
    <cellStyle name="SAPBEXHLevel3X 2 3 2 2" xfId="26704"/>
    <cellStyle name="SAPBEXHLevel3X 2 3 2 3" xfId="26705"/>
    <cellStyle name="SAPBEXHLevel3X 2 3 2 4" xfId="26706"/>
    <cellStyle name="SAPBEXHLevel3X 2 3 2 5" xfId="26707"/>
    <cellStyle name="SAPBEXHLevel3X 2 3 2 6" xfId="26708"/>
    <cellStyle name="SAPBEXHLevel3X 2 3 2 7" xfId="26709"/>
    <cellStyle name="SAPBEXHLevel3X 2 3 2 8" xfId="26710"/>
    <cellStyle name="SAPBEXHLevel3X 2 3 3" xfId="26711"/>
    <cellStyle name="SAPBEXHLevel3X 2 3 3 2" xfId="26712"/>
    <cellStyle name="SAPBEXHLevel3X 2 3 3 3" xfId="26713"/>
    <cellStyle name="SAPBEXHLevel3X 2 3 3 4" xfId="26714"/>
    <cellStyle name="SAPBEXHLevel3X 2 3 3 5" xfId="26715"/>
    <cellStyle name="SAPBEXHLevel3X 2 3 3 6" xfId="26716"/>
    <cellStyle name="SAPBEXHLevel3X 2 3 3 7" xfId="26717"/>
    <cellStyle name="SAPBEXHLevel3X 2 3 3 8" xfId="26718"/>
    <cellStyle name="SAPBEXHLevel3X 2 3 4" xfId="26719"/>
    <cellStyle name="SAPBEXHLevel3X 2 3 4 2" xfId="26720"/>
    <cellStyle name="SAPBEXHLevel3X 2 3 4 3" xfId="26721"/>
    <cellStyle name="SAPBEXHLevel3X 2 3 4 4" xfId="26722"/>
    <cellStyle name="SAPBEXHLevel3X 2 3 4 5" xfId="26723"/>
    <cellStyle name="SAPBEXHLevel3X 2 3 4 6" xfId="26724"/>
    <cellStyle name="SAPBEXHLevel3X 2 3 4 7" xfId="26725"/>
    <cellStyle name="SAPBEXHLevel3X 2 3 4 8" xfId="26726"/>
    <cellStyle name="SAPBEXHLevel3X 2 3 5" xfId="26727"/>
    <cellStyle name="SAPBEXHLevel3X 2 3 6" xfId="26728"/>
    <cellStyle name="SAPBEXHLevel3X 2 3 7" xfId="26729"/>
    <cellStyle name="SAPBEXHLevel3X 2 3 8" xfId="26730"/>
    <cellStyle name="SAPBEXHLevel3X 2 3 9" xfId="26731"/>
    <cellStyle name="SAPBEXHLevel3X 2 4" xfId="26732"/>
    <cellStyle name="SAPBEXHLevel3X 2 4 2" xfId="26733"/>
    <cellStyle name="SAPBEXHLevel3X 2 4 3" xfId="26734"/>
    <cellStyle name="SAPBEXHLevel3X 2 4 4" xfId="26735"/>
    <cellStyle name="SAPBEXHLevel3X 2 4 5" xfId="26736"/>
    <cellStyle name="SAPBEXHLevel3X 2 4 6" xfId="26737"/>
    <cellStyle name="SAPBEXHLevel3X 2 4 7" xfId="26738"/>
    <cellStyle name="SAPBEXHLevel3X 2 4 8" xfId="26739"/>
    <cellStyle name="SAPBEXHLevel3X 2 5" xfId="26740"/>
    <cellStyle name="SAPBEXHLevel3X 2 5 2" xfId="26741"/>
    <cellStyle name="SAPBEXHLevel3X 2 5 3" xfId="26742"/>
    <cellStyle name="SAPBEXHLevel3X 2 5 4" xfId="26743"/>
    <cellStyle name="SAPBEXHLevel3X 2 5 5" xfId="26744"/>
    <cellStyle name="SAPBEXHLevel3X 2 5 6" xfId="26745"/>
    <cellStyle name="SAPBEXHLevel3X 2 5 7" xfId="26746"/>
    <cellStyle name="SAPBEXHLevel3X 2 5 8" xfId="26747"/>
    <cellStyle name="SAPBEXHLevel3X 2 6" xfId="26748"/>
    <cellStyle name="SAPBEXHLevel3X 2 6 2" xfId="26749"/>
    <cellStyle name="SAPBEXHLevel3X 2 6 3" xfId="26750"/>
    <cellStyle name="SAPBEXHLevel3X 2 6 4" xfId="26751"/>
    <cellStyle name="SAPBEXHLevel3X 2 6 5" xfId="26752"/>
    <cellStyle name="SAPBEXHLevel3X 2 6 6" xfId="26753"/>
    <cellStyle name="SAPBEXHLevel3X 2 6 7" xfId="26754"/>
    <cellStyle name="SAPBEXHLevel3X 2 6 8" xfId="26755"/>
    <cellStyle name="SAPBEXHLevel3X 2 7" xfId="26756"/>
    <cellStyle name="SAPBEXHLevel3X 2 8" xfId="26757"/>
    <cellStyle name="SAPBEXHLevel3X 2 9" xfId="26758"/>
    <cellStyle name="SAPBEXHLevel3X 3" xfId="2649"/>
    <cellStyle name="SAPBEXHLevel3X 3 10" xfId="26759"/>
    <cellStyle name="SAPBEXHLevel3X 3 11" xfId="26760"/>
    <cellStyle name="SAPBEXHLevel3X 3 12" xfId="26761"/>
    <cellStyle name="SAPBEXHLevel3X 3 13" xfId="26762"/>
    <cellStyle name="SAPBEXHLevel3X 3 14" xfId="26763"/>
    <cellStyle name="SAPBEXHLevel3X 3 15" xfId="46550"/>
    <cellStyle name="SAPBEXHLevel3X 3 2" xfId="2650"/>
    <cellStyle name="SAPBEXHLevel3X 3 2 10" xfId="26764"/>
    <cellStyle name="SAPBEXHLevel3X 3 2 11" xfId="26765"/>
    <cellStyle name="SAPBEXHLevel3X 3 2 12" xfId="26766"/>
    <cellStyle name="SAPBEXHLevel3X 3 2 13" xfId="26767"/>
    <cellStyle name="SAPBEXHLevel3X 3 2 14" xfId="26768"/>
    <cellStyle name="SAPBEXHLevel3X 3 2 2" xfId="2651"/>
    <cellStyle name="SAPBEXHLevel3X 3 2 2 10" xfId="26769"/>
    <cellStyle name="SAPBEXHLevel3X 3 2 2 11" xfId="26770"/>
    <cellStyle name="SAPBEXHLevel3X 3 2 2 12" xfId="26771"/>
    <cellStyle name="SAPBEXHLevel3X 3 2 2 2" xfId="26772"/>
    <cellStyle name="SAPBEXHLevel3X 3 2 2 2 2" xfId="26773"/>
    <cellStyle name="SAPBEXHLevel3X 3 2 2 2 3" xfId="26774"/>
    <cellStyle name="SAPBEXHLevel3X 3 2 2 2 4" xfId="26775"/>
    <cellStyle name="SAPBEXHLevel3X 3 2 2 2 5" xfId="26776"/>
    <cellStyle name="SAPBEXHLevel3X 3 2 2 2 6" xfId="26777"/>
    <cellStyle name="SAPBEXHLevel3X 3 2 2 2 7" xfId="26778"/>
    <cellStyle name="SAPBEXHLevel3X 3 2 2 2 8" xfId="26779"/>
    <cellStyle name="SAPBEXHLevel3X 3 2 2 3" xfId="26780"/>
    <cellStyle name="SAPBEXHLevel3X 3 2 2 3 2" xfId="26781"/>
    <cellStyle name="SAPBEXHLevel3X 3 2 2 3 3" xfId="26782"/>
    <cellStyle name="SAPBEXHLevel3X 3 2 2 3 4" xfId="26783"/>
    <cellStyle name="SAPBEXHLevel3X 3 2 2 3 5" xfId="26784"/>
    <cellStyle name="SAPBEXHLevel3X 3 2 2 3 6" xfId="26785"/>
    <cellStyle name="SAPBEXHLevel3X 3 2 2 3 7" xfId="26786"/>
    <cellStyle name="SAPBEXHLevel3X 3 2 2 3 8" xfId="26787"/>
    <cellStyle name="SAPBEXHLevel3X 3 2 2 4" xfId="26788"/>
    <cellStyle name="SAPBEXHLevel3X 3 2 2 4 2" xfId="26789"/>
    <cellStyle name="SAPBEXHLevel3X 3 2 2 4 3" xfId="26790"/>
    <cellStyle name="SAPBEXHLevel3X 3 2 2 4 4" xfId="26791"/>
    <cellStyle name="SAPBEXHLevel3X 3 2 2 4 5" xfId="26792"/>
    <cellStyle name="SAPBEXHLevel3X 3 2 2 4 6" xfId="26793"/>
    <cellStyle name="SAPBEXHLevel3X 3 2 2 4 7" xfId="26794"/>
    <cellStyle name="SAPBEXHLevel3X 3 2 2 4 8" xfId="26795"/>
    <cellStyle name="SAPBEXHLevel3X 3 2 2 5" xfId="26796"/>
    <cellStyle name="SAPBEXHLevel3X 3 2 2 6" xfId="26797"/>
    <cellStyle name="SAPBEXHLevel3X 3 2 2 7" xfId="26798"/>
    <cellStyle name="SAPBEXHLevel3X 3 2 2 8" xfId="26799"/>
    <cellStyle name="SAPBEXHLevel3X 3 2 2 9" xfId="26800"/>
    <cellStyle name="SAPBEXHLevel3X 3 2 3" xfId="26801"/>
    <cellStyle name="SAPBEXHLevel3X 3 2 3 2" xfId="26802"/>
    <cellStyle name="SAPBEXHLevel3X 3 2 3 3" xfId="26803"/>
    <cellStyle name="SAPBEXHLevel3X 3 2 3 4" xfId="26804"/>
    <cellStyle name="SAPBEXHLevel3X 3 2 3 5" xfId="26805"/>
    <cellStyle name="SAPBEXHLevel3X 3 2 3 6" xfId="26806"/>
    <cellStyle name="SAPBEXHLevel3X 3 2 3 7" xfId="26807"/>
    <cellStyle name="SAPBEXHLevel3X 3 2 3 8" xfId="26808"/>
    <cellStyle name="SAPBEXHLevel3X 3 2 4" xfId="26809"/>
    <cellStyle name="SAPBEXHLevel3X 3 2 4 2" xfId="26810"/>
    <cellStyle name="SAPBEXHLevel3X 3 2 4 3" xfId="26811"/>
    <cellStyle name="SAPBEXHLevel3X 3 2 4 4" xfId="26812"/>
    <cellStyle name="SAPBEXHLevel3X 3 2 4 5" xfId="26813"/>
    <cellStyle name="SAPBEXHLevel3X 3 2 4 6" xfId="26814"/>
    <cellStyle name="SAPBEXHLevel3X 3 2 4 7" xfId="26815"/>
    <cellStyle name="SAPBEXHLevel3X 3 2 4 8" xfId="26816"/>
    <cellStyle name="SAPBEXHLevel3X 3 2 5" xfId="26817"/>
    <cellStyle name="SAPBEXHLevel3X 3 2 5 2" xfId="26818"/>
    <cellStyle name="SAPBEXHLevel3X 3 2 5 3" xfId="26819"/>
    <cellStyle name="SAPBEXHLevel3X 3 2 5 4" xfId="26820"/>
    <cellStyle name="SAPBEXHLevel3X 3 2 5 5" xfId="26821"/>
    <cellStyle name="SAPBEXHLevel3X 3 2 5 6" xfId="26822"/>
    <cellStyle name="SAPBEXHLevel3X 3 2 5 7" xfId="26823"/>
    <cellStyle name="SAPBEXHLevel3X 3 2 5 8" xfId="26824"/>
    <cellStyle name="SAPBEXHLevel3X 3 2 6" xfId="26825"/>
    <cellStyle name="SAPBEXHLevel3X 3 2 7" xfId="26826"/>
    <cellStyle name="SAPBEXHLevel3X 3 2 8" xfId="26827"/>
    <cellStyle name="SAPBEXHLevel3X 3 2 9" xfId="26828"/>
    <cellStyle name="SAPBEXHLevel3X 3 3" xfId="2652"/>
    <cellStyle name="SAPBEXHLevel3X 3 3 10" xfId="26829"/>
    <cellStyle name="SAPBEXHLevel3X 3 3 11" xfId="26830"/>
    <cellStyle name="SAPBEXHLevel3X 3 3 12" xfId="26831"/>
    <cellStyle name="SAPBEXHLevel3X 3 3 2" xfId="26832"/>
    <cellStyle name="SAPBEXHLevel3X 3 3 2 2" xfId="26833"/>
    <cellStyle name="SAPBEXHLevel3X 3 3 2 3" xfId="26834"/>
    <cellStyle name="SAPBEXHLevel3X 3 3 2 4" xfId="26835"/>
    <cellStyle name="SAPBEXHLevel3X 3 3 2 5" xfId="26836"/>
    <cellStyle name="SAPBEXHLevel3X 3 3 2 6" xfId="26837"/>
    <cellStyle name="SAPBEXHLevel3X 3 3 2 7" xfId="26838"/>
    <cellStyle name="SAPBEXHLevel3X 3 3 2 8" xfId="26839"/>
    <cellStyle name="SAPBEXHLevel3X 3 3 3" xfId="26840"/>
    <cellStyle name="SAPBEXHLevel3X 3 3 3 2" xfId="26841"/>
    <cellStyle name="SAPBEXHLevel3X 3 3 3 3" xfId="26842"/>
    <cellStyle name="SAPBEXHLevel3X 3 3 3 4" xfId="26843"/>
    <cellStyle name="SAPBEXHLevel3X 3 3 3 5" xfId="26844"/>
    <cellStyle name="SAPBEXHLevel3X 3 3 3 6" xfId="26845"/>
    <cellStyle name="SAPBEXHLevel3X 3 3 3 7" xfId="26846"/>
    <cellStyle name="SAPBEXHLevel3X 3 3 3 8" xfId="26847"/>
    <cellStyle name="SAPBEXHLevel3X 3 3 4" xfId="26848"/>
    <cellStyle name="SAPBEXHLevel3X 3 3 4 2" xfId="26849"/>
    <cellStyle name="SAPBEXHLevel3X 3 3 4 3" xfId="26850"/>
    <cellStyle name="SAPBEXHLevel3X 3 3 4 4" xfId="26851"/>
    <cellStyle name="SAPBEXHLevel3X 3 3 4 5" xfId="26852"/>
    <cellStyle name="SAPBEXHLevel3X 3 3 4 6" xfId="26853"/>
    <cellStyle name="SAPBEXHLevel3X 3 3 4 7" xfId="26854"/>
    <cellStyle name="SAPBEXHLevel3X 3 3 4 8" xfId="26855"/>
    <cellStyle name="SAPBEXHLevel3X 3 3 5" xfId="26856"/>
    <cellStyle name="SAPBEXHLevel3X 3 3 6" xfId="26857"/>
    <cellStyle name="SAPBEXHLevel3X 3 3 7" xfId="26858"/>
    <cellStyle name="SAPBEXHLevel3X 3 3 8" xfId="26859"/>
    <cellStyle name="SAPBEXHLevel3X 3 3 9" xfId="26860"/>
    <cellStyle name="SAPBEXHLevel3X 3 4" xfId="26861"/>
    <cellStyle name="SAPBEXHLevel3X 3 4 2" xfId="26862"/>
    <cellStyle name="SAPBEXHLevel3X 3 4 3" xfId="26863"/>
    <cellStyle name="SAPBEXHLevel3X 3 4 4" xfId="26864"/>
    <cellStyle name="SAPBEXHLevel3X 3 4 5" xfId="26865"/>
    <cellStyle name="SAPBEXHLevel3X 3 4 6" xfId="26866"/>
    <cellStyle name="SAPBEXHLevel3X 3 4 7" xfId="26867"/>
    <cellStyle name="SAPBEXHLevel3X 3 4 8" xfId="26868"/>
    <cellStyle name="SAPBEXHLevel3X 3 5" xfId="26869"/>
    <cellStyle name="SAPBEXHLevel3X 3 5 2" xfId="26870"/>
    <cellStyle name="SAPBEXHLevel3X 3 5 3" xfId="26871"/>
    <cellStyle name="SAPBEXHLevel3X 3 5 4" xfId="26872"/>
    <cellStyle name="SAPBEXHLevel3X 3 5 5" xfId="26873"/>
    <cellStyle name="SAPBEXHLevel3X 3 5 6" xfId="26874"/>
    <cellStyle name="SAPBEXHLevel3X 3 5 7" xfId="26875"/>
    <cellStyle name="SAPBEXHLevel3X 3 5 8" xfId="26876"/>
    <cellStyle name="SAPBEXHLevel3X 3 6" xfId="26877"/>
    <cellStyle name="SAPBEXHLevel3X 3 6 2" xfId="26878"/>
    <cellStyle name="SAPBEXHLevel3X 3 6 3" xfId="26879"/>
    <cellStyle name="SAPBEXHLevel3X 3 6 4" xfId="26880"/>
    <cellStyle name="SAPBEXHLevel3X 3 6 5" xfId="26881"/>
    <cellStyle name="SAPBEXHLevel3X 3 6 6" xfId="26882"/>
    <cellStyle name="SAPBEXHLevel3X 3 6 7" xfId="26883"/>
    <cellStyle name="SAPBEXHLevel3X 3 6 8" xfId="26884"/>
    <cellStyle name="SAPBEXHLevel3X 3 7" xfId="26885"/>
    <cellStyle name="SAPBEXHLevel3X 3 8" xfId="26886"/>
    <cellStyle name="SAPBEXHLevel3X 3 9" xfId="26887"/>
    <cellStyle name="SAPBEXHLevel3X 4" xfId="2653"/>
    <cellStyle name="SAPBEXHLevel3X 4 10" xfId="26888"/>
    <cellStyle name="SAPBEXHLevel3X 4 11" xfId="26889"/>
    <cellStyle name="SAPBEXHLevel3X 4 12" xfId="26890"/>
    <cellStyle name="SAPBEXHLevel3X 4 13" xfId="26891"/>
    <cellStyle name="SAPBEXHLevel3X 4 14" xfId="26892"/>
    <cellStyle name="SAPBEXHLevel3X 4 2" xfId="2654"/>
    <cellStyle name="SAPBEXHLevel3X 4 2 10" xfId="26893"/>
    <cellStyle name="SAPBEXHLevel3X 4 2 11" xfId="26894"/>
    <cellStyle name="SAPBEXHLevel3X 4 2 12" xfId="26895"/>
    <cellStyle name="SAPBEXHLevel3X 4 2 13" xfId="26896"/>
    <cellStyle name="SAPBEXHLevel3X 4 2 14" xfId="26897"/>
    <cellStyle name="SAPBEXHLevel3X 4 2 2" xfId="2655"/>
    <cellStyle name="SAPBEXHLevel3X 4 2 2 10" xfId="26898"/>
    <cellStyle name="SAPBEXHLevel3X 4 2 2 11" xfId="26899"/>
    <cellStyle name="SAPBEXHLevel3X 4 2 2 12" xfId="26900"/>
    <cellStyle name="SAPBEXHLevel3X 4 2 2 2" xfId="26901"/>
    <cellStyle name="SAPBEXHLevel3X 4 2 2 2 2" xfId="26902"/>
    <cellStyle name="SAPBEXHLevel3X 4 2 2 2 3" xfId="26903"/>
    <cellStyle name="SAPBEXHLevel3X 4 2 2 2 4" xfId="26904"/>
    <cellStyle name="SAPBEXHLevel3X 4 2 2 2 5" xfId="26905"/>
    <cellStyle name="SAPBEXHLevel3X 4 2 2 2 6" xfId="26906"/>
    <cellStyle name="SAPBEXHLevel3X 4 2 2 2 7" xfId="26907"/>
    <cellStyle name="SAPBEXHLevel3X 4 2 2 2 8" xfId="26908"/>
    <cellStyle name="SAPBEXHLevel3X 4 2 2 3" xfId="26909"/>
    <cellStyle name="SAPBEXHLevel3X 4 2 2 3 2" xfId="26910"/>
    <cellStyle name="SAPBEXHLevel3X 4 2 2 3 3" xfId="26911"/>
    <cellStyle name="SAPBEXHLevel3X 4 2 2 3 4" xfId="26912"/>
    <cellStyle name="SAPBEXHLevel3X 4 2 2 3 5" xfId="26913"/>
    <cellStyle name="SAPBEXHLevel3X 4 2 2 3 6" xfId="26914"/>
    <cellStyle name="SAPBEXHLevel3X 4 2 2 3 7" xfId="26915"/>
    <cellStyle name="SAPBEXHLevel3X 4 2 2 3 8" xfId="26916"/>
    <cellStyle name="SAPBEXHLevel3X 4 2 2 4" xfId="26917"/>
    <cellStyle name="SAPBEXHLevel3X 4 2 2 4 2" xfId="26918"/>
    <cellStyle name="SAPBEXHLevel3X 4 2 2 4 3" xfId="26919"/>
    <cellStyle name="SAPBEXHLevel3X 4 2 2 4 4" xfId="26920"/>
    <cellStyle name="SAPBEXHLevel3X 4 2 2 4 5" xfId="26921"/>
    <cellStyle name="SAPBEXHLevel3X 4 2 2 4 6" xfId="26922"/>
    <cellStyle name="SAPBEXHLevel3X 4 2 2 4 7" xfId="26923"/>
    <cellStyle name="SAPBEXHLevel3X 4 2 2 4 8" xfId="26924"/>
    <cellStyle name="SAPBEXHLevel3X 4 2 2 5" xfId="26925"/>
    <cellStyle name="SAPBEXHLevel3X 4 2 2 6" xfId="26926"/>
    <cellStyle name="SAPBEXHLevel3X 4 2 2 7" xfId="26927"/>
    <cellStyle name="SAPBEXHLevel3X 4 2 2 8" xfId="26928"/>
    <cellStyle name="SAPBEXHLevel3X 4 2 2 9" xfId="26929"/>
    <cellStyle name="SAPBEXHLevel3X 4 2 3" xfId="26930"/>
    <cellStyle name="SAPBEXHLevel3X 4 2 3 2" xfId="26931"/>
    <cellStyle name="SAPBEXHLevel3X 4 2 3 3" xfId="26932"/>
    <cellStyle name="SAPBEXHLevel3X 4 2 3 4" xfId="26933"/>
    <cellStyle name="SAPBEXHLevel3X 4 2 3 5" xfId="26934"/>
    <cellStyle name="SAPBEXHLevel3X 4 2 3 6" xfId="26935"/>
    <cellStyle name="SAPBEXHLevel3X 4 2 3 7" xfId="26936"/>
    <cellStyle name="SAPBEXHLevel3X 4 2 3 8" xfId="26937"/>
    <cellStyle name="SAPBEXHLevel3X 4 2 4" xfId="26938"/>
    <cellStyle name="SAPBEXHLevel3X 4 2 4 2" xfId="26939"/>
    <cellStyle name="SAPBEXHLevel3X 4 2 4 3" xfId="26940"/>
    <cellStyle name="SAPBEXHLevel3X 4 2 4 4" xfId="26941"/>
    <cellStyle name="SAPBEXHLevel3X 4 2 4 5" xfId="26942"/>
    <cellStyle name="SAPBEXHLevel3X 4 2 4 6" xfId="26943"/>
    <cellStyle name="SAPBEXHLevel3X 4 2 4 7" xfId="26944"/>
    <cellStyle name="SAPBEXHLevel3X 4 2 4 8" xfId="26945"/>
    <cellStyle name="SAPBEXHLevel3X 4 2 5" xfId="26946"/>
    <cellStyle name="SAPBEXHLevel3X 4 2 5 2" xfId="26947"/>
    <cellStyle name="SAPBEXHLevel3X 4 2 5 3" xfId="26948"/>
    <cellStyle name="SAPBEXHLevel3X 4 2 5 4" xfId="26949"/>
    <cellStyle name="SAPBEXHLevel3X 4 2 5 5" xfId="26950"/>
    <cellStyle name="SAPBEXHLevel3X 4 2 5 6" xfId="26951"/>
    <cellStyle name="SAPBEXHLevel3X 4 2 5 7" xfId="26952"/>
    <cellStyle name="SAPBEXHLevel3X 4 2 5 8" xfId="26953"/>
    <cellStyle name="SAPBEXHLevel3X 4 2 6" xfId="26954"/>
    <cellStyle name="SAPBEXHLevel3X 4 2 7" xfId="26955"/>
    <cellStyle name="SAPBEXHLevel3X 4 2 8" xfId="26956"/>
    <cellStyle name="SAPBEXHLevel3X 4 2 9" xfId="26957"/>
    <cellStyle name="SAPBEXHLevel3X 4 3" xfId="2656"/>
    <cellStyle name="SAPBEXHLevel3X 4 3 10" xfId="26958"/>
    <cellStyle name="SAPBEXHLevel3X 4 3 11" xfId="26959"/>
    <cellStyle name="SAPBEXHLevel3X 4 3 12" xfId="26960"/>
    <cellStyle name="SAPBEXHLevel3X 4 3 2" xfId="26961"/>
    <cellStyle name="SAPBEXHLevel3X 4 3 2 2" xfId="26962"/>
    <cellStyle name="SAPBEXHLevel3X 4 3 2 3" xfId="26963"/>
    <cellStyle name="SAPBEXHLevel3X 4 3 2 4" xfId="26964"/>
    <cellStyle name="SAPBEXHLevel3X 4 3 2 5" xfId="26965"/>
    <cellStyle name="SAPBEXHLevel3X 4 3 2 6" xfId="26966"/>
    <cellStyle name="SAPBEXHLevel3X 4 3 2 7" xfId="26967"/>
    <cellStyle name="SAPBEXHLevel3X 4 3 2 8" xfId="26968"/>
    <cellStyle name="SAPBEXHLevel3X 4 3 3" xfId="26969"/>
    <cellStyle name="SAPBEXHLevel3X 4 3 3 2" xfId="26970"/>
    <cellStyle name="SAPBEXHLevel3X 4 3 3 3" xfId="26971"/>
    <cellStyle name="SAPBEXHLevel3X 4 3 3 4" xfId="26972"/>
    <cellStyle name="SAPBEXHLevel3X 4 3 3 5" xfId="26973"/>
    <cellStyle name="SAPBEXHLevel3X 4 3 3 6" xfId="26974"/>
    <cellStyle name="SAPBEXHLevel3X 4 3 3 7" xfId="26975"/>
    <cellStyle name="SAPBEXHLevel3X 4 3 3 8" xfId="26976"/>
    <cellStyle name="SAPBEXHLevel3X 4 3 4" xfId="26977"/>
    <cellStyle name="SAPBEXHLevel3X 4 3 4 2" xfId="26978"/>
    <cellStyle name="SAPBEXHLevel3X 4 3 4 3" xfId="26979"/>
    <cellStyle name="SAPBEXHLevel3X 4 3 4 4" xfId="26980"/>
    <cellStyle name="SAPBEXHLevel3X 4 3 4 5" xfId="26981"/>
    <cellStyle name="SAPBEXHLevel3X 4 3 4 6" xfId="26982"/>
    <cellStyle name="SAPBEXHLevel3X 4 3 4 7" xfId="26983"/>
    <cellStyle name="SAPBEXHLevel3X 4 3 4 8" xfId="26984"/>
    <cellStyle name="SAPBEXHLevel3X 4 3 5" xfId="26985"/>
    <cellStyle name="SAPBEXHLevel3X 4 3 6" xfId="26986"/>
    <cellStyle name="SAPBEXHLevel3X 4 3 7" xfId="26987"/>
    <cellStyle name="SAPBEXHLevel3X 4 3 8" xfId="26988"/>
    <cellStyle name="SAPBEXHLevel3X 4 3 9" xfId="26989"/>
    <cellStyle name="SAPBEXHLevel3X 4 4" xfId="26990"/>
    <cellStyle name="SAPBEXHLevel3X 4 4 2" xfId="26991"/>
    <cellStyle name="SAPBEXHLevel3X 4 4 3" xfId="26992"/>
    <cellStyle name="SAPBEXHLevel3X 4 4 4" xfId="26993"/>
    <cellStyle name="SAPBEXHLevel3X 4 4 5" xfId="26994"/>
    <cellStyle name="SAPBEXHLevel3X 4 4 6" xfId="26995"/>
    <cellStyle name="SAPBEXHLevel3X 4 4 7" xfId="26996"/>
    <cellStyle name="SAPBEXHLevel3X 4 4 8" xfId="26997"/>
    <cellStyle name="SAPBEXHLevel3X 4 5" xfId="26998"/>
    <cellStyle name="SAPBEXHLevel3X 4 5 2" xfId="26999"/>
    <cellStyle name="SAPBEXHLevel3X 4 5 3" xfId="27000"/>
    <cellStyle name="SAPBEXHLevel3X 4 5 4" xfId="27001"/>
    <cellStyle name="SAPBEXHLevel3X 4 5 5" xfId="27002"/>
    <cellStyle name="SAPBEXHLevel3X 4 5 6" xfId="27003"/>
    <cellStyle name="SAPBEXHLevel3X 4 5 7" xfId="27004"/>
    <cellStyle name="SAPBEXHLevel3X 4 5 8" xfId="27005"/>
    <cellStyle name="SAPBEXHLevel3X 4 6" xfId="27006"/>
    <cellStyle name="SAPBEXHLevel3X 4 6 2" xfId="27007"/>
    <cellStyle name="SAPBEXHLevel3X 4 6 3" xfId="27008"/>
    <cellStyle name="SAPBEXHLevel3X 4 6 4" xfId="27009"/>
    <cellStyle name="SAPBEXHLevel3X 4 6 5" xfId="27010"/>
    <cellStyle name="SAPBEXHLevel3X 4 6 6" xfId="27011"/>
    <cellStyle name="SAPBEXHLevel3X 4 6 7" xfId="27012"/>
    <cellStyle name="SAPBEXHLevel3X 4 6 8" xfId="27013"/>
    <cellStyle name="SAPBEXHLevel3X 4 7" xfId="27014"/>
    <cellStyle name="SAPBEXHLevel3X 4 8" xfId="27015"/>
    <cellStyle name="SAPBEXHLevel3X 4 9" xfId="27016"/>
    <cellStyle name="SAPBEXHLevel3X 5" xfId="2657"/>
    <cellStyle name="SAPBEXHLevel3X 5 10" xfId="27017"/>
    <cellStyle name="SAPBEXHLevel3X 5 11" xfId="27018"/>
    <cellStyle name="SAPBEXHLevel3X 5 12" xfId="27019"/>
    <cellStyle name="SAPBEXHLevel3X 5 13" xfId="27020"/>
    <cellStyle name="SAPBEXHLevel3X 5 14" xfId="27021"/>
    <cellStyle name="SAPBEXHLevel3X 5 2" xfId="2658"/>
    <cellStyle name="SAPBEXHLevel3X 5 2 10" xfId="27022"/>
    <cellStyle name="SAPBEXHLevel3X 5 2 11" xfId="27023"/>
    <cellStyle name="SAPBEXHLevel3X 5 2 12" xfId="27024"/>
    <cellStyle name="SAPBEXHLevel3X 5 2 2" xfId="27025"/>
    <cellStyle name="SAPBEXHLevel3X 5 2 2 2" xfId="27026"/>
    <cellStyle name="SAPBEXHLevel3X 5 2 2 3" xfId="27027"/>
    <cellStyle name="SAPBEXHLevel3X 5 2 2 4" xfId="27028"/>
    <cellStyle name="SAPBEXHLevel3X 5 2 2 5" xfId="27029"/>
    <cellStyle name="SAPBEXHLevel3X 5 2 2 6" xfId="27030"/>
    <cellStyle name="SAPBEXHLevel3X 5 2 2 7" xfId="27031"/>
    <cellStyle name="SAPBEXHLevel3X 5 2 2 8" xfId="27032"/>
    <cellStyle name="SAPBEXHLevel3X 5 2 3" xfId="27033"/>
    <cellStyle name="SAPBEXHLevel3X 5 2 3 2" xfId="27034"/>
    <cellStyle name="SAPBEXHLevel3X 5 2 3 3" xfId="27035"/>
    <cellStyle name="SAPBEXHLevel3X 5 2 3 4" xfId="27036"/>
    <cellStyle name="SAPBEXHLevel3X 5 2 3 5" xfId="27037"/>
    <cellStyle name="SAPBEXHLevel3X 5 2 3 6" xfId="27038"/>
    <cellStyle name="SAPBEXHLevel3X 5 2 3 7" xfId="27039"/>
    <cellStyle name="SAPBEXHLevel3X 5 2 3 8" xfId="27040"/>
    <cellStyle name="SAPBEXHLevel3X 5 2 4" xfId="27041"/>
    <cellStyle name="SAPBEXHLevel3X 5 2 4 2" xfId="27042"/>
    <cellStyle name="SAPBEXHLevel3X 5 2 4 3" xfId="27043"/>
    <cellStyle name="SAPBEXHLevel3X 5 2 4 4" xfId="27044"/>
    <cellStyle name="SAPBEXHLevel3X 5 2 4 5" xfId="27045"/>
    <cellStyle name="SAPBEXHLevel3X 5 2 4 6" xfId="27046"/>
    <cellStyle name="SAPBEXHLevel3X 5 2 4 7" xfId="27047"/>
    <cellStyle name="SAPBEXHLevel3X 5 2 4 8" xfId="27048"/>
    <cellStyle name="SAPBEXHLevel3X 5 2 5" xfId="27049"/>
    <cellStyle name="SAPBEXHLevel3X 5 2 6" xfId="27050"/>
    <cellStyle name="SAPBEXHLevel3X 5 2 7" xfId="27051"/>
    <cellStyle name="SAPBEXHLevel3X 5 2 8" xfId="27052"/>
    <cellStyle name="SAPBEXHLevel3X 5 2 9" xfId="27053"/>
    <cellStyle name="SAPBEXHLevel3X 5 3" xfId="27054"/>
    <cellStyle name="SAPBEXHLevel3X 5 3 2" xfId="27055"/>
    <cellStyle name="SAPBEXHLevel3X 5 3 3" xfId="27056"/>
    <cellStyle name="SAPBEXHLevel3X 5 3 4" xfId="27057"/>
    <cellStyle name="SAPBEXHLevel3X 5 3 5" xfId="27058"/>
    <cellStyle name="SAPBEXHLevel3X 5 3 6" xfId="27059"/>
    <cellStyle name="SAPBEXHLevel3X 5 3 7" xfId="27060"/>
    <cellStyle name="SAPBEXHLevel3X 5 3 8" xfId="27061"/>
    <cellStyle name="SAPBEXHLevel3X 5 4" xfId="27062"/>
    <cellStyle name="SAPBEXHLevel3X 5 4 2" xfId="27063"/>
    <cellStyle name="SAPBEXHLevel3X 5 4 3" xfId="27064"/>
    <cellStyle name="SAPBEXHLevel3X 5 4 4" xfId="27065"/>
    <cellStyle name="SAPBEXHLevel3X 5 4 5" xfId="27066"/>
    <cellStyle name="SAPBEXHLevel3X 5 4 6" xfId="27067"/>
    <cellStyle name="SAPBEXHLevel3X 5 4 7" xfId="27068"/>
    <cellStyle name="SAPBEXHLevel3X 5 4 8" xfId="27069"/>
    <cellStyle name="SAPBEXHLevel3X 5 5" xfId="27070"/>
    <cellStyle name="SAPBEXHLevel3X 5 5 2" xfId="27071"/>
    <cellStyle name="SAPBEXHLevel3X 5 5 3" xfId="27072"/>
    <cellStyle name="SAPBEXHLevel3X 5 5 4" xfId="27073"/>
    <cellStyle name="SAPBEXHLevel3X 5 5 5" xfId="27074"/>
    <cellStyle name="SAPBEXHLevel3X 5 5 6" xfId="27075"/>
    <cellStyle name="SAPBEXHLevel3X 5 5 7" xfId="27076"/>
    <cellStyle name="SAPBEXHLevel3X 5 5 8" xfId="27077"/>
    <cellStyle name="SAPBEXHLevel3X 5 6" xfId="27078"/>
    <cellStyle name="SAPBEXHLevel3X 5 7" xfId="27079"/>
    <cellStyle name="SAPBEXHLevel3X 5 8" xfId="27080"/>
    <cellStyle name="SAPBEXHLevel3X 5 9" xfId="27081"/>
    <cellStyle name="SAPBEXHLevel3X 6" xfId="2659"/>
    <cellStyle name="SAPBEXHLevel3X 6 10" xfId="27082"/>
    <cellStyle name="SAPBEXHLevel3X 6 11" xfId="27083"/>
    <cellStyle name="SAPBEXHLevel3X 6 12" xfId="27084"/>
    <cellStyle name="SAPBEXHLevel3X 6 2" xfId="27085"/>
    <cellStyle name="SAPBEXHLevel3X 6 2 2" xfId="27086"/>
    <cellStyle name="SAPBEXHLevel3X 6 2 3" xfId="27087"/>
    <cellStyle name="SAPBEXHLevel3X 6 2 4" xfId="27088"/>
    <cellStyle name="SAPBEXHLevel3X 6 2 5" xfId="27089"/>
    <cellStyle name="SAPBEXHLevel3X 6 2 6" xfId="27090"/>
    <cellStyle name="SAPBEXHLevel3X 6 2 7" xfId="27091"/>
    <cellStyle name="SAPBEXHLevel3X 6 2 8" xfId="27092"/>
    <cellStyle name="SAPBEXHLevel3X 6 3" xfId="27093"/>
    <cellStyle name="SAPBEXHLevel3X 6 3 2" xfId="27094"/>
    <cellStyle name="SAPBEXHLevel3X 6 3 3" xfId="27095"/>
    <cellStyle name="SAPBEXHLevel3X 6 3 4" xfId="27096"/>
    <cellStyle name="SAPBEXHLevel3X 6 3 5" xfId="27097"/>
    <cellStyle name="SAPBEXHLevel3X 6 3 6" xfId="27098"/>
    <cellStyle name="SAPBEXHLevel3X 6 3 7" xfId="27099"/>
    <cellStyle name="SAPBEXHLevel3X 6 3 8" xfId="27100"/>
    <cellStyle name="SAPBEXHLevel3X 6 4" xfId="27101"/>
    <cellStyle name="SAPBEXHLevel3X 6 4 2" xfId="27102"/>
    <cellStyle name="SAPBEXHLevel3X 6 4 3" xfId="27103"/>
    <cellStyle name="SAPBEXHLevel3X 6 4 4" xfId="27104"/>
    <cellStyle name="SAPBEXHLevel3X 6 4 5" xfId="27105"/>
    <cellStyle name="SAPBEXHLevel3X 6 4 6" xfId="27106"/>
    <cellStyle name="SAPBEXHLevel3X 6 4 7" xfId="27107"/>
    <cellStyle name="SAPBEXHLevel3X 6 4 8" xfId="27108"/>
    <cellStyle name="SAPBEXHLevel3X 6 5" xfId="27109"/>
    <cellStyle name="SAPBEXHLevel3X 6 6" xfId="27110"/>
    <cellStyle name="SAPBEXHLevel3X 6 7" xfId="27111"/>
    <cellStyle name="SAPBEXHLevel3X 6 8" xfId="27112"/>
    <cellStyle name="SAPBEXHLevel3X 6 9" xfId="27113"/>
    <cellStyle name="SAPBEXHLevel3X 7" xfId="27114"/>
    <cellStyle name="SAPBEXHLevel3X 7 2" xfId="27115"/>
    <cellStyle name="SAPBEXHLevel3X 7 3" xfId="27116"/>
    <cellStyle name="SAPBEXHLevel3X 7 4" xfId="27117"/>
    <cellStyle name="SAPBEXHLevel3X 7 5" xfId="27118"/>
    <cellStyle name="SAPBEXHLevel3X 7 6" xfId="27119"/>
    <cellStyle name="SAPBEXHLevel3X 7 7" xfId="27120"/>
    <cellStyle name="SAPBEXHLevel3X 7 8" xfId="27121"/>
    <cellStyle name="SAPBEXHLevel3X 8" xfId="27122"/>
    <cellStyle name="SAPBEXHLevel3X 8 2" xfId="27123"/>
    <cellStyle name="SAPBEXHLevel3X 8 3" xfId="27124"/>
    <cellStyle name="SAPBEXHLevel3X 8 4" xfId="27125"/>
    <cellStyle name="SAPBEXHLevel3X 8 5" xfId="27126"/>
    <cellStyle name="SAPBEXHLevel3X 8 6" xfId="27127"/>
    <cellStyle name="SAPBEXHLevel3X 8 7" xfId="27128"/>
    <cellStyle name="SAPBEXHLevel3X 8 8" xfId="27129"/>
    <cellStyle name="SAPBEXHLevel3X 9" xfId="27130"/>
    <cellStyle name="SAPBEXHLevel3X 9 2" xfId="27131"/>
    <cellStyle name="SAPBEXHLevel3X 9 3" xfId="27132"/>
    <cellStyle name="SAPBEXHLevel3X 9 4" xfId="27133"/>
    <cellStyle name="SAPBEXHLevel3X 9 5" xfId="27134"/>
    <cellStyle name="SAPBEXHLevel3X 9 6" xfId="27135"/>
    <cellStyle name="SAPBEXHLevel3X 9 7" xfId="27136"/>
    <cellStyle name="SAPBEXHLevel3X 9 8" xfId="27137"/>
    <cellStyle name="SAPBEXHLevel3X_2. Приложение Доп материалы согласованияБП_БП" xfId="2660"/>
    <cellStyle name="SAPBEXinputData" xfId="2661"/>
    <cellStyle name="SAPBEXinputData 2" xfId="2662"/>
    <cellStyle name="SAPBEXinputData 2 2" xfId="2663"/>
    <cellStyle name="SAPBEXinputData 2 2 10" xfId="27138"/>
    <cellStyle name="SAPBEXinputData 2 2 11" xfId="27139"/>
    <cellStyle name="SAPBEXinputData 2 2 12" xfId="27140"/>
    <cellStyle name="SAPBEXinputData 2 2 13" xfId="27141"/>
    <cellStyle name="SAPBEXinputData 2 2 14" xfId="46551"/>
    <cellStyle name="SAPBEXinputData 2 2 2" xfId="27142"/>
    <cellStyle name="SAPBEXinputData 2 2 2 2" xfId="27143"/>
    <cellStyle name="SAPBEXinputData 2 2 2 3" xfId="27144"/>
    <cellStyle name="SAPBEXinputData 2 2 2 4" xfId="27145"/>
    <cellStyle name="SAPBEXinputData 2 2 2 5" xfId="27146"/>
    <cellStyle name="SAPBEXinputData 2 2 2 6" xfId="27147"/>
    <cellStyle name="SAPBEXinputData 2 2 2 7" xfId="27148"/>
    <cellStyle name="SAPBEXinputData 2 2 2 8" xfId="27149"/>
    <cellStyle name="SAPBEXinputData 2 2 3" xfId="27150"/>
    <cellStyle name="SAPBEXinputData 2 2 3 2" xfId="27151"/>
    <cellStyle name="SAPBEXinputData 2 2 3 3" xfId="27152"/>
    <cellStyle name="SAPBEXinputData 2 2 3 4" xfId="27153"/>
    <cellStyle name="SAPBEXinputData 2 2 3 5" xfId="27154"/>
    <cellStyle name="SAPBEXinputData 2 2 3 6" xfId="27155"/>
    <cellStyle name="SAPBEXinputData 2 2 3 7" xfId="27156"/>
    <cellStyle name="SAPBEXinputData 2 2 3 8" xfId="27157"/>
    <cellStyle name="SAPBEXinputData 2 2 4" xfId="27158"/>
    <cellStyle name="SAPBEXinputData 2 2 4 2" xfId="27159"/>
    <cellStyle name="SAPBEXinputData 2 2 4 3" xfId="27160"/>
    <cellStyle name="SAPBEXinputData 2 2 4 4" xfId="27161"/>
    <cellStyle name="SAPBEXinputData 2 2 4 5" xfId="27162"/>
    <cellStyle name="SAPBEXinputData 2 2 4 6" xfId="27163"/>
    <cellStyle name="SAPBEXinputData 2 2 4 7" xfId="27164"/>
    <cellStyle name="SAPBEXinputData 2 2 4 8" xfId="27165"/>
    <cellStyle name="SAPBEXinputData 2 2 5" xfId="27166"/>
    <cellStyle name="SAPBEXinputData 2 2 6" xfId="27167"/>
    <cellStyle name="SAPBEXinputData 2 2 7" xfId="27168"/>
    <cellStyle name="SAPBEXinputData 2 2 8" xfId="27169"/>
    <cellStyle name="SAPBEXinputData 2 2 9" xfId="27170"/>
    <cellStyle name="SAPBEXinputData 2 3" xfId="27171"/>
    <cellStyle name="SAPBEXinputData 2 4" xfId="46552"/>
    <cellStyle name="SAPBEXinputData 3" xfId="27172"/>
    <cellStyle name="SAPBEXinputData 3 2" xfId="46553"/>
    <cellStyle name="SAPBEXinputData 4" xfId="27173"/>
    <cellStyle name="SAPBEXresData" xfId="2664"/>
    <cellStyle name="SAPBEXresData 10" xfId="27174"/>
    <cellStyle name="SAPBEXresData 11" xfId="27175"/>
    <cellStyle name="SAPBEXresData 12" xfId="27176"/>
    <cellStyle name="SAPBEXresData 13" xfId="27177"/>
    <cellStyle name="SAPBEXresData 14" xfId="27178"/>
    <cellStyle name="SAPBEXresData 15" xfId="27179"/>
    <cellStyle name="SAPBEXresData 16" xfId="27180"/>
    <cellStyle name="SAPBEXresData 17" xfId="27181"/>
    <cellStyle name="SAPBEXresData 2" xfId="2665"/>
    <cellStyle name="SAPBEXresData 2 10" xfId="27182"/>
    <cellStyle name="SAPBEXresData 2 11" xfId="27183"/>
    <cellStyle name="SAPBEXresData 2 12" xfId="27184"/>
    <cellStyle name="SAPBEXresData 2 13" xfId="27185"/>
    <cellStyle name="SAPBEXresData 2 14" xfId="27186"/>
    <cellStyle name="SAPBEXresData 2 15" xfId="46554"/>
    <cellStyle name="SAPBEXresData 2 2" xfId="2666"/>
    <cellStyle name="SAPBEXresData 2 2 10" xfId="27187"/>
    <cellStyle name="SAPBEXresData 2 2 11" xfId="27188"/>
    <cellStyle name="SAPBEXresData 2 2 12" xfId="27189"/>
    <cellStyle name="SAPBEXresData 2 2 13" xfId="27190"/>
    <cellStyle name="SAPBEXresData 2 2 14" xfId="27191"/>
    <cellStyle name="SAPBEXresData 2 2 2" xfId="2667"/>
    <cellStyle name="SAPBEXresData 2 2 2 10" xfId="27192"/>
    <cellStyle name="SAPBEXresData 2 2 2 11" xfId="27193"/>
    <cellStyle name="SAPBEXresData 2 2 2 12" xfId="27194"/>
    <cellStyle name="SAPBEXresData 2 2 2 2" xfId="27195"/>
    <cellStyle name="SAPBEXresData 2 2 2 2 2" xfId="27196"/>
    <cellStyle name="SAPBEXresData 2 2 2 2 3" xfId="27197"/>
    <cellStyle name="SAPBEXresData 2 2 2 2 4" xfId="27198"/>
    <cellStyle name="SAPBEXresData 2 2 2 2 5" xfId="27199"/>
    <cellStyle name="SAPBEXresData 2 2 2 2 6" xfId="27200"/>
    <cellStyle name="SAPBEXresData 2 2 2 2 7" xfId="27201"/>
    <cellStyle name="SAPBEXresData 2 2 2 2 8" xfId="27202"/>
    <cellStyle name="SAPBEXresData 2 2 2 3" xfId="27203"/>
    <cellStyle name="SAPBEXresData 2 2 2 3 2" xfId="27204"/>
    <cellStyle name="SAPBEXresData 2 2 2 3 3" xfId="27205"/>
    <cellStyle name="SAPBEXresData 2 2 2 3 4" xfId="27206"/>
    <cellStyle name="SAPBEXresData 2 2 2 3 5" xfId="27207"/>
    <cellStyle name="SAPBEXresData 2 2 2 3 6" xfId="27208"/>
    <cellStyle name="SAPBEXresData 2 2 2 3 7" xfId="27209"/>
    <cellStyle name="SAPBEXresData 2 2 2 3 8" xfId="27210"/>
    <cellStyle name="SAPBEXresData 2 2 2 4" xfId="27211"/>
    <cellStyle name="SAPBEXresData 2 2 2 4 2" xfId="27212"/>
    <cellStyle name="SAPBEXresData 2 2 2 4 3" xfId="27213"/>
    <cellStyle name="SAPBEXresData 2 2 2 4 4" xfId="27214"/>
    <cellStyle name="SAPBEXresData 2 2 2 4 5" xfId="27215"/>
    <cellStyle name="SAPBEXresData 2 2 2 4 6" xfId="27216"/>
    <cellStyle name="SAPBEXresData 2 2 2 4 7" xfId="27217"/>
    <cellStyle name="SAPBEXresData 2 2 2 4 8" xfId="27218"/>
    <cellStyle name="SAPBEXresData 2 2 2 5" xfId="27219"/>
    <cellStyle name="SAPBEXresData 2 2 2 6" xfId="27220"/>
    <cellStyle name="SAPBEXresData 2 2 2 7" xfId="27221"/>
    <cellStyle name="SAPBEXresData 2 2 2 8" xfId="27222"/>
    <cellStyle name="SAPBEXresData 2 2 2 9" xfId="27223"/>
    <cellStyle name="SAPBEXresData 2 2 3" xfId="27224"/>
    <cellStyle name="SAPBEXresData 2 2 3 2" xfId="27225"/>
    <cellStyle name="SAPBEXresData 2 2 3 3" xfId="27226"/>
    <cellStyle name="SAPBEXresData 2 2 3 4" xfId="27227"/>
    <cellStyle name="SAPBEXresData 2 2 3 5" xfId="27228"/>
    <cellStyle name="SAPBEXresData 2 2 3 6" xfId="27229"/>
    <cellStyle name="SAPBEXresData 2 2 3 7" xfId="27230"/>
    <cellStyle name="SAPBEXresData 2 2 3 8" xfId="27231"/>
    <cellStyle name="SAPBEXresData 2 2 4" xfId="27232"/>
    <cellStyle name="SAPBEXresData 2 2 4 2" xfId="27233"/>
    <cellStyle name="SAPBEXresData 2 2 4 3" xfId="27234"/>
    <cellStyle name="SAPBEXresData 2 2 4 4" xfId="27235"/>
    <cellStyle name="SAPBEXresData 2 2 4 5" xfId="27236"/>
    <cellStyle name="SAPBEXresData 2 2 4 6" xfId="27237"/>
    <cellStyle name="SAPBEXresData 2 2 4 7" xfId="27238"/>
    <cellStyle name="SAPBEXresData 2 2 4 8" xfId="27239"/>
    <cellStyle name="SAPBEXresData 2 2 5" xfId="27240"/>
    <cellStyle name="SAPBEXresData 2 2 5 2" xfId="27241"/>
    <cellStyle name="SAPBEXresData 2 2 5 3" xfId="27242"/>
    <cellStyle name="SAPBEXresData 2 2 5 4" xfId="27243"/>
    <cellStyle name="SAPBEXresData 2 2 5 5" xfId="27244"/>
    <cellStyle name="SAPBEXresData 2 2 5 6" xfId="27245"/>
    <cellStyle name="SAPBEXresData 2 2 5 7" xfId="27246"/>
    <cellStyle name="SAPBEXresData 2 2 5 8" xfId="27247"/>
    <cellStyle name="SAPBEXresData 2 2 6" xfId="27248"/>
    <cellStyle name="SAPBEXresData 2 2 7" xfId="27249"/>
    <cellStyle name="SAPBEXresData 2 2 8" xfId="27250"/>
    <cellStyle name="SAPBEXresData 2 2 9" xfId="27251"/>
    <cellStyle name="SAPBEXresData 2 3" xfId="2668"/>
    <cellStyle name="SAPBEXresData 2 3 10" xfId="27252"/>
    <cellStyle name="SAPBEXresData 2 3 11" xfId="27253"/>
    <cellStyle name="SAPBEXresData 2 3 12" xfId="27254"/>
    <cellStyle name="SAPBEXresData 2 3 2" xfId="27255"/>
    <cellStyle name="SAPBEXresData 2 3 2 2" xfId="27256"/>
    <cellStyle name="SAPBEXresData 2 3 2 3" xfId="27257"/>
    <cellStyle name="SAPBEXresData 2 3 2 4" xfId="27258"/>
    <cellStyle name="SAPBEXresData 2 3 2 5" xfId="27259"/>
    <cellStyle name="SAPBEXresData 2 3 2 6" xfId="27260"/>
    <cellStyle name="SAPBEXresData 2 3 2 7" xfId="27261"/>
    <cellStyle name="SAPBEXresData 2 3 2 8" xfId="27262"/>
    <cellStyle name="SAPBEXresData 2 3 3" xfId="27263"/>
    <cellStyle name="SAPBEXresData 2 3 3 2" xfId="27264"/>
    <cellStyle name="SAPBEXresData 2 3 3 3" xfId="27265"/>
    <cellStyle name="SAPBEXresData 2 3 3 4" xfId="27266"/>
    <cellStyle name="SAPBEXresData 2 3 3 5" xfId="27267"/>
    <cellStyle name="SAPBEXresData 2 3 3 6" xfId="27268"/>
    <cellStyle name="SAPBEXresData 2 3 3 7" xfId="27269"/>
    <cellStyle name="SAPBEXresData 2 3 3 8" xfId="27270"/>
    <cellStyle name="SAPBEXresData 2 3 4" xfId="27271"/>
    <cellStyle name="SAPBEXresData 2 3 4 2" xfId="27272"/>
    <cellStyle name="SAPBEXresData 2 3 4 3" xfId="27273"/>
    <cellStyle name="SAPBEXresData 2 3 4 4" xfId="27274"/>
    <cellStyle name="SAPBEXresData 2 3 4 5" xfId="27275"/>
    <cellStyle name="SAPBEXresData 2 3 4 6" xfId="27276"/>
    <cellStyle name="SAPBEXresData 2 3 4 7" xfId="27277"/>
    <cellStyle name="SAPBEXresData 2 3 4 8" xfId="27278"/>
    <cellStyle name="SAPBEXresData 2 3 5" xfId="27279"/>
    <cellStyle name="SAPBEXresData 2 3 6" xfId="27280"/>
    <cellStyle name="SAPBEXresData 2 3 7" xfId="27281"/>
    <cellStyle name="SAPBEXresData 2 3 8" xfId="27282"/>
    <cellStyle name="SAPBEXresData 2 3 9" xfId="27283"/>
    <cellStyle name="SAPBEXresData 2 4" xfId="27284"/>
    <cellStyle name="SAPBEXresData 2 4 2" xfId="27285"/>
    <cellStyle name="SAPBEXresData 2 4 3" xfId="27286"/>
    <cellStyle name="SAPBEXresData 2 4 4" xfId="27287"/>
    <cellStyle name="SAPBEXresData 2 4 5" xfId="27288"/>
    <cellStyle name="SAPBEXresData 2 4 6" xfId="27289"/>
    <cellStyle name="SAPBEXresData 2 4 7" xfId="27290"/>
    <cellStyle name="SAPBEXresData 2 4 8" xfId="27291"/>
    <cellStyle name="SAPBEXresData 2 5" xfId="27292"/>
    <cellStyle name="SAPBEXresData 2 5 2" xfId="27293"/>
    <cellStyle name="SAPBEXresData 2 5 3" xfId="27294"/>
    <cellStyle name="SAPBEXresData 2 5 4" xfId="27295"/>
    <cellStyle name="SAPBEXresData 2 5 5" xfId="27296"/>
    <cellStyle name="SAPBEXresData 2 5 6" xfId="27297"/>
    <cellStyle name="SAPBEXresData 2 5 7" xfId="27298"/>
    <cellStyle name="SAPBEXresData 2 5 8" xfId="27299"/>
    <cellStyle name="SAPBEXresData 2 6" xfId="27300"/>
    <cellStyle name="SAPBEXresData 2 6 2" xfId="27301"/>
    <cellStyle name="SAPBEXresData 2 6 3" xfId="27302"/>
    <cellStyle name="SAPBEXresData 2 6 4" xfId="27303"/>
    <cellStyle name="SAPBEXresData 2 6 5" xfId="27304"/>
    <cellStyle name="SAPBEXresData 2 6 6" xfId="27305"/>
    <cellStyle name="SAPBEXresData 2 6 7" xfId="27306"/>
    <cellStyle name="SAPBEXresData 2 6 8" xfId="27307"/>
    <cellStyle name="SAPBEXresData 2 7" xfId="27308"/>
    <cellStyle name="SAPBEXresData 2 8" xfId="27309"/>
    <cellStyle name="SAPBEXresData 2 9" xfId="27310"/>
    <cellStyle name="SAPBEXresData 3" xfId="2669"/>
    <cellStyle name="SAPBEXresData 3 10" xfId="27311"/>
    <cellStyle name="SAPBEXresData 3 11" xfId="27312"/>
    <cellStyle name="SAPBEXresData 3 12" xfId="27313"/>
    <cellStyle name="SAPBEXresData 3 13" xfId="27314"/>
    <cellStyle name="SAPBEXresData 3 14" xfId="27315"/>
    <cellStyle name="SAPBEXresData 3 2" xfId="2670"/>
    <cellStyle name="SAPBEXresData 3 2 10" xfId="27316"/>
    <cellStyle name="SAPBEXresData 3 2 11" xfId="27317"/>
    <cellStyle name="SAPBEXresData 3 2 12" xfId="27318"/>
    <cellStyle name="SAPBEXresData 3 2 13" xfId="27319"/>
    <cellStyle name="SAPBEXresData 3 2 14" xfId="27320"/>
    <cellStyle name="SAPBEXresData 3 2 2" xfId="2671"/>
    <cellStyle name="SAPBEXresData 3 2 2 10" xfId="27321"/>
    <cellStyle name="SAPBEXresData 3 2 2 11" xfId="27322"/>
    <cellStyle name="SAPBEXresData 3 2 2 12" xfId="27323"/>
    <cellStyle name="SAPBEXresData 3 2 2 2" xfId="27324"/>
    <cellStyle name="SAPBEXresData 3 2 2 2 2" xfId="27325"/>
    <cellStyle name="SAPBEXresData 3 2 2 2 3" xfId="27326"/>
    <cellStyle name="SAPBEXresData 3 2 2 2 4" xfId="27327"/>
    <cellStyle name="SAPBEXresData 3 2 2 2 5" xfId="27328"/>
    <cellStyle name="SAPBEXresData 3 2 2 2 6" xfId="27329"/>
    <cellStyle name="SAPBEXresData 3 2 2 2 7" xfId="27330"/>
    <cellStyle name="SAPBEXresData 3 2 2 2 8" xfId="27331"/>
    <cellStyle name="SAPBEXresData 3 2 2 3" xfId="27332"/>
    <cellStyle name="SAPBEXresData 3 2 2 3 2" xfId="27333"/>
    <cellStyle name="SAPBEXresData 3 2 2 3 3" xfId="27334"/>
    <cellStyle name="SAPBEXresData 3 2 2 3 4" xfId="27335"/>
    <cellStyle name="SAPBEXresData 3 2 2 3 5" xfId="27336"/>
    <cellStyle name="SAPBEXresData 3 2 2 3 6" xfId="27337"/>
    <cellStyle name="SAPBEXresData 3 2 2 3 7" xfId="27338"/>
    <cellStyle name="SAPBEXresData 3 2 2 3 8" xfId="27339"/>
    <cellStyle name="SAPBEXresData 3 2 2 4" xfId="27340"/>
    <cellStyle name="SAPBEXresData 3 2 2 4 2" xfId="27341"/>
    <cellStyle name="SAPBEXresData 3 2 2 4 3" xfId="27342"/>
    <cellStyle name="SAPBEXresData 3 2 2 4 4" xfId="27343"/>
    <cellStyle name="SAPBEXresData 3 2 2 4 5" xfId="27344"/>
    <cellStyle name="SAPBEXresData 3 2 2 4 6" xfId="27345"/>
    <cellStyle name="SAPBEXresData 3 2 2 4 7" xfId="27346"/>
    <cellStyle name="SAPBEXresData 3 2 2 4 8" xfId="27347"/>
    <cellStyle name="SAPBEXresData 3 2 2 5" xfId="27348"/>
    <cellStyle name="SAPBEXresData 3 2 2 6" xfId="27349"/>
    <cellStyle name="SAPBEXresData 3 2 2 7" xfId="27350"/>
    <cellStyle name="SAPBEXresData 3 2 2 8" xfId="27351"/>
    <cellStyle name="SAPBEXresData 3 2 2 9" xfId="27352"/>
    <cellStyle name="SAPBEXresData 3 2 3" xfId="27353"/>
    <cellStyle name="SAPBEXresData 3 2 3 2" xfId="27354"/>
    <cellStyle name="SAPBEXresData 3 2 3 3" xfId="27355"/>
    <cellStyle name="SAPBEXresData 3 2 3 4" xfId="27356"/>
    <cellStyle name="SAPBEXresData 3 2 3 5" xfId="27357"/>
    <cellStyle name="SAPBEXresData 3 2 3 6" xfId="27358"/>
    <cellStyle name="SAPBEXresData 3 2 3 7" xfId="27359"/>
    <cellStyle name="SAPBEXresData 3 2 3 8" xfId="27360"/>
    <cellStyle name="SAPBEXresData 3 2 4" xfId="27361"/>
    <cellStyle name="SAPBEXresData 3 2 4 2" xfId="27362"/>
    <cellStyle name="SAPBEXresData 3 2 4 3" xfId="27363"/>
    <cellStyle name="SAPBEXresData 3 2 4 4" xfId="27364"/>
    <cellStyle name="SAPBEXresData 3 2 4 5" xfId="27365"/>
    <cellStyle name="SAPBEXresData 3 2 4 6" xfId="27366"/>
    <cellStyle name="SAPBEXresData 3 2 4 7" xfId="27367"/>
    <cellStyle name="SAPBEXresData 3 2 4 8" xfId="27368"/>
    <cellStyle name="SAPBEXresData 3 2 5" xfId="27369"/>
    <cellStyle name="SAPBEXresData 3 2 5 2" xfId="27370"/>
    <cellStyle name="SAPBEXresData 3 2 5 3" xfId="27371"/>
    <cellStyle name="SAPBEXresData 3 2 5 4" xfId="27372"/>
    <cellStyle name="SAPBEXresData 3 2 5 5" xfId="27373"/>
    <cellStyle name="SAPBEXresData 3 2 5 6" xfId="27374"/>
    <cellStyle name="SAPBEXresData 3 2 5 7" xfId="27375"/>
    <cellStyle name="SAPBEXresData 3 2 5 8" xfId="27376"/>
    <cellStyle name="SAPBEXresData 3 2 6" xfId="27377"/>
    <cellStyle name="SAPBEXresData 3 2 7" xfId="27378"/>
    <cellStyle name="SAPBEXresData 3 2 8" xfId="27379"/>
    <cellStyle name="SAPBEXresData 3 2 9" xfId="27380"/>
    <cellStyle name="SAPBEXresData 3 3" xfId="2672"/>
    <cellStyle name="SAPBEXresData 3 3 10" xfId="27381"/>
    <cellStyle name="SAPBEXresData 3 3 11" xfId="27382"/>
    <cellStyle name="SAPBEXresData 3 3 12" xfId="27383"/>
    <cellStyle name="SAPBEXresData 3 3 2" xfId="27384"/>
    <cellStyle name="SAPBEXresData 3 3 2 2" xfId="27385"/>
    <cellStyle name="SAPBEXresData 3 3 2 3" xfId="27386"/>
    <cellStyle name="SAPBEXresData 3 3 2 4" xfId="27387"/>
    <cellStyle name="SAPBEXresData 3 3 2 5" xfId="27388"/>
    <cellStyle name="SAPBEXresData 3 3 2 6" xfId="27389"/>
    <cellStyle name="SAPBEXresData 3 3 2 7" xfId="27390"/>
    <cellStyle name="SAPBEXresData 3 3 2 8" xfId="27391"/>
    <cellStyle name="SAPBEXresData 3 3 3" xfId="27392"/>
    <cellStyle name="SAPBEXresData 3 3 3 2" xfId="27393"/>
    <cellStyle name="SAPBEXresData 3 3 3 3" xfId="27394"/>
    <cellStyle name="SAPBEXresData 3 3 3 4" xfId="27395"/>
    <cellStyle name="SAPBEXresData 3 3 3 5" xfId="27396"/>
    <cellStyle name="SAPBEXresData 3 3 3 6" xfId="27397"/>
    <cellStyle name="SAPBEXresData 3 3 3 7" xfId="27398"/>
    <cellStyle name="SAPBEXresData 3 3 3 8" xfId="27399"/>
    <cellStyle name="SAPBEXresData 3 3 4" xfId="27400"/>
    <cellStyle name="SAPBEXresData 3 3 4 2" xfId="27401"/>
    <cellStyle name="SAPBEXresData 3 3 4 3" xfId="27402"/>
    <cellStyle name="SAPBEXresData 3 3 4 4" xfId="27403"/>
    <cellStyle name="SAPBEXresData 3 3 4 5" xfId="27404"/>
    <cellStyle name="SAPBEXresData 3 3 4 6" xfId="27405"/>
    <cellStyle name="SAPBEXresData 3 3 4 7" xfId="27406"/>
    <cellStyle name="SAPBEXresData 3 3 4 8" xfId="27407"/>
    <cellStyle name="SAPBEXresData 3 3 5" xfId="27408"/>
    <cellStyle name="SAPBEXresData 3 3 6" xfId="27409"/>
    <cellStyle name="SAPBEXresData 3 3 7" xfId="27410"/>
    <cellStyle name="SAPBEXresData 3 3 8" xfId="27411"/>
    <cellStyle name="SAPBEXresData 3 3 9" xfId="27412"/>
    <cellStyle name="SAPBEXresData 3 4" xfId="27413"/>
    <cellStyle name="SAPBEXresData 3 4 2" xfId="27414"/>
    <cellStyle name="SAPBEXresData 3 4 3" xfId="27415"/>
    <cellStyle name="SAPBEXresData 3 4 4" xfId="27416"/>
    <cellStyle name="SAPBEXresData 3 4 5" xfId="27417"/>
    <cellStyle name="SAPBEXresData 3 4 6" xfId="27418"/>
    <cellStyle name="SAPBEXresData 3 4 7" xfId="27419"/>
    <cellStyle name="SAPBEXresData 3 4 8" xfId="27420"/>
    <cellStyle name="SAPBEXresData 3 5" xfId="27421"/>
    <cellStyle name="SAPBEXresData 3 5 2" xfId="27422"/>
    <cellStyle name="SAPBEXresData 3 5 3" xfId="27423"/>
    <cellStyle name="SAPBEXresData 3 5 4" xfId="27424"/>
    <cellStyle name="SAPBEXresData 3 5 5" xfId="27425"/>
    <cellStyle name="SAPBEXresData 3 5 6" xfId="27426"/>
    <cellStyle name="SAPBEXresData 3 5 7" xfId="27427"/>
    <cellStyle name="SAPBEXresData 3 5 8" xfId="27428"/>
    <cellStyle name="SAPBEXresData 3 6" xfId="27429"/>
    <cellStyle name="SAPBEXresData 3 6 2" xfId="27430"/>
    <cellStyle name="SAPBEXresData 3 6 3" xfId="27431"/>
    <cellStyle name="SAPBEXresData 3 6 4" xfId="27432"/>
    <cellStyle name="SAPBEXresData 3 6 5" xfId="27433"/>
    <cellStyle name="SAPBEXresData 3 6 6" xfId="27434"/>
    <cellStyle name="SAPBEXresData 3 6 7" xfId="27435"/>
    <cellStyle name="SAPBEXresData 3 6 8" xfId="27436"/>
    <cellStyle name="SAPBEXresData 3 7" xfId="27437"/>
    <cellStyle name="SAPBEXresData 3 8" xfId="27438"/>
    <cellStyle name="SAPBEXresData 3 9" xfId="27439"/>
    <cellStyle name="SAPBEXresData 4" xfId="2673"/>
    <cellStyle name="SAPBEXresData 4 10" xfId="27440"/>
    <cellStyle name="SAPBEXresData 4 11" xfId="27441"/>
    <cellStyle name="SAPBEXresData 4 12" xfId="27442"/>
    <cellStyle name="SAPBEXresData 4 13" xfId="27443"/>
    <cellStyle name="SAPBEXresData 4 14" xfId="27444"/>
    <cellStyle name="SAPBEXresData 4 2" xfId="2674"/>
    <cellStyle name="SAPBEXresData 4 2 10" xfId="27445"/>
    <cellStyle name="SAPBEXresData 4 2 11" xfId="27446"/>
    <cellStyle name="SAPBEXresData 4 2 12" xfId="27447"/>
    <cellStyle name="SAPBEXresData 4 2 2" xfId="27448"/>
    <cellStyle name="SAPBEXresData 4 2 2 2" xfId="27449"/>
    <cellStyle name="SAPBEXresData 4 2 2 3" xfId="27450"/>
    <cellStyle name="SAPBEXresData 4 2 2 4" xfId="27451"/>
    <cellStyle name="SAPBEXresData 4 2 2 5" xfId="27452"/>
    <cellStyle name="SAPBEXresData 4 2 2 6" xfId="27453"/>
    <cellStyle name="SAPBEXresData 4 2 2 7" xfId="27454"/>
    <cellStyle name="SAPBEXresData 4 2 2 8" xfId="27455"/>
    <cellStyle name="SAPBEXresData 4 2 3" xfId="27456"/>
    <cellStyle name="SAPBEXresData 4 2 3 2" xfId="27457"/>
    <cellStyle name="SAPBEXresData 4 2 3 3" xfId="27458"/>
    <cellStyle name="SAPBEXresData 4 2 3 4" xfId="27459"/>
    <cellStyle name="SAPBEXresData 4 2 3 5" xfId="27460"/>
    <cellStyle name="SAPBEXresData 4 2 3 6" xfId="27461"/>
    <cellStyle name="SAPBEXresData 4 2 3 7" xfId="27462"/>
    <cellStyle name="SAPBEXresData 4 2 3 8" xfId="27463"/>
    <cellStyle name="SAPBEXresData 4 2 4" xfId="27464"/>
    <cellStyle name="SAPBEXresData 4 2 4 2" xfId="27465"/>
    <cellStyle name="SAPBEXresData 4 2 4 3" xfId="27466"/>
    <cellStyle name="SAPBEXresData 4 2 4 4" xfId="27467"/>
    <cellStyle name="SAPBEXresData 4 2 4 5" xfId="27468"/>
    <cellStyle name="SAPBEXresData 4 2 4 6" xfId="27469"/>
    <cellStyle name="SAPBEXresData 4 2 4 7" xfId="27470"/>
    <cellStyle name="SAPBEXresData 4 2 4 8" xfId="27471"/>
    <cellStyle name="SAPBEXresData 4 2 5" xfId="27472"/>
    <cellStyle name="SAPBEXresData 4 2 6" xfId="27473"/>
    <cellStyle name="SAPBEXresData 4 2 7" xfId="27474"/>
    <cellStyle name="SAPBEXresData 4 2 8" xfId="27475"/>
    <cellStyle name="SAPBEXresData 4 2 9" xfId="27476"/>
    <cellStyle name="SAPBEXresData 4 3" xfId="27477"/>
    <cellStyle name="SAPBEXresData 4 3 2" xfId="27478"/>
    <cellStyle name="SAPBEXresData 4 3 3" xfId="27479"/>
    <cellStyle name="SAPBEXresData 4 3 4" xfId="27480"/>
    <cellStyle name="SAPBEXresData 4 3 5" xfId="27481"/>
    <cellStyle name="SAPBEXresData 4 3 6" xfId="27482"/>
    <cellStyle name="SAPBEXresData 4 3 7" xfId="27483"/>
    <cellStyle name="SAPBEXresData 4 3 8" xfId="27484"/>
    <cellStyle name="SAPBEXresData 4 4" xfId="27485"/>
    <cellStyle name="SAPBEXresData 4 4 2" xfId="27486"/>
    <cellStyle name="SAPBEXresData 4 4 3" xfId="27487"/>
    <cellStyle name="SAPBEXresData 4 4 4" xfId="27488"/>
    <cellStyle name="SAPBEXresData 4 4 5" xfId="27489"/>
    <cellStyle name="SAPBEXresData 4 4 6" xfId="27490"/>
    <cellStyle name="SAPBEXresData 4 4 7" xfId="27491"/>
    <cellStyle name="SAPBEXresData 4 4 8" xfId="27492"/>
    <cellStyle name="SAPBEXresData 4 5" xfId="27493"/>
    <cellStyle name="SAPBEXresData 4 5 2" xfId="27494"/>
    <cellStyle name="SAPBEXresData 4 5 3" xfId="27495"/>
    <cellStyle name="SAPBEXresData 4 5 4" xfId="27496"/>
    <cellStyle name="SAPBEXresData 4 5 5" xfId="27497"/>
    <cellStyle name="SAPBEXresData 4 5 6" xfId="27498"/>
    <cellStyle name="SAPBEXresData 4 5 7" xfId="27499"/>
    <cellStyle name="SAPBEXresData 4 5 8" xfId="27500"/>
    <cellStyle name="SAPBEXresData 4 6" xfId="27501"/>
    <cellStyle name="SAPBEXresData 4 7" xfId="27502"/>
    <cellStyle name="SAPBEXresData 4 8" xfId="27503"/>
    <cellStyle name="SAPBEXresData 4 9" xfId="27504"/>
    <cellStyle name="SAPBEXresData 5" xfId="2675"/>
    <cellStyle name="SAPBEXresData 5 10" xfId="27505"/>
    <cellStyle name="SAPBEXresData 5 11" xfId="27506"/>
    <cellStyle name="SAPBEXresData 5 12" xfId="27507"/>
    <cellStyle name="SAPBEXresData 5 2" xfId="27508"/>
    <cellStyle name="SAPBEXresData 5 2 2" xfId="27509"/>
    <cellStyle name="SAPBEXresData 5 2 3" xfId="27510"/>
    <cellStyle name="SAPBEXresData 5 2 4" xfId="27511"/>
    <cellStyle name="SAPBEXresData 5 2 5" xfId="27512"/>
    <cellStyle name="SAPBEXresData 5 2 6" xfId="27513"/>
    <cellStyle name="SAPBEXresData 5 2 7" xfId="27514"/>
    <cellStyle name="SAPBEXresData 5 2 8" xfId="27515"/>
    <cellStyle name="SAPBEXresData 5 3" xfId="27516"/>
    <cellStyle name="SAPBEXresData 5 3 2" xfId="27517"/>
    <cellStyle name="SAPBEXresData 5 3 3" xfId="27518"/>
    <cellStyle name="SAPBEXresData 5 3 4" xfId="27519"/>
    <cellStyle name="SAPBEXresData 5 3 5" xfId="27520"/>
    <cellStyle name="SAPBEXresData 5 3 6" xfId="27521"/>
    <cellStyle name="SAPBEXresData 5 3 7" xfId="27522"/>
    <cellStyle name="SAPBEXresData 5 3 8" xfId="27523"/>
    <cellStyle name="SAPBEXresData 5 4" xfId="27524"/>
    <cellStyle name="SAPBEXresData 5 4 2" xfId="27525"/>
    <cellStyle name="SAPBEXresData 5 4 3" xfId="27526"/>
    <cellStyle name="SAPBEXresData 5 4 4" xfId="27527"/>
    <cellStyle name="SAPBEXresData 5 4 5" xfId="27528"/>
    <cellStyle name="SAPBEXresData 5 4 6" xfId="27529"/>
    <cellStyle name="SAPBEXresData 5 4 7" xfId="27530"/>
    <cellStyle name="SAPBEXresData 5 4 8" xfId="27531"/>
    <cellStyle name="SAPBEXresData 5 5" xfId="27532"/>
    <cellStyle name="SAPBEXresData 5 6" xfId="27533"/>
    <cellStyle name="SAPBEXresData 5 7" xfId="27534"/>
    <cellStyle name="SAPBEXresData 5 8" xfId="27535"/>
    <cellStyle name="SAPBEXresData 5 9" xfId="27536"/>
    <cellStyle name="SAPBEXresData 6" xfId="27537"/>
    <cellStyle name="SAPBEXresData 6 2" xfId="27538"/>
    <cellStyle name="SAPBEXresData 6 3" xfId="27539"/>
    <cellStyle name="SAPBEXresData 6 4" xfId="27540"/>
    <cellStyle name="SAPBEXresData 6 5" xfId="27541"/>
    <cellStyle name="SAPBEXresData 6 6" xfId="27542"/>
    <cellStyle name="SAPBEXresData 6 7" xfId="27543"/>
    <cellStyle name="SAPBEXresData 6 8" xfId="27544"/>
    <cellStyle name="SAPBEXresData 7" xfId="27545"/>
    <cellStyle name="SAPBEXresData 7 2" xfId="27546"/>
    <cellStyle name="SAPBEXresData 7 3" xfId="27547"/>
    <cellStyle name="SAPBEXresData 7 4" xfId="27548"/>
    <cellStyle name="SAPBEXresData 7 5" xfId="27549"/>
    <cellStyle name="SAPBEXresData 7 6" xfId="27550"/>
    <cellStyle name="SAPBEXresData 7 7" xfId="27551"/>
    <cellStyle name="SAPBEXresData 7 8" xfId="27552"/>
    <cellStyle name="SAPBEXresData 8" xfId="27553"/>
    <cellStyle name="SAPBEXresData 8 2" xfId="27554"/>
    <cellStyle name="SAPBEXresData 8 3" xfId="27555"/>
    <cellStyle name="SAPBEXresData 8 4" xfId="27556"/>
    <cellStyle name="SAPBEXresData 8 5" xfId="27557"/>
    <cellStyle name="SAPBEXresData 8 6" xfId="27558"/>
    <cellStyle name="SAPBEXresData 8 7" xfId="27559"/>
    <cellStyle name="SAPBEXresData 8 8" xfId="27560"/>
    <cellStyle name="SAPBEXresData 9" xfId="27561"/>
    <cellStyle name="SAPBEXresData_реестр объектов ЕНЭС" xfId="2676"/>
    <cellStyle name="SAPBEXresDataEmph" xfId="2677"/>
    <cellStyle name="SAPBEXresDataEmph 10" xfId="27562"/>
    <cellStyle name="SAPBEXresDataEmph 11" xfId="27563"/>
    <cellStyle name="SAPBEXresDataEmph 12" xfId="27564"/>
    <cellStyle name="SAPBEXresDataEmph 13" xfId="27565"/>
    <cellStyle name="SAPBEXresDataEmph 14" xfId="27566"/>
    <cellStyle name="SAPBEXresDataEmph 15" xfId="27567"/>
    <cellStyle name="SAPBEXresDataEmph 16" xfId="27568"/>
    <cellStyle name="SAPBEXresDataEmph 17" xfId="27569"/>
    <cellStyle name="SAPBEXresDataEmph 2" xfId="2678"/>
    <cellStyle name="SAPBEXresDataEmph 2 10" xfId="27570"/>
    <cellStyle name="SAPBEXresDataEmph 2 11" xfId="27571"/>
    <cellStyle name="SAPBEXresDataEmph 2 12" xfId="27572"/>
    <cellStyle name="SAPBEXresDataEmph 2 13" xfId="27573"/>
    <cellStyle name="SAPBEXresDataEmph 2 14" xfId="27574"/>
    <cellStyle name="SAPBEXresDataEmph 2 15" xfId="46555"/>
    <cellStyle name="SAPBEXresDataEmph 2 2" xfId="2679"/>
    <cellStyle name="SAPBEXresDataEmph 2 2 10" xfId="27575"/>
    <cellStyle name="SAPBEXresDataEmph 2 2 11" xfId="27576"/>
    <cellStyle name="SAPBEXresDataEmph 2 2 12" xfId="27577"/>
    <cellStyle name="SAPBEXresDataEmph 2 2 13" xfId="27578"/>
    <cellStyle name="SAPBEXresDataEmph 2 2 14" xfId="27579"/>
    <cellStyle name="SAPBEXresDataEmph 2 2 2" xfId="2680"/>
    <cellStyle name="SAPBEXresDataEmph 2 2 2 10" xfId="27580"/>
    <cellStyle name="SAPBEXresDataEmph 2 2 2 11" xfId="27581"/>
    <cellStyle name="SAPBEXresDataEmph 2 2 2 12" xfId="27582"/>
    <cellStyle name="SAPBEXresDataEmph 2 2 2 2" xfId="27583"/>
    <cellStyle name="SAPBEXresDataEmph 2 2 2 2 2" xfId="27584"/>
    <cellStyle name="SAPBEXresDataEmph 2 2 2 2 3" xfId="27585"/>
    <cellStyle name="SAPBEXresDataEmph 2 2 2 2 4" xfId="27586"/>
    <cellStyle name="SAPBEXresDataEmph 2 2 2 2 5" xfId="27587"/>
    <cellStyle name="SAPBEXresDataEmph 2 2 2 2 6" xfId="27588"/>
    <cellStyle name="SAPBEXresDataEmph 2 2 2 2 7" xfId="27589"/>
    <cellStyle name="SAPBEXresDataEmph 2 2 2 2 8" xfId="27590"/>
    <cellStyle name="SAPBEXresDataEmph 2 2 2 3" xfId="27591"/>
    <cellStyle name="SAPBEXresDataEmph 2 2 2 3 2" xfId="27592"/>
    <cellStyle name="SAPBEXresDataEmph 2 2 2 3 3" xfId="27593"/>
    <cellStyle name="SAPBEXresDataEmph 2 2 2 3 4" xfId="27594"/>
    <cellStyle name="SAPBEXresDataEmph 2 2 2 3 5" xfId="27595"/>
    <cellStyle name="SAPBEXresDataEmph 2 2 2 3 6" xfId="27596"/>
    <cellStyle name="SAPBEXresDataEmph 2 2 2 3 7" xfId="27597"/>
    <cellStyle name="SAPBEXresDataEmph 2 2 2 3 8" xfId="27598"/>
    <cellStyle name="SAPBEXresDataEmph 2 2 2 4" xfId="27599"/>
    <cellStyle name="SAPBEXresDataEmph 2 2 2 4 2" xfId="27600"/>
    <cellStyle name="SAPBEXresDataEmph 2 2 2 4 3" xfId="27601"/>
    <cellStyle name="SAPBEXresDataEmph 2 2 2 4 4" xfId="27602"/>
    <cellStyle name="SAPBEXresDataEmph 2 2 2 4 5" xfId="27603"/>
    <cellStyle name="SAPBEXresDataEmph 2 2 2 4 6" xfId="27604"/>
    <cellStyle name="SAPBEXresDataEmph 2 2 2 4 7" xfId="27605"/>
    <cellStyle name="SAPBEXresDataEmph 2 2 2 4 8" xfId="27606"/>
    <cellStyle name="SAPBEXresDataEmph 2 2 2 5" xfId="27607"/>
    <cellStyle name="SAPBEXresDataEmph 2 2 2 6" xfId="27608"/>
    <cellStyle name="SAPBEXresDataEmph 2 2 2 7" xfId="27609"/>
    <cellStyle name="SAPBEXresDataEmph 2 2 2 8" xfId="27610"/>
    <cellStyle name="SAPBEXresDataEmph 2 2 2 9" xfId="27611"/>
    <cellStyle name="SAPBEXresDataEmph 2 2 3" xfId="27612"/>
    <cellStyle name="SAPBEXresDataEmph 2 2 3 2" xfId="27613"/>
    <cellStyle name="SAPBEXresDataEmph 2 2 3 3" xfId="27614"/>
    <cellStyle name="SAPBEXresDataEmph 2 2 3 4" xfId="27615"/>
    <cellStyle name="SAPBEXresDataEmph 2 2 3 5" xfId="27616"/>
    <cellStyle name="SAPBEXresDataEmph 2 2 3 6" xfId="27617"/>
    <cellStyle name="SAPBEXresDataEmph 2 2 3 7" xfId="27618"/>
    <cellStyle name="SAPBEXresDataEmph 2 2 3 8" xfId="27619"/>
    <cellStyle name="SAPBEXresDataEmph 2 2 4" xfId="27620"/>
    <cellStyle name="SAPBEXresDataEmph 2 2 4 2" xfId="27621"/>
    <cellStyle name="SAPBEXresDataEmph 2 2 4 3" xfId="27622"/>
    <cellStyle name="SAPBEXresDataEmph 2 2 4 4" xfId="27623"/>
    <cellStyle name="SAPBEXresDataEmph 2 2 4 5" xfId="27624"/>
    <cellStyle name="SAPBEXresDataEmph 2 2 4 6" xfId="27625"/>
    <cellStyle name="SAPBEXresDataEmph 2 2 4 7" xfId="27626"/>
    <cellStyle name="SAPBEXresDataEmph 2 2 4 8" xfId="27627"/>
    <cellStyle name="SAPBEXresDataEmph 2 2 5" xfId="27628"/>
    <cellStyle name="SAPBEXresDataEmph 2 2 5 2" xfId="27629"/>
    <cellStyle name="SAPBEXresDataEmph 2 2 5 3" xfId="27630"/>
    <cellStyle name="SAPBEXresDataEmph 2 2 5 4" xfId="27631"/>
    <cellStyle name="SAPBEXresDataEmph 2 2 5 5" xfId="27632"/>
    <cellStyle name="SAPBEXresDataEmph 2 2 5 6" xfId="27633"/>
    <cellStyle name="SAPBEXresDataEmph 2 2 5 7" xfId="27634"/>
    <cellStyle name="SAPBEXresDataEmph 2 2 5 8" xfId="27635"/>
    <cellStyle name="SAPBEXresDataEmph 2 2 6" xfId="27636"/>
    <cellStyle name="SAPBEXresDataEmph 2 2 7" xfId="27637"/>
    <cellStyle name="SAPBEXresDataEmph 2 2 8" xfId="27638"/>
    <cellStyle name="SAPBEXresDataEmph 2 2 9" xfId="27639"/>
    <cellStyle name="SAPBEXresDataEmph 2 3" xfId="2681"/>
    <cellStyle name="SAPBEXresDataEmph 2 3 10" xfId="27640"/>
    <cellStyle name="SAPBEXresDataEmph 2 3 11" xfId="27641"/>
    <cellStyle name="SAPBEXresDataEmph 2 3 12" xfId="27642"/>
    <cellStyle name="SAPBEXresDataEmph 2 3 2" xfId="27643"/>
    <cellStyle name="SAPBEXresDataEmph 2 3 2 2" xfId="27644"/>
    <cellStyle name="SAPBEXresDataEmph 2 3 2 3" xfId="27645"/>
    <cellStyle name="SAPBEXresDataEmph 2 3 2 4" xfId="27646"/>
    <cellStyle name="SAPBEXresDataEmph 2 3 2 5" xfId="27647"/>
    <cellStyle name="SAPBEXresDataEmph 2 3 2 6" xfId="27648"/>
    <cellStyle name="SAPBEXresDataEmph 2 3 2 7" xfId="27649"/>
    <cellStyle name="SAPBEXresDataEmph 2 3 2 8" xfId="27650"/>
    <cellStyle name="SAPBEXresDataEmph 2 3 3" xfId="27651"/>
    <cellStyle name="SAPBEXresDataEmph 2 3 3 2" xfId="27652"/>
    <cellStyle name="SAPBEXresDataEmph 2 3 3 3" xfId="27653"/>
    <cellStyle name="SAPBEXresDataEmph 2 3 3 4" xfId="27654"/>
    <cellStyle name="SAPBEXresDataEmph 2 3 3 5" xfId="27655"/>
    <cellStyle name="SAPBEXresDataEmph 2 3 3 6" xfId="27656"/>
    <cellStyle name="SAPBEXresDataEmph 2 3 3 7" xfId="27657"/>
    <cellStyle name="SAPBEXresDataEmph 2 3 3 8" xfId="27658"/>
    <cellStyle name="SAPBEXresDataEmph 2 3 4" xfId="27659"/>
    <cellStyle name="SAPBEXresDataEmph 2 3 4 2" xfId="27660"/>
    <cellStyle name="SAPBEXresDataEmph 2 3 4 3" xfId="27661"/>
    <cellStyle name="SAPBEXresDataEmph 2 3 4 4" xfId="27662"/>
    <cellStyle name="SAPBEXresDataEmph 2 3 4 5" xfId="27663"/>
    <cellStyle name="SAPBEXresDataEmph 2 3 4 6" xfId="27664"/>
    <cellStyle name="SAPBEXresDataEmph 2 3 4 7" xfId="27665"/>
    <cellStyle name="SAPBEXresDataEmph 2 3 4 8" xfId="27666"/>
    <cellStyle name="SAPBEXresDataEmph 2 3 5" xfId="27667"/>
    <cellStyle name="SAPBEXresDataEmph 2 3 6" xfId="27668"/>
    <cellStyle name="SAPBEXresDataEmph 2 3 7" xfId="27669"/>
    <cellStyle name="SAPBEXresDataEmph 2 3 8" xfId="27670"/>
    <cellStyle name="SAPBEXresDataEmph 2 3 9" xfId="27671"/>
    <cellStyle name="SAPBEXresDataEmph 2 4" xfId="27672"/>
    <cellStyle name="SAPBEXresDataEmph 2 4 2" xfId="27673"/>
    <cellStyle name="SAPBEXresDataEmph 2 4 3" xfId="27674"/>
    <cellStyle name="SAPBEXresDataEmph 2 4 4" xfId="27675"/>
    <cellStyle name="SAPBEXresDataEmph 2 4 5" xfId="27676"/>
    <cellStyle name="SAPBEXresDataEmph 2 4 6" xfId="27677"/>
    <cellStyle name="SAPBEXresDataEmph 2 4 7" xfId="27678"/>
    <cellStyle name="SAPBEXresDataEmph 2 4 8" xfId="27679"/>
    <cellStyle name="SAPBEXresDataEmph 2 5" xfId="27680"/>
    <cellStyle name="SAPBEXresDataEmph 2 5 2" xfId="27681"/>
    <cellStyle name="SAPBEXresDataEmph 2 5 3" xfId="27682"/>
    <cellStyle name="SAPBEXresDataEmph 2 5 4" xfId="27683"/>
    <cellStyle name="SAPBEXresDataEmph 2 5 5" xfId="27684"/>
    <cellStyle name="SAPBEXresDataEmph 2 5 6" xfId="27685"/>
    <cellStyle name="SAPBEXresDataEmph 2 5 7" xfId="27686"/>
    <cellStyle name="SAPBEXresDataEmph 2 5 8" xfId="27687"/>
    <cellStyle name="SAPBEXresDataEmph 2 6" xfId="27688"/>
    <cellStyle name="SAPBEXresDataEmph 2 6 2" xfId="27689"/>
    <cellStyle name="SAPBEXresDataEmph 2 6 3" xfId="27690"/>
    <cellStyle name="SAPBEXresDataEmph 2 6 4" xfId="27691"/>
    <cellStyle name="SAPBEXresDataEmph 2 6 5" xfId="27692"/>
    <cellStyle name="SAPBEXresDataEmph 2 6 6" xfId="27693"/>
    <cellStyle name="SAPBEXresDataEmph 2 6 7" xfId="27694"/>
    <cellStyle name="SAPBEXresDataEmph 2 6 8" xfId="27695"/>
    <cellStyle name="SAPBEXresDataEmph 2 7" xfId="27696"/>
    <cellStyle name="SAPBEXresDataEmph 2 8" xfId="27697"/>
    <cellStyle name="SAPBEXresDataEmph 2 9" xfId="27698"/>
    <cellStyle name="SAPBEXresDataEmph 3" xfId="2682"/>
    <cellStyle name="SAPBEXresDataEmph 3 10" xfId="27699"/>
    <cellStyle name="SAPBEXresDataEmph 3 11" xfId="27700"/>
    <cellStyle name="SAPBEXresDataEmph 3 12" xfId="27701"/>
    <cellStyle name="SAPBEXresDataEmph 3 13" xfId="27702"/>
    <cellStyle name="SAPBEXresDataEmph 3 14" xfId="27703"/>
    <cellStyle name="SAPBEXresDataEmph 3 2" xfId="2683"/>
    <cellStyle name="SAPBEXresDataEmph 3 2 10" xfId="27704"/>
    <cellStyle name="SAPBEXresDataEmph 3 2 11" xfId="27705"/>
    <cellStyle name="SAPBEXresDataEmph 3 2 12" xfId="27706"/>
    <cellStyle name="SAPBEXresDataEmph 3 2 13" xfId="27707"/>
    <cellStyle name="SAPBEXresDataEmph 3 2 14" xfId="27708"/>
    <cellStyle name="SAPBEXresDataEmph 3 2 2" xfId="2684"/>
    <cellStyle name="SAPBEXresDataEmph 3 2 2 10" xfId="27709"/>
    <cellStyle name="SAPBEXresDataEmph 3 2 2 11" xfId="27710"/>
    <cellStyle name="SAPBEXresDataEmph 3 2 2 12" xfId="27711"/>
    <cellStyle name="SAPBEXresDataEmph 3 2 2 2" xfId="27712"/>
    <cellStyle name="SAPBEXresDataEmph 3 2 2 2 2" xfId="27713"/>
    <cellStyle name="SAPBEXresDataEmph 3 2 2 2 3" xfId="27714"/>
    <cellStyle name="SAPBEXresDataEmph 3 2 2 2 4" xfId="27715"/>
    <cellStyle name="SAPBEXresDataEmph 3 2 2 2 5" xfId="27716"/>
    <cellStyle name="SAPBEXresDataEmph 3 2 2 2 6" xfId="27717"/>
    <cellStyle name="SAPBEXresDataEmph 3 2 2 2 7" xfId="27718"/>
    <cellStyle name="SAPBEXresDataEmph 3 2 2 2 8" xfId="27719"/>
    <cellStyle name="SAPBEXresDataEmph 3 2 2 3" xfId="27720"/>
    <cellStyle name="SAPBEXresDataEmph 3 2 2 3 2" xfId="27721"/>
    <cellStyle name="SAPBEXresDataEmph 3 2 2 3 3" xfId="27722"/>
    <cellStyle name="SAPBEXresDataEmph 3 2 2 3 4" xfId="27723"/>
    <cellStyle name="SAPBEXresDataEmph 3 2 2 3 5" xfId="27724"/>
    <cellStyle name="SAPBEXresDataEmph 3 2 2 3 6" xfId="27725"/>
    <cellStyle name="SAPBEXresDataEmph 3 2 2 3 7" xfId="27726"/>
    <cellStyle name="SAPBEXresDataEmph 3 2 2 3 8" xfId="27727"/>
    <cellStyle name="SAPBEXresDataEmph 3 2 2 4" xfId="27728"/>
    <cellStyle name="SAPBEXresDataEmph 3 2 2 4 2" xfId="27729"/>
    <cellStyle name="SAPBEXresDataEmph 3 2 2 4 3" xfId="27730"/>
    <cellStyle name="SAPBEXresDataEmph 3 2 2 4 4" xfId="27731"/>
    <cellStyle name="SAPBEXresDataEmph 3 2 2 4 5" xfId="27732"/>
    <cellStyle name="SAPBEXresDataEmph 3 2 2 4 6" xfId="27733"/>
    <cellStyle name="SAPBEXresDataEmph 3 2 2 4 7" xfId="27734"/>
    <cellStyle name="SAPBEXresDataEmph 3 2 2 4 8" xfId="27735"/>
    <cellStyle name="SAPBEXresDataEmph 3 2 2 5" xfId="27736"/>
    <cellStyle name="SAPBEXresDataEmph 3 2 2 6" xfId="27737"/>
    <cellStyle name="SAPBEXresDataEmph 3 2 2 7" xfId="27738"/>
    <cellStyle name="SAPBEXresDataEmph 3 2 2 8" xfId="27739"/>
    <cellStyle name="SAPBEXresDataEmph 3 2 2 9" xfId="27740"/>
    <cellStyle name="SAPBEXresDataEmph 3 2 3" xfId="27741"/>
    <cellStyle name="SAPBEXresDataEmph 3 2 3 2" xfId="27742"/>
    <cellStyle name="SAPBEXresDataEmph 3 2 3 3" xfId="27743"/>
    <cellStyle name="SAPBEXresDataEmph 3 2 3 4" xfId="27744"/>
    <cellStyle name="SAPBEXresDataEmph 3 2 3 5" xfId="27745"/>
    <cellStyle name="SAPBEXresDataEmph 3 2 3 6" xfId="27746"/>
    <cellStyle name="SAPBEXresDataEmph 3 2 3 7" xfId="27747"/>
    <cellStyle name="SAPBEXresDataEmph 3 2 3 8" xfId="27748"/>
    <cellStyle name="SAPBEXresDataEmph 3 2 4" xfId="27749"/>
    <cellStyle name="SAPBEXresDataEmph 3 2 4 2" xfId="27750"/>
    <cellStyle name="SAPBEXresDataEmph 3 2 4 3" xfId="27751"/>
    <cellStyle name="SAPBEXresDataEmph 3 2 4 4" xfId="27752"/>
    <cellStyle name="SAPBEXresDataEmph 3 2 4 5" xfId="27753"/>
    <cellStyle name="SAPBEXresDataEmph 3 2 4 6" xfId="27754"/>
    <cellStyle name="SAPBEXresDataEmph 3 2 4 7" xfId="27755"/>
    <cellStyle name="SAPBEXresDataEmph 3 2 4 8" xfId="27756"/>
    <cellStyle name="SAPBEXresDataEmph 3 2 5" xfId="27757"/>
    <cellStyle name="SAPBEXresDataEmph 3 2 5 2" xfId="27758"/>
    <cellStyle name="SAPBEXresDataEmph 3 2 5 3" xfId="27759"/>
    <cellStyle name="SAPBEXresDataEmph 3 2 5 4" xfId="27760"/>
    <cellStyle name="SAPBEXresDataEmph 3 2 5 5" xfId="27761"/>
    <cellStyle name="SAPBEXresDataEmph 3 2 5 6" xfId="27762"/>
    <cellStyle name="SAPBEXresDataEmph 3 2 5 7" xfId="27763"/>
    <cellStyle name="SAPBEXresDataEmph 3 2 5 8" xfId="27764"/>
    <cellStyle name="SAPBEXresDataEmph 3 2 6" xfId="27765"/>
    <cellStyle name="SAPBEXresDataEmph 3 2 7" xfId="27766"/>
    <cellStyle name="SAPBEXresDataEmph 3 2 8" xfId="27767"/>
    <cellStyle name="SAPBEXresDataEmph 3 2 9" xfId="27768"/>
    <cellStyle name="SAPBEXresDataEmph 3 3" xfId="2685"/>
    <cellStyle name="SAPBEXresDataEmph 3 3 10" xfId="27769"/>
    <cellStyle name="SAPBEXresDataEmph 3 3 11" xfId="27770"/>
    <cellStyle name="SAPBEXresDataEmph 3 3 12" xfId="27771"/>
    <cellStyle name="SAPBEXresDataEmph 3 3 2" xfId="27772"/>
    <cellStyle name="SAPBEXresDataEmph 3 3 2 2" xfId="27773"/>
    <cellStyle name="SAPBEXresDataEmph 3 3 2 3" xfId="27774"/>
    <cellStyle name="SAPBEXresDataEmph 3 3 2 4" xfId="27775"/>
    <cellStyle name="SAPBEXresDataEmph 3 3 2 5" xfId="27776"/>
    <cellStyle name="SAPBEXresDataEmph 3 3 2 6" xfId="27777"/>
    <cellStyle name="SAPBEXresDataEmph 3 3 2 7" xfId="27778"/>
    <cellStyle name="SAPBEXresDataEmph 3 3 2 8" xfId="27779"/>
    <cellStyle name="SAPBEXresDataEmph 3 3 3" xfId="27780"/>
    <cellStyle name="SAPBEXresDataEmph 3 3 3 2" xfId="27781"/>
    <cellStyle name="SAPBEXresDataEmph 3 3 3 3" xfId="27782"/>
    <cellStyle name="SAPBEXresDataEmph 3 3 3 4" xfId="27783"/>
    <cellStyle name="SAPBEXresDataEmph 3 3 3 5" xfId="27784"/>
    <cellStyle name="SAPBEXresDataEmph 3 3 3 6" xfId="27785"/>
    <cellStyle name="SAPBEXresDataEmph 3 3 3 7" xfId="27786"/>
    <cellStyle name="SAPBEXresDataEmph 3 3 3 8" xfId="27787"/>
    <cellStyle name="SAPBEXresDataEmph 3 3 4" xfId="27788"/>
    <cellStyle name="SAPBEXresDataEmph 3 3 4 2" xfId="27789"/>
    <cellStyle name="SAPBEXresDataEmph 3 3 4 3" xfId="27790"/>
    <cellStyle name="SAPBEXresDataEmph 3 3 4 4" xfId="27791"/>
    <cellStyle name="SAPBEXresDataEmph 3 3 4 5" xfId="27792"/>
    <cellStyle name="SAPBEXresDataEmph 3 3 4 6" xfId="27793"/>
    <cellStyle name="SAPBEXresDataEmph 3 3 4 7" xfId="27794"/>
    <cellStyle name="SAPBEXresDataEmph 3 3 4 8" xfId="27795"/>
    <cellStyle name="SAPBEXresDataEmph 3 3 5" xfId="27796"/>
    <cellStyle name="SAPBEXresDataEmph 3 3 6" xfId="27797"/>
    <cellStyle name="SAPBEXresDataEmph 3 3 7" xfId="27798"/>
    <cellStyle name="SAPBEXresDataEmph 3 3 8" xfId="27799"/>
    <cellStyle name="SAPBEXresDataEmph 3 3 9" xfId="27800"/>
    <cellStyle name="SAPBEXresDataEmph 3 4" xfId="27801"/>
    <cellStyle name="SAPBEXresDataEmph 3 4 2" xfId="27802"/>
    <cellStyle name="SAPBEXresDataEmph 3 4 3" xfId="27803"/>
    <cellStyle name="SAPBEXresDataEmph 3 4 4" xfId="27804"/>
    <cellStyle name="SAPBEXresDataEmph 3 4 5" xfId="27805"/>
    <cellStyle name="SAPBEXresDataEmph 3 4 6" xfId="27806"/>
    <cellStyle name="SAPBEXresDataEmph 3 4 7" xfId="27807"/>
    <cellStyle name="SAPBEXresDataEmph 3 4 8" xfId="27808"/>
    <cellStyle name="SAPBEXresDataEmph 3 5" xfId="27809"/>
    <cellStyle name="SAPBEXresDataEmph 3 5 2" xfId="27810"/>
    <cellStyle name="SAPBEXresDataEmph 3 5 3" xfId="27811"/>
    <cellStyle name="SAPBEXresDataEmph 3 5 4" xfId="27812"/>
    <cellStyle name="SAPBEXresDataEmph 3 5 5" xfId="27813"/>
    <cellStyle name="SAPBEXresDataEmph 3 5 6" xfId="27814"/>
    <cellStyle name="SAPBEXresDataEmph 3 5 7" xfId="27815"/>
    <cellStyle name="SAPBEXresDataEmph 3 5 8" xfId="27816"/>
    <cellStyle name="SAPBEXresDataEmph 3 6" xfId="27817"/>
    <cellStyle name="SAPBEXresDataEmph 3 6 2" xfId="27818"/>
    <cellStyle name="SAPBEXresDataEmph 3 6 3" xfId="27819"/>
    <cellStyle name="SAPBEXresDataEmph 3 6 4" xfId="27820"/>
    <cellStyle name="SAPBEXresDataEmph 3 6 5" xfId="27821"/>
    <cellStyle name="SAPBEXresDataEmph 3 6 6" xfId="27822"/>
    <cellStyle name="SAPBEXresDataEmph 3 6 7" xfId="27823"/>
    <cellStyle name="SAPBEXresDataEmph 3 6 8" xfId="27824"/>
    <cellStyle name="SAPBEXresDataEmph 3 7" xfId="27825"/>
    <cellStyle name="SAPBEXresDataEmph 3 8" xfId="27826"/>
    <cellStyle name="SAPBEXresDataEmph 3 9" xfId="27827"/>
    <cellStyle name="SAPBEXresDataEmph 4" xfId="2686"/>
    <cellStyle name="SAPBEXresDataEmph 4 10" xfId="27828"/>
    <cellStyle name="SAPBEXresDataEmph 4 11" xfId="27829"/>
    <cellStyle name="SAPBEXresDataEmph 4 12" xfId="27830"/>
    <cellStyle name="SAPBEXresDataEmph 4 13" xfId="27831"/>
    <cellStyle name="SAPBEXresDataEmph 4 14" xfId="27832"/>
    <cellStyle name="SAPBEXresDataEmph 4 2" xfId="2687"/>
    <cellStyle name="SAPBEXresDataEmph 4 2 10" xfId="27833"/>
    <cellStyle name="SAPBEXresDataEmph 4 2 11" xfId="27834"/>
    <cellStyle name="SAPBEXresDataEmph 4 2 12" xfId="27835"/>
    <cellStyle name="SAPBEXresDataEmph 4 2 2" xfId="27836"/>
    <cellStyle name="SAPBEXresDataEmph 4 2 2 2" xfId="27837"/>
    <cellStyle name="SAPBEXresDataEmph 4 2 2 3" xfId="27838"/>
    <cellStyle name="SAPBEXresDataEmph 4 2 2 4" xfId="27839"/>
    <cellStyle name="SAPBEXresDataEmph 4 2 2 5" xfId="27840"/>
    <cellStyle name="SAPBEXresDataEmph 4 2 2 6" xfId="27841"/>
    <cellStyle name="SAPBEXresDataEmph 4 2 2 7" xfId="27842"/>
    <cellStyle name="SAPBEXresDataEmph 4 2 2 8" xfId="27843"/>
    <cellStyle name="SAPBEXresDataEmph 4 2 3" xfId="27844"/>
    <cellStyle name="SAPBEXresDataEmph 4 2 3 2" xfId="27845"/>
    <cellStyle name="SAPBEXresDataEmph 4 2 3 3" xfId="27846"/>
    <cellStyle name="SAPBEXresDataEmph 4 2 3 4" xfId="27847"/>
    <cellStyle name="SAPBEXresDataEmph 4 2 3 5" xfId="27848"/>
    <cellStyle name="SAPBEXresDataEmph 4 2 3 6" xfId="27849"/>
    <cellStyle name="SAPBEXresDataEmph 4 2 3 7" xfId="27850"/>
    <cellStyle name="SAPBEXresDataEmph 4 2 3 8" xfId="27851"/>
    <cellStyle name="SAPBEXresDataEmph 4 2 4" xfId="27852"/>
    <cellStyle name="SAPBEXresDataEmph 4 2 4 2" xfId="27853"/>
    <cellStyle name="SAPBEXresDataEmph 4 2 4 3" xfId="27854"/>
    <cellStyle name="SAPBEXresDataEmph 4 2 4 4" xfId="27855"/>
    <cellStyle name="SAPBEXresDataEmph 4 2 4 5" xfId="27856"/>
    <cellStyle name="SAPBEXresDataEmph 4 2 4 6" xfId="27857"/>
    <cellStyle name="SAPBEXresDataEmph 4 2 4 7" xfId="27858"/>
    <cellStyle name="SAPBEXresDataEmph 4 2 4 8" xfId="27859"/>
    <cellStyle name="SAPBEXresDataEmph 4 2 5" xfId="27860"/>
    <cellStyle name="SAPBEXresDataEmph 4 2 6" xfId="27861"/>
    <cellStyle name="SAPBEXresDataEmph 4 2 7" xfId="27862"/>
    <cellStyle name="SAPBEXresDataEmph 4 2 8" xfId="27863"/>
    <cellStyle name="SAPBEXresDataEmph 4 2 9" xfId="27864"/>
    <cellStyle name="SAPBEXresDataEmph 4 3" xfId="27865"/>
    <cellStyle name="SAPBEXresDataEmph 4 3 2" xfId="27866"/>
    <cellStyle name="SAPBEXresDataEmph 4 3 3" xfId="27867"/>
    <cellStyle name="SAPBEXresDataEmph 4 3 4" xfId="27868"/>
    <cellStyle name="SAPBEXresDataEmph 4 3 5" xfId="27869"/>
    <cellStyle name="SAPBEXresDataEmph 4 3 6" xfId="27870"/>
    <cellStyle name="SAPBEXresDataEmph 4 3 7" xfId="27871"/>
    <cellStyle name="SAPBEXresDataEmph 4 3 8" xfId="27872"/>
    <cellStyle name="SAPBEXresDataEmph 4 4" xfId="27873"/>
    <cellStyle name="SAPBEXresDataEmph 4 4 2" xfId="27874"/>
    <cellStyle name="SAPBEXresDataEmph 4 4 3" xfId="27875"/>
    <cellStyle name="SAPBEXresDataEmph 4 4 4" xfId="27876"/>
    <cellStyle name="SAPBEXresDataEmph 4 4 5" xfId="27877"/>
    <cellStyle name="SAPBEXresDataEmph 4 4 6" xfId="27878"/>
    <cellStyle name="SAPBEXresDataEmph 4 4 7" xfId="27879"/>
    <cellStyle name="SAPBEXresDataEmph 4 4 8" xfId="27880"/>
    <cellStyle name="SAPBEXresDataEmph 4 5" xfId="27881"/>
    <cellStyle name="SAPBEXresDataEmph 4 5 2" xfId="27882"/>
    <cellStyle name="SAPBEXresDataEmph 4 5 3" xfId="27883"/>
    <cellStyle name="SAPBEXresDataEmph 4 5 4" xfId="27884"/>
    <cellStyle name="SAPBEXresDataEmph 4 5 5" xfId="27885"/>
    <cellStyle name="SAPBEXresDataEmph 4 5 6" xfId="27886"/>
    <cellStyle name="SAPBEXresDataEmph 4 5 7" xfId="27887"/>
    <cellStyle name="SAPBEXresDataEmph 4 5 8" xfId="27888"/>
    <cellStyle name="SAPBEXresDataEmph 4 6" xfId="27889"/>
    <cellStyle name="SAPBEXresDataEmph 4 7" xfId="27890"/>
    <cellStyle name="SAPBEXresDataEmph 4 8" xfId="27891"/>
    <cellStyle name="SAPBEXresDataEmph 4 9" xfId="27892"/>
    <cellStyle name="SAPBEXresDataEmph 5" xfId="2688"/>
    <cellStyle name="SAPBEXresDataEmph 5 10" xfId="27893"/>
    <cellStyle name="SAPBEXresDataEmph 5 11" xfId="27894"/>
    <cellStyle name="SAPBEXresDataEmph 5 12" xfId="27895"/>
    <cellStyle name="SAPBEXresDataEmph 5 2" xfId="27896"/>
    <cellStyle name="SAPBEXresDataEmph 5 2 2" xfId="27897"/>
    <cellStyle name="SAPBEXresDataEmph 5 2 3" xfId="27898"/>
    <cellStyle name="SAPBEXresDataEmph 5 2 4" xfId="27899"/>
    <cellStyle name="SAPBEXresDataEmph 5 2 5" xfId="27900"/>
    <cellStyle name="SAPBEXresDataEmph 5 2 6" xfId="27901"/>
    <cellStyle name="SAPBEXresDataEmph 5 2 7" xfId="27902"/>
    <cellStyle name="SAPBEXresDataEmph 5 2 8" xfId="27903"/>
    <cellStyle name="SAPBEXresDataEmph 5 3" xfId="27904"/>
    <cellStyle name="SAPBEXresDataEmph 5 3 2" xfId="27905"/>
    <cellStyle name="SAPBEXresDataEmph 5 3 3" xfId="27906"/>
    <cellStyle name="SAPBEXresDataEmph 5 3 4" xfId="27907"/>
    <cellStyle name="SAPBEXresDataEmph 5 3 5" xfId="27908"/>
    <cellStyle name="SAPBEXresDataEmph 5 3 6" xfId="27909"/>
    <cellStyle name="SAPBEXresDataEmph 5 3 7" xfId="27910"/>
    <cellStyle name="SAPBEXresDataEmph 5 3 8" xfId="27911"/>
    <cellStyle name="SAPBEXresDataEmph 5 4" xfId="27912"/>
    <cellStyle name="SAPBEXresDataEmph 5 4 2" xfId="27913"/>
    <cellStyle name="SAPBEXresDataEmph 5 4 3" xfId="27914"/>
    <cellStyle name="SAPBEXresDataEmph 5 4 4" xfId="27915"/>
    <cellStyle name="SAPBEXresDataEmph 5 4 5" xfId="27916"/>
    <cellStyle name="SAPBEXresDataEmph 5 4 6" xfId="27917"/>
    <cellStyle name="SAPBEXresDataEmph 5 4 7" xfId="27918"/>
    <cellStyle name="SAPBEXresDataEmph 5 4 8" xfId="27919"/>
    <cellStyle name="SAPBEXresDataEmph 5 5" xfId="27920"/>
    <cellStyle name="SAPBEXresDataEmph 5 6" xfId="27921"/>
    <cellStyle name="SAPBEXresDataEmph 5 7" xfId="27922"/>
    <cellStyle name="SAPBEXresDataEmph 5 8" xfId="27923"/>
    <cellStyle name="SAPBEXresDataEmph 5 9" xfId="27924"/>
    <cellStyle name="SAPBEXresDataEmph 6" xfId="27925"/>
    <cellStyle name="SAPBEXresDataEmph 6 2" xfId="27926"/>
    <cellStyle name="SAPBEXresDataEmph 6 3" xfId="27927"/>
    <cellStyle name="SAPBEXresDataEmph 6 4" xfId="27928"/>
    <cellStyle name="SAPBEXresDataEmph 6 5" xfId="27929"/>
    <cellStyle name="SAPBEXresDataEmph 6 6" xfId="27930"/>
    <cellStyle name="SAPBEXresDataEmph 6 7" xfId="27931"/>
    <cellStyle name="SAPBEXresDataEmph 6 8" xfId="27932"/>
    <cellStyle name="SAPBEXresDataEmph 7" xfId="27933"/>
    <cellStyle name="SAPBEXresDataEmph 7 2" xfId="27934"/>
    <cellStyle name="SAPBEXresDataEmph 7 3" xfId="27935"/>
    <cellStyle name="SAPBEXresDataEmph 7 4" xfId="27936"/>
    <cellStyle name="SAPBEXresDataEmph 7 5" xfId="27937"/>
    <cellStyle name="SAPBEXresDataEmph 7 6" xfId="27938"/>
    <cellStyle name="SAPBEXresDataEmph 7 7" xfId="27939"/>
    <cellStyle name="SAPBEXresDataEmph 7 8" xfId="27940"/>
    <cellStyle name="SAPBEXresDataEmph 8" xfId="27941"/>
    <cellStyle name="SAPBEXresDataEmph 8 2" xfId="27942"/>
    <cellStyle name="SAPBEXresDataEmph 8 3" xfId="27943"/>
    <cellStyle name="SAPBEXresDataEmph 8 4" xfId="27944"/>
    <cellStyle name="SAPBEXresDataEmph 8 5" xfId="27945"/>
    <cellStyle name="SAPBEXresDataEmph 8 6" xfId="27946"/>
    <cellStyle name="SAPBEXresDataEmph 8 7" xfId="27947"/>
    <cellStyle name="SAPBEXresDataEmph 8 8" xfId="27948"/>
    <cellStyle name="SAPBEXresDataEmph 9" xfId="27949"/>
    <cellStyle name="SAPBEXresDataEmph_реестр объектов ЕНЭС" xfId="2689"/>
    <cellStyle name="SAPBEXresItem" xfId="2690"/>
    <cellStyle name="SAPBEXresItem 10" xfId="27950"/>
    <cellStyle name="SAPBEXresItem 11" xfId="27951"/>
    <cellStyle name="SAPBEXresItem 12" xfId="27952"/>
    <cellStyle name="SAPBEXresItem 13" xfId="27953"/>
    <cellStyle name="SAPBEXresItem 14" xfId="27954"/>
    <cellStyle name="SAPBEXresItem 15" xfId="27955"/>
    <cellStyle name="SAPBEXresItem 16" xfId="27956"/>
    <cellStyle name="SAPBEXresItem 17" xfId="27957"/>
    <cellStyle name="SAPBEXresItem 2" xfId="2691"/>
    <cellStyle name="SAPBEXresItem 2 10" xfId="27958"/>
    <cellStyle name="SAPBEXresItem 2 11" xfId="27959"/>
    <cellStyle name="SAPBEXresItem 2 12" xfId="27960"/>
    <cellStyle name="SAPBEXresItem 2 13" xfId="27961"/>
    <cellStyle name="SAPBEXresItem 2 14" xfId="27962"/>
    <cellStyle name="SAPBEXresItem 2 15" xfId="46556"/>
    <cellStyle name="SAPBEXresItem 2 2" xfId="2692"/>
    <cellStyle name="SAPBEXresItem 2 2 10" xfId="27963"/>
    <cellStyle name="SAPBEXresItem 2 2 11" xfId="27964"/>
    <cellStyle name="SAPBEXresItem 2 2 12" xfId="27965"/>
    <cellStyle name="SAPBEXresItem 2 2 13" xfId="27966"/>
    <cellStyle name="SAPBEXresItem 2 2 14" xfId="27967"/>
    <cellStyle name="SAPBEXresItem 2 2 2" xfId="2693"/>
    <cellStyle name="SAPBEXresItem 2 2 2 10" xfId="27968"/>
    <cellStyle name="SAPBEXresItem 2 2 2 11" xfId="27969"/>
    <cellStyle name="SAPBEXresItem 2 2 2 12" xfId="27970"/>
    <cellStyle name="SAPBEXresItem 2 2 2 2" xfId="27971"/>
    <cellStyle name="SAPBEXresItem 2 2 2 2 2" xfId="27972"/>
    <cellStyle name="SAPBEXresItem 2 2 2 2 3" xfId="27973"/>
    <cellStyle name="SAPBEXresItem 2 2 2 2 4" xfId="27974"/>
    <cellStyle name="SAPBEXresItem 2 2 2 2 5" xfId="27975"/>
    <cellStyle name="SAPBEXresItem 2 2 2 2 6" xfId="27976"/>
    <cellStyle name="SAPBEXresItem 2 2 2 2 7" xfId="27977"/>
    <cellStyle name="SAPBEXresItem 2 2 2 2 8" xfId="27978"/>
    <cellStyle name="SAPBEXresItem 2 2 2 3" xfId="27979"/>
    <cellStyle name="SAPBEXresItem 2 2 2 3 2" xfId="27980"/>
    <cellStyle name="SAPBEXresItem 2 2 2 3 3" xfId="27981"/>
    <cellStyle name="SAPBEXresItem 2 2 2 3 4" xfId="27982"/>
    <cellStyle name="SAPBEXresItem 2 2 2 3 5" xfId="27983"/>
    <cellStyle name="SAPBEXresItem 2 2 2 3 6" xfId="27984"/>
    <cellStyle name="SAPBEXresItem 2 2 2 3 7" xfId="27985"/>
    <cellStyle name="SAPBEXresItem 2 2 2 3 8" xfId="27986"/>
    <cellStyle name="SAPBEXresItem 2 2 2 4" xfId="27987"/>
    <cellStyle name="SAPBEXresItem 2 2 2 4 2" xfId="27988"/>
    <cellStyle name="SAPBEXresItem 2 2 2 4 3" xfId="27989"/>
    <cellStyle name="SAPBEXresItem 2 2 2 4 4" xfId="27990"/>
    <cellStyle name="SAPBEXresItem 2 2 2 4 5" xfId="27991"/>
    <cellStyle name="SAPBEXresItem 2 2 2 4 6" xfId="27992"/>
    <cellStyle name="SAPBEXresItem 2 2 2 4 7" xfId="27993"/>
    <cellStyle name="SAPBEXresItem 2 2 2 4 8" xfId="27994"/>
    <cellStyle name="SAPBEXresItem 2 2 2 5" xfId="27995"/>
    <cellStyle name="SAPBEXresItem 2 2 2 6" xfId="27996"/>
    <cellStyle name="SAPBEXresItem 2 2 2 7" xfId="27997"/>
    <cellStyle name="SAPBEXresItem 2 2 2 8" xfId="27998"/>
    <cellStyle name="SAPBEXresItem 2 2 2 9" xfId="27999"/>
    <cellStyle name="SAPBEXresItem 2 2 3" xfId="28000"/>
    <cellStyle name="SAPBEXresItem 2 2 3 2" xfId="28001"/>
    <cellStyle name="SAPBEXresItem 2 2 3 3" xfId="28002"/>
    <cellStyle name="SAPBEXresItem 2 2 3 4" xfId="28003"/>
    <cellStyle name="SAPBEXresItem 2 2 3 5" xfId="28004"/>
    <cellStyle name="SAPBEXresItem 2 2 3 6" xfId="28005"/>
    <cellStyle name="SAPBEXresItem 2 2 3 7" xfId="28006"/>
    <cellStyle name="SAPBEXresItem 2 2 3 8" xfId="28007"/>
    <cellStyle name="SAPBEXresItem 2 2 4" xfId="28008"/>
    <cellStyle name="SAPBEXresItem 2 2 4 2" xfId="28009"/>
    <cellStyle name="SAPBEXresItem 2 2 4 3" xfId="28010"/>
    <cellStyle name="SAPBEXresItem 2 2 4 4" xfId="28011"/>
    <cellStyle name="SAPBEXresItem 2 2 4 5" xfId="28012"/>
    <cellStyle name="SAPBEXresItem 2 2 4 6" xfId="28013"/>
    <cellStyle name="SAPBEXresItem 2 2 4 7" xfId="28014"/>
    <cellStyle name="SAPBEXresItem 2 2 4 8" xfId="28015"/>
    <cellStyle name="SAPBEXresItem 2 2 5" xfId="28016"/>
    <cellStyle name="SAPBEXresItem 2 2 5 2" xfId="28017"/>
    <cellStyle name="SAPBEXresItem 2 2 5 3" xfId="28018"/>
    <cellStyle name="SAPBEXresItem 2 2 5 4" xfId="28019"/>
    <cellStyle name="SAPBEXresItem 2 2 5 5" xfId="28020"/>
    <cellStyle name="SAPBEXresItem 2 2 5 6" xfId="28021"/>
    <cellStyle name="SAPBEXresItem 2 2 5 7" xfId="28022"/>
    <cellStyle name="SAPBEXresItem 2 2 5 8" xfId="28023"/>
    <cellStyle name="SAPBEXresItem 2 2 6" xfId="28024"/>
    <cellStyle name="SAPBEXresItem 2 2 7" xfId="28025"/>
    <cellStyle name="SAPBEXresItem 2 2 8" xfId="28026"/>
    <cellStyle name="SAPBEXresItem 2 2 9" xfId="28027"/>
    <cellStyle name="SAPBEXresItem 2 3" xfId="2694"/>
    <cellStyle name="SAPBEXresItem 2 3 10" xfId="28028"/>
    <cellStyle name="SAPBEXresItem 2 3 11" xfId="28029"/>
    <cellStyle name="SAPBEXresItem 2 3 12" xfId="28030"/>
    <cellStyle name="SAPBEXresItem 2 3 2" xfId="28031"/>
    <cellStyle name="SAPBEXresItem 2 3 2 2" xfId="28032"/>
    <cellStyle name="SAPBEXresItem 2 3 2 3" xfId="28033"/>
    <cellStyle name="SAPBEXresItem 2 3 2 4" xfId="28034"/>
    <cellStyle name="SAPBEXresItem 2 3 2 5" xfId="28035"/>
    <cellStyle name="SAPBEXresItem 2 3 2 6" xfId="28036"/>
    <cellStyle name="SAPBEXresItem 2 3 2 7" xfId="28037"/>
    <cellStyle name="SAPBEXresItem 2 3 2 8" xfId="28038"/>
    <cellStyle name="SAPBEXresItem 2 3 3" xfId="28039"/>
    <cellStyle name="SAPBEXresItem 2 3 3 2" xfId="28040"/>
    <cellStyle name="SAPBEXresItem 2 3 3 3" xfId="28041"/>
    <cellStyle name="SAPBEXresItem 2 3 3 4" xfId="28042"/>
    <cellStyle name="SAPBEXresItem 2 3 3 5" xfId="28043"/>
    <cellStyle name="SAPBEXresItem 2 3 3 6" xfId="28044"/>
    <cellStyle name="SAPBEXresItem 2 3 3 7" xfId="28045"/>
    <cellStyle name="SAPBEXresItem 2 3 3 8" xfId="28046"/>
    <cellStyle name="SAPBEXresItem 2 3 4" xfId="28047"/>
    <cellStyle name="SAPBEXresItem 2 3 4 2" xfId="28048"/>
    <cellStyle name="SAPBEXresItem 2 3 4 3" xfId="28049"/>
    <cellStyle name="SAPBEXresItem 2 3 4 4" xfId="28050"/>
    <cellStyle name="SAPBEXresItem 2 3 4 5" xfId="28051"/>
    <cellStyle name="SAPBEXresItem 2 3 4 6" xfId="28052"/>
    <cellStyle name="SAPBEXresItem 2 3 4 7" xfId="28053"/>
    <cellStyle name="SAPBEXresItem 2 3 4 8" xfId="28054"/>
    <cellStyle name="SAPBEXresItem 2 3 5" xfId="28055"/>
    <cellStyle name="SAPBEXresItem 2 3 6" xfId="28056"/>
    <cellStyle name="SAPBEXresItem 2 3 7" xfId="28057"/>
    <cellStyle name="SAPBEXresItem 2 3 8" xfId="28058"/>
    <cellStyle name="SAPBEXresItem 2 3 9" xfId="28059"/>
    <cellStyle name="SAPBEXresItem 2 4" xfId="28060"/>
    <cellStyle name="SAPBEXresItem 2 4 2" xfId="28061"/>
    <cellStyle name="SAPBEXresItem 2 4 3" xfId="28062"/>
    <cellStyle name="SAPBEXresItem 2 4 4" xfId="28063"/>
    <cellStyle name="SAPBEXresItem 2 4 5" xfId="28064"/>
    <cellStyle name="SAPBEXresItem 2 4 6" xfId="28065"/>
    <cellStyle name="SAPBEXresItem 2 4 7" xfId="28066"/>
    <cellStyle name="SAPBEXresItem 2 4 8" xfId="28067"/>
    <cellStyle name="SAPBEXresItem 2 5" xfId="28068"/>
    <cellStyle name="SAPBEXresItem 2 5 2" xfId="28069"/>
    <cellStyle name="SAPBEXresItem 2 5 3" xfId="28070"/>
    <cellStyle name="SAPBEXresItem 2 5 4" xfId="28071"/>
    <cellStyle name="SAPBEXresItem 2 5 5" xfId="28072"/>
    <cellStyle name="SAPBEXresItem 2 5 6" xfId="28073"/>
    <cellStyle name="SAPBEXresItem 2 5 7" xfId="28074"/>
    <cellStyle name="SAPBEXresItem 2 5 8" xfId="28075"/>
    <cellStyle name="SAPBEXresItem 2 6" xfId="28076"/>
    <cellStyle name="SAPBEXresItem 2 6 2" xfId="28077"/>
    <cellStyle name="SAPBEXresItem 2 6 3" xfId="28078"/>
    <cellStyle name="SAPBEXresItem 2 6 4" xfId="28079"/>
    <cellStyle name="SAPBEXresItem 2 6 5" xfId="28080"/>
    <cellStyle name="SAPBEXresItem 2 6 6" xfId="28081"/>
    <cellStyle name="SAPBEXresItem 2 6 7" xfId="28082"/>
    <cellStyle name="SAPBEXresItem 2 6 8" xfId="28083"/>
    <cellStyle name="SAPBEXresItem 2 7" xfId="28084"/>
    <cellStyle name="SAPBEXresItem 2 8" xfId="28085"/>
    <cellStyle name="SAPBEXresItem 2 9" xfId="28086"/>
    <cellStyle name="SAPBEXresItem 3" xfId="2695"/>
    <cellStyle name="SAPBEXresItem 3 10" xfId="28087"/>
    <cellStyle name="SAPBEXresItem 3 11" xfId="28088"/>
    <cellStyle name="SAPBEXresItem 3 12" xfId="28089"/>
    <cellStyle name="SAPBEXresItem 3 13" xfId="28090"/>
    <cellStyle name="SAPBEXresItem 3 14" xfId="28091"/>
    <cellStyle name="SAPBEXresItem 3 2" xfId="2696"/>
    <cellStyle name="SAPBEXresItem 3 2 10" xfId="28092"/>
    <cellStyle name="SAPBEXresItem 3 2 11" xfId="28093"/>
    <cellStyle name="SAPBEXresItem 3 2 12" xfId="28094"/>
    <cellStyle name="SAPBEXresItem 3 2 13" xfId="28095"/>
    <cellStyle name="SAPBEXresItem 3 2 14" xfId="28096"/>
    <cellStyle name="SAPBEXresItem 3 2 2" xfId="2697"/>
    <cellStyle name="SAPBEXresItem 3 2 2 10" xfId="28097"/>
    <cellStyle name="SAPBEXresItem 3 2 2 11" xfId="28098"/>
    <cellStyle name="SAPBEXresItem 3 2 2 12" xfId="28099"/>
    <cellStyle name="SAPBEXresItem 3 2 2 2" xfId="28100"/>
    <cellStyle name="SAPBEXresItem 3 2 2 2 2" xfId="28101"/>
    <cellStyle name="SAPBEXresItem 3 2 2 2 3" xfId="28102"/>
    <cellStyle name="SAPBEXresItem 3 2 2 2 4" xfId="28103"/>
    <cellStyle name="SAPBEXresItem 3 2 2 2 5" xfId="28104"/>
    <cellStyle name="SAPBEXresItem 3 2 2 2 6" xfId="28105"/>
    <cellStyle name="SAPBEXresItem 3 2 2 2 7" xfId="28106"/>
    <cellStyle name="SAPBEXresItem 3 2 2 2 8" xfId="28107"/>
    <cellStyle name="SAPBEXresItem 3 2 2 3" xfId="28108"/>
    <cellStyle name="SAPBEXresItem 3 2 2 3 2" xfId="28109"/>
    <cellStyle name="SAPBEXresItem 3 2 2 3 3" xfId="28110"/>
    <cellStyle name="SAPBEXresItem 3 2 2 3 4" xfId="28111"/>
    <cellStyle name="SAPBEXresItem 3 2 2 3 5" xfId="28112"/>
    <cellStyle name="SAPBEXresItem 3 2 2 3 6" xfId="28113"/>
    <cellStyle name="SAPBEXresItem 3 2 2 3 7" xfId="28114"/>
    <cellStyle name="SAPBEXresItem 3 2 2 3 8" xfId="28115"/>
    <cellStyle name="SAPBEXresItem 3 2 2 4" xfId="28116"/>
    <cellStyle name="SAPBEXresItem 3 2 2 4 2" xfId="28117"/>
    <cellStyle name="SAPBEXresItem 3 2 2 4 3" xfId="28118"/>
    <cellStyle name="SAPBEXresItem 3 2 2 4 4" xfId="28119"/>
    <cellStyle name="SAPBEXresItem 3 2 2 4 5" xfId="28120"/>
    <cellStyle name="SAPBEXresItem 3 2 2 4 6" xfId="28121"/>
    <cellStyle name="SAPBEXresItem 3 2 2 4 7" xfId="28122"/>
    <cellStyle name="SAPBEXresItem 3 2 2 4 8" xfId="28123"/>
    <cellStyle name="SAPBEXresItem 3 2 2 5" xfId="28124"/>
    <cellStyle name="SAPBEXresItem 3 2 2 6" xfId="28125"/>
    <cellStyle name="SAPBEXresItem 3 2 2 7" xfId="28126"/>
    <cellStyle name="SAPBEXresItem 3 2 2 8" xfId="28127"/>
    <cellStyle name="SAPBEXresItem 3 2 2 9" xfId="28128"/>
    <cellStyle name="SAPBEXresItem 3 2 3" xfId="28129"/>
    <cellStyle name="SAPBEXresItem 3 2 3 2" xfId="28130"/>
    <cellStyle name="SAPBEXresItem 3 2 3 3" xfId="28131"/>
    <cellStyle name="SAPBEXresItem 3 2 3 4" xfId="28132"/>
    <cellStyle name="SAPBEXresItem 3 2 3 5" xfId="28133"/>
    <cellStyle name="SAPBEXresItem 3 2 3 6" xfId="28134"/>
    <cellStyle name="SAPBEXresItem 3 2 3 7" xfId="28135"/>
    <cellStyle name="SAPBEXresItem 3 2 3 8" xfId="28136"/>
    <cellStyle name="SAPBEXresItem 3 2 4" xfId="28137"/>
    <cellStyle name="SAPBEXresItem 3 2 4 2" xfId="28138"/>
    <cellStyle name="SAPBEXresItem 3 2 4 3" xfId="28139"/>
    <cellStyle name="SAPBEXresItem 3 2 4 4" xfId="28140"/>
    <cellStyle name="SAPBEXresItem 3 2 4 5" xfId="28141"/>
    <cellStyle name="SAPBEXresItem 3 2 4 6" xfId="28142"/>
    <cellStyle name="SAPBEXresItem 3 2 4 7" xfId="28143"/>
    <cellStyle name="SAPBEXresItem 3 2 4 8" xfId="28144"/>
    <cellStyle name="SAPBEXresItem 3 2 5" xfId="28145"/>
    <cellStyle name="SAPBEXresItem 3 2 5 2" xfId="28146"/>
    <cellStyle name="SAPBEXresItem 3 2 5 3" xfId="28147"/>
    <cellStyle name="SAPBEXresItem 3 2 5 4" xfId="28148"/>
    <cellStyle name="SAPBEXresItem 3 2 5 5" xfId="28149"/>
    <cellStyle name="SAPBEXresItem 3 2 5 6" xfId="28150"/>
    <cellStyle name="SAPBEXresItem 3 2 5 7" xfId="28151"/>
    <cellStyle name="SAPBEXresItem 3 2 5 8" xfId="28152"/>
    <cellStyle name="SAPBEXresItem 3 2 6" xfId="28153"/>
    <cellStyle name="SAPBEXresItem 3 2 7" xfId="28154"/>
    <cellStyle name="SAPBEXresItem 3 2 8" xfId="28155"/>
    <cellStyle name="SAPBEXresItem 3 2 9" xfId="28156"/>
    <cellStyle name="SAPBEXresItem 3 3" xfId="2698"/>
    <cellStyle name="SAPBEXresItem 3 3 10" xfId="28157"/>
    <cellStyle name="SAPBEXresItem 3 3 11" xfId="28158"/>
    <cellStyle name="SAPBEXresItem 3 3 12" xfId="28159"/>
    <cellStyle name="SAPBEXresItem 3 3 2" xfId="28160"/>
    <cellStyle name="SAPBEXresItem 3 3 2 2" xfId="28161"/>
    <cellStyle name="SAPBEXresItem 3 3 2 3" xfId="28162"/>
    <cellStyle name="SAPBEXresItem 3 3 2 4" xfId="28163"/>
    <cellStyle name="SAPBEXresItem 3 3 2 5" xfId="28164"/>
    <cellStyle name="SAPBEXresItem 3 3 2 6" xfId="28165"/>
    <cellStyle name="SAPBEXresItem 3 3 2 7" xfId="28166"/>
    <cellStyle name="SAPBEXresItem 3 3 2 8" xfId="28167"/>
    <cellStyle name="SAPBEXresItem 3 3 3" xfId="28168"/>
    <cellStyle name="SAPBEXresItem 3 3 3 2" xfId="28169"/>
    <cellStyle name="SAPBEXresItem 3 3 3 3" xfId="28170"/>
    <cellStyle name="SAPBEXresItem 3 3 3 4" xfId="28171"/>
    <cellStyle name="SAPBEXresItem 3 3 3 5" xfId="28172"/>
    <cellStyle name="SAPBEXresItem 3 3 3 6" xfId="28173"/>
    <cellStyle name="SAPBEXresItem 3 3 3 7" xfId="28174"/>
    <cellStyle name="SAPBEXresItem 3 3 3 8" xfId="28175"/>
    <cellStyle name="SAPBEXresItem 3 3 4" xfId="28176"/>
    <cellStyle name="SAPBEXresItem 3 3 4 2" xfId="28177"/>
    <cellStyle name="SAPBEXresItem 3 3 4 3" xfId="28178"/>
    <cellStyle name="SAPBEXresItem 3 3 4 4" xfId="28179"/>
    <cellStyle name="SAPBEXresItem 3 3 4 5" xfId="28180"/>
    <cellStyle name="SAPBEXresItem 3 3 4 6" xfId="28181"/>
    <cellStyle name="SAPBEXresItem 3 3 4 7" xfId="28182"/>
    <cellStyle name="SAPBEXresItem 3 3 4 8" xfId="28183"/>
    <cellStyle name="SAPBEXresItem 3 3 5" xfId="28184"/>
    <cellStyle name="SAPBEXresItem 3 3 6" xfId="28185"/>
    <cellStyle name="SAPBEXresItem 3 3 7" xfId="28186"/>
    <cellStyle name="SAPBEXresItem 3 3 8" xfId="28187"/>
    <cellStyle name="SAPBEXresItem 3 3 9" xfId="28188"/>
    <cellStyle name="SAPBEXresItem 3 4" xfId="28189"/>
    <cellStyle name="SAPBEXresItem 3 4 2" xfId="28190"/>
    <cellStyle name="SAPBEXresItem 3 4 3" xfId="28191"/>
    <cellStyle name="SAPBEXresItem 3 4 4" xfId="28192"/>
    <cellStyle name="SAPBEXresItem 3 4 5" xfId="28193"/>
    <cellStyle name="SAPBEXresItem 3 4 6" xfId="28194"/>
    <cellStyle name="SAPBEXresItem 3 4 7" xfId="28195"/>
    <cellStyle name="SAPBEXresItem 3 4 8" xfId="28196"/>
    <cellStyle name="SAPBEXresItem 3 5" xfId="28197"/>
    <cellStyle name="SAPBEXresItem 3 5 2" xfId="28198"/>
    <cellStyle name="SAPBEXresItem 3 5 3" xfId="28199"/>
    <cellStyle name="SAPBEXresItem 3 5 4" xfId="28200"/>
    <cellStyle name="SAPBEXresItem 3 5 5" xfId="28201"/>
    <cellStyle name="SAPBEXresItem 3 5 6" xfId="28202"/>
    <cellStyle name="SAPBEXresItem 3 5 7" xfId="28203"/>
    <cellStyle name="SAPBEXresItem 3 5 8" xfId="28204"/>
    <cellStyle name="SAPBEXresItem 3 6" xfId="28205"/>
    <cellStyle name="SAPBEXresItem 3 6 2" xfId="28206"/>
    <cellStyle name="SAPBEXresItem 3 6 3" xfId="28207"/>
    <cellStyle name="SAPBEXresItem 3 6 4" xfId="28208"/>
    <cellStyle name="SAPBEXresItem 3 6 5" xfId="28209"/>
    <cellStyle name="SAPBEXresItem 3 6 6" xfId="28210"/>
    <cellStyle name="SAPBEXresItem 3 6 7" xfId="28211"/>
    <cellStyle name="SAPBEXresItem 3 6 8" xfId="28212"/>
    <cellStyle name="SAPBEXresItem 3 7" xfId="28213"/>
    <cellStyle name="SAPBEXresItem 3 8" xfId="28214"/>
    <cellStyle name="SAPBEXresItem 3 9" xfId="28215"/>
    <cellStyle name="SAPBEXresItem 4" xfId="2699"/>
    <cellStyle name="SAPBEXresItem 4 10" xfId="28216"/>
    <cellStyle name="SAPBEXresItem 4 11" xfId="28217"/>
    <cellStyle name="SAPBEXresItem 4 12" xfId="28218"/>
    <cellStyle name="SAPBEXresItem 4 13" xfId="28219"/>
    <cellStyle name="SAPBEXresItem 4 14" xfId="28220"/>
    <cellStyle name="SAPBEXresItem 4 2" xfId="2700"/>
    <cellStyle name="SAPBEXresItem 4 2 10" xfId="28221"/>
    <cellStyle name="SAPBEXresItem 4 2 11" xfId="28222"/>
    <cellStyle name="SAPBEXresItem 4 2 12" xfId="28223"/>
    <cellStyle name="SAPBEXresItem 4 2 2" xfId="28224"/>
    <cellStyle name="SAPBEXresItem 4 2 2 2" xfId="28225"/>
    <cellStyle name="SAPBEXresItem 4 2 2 3" xfId="28226"/>
    <cellStyle name="SAPBEXresItem 4 2 2 4" xfId="28227"/>
    <cellStyle name="SAPBEXresItem 4 2 2 5" xfId="28228"/>
    <cellStyle name="SAPBEXresItem 4 2 2 6" xfId="28229"/>
    <cellStyle name="SAPBEXresItem 4 2 2 7" xfId="28230"/>
    <cellStyle name="SAPBEXresItem 4 2 2 8" xfId="28231"/>
    <cellStyle name="SAPBEXresItem 4 2 3" xfId="28232"/>
    <cellStyle name="SAPBEXresItem 4 2 3 2" xfId="28233"/>
    <cellStyle name="SAPBEXresItem 4 2 3 3" xfId="28234"/>
    <cellStyle name="SAPBEXresItem 4 2 3 4" xfId="28235"/>
    <cellStyle name="SAPBEXresItem 4 2 3 5" xfId="28236"/>
    <cellStyle name="SAPBEXresItem 4 2 3 6" xfId="28237"/>
    <cellStyle name="SAPBEXresItem 4 2 3 7" xfId="28238"/>
    <cellStyle name="SAPBEXresItem 4 2 3 8" xfId="28239"/>
    <cellStyle name="SAPBEXresItem 4 2 4" xfId="28240"/>
    <cellStyle name="SAPBEXresItem 4 2 4 2" xfId="28241"/>
    <cellStyle name="SAPBEXresItem 4 2 4 3" xfId="28242"/>
    <cellStyle name="SAPBEXresItem 4 2 4 4" xfId="28243"/>
    <cellStyle name="SAPBEXresItem 4 2 4 5" xfId="28244"/>
    <cellStyle name="SAPBEXresItem 4 2 4 6" xfId="28245"/>
    <cellStyle name="SAPBEXresItem 4 2 4 7" xfId="28246"/>
    <cellStyle name="SAPBEXresItem 4 2 4 8" xfId="28247"/>
    <cellStyle name="SAPBEXresItem 4 2 5" xfId="28248"/>
    <cellStyle name="SAPBEXresItem 4 2 6" xfId="28249"/>
    <cellStyle name="SAPBEXresItem 4 2 7" xfId="28250"/>
    <cellStyle name="SAPBEXresItem 4 2 8" xfId="28251"/>
    <cellStyle name="SAPBEXresItem 4 2 9" xfId="28252"/>
    <cellStyle name="SAPBEXresItem 4 3" xfId="28253"/>
    <cellStyle name="SAPBEXresItem 4 3 2" xfId="28254"/>
    <cellStyle name="SAPBEXresItem 4 3 3" xfId="28255"/>
    <cellStyle name="SAPBEXresItem 4 3 4" xfId="28256"/>
    <cellStyle name="SAPBEXresItem 4 3 5" xfId="28257"/>
    <cellStyle name="SAPBEXresItem 4 3 6" xfId="28258"/>
    <cellStyle name="SAPBEXresItem 4 3 7" xfId="28259"/>
    <cellStyle name="SAPBEXresItem 4 3 8" xfId="28260"/>
    <cellStyle name="SAPBEXresItem 4 4" xfId="28261"/>
    <cellStyle name="SAPBEXresItem 4 4 2" xfId="28262"/>
    <cellStyle name="SAPBEXresItem 4 4 3" xfId="28263"/>
    <cellStyle name="SAPBEXresItem 4 4 4" xfId="28264"/>
    <cellStyle name="SAPBEXresItem 4 4 5" xfId="28265"/>
    <cellStyle name="SAPBEXresItem 4 4 6" xfId="28266"/>
    <cellStyle name="SAPBEXresItem 4 4 7" xfId="28267"/>
    <cellStyle name="SAPBEXresItem 4 4 8" xfId="28268"/>
    <cellStyle name="SAPBEXresItem 4 5" xfId="28269"/>
    <cellStyle name="SAPBEXresItem 4 5 2" xfId="28270"/>
    <cellStyle name="SAPBEXresItem 4 5 3" xfId="28271"/>
    <cellStyle name="SAPBEXresItem 4 5 4" xfId="28272"/>
    <cellStyle name="SAPBEXresItem 4 5 5" xfId="28273"/>
    <cellStyle name="SAPBEXresItem 4 5 6" xfId="28274"/>
    <cellStyle name="SAPBEXresItem 4 5 7" xfId="28275"/>
    <cellStyle name="SAPBEXresItem 4 5 8" xfId="28276"/>
    <cellStyle name="SAPBEXresItem 4 6" xfId="28277"/>
    <cellStyle name="SAPBEXresItem 4 7" xfId="28278"/>
    <cellStyle name="SAPBEXresItem 4 8" xfId="28279"/>
    <cellStyle name="SAPBEXresItem 4 9" xfId="28280"/>
    <cellStyle name="SAPBEXresItem 5" xfId="2701"/>
    <cellStyle name="SAPBEXresItem 5 10" xfId="28281"/>
    <cellStyle name="SAPBEXresItem 5 11" xfId="28282"/>
    <cellStyle name="SAPBEXresItem 5 12" xfId="28283"/>
    <cellStyle name="SAPBEXresItem 5 2" xfId="28284"/>
    <cellStyle name="SAPBEXresItem 5 2 2" xfId="28285"/>
    <cellStyle name="SAPBEXresItem 5 2 3" xfId="28286"/>
    <cellStyle name="SAPBEXresItem 5 2 4" xfId="28287"/>
    <cellStyle name="SAPBEXresItem 5 2 5" xfId="28288"/>
    <cellStyle name="SAPBEXresItem 5 2 6" xfId="28289"/>
    <cellStyle name="SAPBEXresItem 5 2 7" xfId="28290"/>
    <cellStyle name="SAPBEXresItem 5 2 8" xfId="28291"/>
    <cellStyle name="SAPBEXresItem 5 3" xfId="28292"/>
    <cellStyle name="SAPBEXresItem 5 3 2" xfId="28293"/>
    <cellStyle name="SAPBEXresItem 5 3 3" xfId="28294"/>
    <cellStyle name="SAPBEXresItem 5 3 4" xfId="28295"/>
    <cellStyle name="SAPBEXresItem 5 3 5" xfId="28296"/>
    <cellStyle name="SAPBEXresItem 5 3 6" xfId="28297"/>
    <cellStyle name="SAPBEXresItem 5 3 7" xfId="28298"/>
    <cellStyle name="SAPBEXresItem 5 3 8" xfId="28299"/>
    <cellStyle name="SAPBEXresItem 5 4" xfId="28300"/>
    <cellStyle name="SAPBEXresItem 5 4 2" xfId="28301"/>
    <cellStyle name="SAPBEXresItem 5 4 3" xfId="28302"/>
    <cellStyle name="SAPBEXresItem 5 4 4" xfId="28303"/>
    <cellStyle name="SAPBEXresItem 5 4 5" xfId="28304"/>
    <cellStyle name="SAPBEXresItem 5 4 6" xfId="28305"/>
    <cellStyle name="SAPBEXresItem 5 4 7" xfId="28306"/>
    <cellStyle name="SAPBEXresItem 5 4 8" xfId="28307"/>
    <cellStyle name="SAPBEXresItem 5 5" xfId="28308"/>
    <cellStyle name="SAPBEXresItem 5 6" xfId="28309"/>
    <cellStyle name="SAPBEXresItem 5 7" xfId="28310"/>
    <cellStyle name="SAPBEXresItem 5 8" xfId="28311"/>
    <cellStyle name="SAPBEXresItem 5 9" xfId="28312"/>
    <cellStyle name="SAPBEXresItem 6" xfId="28313"/>
    <cellStyle name="SAPBEXresItem 6 2" xfId="28314"/>
    <cellStyle name="SAPBEXresItem 6 3" xfId="28315"/>
    <cellStyle name="SAPBEXresItem 6 4" xfId="28316"/>
    <cellStyle name="SAPBEXresItem 6 5" xfId="28317"/>
    <cellStyle name="SAPBEXresItem 6 6" xfId="28318"/>
    <cellStyle name="SAPBEXresItem 6 7" xfId="28319"/>
    <cellStyle name="SAPBEXresItem 6 8" xfId="28320"/>
    <cellStyle name="SAPBEXresItem 7" xfId="28321"/>
    <cellStyle name="SAPBEXresItem 7 2" xfId="28322"/>
    <cellStyle name="SAPBEXresItem 7 3" xfId="28323"/>
    <cellStyle name="SAPBEXresItem 7 4" xfId="28324"/>
    <cellStyle name="SAPBEXresItem 7 5" xfId="28325"/>
    <cellStyle name="SAPBEXresItem 7 6" xfId="28326"/>
    <cellStyle name="SAPBEXresItem 7 7" xfId="28327"/>
    <cellStyle name="SAPBEXresItem 7 8" xfId="28328"/>
    <cellStyle name="SAPBEXresItem 8" xfId="28329"/>
    <cellStyle name="SAPBEXresItem 8 2" xfId="28330"/>
    <cellStyle name="SAPBEXresItem 8 3" xfId="28331"/>
    <cellStyle name="SAPBEXresItem 8 4" xfId="28332"/>
    <cellStyle name="SAPBEXresItem 8 5" xfId="28333"/>
    <cellStyle name="SAPBEXresItem 8 6" xfId="28334"/>
    <cellStyle name="SAPBEXresItem 8 7" xfId="28335"/>
    <cellStyle name="SAPBEXresItem 8 8" xfId="28336"/>
    <cellStyle name="SAPBEXresItem 9" xfId="28337"/>
    <cellStyle name="SAPBEXresItem_реестр объектов ЕНЭС" xfId="2702"/>
    <cellStyle name="SAPBEXresItemX" xfId="2703"/>
    <cellStyle name="SAPBEXresItemX 10" xfId="28338"/>
    <cellStyle name="SAPBEXresItemX 11" xfId="28339"/>
    <cellStyle name="SAPBEXresItemX 12" xfId="28340"/>
    <cellStyle name="SAPBEXresItemX 13" xfId="28341"/>
    <cellStyle name="SAPBEXresItemX 14" xfId="28342"/>
    <cellStyle name="SAPBEXresItemX 15" xfId="28343"/>
    <cellStyle name="SAPBEXresItemX 16" xfId="28344"/>
    <cellStyle name="SAPBEXresItemX 17" xfId="28345"/>
    <cellStyle name="SAPBEXresItemX 2" xfId="2704"/>
    <cellStyle name="SAPBEXresItemX 2 10" xfId="28346"/>
    <cellStyle name="SAPBEXresItemX 2 11" xfId="28347"/>
    <cellStyle name="SAPBEXresItemX 2 12" xfId="28348"/>
    <cellStyle name="SAPBEXresItemX 2 13" xfId="28349"/>
    <cellStyle name="SAPBEXresItemX 2 14" xfId="28350"/>
    <cellStyle name="SAPBEXresItemX 2 15" xfId="46557"/>
    <cellStyle name="SAPBEXresItemX 2 2" xfId="2705"/>
    <cellStyle name="SAPBEXresItemX 2 2 10" xfId="28351"/>
    <cellStyle name="SAPBEXresItemX 2 2 11" xfId="28352"/>
    <cellStyle name="SAPBEXresItemX 2 2 12" xfId="28353"/>
    <cellStyle name="SAPBEXresItemX 2 2 13" xfId="28354"/>
    <cellStyle name="SAPBEXresItemX 2 2 14" xfId="28355"/>
    <cellStyle name="SAPBEXresItemX 2 2 2" xfId="2706"/>
    <cellStyle name="SAPBEXresItemX 2 2 2 10" xfId="28356"/>
    <cellStyle name="SAPBEXresItemX 2 2 2 11" xfId="28357"/>
    <cellStyle name="SAPBEXresItemX 2 2 2 12" xfId="28358"/>
    <cellStyle name="SAPBEXresItemX 2 2 2 2" xfId="28359"/>
    <cellStyle name="SAPBEXresItemX 2 2 2 2 2" xfId="28360"/>
    <cellStyle name="SAPBEXresItemX 2 2 2 2 3" xfId="28361"/>
    <cellStyle name="SAPBEXresItemX 2 2 2 2 4" xfId="28362"/>
    <cellStyle name="SAPBEXresItemX 2 2 2 2 5" xfId="28363"/>
    <cellStyle name="SAPBEXresItemX 2 2 2 2 6" xfId="28364"/>
    <cellStyle name="SAPBEXresItemX 2 2 2 2 7" xfId="28365"/>
    <cellStyle name="SAPBEXresItemX 2 2 2 2 8" xfId="28366"/>
    <cellStyle name="SAPBEXresItemX 2 2 2 3" xfId="28367"/>
    <cellStyle name="SAPBEXresItemX 2 2 2 3 2" xfId="28368"/>
    <cellStyle name="SAPBEXresItemX 2 2 2 3 3" xfId="28369"/>
    <cellStyle name="SAPBEXresItemX 2 2 2 3 4" xfId="28370"/>
    <cellStyle name="SAPBEXresItemX 2 2 2 3 5" xfId="28371"/>
    <cellStyle name="SAPBEXresItemX 2 2 2 3 6" xfId="28372"/>
    <cellStyle name="SAPBEXresItemX 2 2 2 3 7" xfId="28373"/>
    <cellStyle name="SAPBEXresItemX 2 2 2 3 8" xfId="28374"/>
    <cellStyle name="SAPBEXresItemX 2 2 2 4" xfId="28375"/>
    <cellStyle name="SAPBEXresItemX 2 2 2 4 2" xfId="28376"/>
    <cellStyle name="SAPBEXresItemX 2 2 2 4 3" xfId="28377"/>
    <cellStyle name="SAPBEXresItemX 2 2 2 4 4" xfId="28378"/>
    <cellStyle name="SAPBEXresItemX 2 2 2 4 5" xfId="28379"/>
    <cellStyle name="SAPBEXresItemX 2 2 2 4 6" xfId="28380"/>
    <cellStyle name="SAPBEXresItemX 2 2 2 4 7" xfId="28381"/>
    <cellStyle name="SAPBEXresItemX 2 2 2 4 8" xfId="28382"/>
    <cellStyle name="SAPBEXresItemX 2 2 2 5" xfId="28383"/>
    <cellStyle name="SAPBEXresItemX 2 2 2 6" xfId="28384"/>
    <cellStyle name="SAPBEXresItemX 2 2 2 7" xfId="28385"/>
    <cellStyle name="SAPBEXresItemX 2 2 2 8" xfId="28386"/>
    <cellStyle name="SAPBEXresItemX 2 2 2 9" xfId="28387"/>
    <cellStyle name="SAPBEXresItemX 2 2 3" xfId="28388"/>
    <cellStyle name="SAPBEXresItemX 2 2 3 2" xfId="28389"/>
    <cellStyle name="SAPBEXresItemX 2 2 3 3" xfId="28390"/>
    <cellStyle name="SAPBEXresItemX 2 2 3 4" xfId="28391"/>
    <cellStyle name="SAPBEXresItemX 2 2 3 5" xfId="28392"/>
    <cellStyle name="SAPBEXresItemX 2 2 3 6" xfId="28393"/>
    <cellStyle name="SAPBEXresItemX 2 2 3 7" xfId="28394"/>
    <cellStyle name="SAPBEXresItemX 2 2 3 8" xfId="28395"/>
    <cellStyle name="SAPBEXresItemX 2 2 4" xfId="28396"/>
    <cellStyle name="SAPBEXresItemX 2 2 4 2" xfId="28397"/>
    <cellStyle name="SAPBEXresItemX 2 2 4 3" xfId="28398"/>
    <cellStyle name="SAPBEXresItemX 2 2 4 4" xfId="28399"/>
    <cellStyle name="SAPBEXresItemX 2 2 4 5" xfId="28400"/>
    <cellStyle name="SAPBEXresItemX 2 2 4 6" xfId="28401"/>
    <cellStyle name="SAPBEXresItemX 2 2 4 7" xfId="28402"/>
    <cellStyle name="SAPBEXresItemX 2 2 4 8" xfId="28403"/>
    <cellStyle name="SAPBEXresItemX 2 2 5" xfId="28404"/>
    <cellStyle name="SAPBEXresItemX 2 2 5 2" xfId="28405"/>
    <cellStyle name="SAPBEXresItemX 2 2 5 3" xfId="28406"/>
    <cellStyle name="SAPBEXresItemX 2 2 5 4" xfId="28407"/>
    <cellStyle name="SAPBEXresItemX 2 2 5 5" xfId="28408"/>
    <cellStyle name="SAPBEXresItemX 2 2 5 6" xfId="28409"/>
    <cellStyle name="SAPBEXresItemX 2 2 5 7" xfId="28410"/>
    <cellStyle name="SAPBEXresItemX 2 2 5 8" xfId="28411"/>
    <cellStyle name="SAPBEXresItemX 2 2 6" xfId="28412"/>
    <cellStyle name="SAPBEXresItemX 2 2 7" xfId="28413"/>
    <cellStyle name="SAPBEXresItemX 2 2 8" xfId="28414"/>
    <cellStyle name="SAPBEXresItemX 2 2 9" xfId="28415"/>
    <cellStyle name="SAPBEXresItemX 2 3" xfId="2707"/>
    <cellStyle name="SAPBEXresItemX 2 3 10" xfId="28416"/>
    <cellStyle name="SAPBEXresItemX 2 3 11" xfId="28417"/>
    <cellStyle name="SAPBEXresItemX 2 3 12" xfId="28418"/>
    <cellStyle name="SAPBEXresItemX 2 3 2" xfId="28419"/>
    <cellStyle name="SAPBEXresItemX 2 3 2 2" xfId="28420"/>
    <cellStyle name="SAPBEXresItemX 2 3 2 3" xfId="28421"/>
    <cellStyle name="SAPBEXresItemX 2 3 2 4" xfId="28422"/>
    <cellStyle name="SAPBEXresItemX 2 3 2 5" xfId="28423"/>
    <cellStyle name="SAPBEXresItemX 2 3 2 6" xfId="28424"/>
    <cellStyle name="SAPBEXresItemX 2 3 2 7" xfId="28425"/>
    <cellStyle name="SAPBEXresItemX 2 3 2 8" xfId="28426"/>
    <cellStyle name="SAPBEXresItemX 2 3 3" xfId="28427"/>
    <cellStyle name="SAPBEXresItemX 2 3 3 2" xfId="28428"/>
    <cellStyle name="SAPBEXresItemX 2 3 3 3" xfId="28429"/>
    <cellStyle name="SAPBEXresItemX 2 3 3 4" xfId="28430"/>
    <cellStyle name="SAPBEXresItemX 2 3 3 5" xfId="28431"/>
    <cellStyle name="SAPBEXresItemX 2 3 3 6" xfId="28432"/>
    <cellStyle name="SAPBEXresItemX 2 3 3 7" xfId="28433"/>
    <cellStyle name="SAPBEXresItemX 2 3 3 8" xfId="28434"/>
    <cellStyle name="SAPBEXresItemX 2 3 4" xfId="28435"/>
    <cellStyle name="SAPBEXresItemX 2 3 4 2" xfId="28436"/>
    <cellStyle name="SAPBEXresItemX 2 3 4 3" xfId="28437"/>
    <cellStyle name="SAPBEXresItemX 2 3 4 4" xfId="28438"/>
    <cellStyle name="SAPBEXresItemX 2 3 4 5" xfId="28439"/>
    <cellStyle name="SAPBEXresItemX 2 3 4 6" xfId="28440"/>
    <cellStyle name="SAPBEXresItemX 2 3 4 7" xfId="28441"/>
    <cellStyle name="SAPBEXresItemX 2 3 4 8" xfId="28442"/>
    <cellStyle name="SAPBEXresItemX 2 3 5" xfId="28443"/>
    <cellStyle name="SAPBEXresItemX 2 3 6" xfId="28444"/>
    <cellStyle name="SAPBEXresItemX 2 3 7" xfId="28445"/>
    <cellStyle name="SAPBEXresItemX 2 3 8" xfId="28446"/>
    <cellStyle name="SAPBEXresItemX 2 3 9" xfId="28447"/>
    <cellStyle name="SAPBEXresItemX 2 4" xfId="28448"/>
    <cellStyle name="SAPBEXresItemX 2 4 2" xfId="28449"/>
    <cellStyle name="SAPBEXresItemX 2 4 3" xfId="28450"/>
    <cellStyle name="SAPBEXresItemX 2 4 4" xfId="28451"/>
    <cellStyle name="SAPBEXresItemX 2 4 5" xfId="28452"/>
    <cellStyle name="SAPBEXresItemX 2 4 6" xfId="28453"/>
    <cellStyle name="SAPBEXresItemX 2 4 7" xfId="28454"/>
    <cellStyle name="SAPBEXresItemX 2 4 8" xfId="28455"/>
    <cellStyle name="SAPBEXresItemX 2 5" xfId="28456"/>
    <cellStyle name="SAPBEXresItemX 2 5 2" xfId="28457"/>
    <cellStyle name="SAPBEXresItemX 2 5 3" xfId="28458"/>
    <cellStyle name="SAPBEXresItemX 2 5 4" xfId="28459"/>
    <cellStyle name="SAPBEXresItemX 2 5 5" xfId="28460"/>
    <cellStyle name="SAPBEXresItemX 2 5 6" xfId="28461"/>
    <cellStyle name="SAPBEXresItemX 2 5 7" xfId="28462"/>
    <cellStyle name="SAPBEXresItemX 2 5 8" xfId="28463"/>
    <cellStyle name="SAPBEXresItemX 2 6" xfId="28464"/>
    <cellStyle name="SAPBEXresItemX 2 6 2" xfId="28465"/>
    <cellStyle name="SAPBEXresItemX 2 6 3" xfId="28466"/>
    <cellStyle name="SAPBEXresItemX 2 6 4" xfId="28467"/>
    <cellStyle name="SAPBEXresItemX 2 6 5" xfId="28468"/>
    <cellStyle name="SAPBEXresItemX 2 6 6" xfId="28469"/>
    <cellStyle name="SAPBEXresItemX 2 6 7" xfId="28470"/>
    <cellStyle name="SAPBEXresItemX 2 6 8" xfId="28471"/>
    <cellStyle name="SAPBEXresItemX 2 7" xfId="28472"/>
    <cellStyle name="SAPBEXresItemX 2 8" xfId="28473"/>
    <cellStyle name="SAPBEXresItemX 2 9" xfId="28474"/>
    <cellStyle name="SAPBEXresItemX 3" xfId="2708"/>
    <cellStyle name="SAPBEXresItemX 3 10" xfId="28475"/>
    <cellStyle name="SAPBEXresItemX 3 11" xfId="28476"/>
    <cellStyle name="SAPBEXresItemX 3 12" xfId="28477"/>
    <cellStyle name="SAPBEXresItemX 3 13" xfId="28478"/>
    <cellStyle name="SAPBEXresItemX 3 14" xfId="28479"/>
    <cellStyle name="SAPBEXresItemX 3 2" xfId="2709"/>
    <cellStyle name="SAPBEXresItemX 3 2 10" xfId="28480"/>
    <cellStyle name="SAPBEXresItemX 3 2 11" xfId="28481"/>
    <cellStyle name="SAPBEXresItemX 3 2 12" xfId="28482"/>
    <cellStyle name="SAPBEXresItemX 3 2 13" xfId="28483"/>
    <cellStyle name="SAPBEXresItemX 3 2 14" xfId="28484"/>
    <cellStyle name="SAPBEXresItemX 3 2 2" xfId="2710"/>
    <cellStyle name="SAPBEXresItemX 3 2 2 10" xfId="28485"/>
    <cellStyle name="SAPBEXresItemX 3 2 2 11" xfId="28486"/>
    <cellStyle name="SAPBEXresItemX 3 2 2 12" xfId="28487"/>
    <cellStyle name="SAPBEXresItemX 3 2 2 2" xfId="28488"/>
    <cellStyle name="SAPBEXresItemX 3 2 2 2 2" xfId="28489"/>
    <cellStyle name="SAPBEXresItemX 3 2 2 2 3" xfId="28490"/>
    <cellStyle name="SAPBEXresItemX 3 2 2 2 4" xfId="28491"/>
    <cellStyle name="SAPBEXresItemX 3 2 2 2 5" xfId="28492"/>
    <cellStyle name="SAPBEXresItemX 3 2 2 2 6" xfId="28493"/>
    <cellStyle name="SAPBEXresItemX 3 2 2 2 7" xfId="28494"/>
    <cellStyle name="SAPBEXresItemX 3 2 2 2 8" xfId="28495"/>
    <cellStyle name="SAPBEXresItemX 3 2 2 3" xfId="28496"/>
    <cellStyle name="SAPBEXresItemX 3 2 2 3 2" xfId="28497"/>
    <cellStyle name="SAPBEXresItemX 3 2 2 3 3" xfId="28498"/>
    <cellStyle name="SAPBEXresItemX 3 2 2 3 4" xfId="28499"/>
    <cellStyle name="SAPBEXresItemX 3 2 2 3 5" xfId="28500"/>
    <cellStyle name="SAPBEXresItemX 3 2 2 3 6" xfId="28501"/>
    <cellStyle name="SAPBEXresItemX 3 2 2 3 7" xfId="28502"/>
    <cellStyle name="SAPBEXresItemX 3 2 2 3 8" xfId="28503"/>
    <cellStyle name="SAPBEXresItemX 3 2 2 4" xfId="28504"/>
    <cellStyle name="SAPBEXresItemX 3 2 2 4 2" xfId="28505"/>
    <cellStyle name="SAPBEXresItemX 3 2 2 4 3" xfId="28506"/>
    <cellStyle name="SAPBEXresItemX 3 2 2 4 4" xfId="28507"/>
    <cellStyle name="SAPBEXresItemX 3 2 2 4 5" xfId="28508"/>
    <cellStyle name="SAPBEXresItemX 3 2 2 4 6" xfId="28509"/>
    <cellStyle name="SAPBEXresItemX 3 2 2 4 7" xfId="28510"/>
    <cellStyle name="SAPBEXresItemX 3 2 2 4 8" xfId="28511"/>
    <cellStyle name="SAPBEXresItemX 3 2 2 5" xfId="28512"/>
    <cellStyle name="SAPBEXresItemX 3 2 2 6" xfId="28513"/>
    <cellStyle name="SAPBEXresItemX 3 2 2 7" xfId="28514"/>
    <cellStyle name="SAPBEXresItemX 3 2 2 8" xfId="28515"/>
    <cellStyle name="SAPBEXresItemX 3 2 2 9" xfId="28516"/>
    <cellStyle name="SAPBEXresItemX 3 2 3" xfId="28517"/>
    <cellStyle name="SAPBEXresItemX 3 2 3 2" xfId="28518"/>
    <cellStyle name="SAPBEXresItemX 3 2 3 3" xfId="28519"/>
    <cellStyle name="SAPBEXresItemX 3 2 3 4" xfId="28520"/>
    <cellStyle name="SAPBEXresItemX 3 2 3 5" xfId="28521"/>
    <cellStyle name="SAPBEXresItemX 3 2 3 6" xfId="28522"/>
    <cellStyle name="SAPBEXresItemX 3 2 3 7" xfId="28523"/>
    <cellStyle name="SAPBEXresItemX 3 2 3 8" xfId="28524"/>
    <cellStyle name="SAPBEXresItemX 3 2 4" xfId="28525"/>
    <cellStyle name="SAPBEXresItemX 3 2 4 2" xfId="28526"/>
    <cellStyle name="SAPBEXresItemX 3 2 4 3" xfId="28527"/>
    <cellStyle name="SAPBEXresItemX 3 2 4 4" xfId="28528"/>
    <cellStyle name="SAPBEXresItemX 3 2 4 5" xfId="28529"/>
    <cellStyle name="SAPBEXresItemX 3 2 4 6" xfId="28530"/>
    <cellStyle name="SAPBEXresItemX 3 2 4 7" xfId="28531"/>
    <cellStyle name="SAPBEXresItemX 3 2 4 8" xfId="28532"/>
    <cellStyle name="SAPBEXresItemX 3 2 5" xfId="28533"/>
    <cellStyle name="SAPBEXresItemX 3 2 5 2" xfId="28534"/>
    <cellStyle name="SAPBEXresItemX 3 2 5 3" xfId="28535"/>
    <cellStyle name="SAPBEXresItemX 3 2 5 4" xfId="28536"/>
    <cellStyle name="SAPBEXresItemX 3 2 5 5" xfId="28537"/>
    <cellStyle name="SAPBEXresItemX 3 2 5 6" xfId="28538"/>
    <cellStyle name="SAPBEXresItemX 3 2 5 7" xfId="28539"/>
    <cellStyle name="SAPBEXresItemX 3 2 5 8" xfId="28540"/>
    <cellStyle name="SAPBEXresItemX 3 2 6" xfId="28541"/>
    <cellStyle name="SAPBEXresItemX 3 2 7" xfId="28542"/>
    <cellStyle name="SAPBEXresItemX 3 2 8" xfId="28543"/>
    <cellStyle name="SAPBEXresItemX 3 2 9" xfId="28544"/>
    <cellStyle name="SAPBEXresItemX 3 3" xfId="2711"/>
    <cellStyle name="SAPBEXresItemX 3 3 10" xfId="28545"/>
    <cellStyle name="SAPBEXresItemX 3 3 11" xfId="28546"/>
    <cellStyle name="SAPBEXresItemX 3 3 12" xfId="28547"/>
    <cellStyle name="SAPBEXresItemX 3 3 2" xfId="28548"/>
    <cellStyle name="SAPBEXresItemX 3 3 2 2" xfId="28549"/>
    <cellStyle name="SAPBEXresItemX 3 3 2 3" xfId="28550"/>
    <cellStyle name="SAPBEXresItemX 3 3 2 4" xfId="28551"/>
    <cellStyle name="SAPBEXresItemX 3 3 2 5" xfId="28552"/>
    <cellStyle name="SAPBEXresItemX 3 3 2 6" xfId="28553"/>
    <cellStyle name="SAPBEXresItemX 3 3 2 7" xfId="28554"/>
    <cellStyle name="SAPBEXresItemX 3 3 2 8" xfId="28555"/>
    <cellStyle name="SAPBEXresItemX 3 3 3" xfId="28556"/>
    <cellStyle name="SAPBEXresItemX 3 3 3 2" xfId="28557"/>
    <cellStyle name="SAPBEXresItemX 3 3 3 3" xfId="28558"/>
    <cellStyle name="SAPBEXresItemX 3 3 3 4" xfId="28559"/>
    <cellStyle name="SAPBEXresItemX 3 3 3 5" xfId="28560"/>
    <cellStyle name="SAPBEXresItemX 3 3 3 6" xfId="28561"/>
    <cellStyle name="SAPBEXresItemX 3 3 3 7" xfId="28562"/>
    <cellStyle name="SAPBEXresItemX 3 3 3 8" xfId="28563"/>
    <cellStyle name="SAPBEXresItemX 3 3 4" xfId="28564"/>
    <cellStyle name="SAPBEXresItemX 3 3 4 2" xfId="28565"/>
    <cellStyle name="SAPBEXresItemX 3 3 4 3" xfId="28566"/>
    <cellStyle name="SAPBEXresItemX 3 3 4 4" xfId="28567"/>
    <cellStyle name="SAPBEXresItemX 3 3 4 5" xfId="28568"/>
    <cellStyle name="SAPBEXresItemX 3 3 4 6" xfId="28569"/>
    <cellStyle name="SAPBEXresItemX 3 3 4 7" xfId="28570"/>
    <cellStyle name="SAPBEXresItemX 3 3 4 8" xfId="28571"/>
    <cellStyle name="SAPBEXresItemX 3 3 5" xfId="28572"/>
    <cellStyle name="SAPBEXresItemX 3 3 6" xfId="28573"/>
    <cellStyle name="SAPBEXresItemX 3 3 7" xfId="28574"/>
    <cellStyle name="SAPBEXresItemX 3 3 8" xfId="28575"/>
    <cellStyle name="SAPBEXresItemX 3 3 9" xfId="28576"/>
    <cellStyle name="SAPBEXresItemX 3 4" xfId="28577"/>
    <cellStyle name="SAPBEXresItemX 3 4 2" xfId="28578"/>
    <cellStyle name="SAPBEXresItemX 3 4 3" xfId="28579"/>
    <cellStyle name="SAPBEXresItemX 3 4 4" xfId="28580"/>
    <cellStyle name="SAPBEXresItemX 3 4 5" xfId="28581"/>
    <cellStyle name="SAPBEXresItemX 3 4 6" xfId="28582"/>
    <cellStyle name="SAPBEXresItemX 3 4 7" xfId="28583"/>
    <cellStyle name="SAPBEXresItemX 3 4 8" xfId="28584"/>
    <cellStyle name="SAPBEXresItemX 3 5" xfId="28585"/>
    <cellStyle name="SAPBEXresItemX 3 5 2" xfId="28586"/>
    <cellStyle name="SAPBEXresItemX 3 5 3" xfId="28587"/>
    <cellStyle name="SAPBEXresItemX 3 5 4" xfId="28588"/>
    <cellStyle name="SAPBEXresItemX 3 5 5" xfId="28589"/>
    <cellStyle name="SAPBEXresItemX 3 5 6" xfId="28590"/>
    <cellStyle name="SAPBEXresItemX 3 5 7" xfId="28591"/>
    <cellStyle name="SAPBEXresItemX 3 5 8" xfId="28592"/>
    <cellStyle name="SAPBEXresItemX 3 6" xfId="28593"/>
    <cellStyle name="SAPBEXresItemX 3 6 2" xfId="28594"/>
    <cellStyle name="SAPBEXresItemX 3 6 3" xfId="28595"/>
    <cellStyle name="SAPBEXresItemX 3 6 4" xfId="28596"/>
    <cellStyle name="SAPBEXresItemX 3 6 5" xfId="28597"/>
    <cellStyle name="SAPBEXresItemX 3 6 6" xfId="28598"/>
    <cellStyle name="SAPBEXresItemX 3 6 7" xfId="28599"/>
    <cellStyle name="SAPBEXresItemX 3 6 8" xfId="28600"/>
    <cellStyle name="SAPBEXresItemX 3 7" xfId="28601"/>
    <cellStyle name="SAPBEXresItemX 3 8" xfId="28602"/>
    <cellStyle name="SAPBEXresItemX 3 9" xfId="28603"/>
    <cellStyle name="SAPBEXresItemX 4" xfId="2712"/>
    <cellStyle name="SAPBEXresItemX 4 10" xfId="28604"/>
    <cellStyle name="SAPBEXresItemX 4 11" xfId="28605"/>
    <cellStyle name="SAPBEXresItemX 4 12" xfId="28606"/>
    <cellStyle name="SAPBEXresItemX 4 13" xfId="28607"/>
    <cellStyle name="SAPBEXresItemX 4 14" xfId="28608"/>
    <cellStyle name="SAPBEXresItemX 4 2" xfId="2713"/>
    <cellStyle name="SAPBEXresItemX 4 2 10" xfId="28609"/>
    <cellStyle name="SAPBEXresItemX 4 2 11" xfId="28610"/>
    <cellStyle name="SAPBEXresItemX 4 2 12" xfId="28611"/>
    <cellStyle name="SAPBEXresItemX 4 2 2" xfId="28612"/>
    <cellStyle name="SAPBEXresItemX 4 2 2 2" xfId="28613"/>
    <cellStyle name="SAPBEXresItemX 4 2 2 3" xfId="28614"/>
    <cellStyle name="SAPBEXresItemX 4 2 2 4" xfId="28615"/>
    <cellStyle name="SAPBEXresItemX 4 2 2 5" xfId="28616"/>
    <cellStyle name="SAPBEXresItemX 4 2 2 6" xfId="28617"/>
    <cellStyle name="SAPBEXresItemX 4 2 2 7" xfId="28618"/>
    <cellStyle name="SAPBEXresItemX 4 2 2 8" xfId="28619"/>
    <cellStyle name="SAPBEXresItemX 4 2 3" xfId="28620"/>
    <cellStyle name="SAPBEXresItemX 4 2 3 2" xfId="28621"/>
    <cellStyle name="SAPBEXresItemX 4 2 3 3" xfId="28622"/>
    <cellStyle name="SAPBEXresItemX 4 2 3 4" xfId="28623"/>
    <cellStyle name="SAPBEXresItemX 4 2 3 5" xfId="28624"/>
    <cellStyle name="SAPBEXresItemX 4 2 3 6" xfId="28625"/>
    <cellStyle name="SAPBEXresItemX 4 2 3 7" xfId="28626"/>
    <cellStyle name="SAPBEXresItemX 4 2 3 8" xfId="28627"/>
    <cellStyle name="SAPBEXresItemX 4 2 4" xfId="28628"/>
    <cellStyle name="SAPBEXresItemX 4 2 4 2" xfId="28629"/>
    <cellStyle name="SAPBEXresItemX 4 2 4 3" xfId="28630"/>
    <cellStyle name="SAPBEXresItemX 4 2 4 4" xfId="28631"/>
    <cellStyle name="SAPBEXresItemX 4 2 4 5" xfId="28632"/>
    <cellStyle name="SAPBEXresItemX 4 2 4 6" xfId="28633"/>
    <cellStyle name="SAPBEXresItemX 4 2 4 7" xfId="28634"/>
    <cellStyle name="SAPBEXresItemX 4 2 4 8" xfId="28635"/>
    <cellStyle name="SAPBEXresItemX 4 2 5" xfId="28636"/>
    <cellStyle name="SAPBEXresItemX 4 2 6" xfId="28637"/>
    <cellStyle name="SAPBEXresItemX 4 2 7" xfId="28638"/>
    <cellStyle name="SAPBEXresItemX 4 2 8" xfId="28639"/>
    <cellStyle name="SAPBEXresItemX 4 2 9" xfId="28640"/>
    <cellStyle name="SAPBEXresItemX 4 3" xfId="28641"/>
    <cellStyle name="SAPBEXresItemX 4 3 2" xfId="28642"/>
    <cellStyle name="SAPBEXresItemX 4 3 3" xfId="28643"/>
    <cellStyle name="SAPBEXresItemX 4 3 4" xfId="28644"/>
    <cellStyle name="SAPBEXresItemX 4 3 5" xfId="28645"/>
    <cellStyle name="SAPBEXresItemX 4 3 6" xfId="28646"/>
    <cellStyle name="SAPBEXresItemX 4 3 7" xfId="28647"/>
    <cellStyle name="SAPBEXresItemX 4 3 8" xfId="28648"/>
    <cellStyle name="SAPBEXresItemX 4 4" xfId="28649"/>
    <cellStyle name="SAPBEXresItemX 4 4 2" xfId="28650"/>
    <cellStyle name="SAPBEXresItemX 4 4 3" xfId="28651"/>
    <cellStyle name="SAPBEXresItemX 4 4 4" xfId="28652"/>
    <cellStyle name="SAPBEXresItemX 4 4 5" xfId="28653"/>
    <cellStyle name="SAPBEXresItemX 4 4 6" xfId="28654"/>
    <cellStyle name="SAPBEXresItemX 4 4 7" xfId="28655"/>
    <cellStyle name="SAPBEXresItemX 4 4 8" xfId="28656"/>
    <cellStyle name="SAPBEXresItemX 4 5" xfId="28657"/>
    <cellStyle name="SAPBEXresItemX 4 5 2" xfId="28658"/>
    <cellStyle name="SAPBEXresItemX 4 5 3" xfId="28659"/>
    <cellStyle name="SAPBEXresItemX 4 5 4" xfId="28660"/>
    <cellStyle name="SAPBEXresItemX 4 5 5" xfId="28661"/>
    <cellStyle name="SAPBEXresItemX 4 5 6" xfId="28662"/>
    <cellStyle name="SAPBEXresItemX 4 5 7" xfId="28663"/>
    <cellStyle name="SAPBEXresItemX 4 5 8" xfId="28664"/>
    <cellStyle name="SAPBEXresItemX 4 6" xfId="28665"/>
    <cellStyle name="SAPBEXresItemX 4 7" xfId="28666"/>
    <cellStyle name="SAPBEXresItemX 4 8" xfId="28667"/>
    <cellStyle name="SAPBEXresItemX 4 9" xfId="28668"/>
    <cellStyle name="SAPBEXresItemX 5" xfId="2714"/>
    <cellStyle name="SAPBEXresItemX 5 10" xfId="28669"/>
    <cellStyle name="SAPBEXresItemX 5 11" xfId="28670"/>
    <cellStyle name="SAPBEXresItemX 5 12" xfId="28671"/>
    <cellStyle name="SAPBEXresItemX 5 2" xfId="28672"/>
    <cellStyle name="SAPBEXresItemX 5 2 2" xfId="28673"/>
    <cellStyle name="SAPBEXresItemX 5 2 3" xfId="28674"/>
    <cellStyle name="SAPBEXresItemX 5 2 4" xfId="28675"/>
    <cellStyle name="SAPBEXresItemX 5 2 5" xfId="28676"/>
    <cellStyle name="SAPBEXresItemX 5 2 6" xfId="28677"/>
    <cellStyle name="SAPBEXresItemX 5 2 7" xfId="28678"/>
    <cellStyle name="SAPBEXresItemX 5 2 8" xfId="28679"/>
    <cellStyle name="SAPBEXresItemX 5 3" xfId="28680"/>
    <cellStyle name="SAPBEXresItemX 5 3 2" xfId="28681"/>
    <cellStyle name="SAPBEXresItemX 5 3 3" xfId="28682"/>
    <cellStyle name="SAPBEXresItemX 5 3 4" xfId="28683"/>
    <cellStyle name="SAPBEXresItemX 5 3 5" xfId="28684"/>
    <cellStyle name="SAPBEXresItemX 5 3 6" xfId="28685"/>
    <cellStyle name="SAPBEXresItemX 5 3 7" xfId="28686"/>
    <cellStyle name="SAPBEXresItemX 5 3 8" xfId="28687"/>
    <cellStyle name="SAPBEXresItemX 5 4" xfId="28688"/>
    <cellStyle name="SAPBEXresItemX 5 4 2" xfId="28689"/>
    <cellStyle name="SAPBEXresItemX 5 4 3" xfId="28690"/>
    <cellStyle name="SAPBEXresItemX 5 4 4" xfId="28691"/>
    <cellStyle name="SAPBEXresItemX 5 4 5" xfId="28692"/>
    <cellStyle name="SAPBEXresItemX 5 4 6" xfId="28693"/>
    <cellStyle name="SAPBEXresItemX 5 4 7" xfId="28694"/>
    <cellStyle name="SAPBEXresItemX 5 4 8" xfId="28695"/>
    <cellStyle name="SAPBEXresItemX 5 5" xfId="28696"/>
    <cellStyle name="SAPBEXresItemX 5 6" xfId="28697"/>
    <cellStyle name="SAPBEXresItemX 5 7" xfId="28698"/>
    <cellStyle name="SAPBEXresItemX 5 8" xfId="28699"/>
    <cellStyle name="SAPBEXresItemX 5 9" xfId="28700"/>
    <cellStyle name="SAPBEXresItemX 6" xfId="28701"/>
    <cellStyle name="SAPBEXresItemX 6 2" xfId="28702"/>
    <cellStyle name="SAPBEXresItemX 6 3" xfId="28703"/>
    <cellStyle name="SAPBEXresItemX 6 4" xfId="28704"/>
    <cellStyle name="SAPBEXresItemX 6 5" xfId="28705"/>
    <cellStyle name="SAPBEXresItemX 6 6" xfId="28706"/>
    <cellStyle name="SAPBEXresItemX 6 7" xfId="28707"/>
    <cellStyle name="SAPBEXresItemX 6 8" xfId="28708"/>
    <cellStyle name="SAPBEXresItemX 7" xfId="28709"/>
    <cellStyle name="SAPBEXresItemX 7 2" xfId="28710"/>
    <cellStyle name="SAPBEXresItemX 7 3" xfId="28711"/>
    <cellStyle name="SAPBEXresItemX 7 4" xfId="28712"/>
    <cellStyle name="SAPBEXresItemX 7 5" xfId="28713"/>
    <cellStyle name="SAPBEXresItemX 7 6" xfId="28714"/>
    <cellStyle name="SAPBEXresItemX 7 7" xfId="28715"/>
    <cellStyle name="SAPBEXresItemX 7 8" xfId="28716"/>
    <cellStyle name="SAPBEXresItemX 8" xfId="28717"/>
    <cellStyle name="SAPBEXresItemX 8 2" xfId="28718"/>
    <cellStyle name="SAPBEXresItemX 8 3" xfId="28719"/>
    <cellStyle name="SAPBEXresItemX 8 4" xfId="28720"/>
    <cellStyle name="SAPBEXresItemX 8 5" xfId="28721"/>
    <cellStyle name="SAPBEXresItemX 8 6" xfId="28722"/>
    <cellStyle name="SAPBEXresItemX 8 7" xfId="28723"/>
    <cellStyle name="SAPBEXresItemX 8 8" xfId="28724"/>
    <cellStyle name="SAPBEXresItemX 9" xfId="28725"/>
    <cellStyle name="SAPBEXresItemX_реестр объектов ЕНЭС" xfId="2715"/>
    <cellStyle name="SAPBEXstdData" xfId="2716"/>
    <cellStyle name="SAPBEXstdData 10" xfId="28726"/>
    <cellStyle name="SAPBEXstdData 11" xfId="28727"/>
    <cellStyle name="SAPBEXstdData 12" xfId="28728"/>
    <cellStyle name="SAPBEXstdData 13" xfId="28729"/>
    <cellStyle name="SAPBEXstdData 14" xfId="28730"/>
    <cellStyle name="SAPBEXstdData 15" xfId="28731"/>
    <cellStyle name="SAPBEXstdData 16" xfId="28732"/>
    <cellStyle name="SAPBEXstdData 17" xfId="28733"/>
    <cellStyle name="SAPBEXstdData 2" xfId="2717"/>
    <cellStyle name="SAPBEXstdData 2 10" xfId="28734"/>
    <cellStyle name="SAPBEXstdData 2 11" xfId="28735"/>
    <cellStyle name="SAPBEXstdData 2 12" xfId="28736"/>
    <cellStyle name="SAPBEXstdData 2 13" xfId="28737"/>
    <cellStyle name="SAPBEXstdData 2 14" xfId="28738"/>
    <cellStyle name="SAPBEXstdData 2 15" xfId="46558"/>
    <cellStyle name="SAPBEXstdData 2 2" xfId="2718"/>
    <cellStyle name="SAPBEXstdData 2 2 10" xfId="28739"/>
    <cellStyle name="SAPBEXstdData 2 2 11" xfId="28740"/>
    <cellStyle name="SAPBEXstdData 2 2 12" xfId="28741"/>
    <cellStyle name="SAPBEXstdData 2 2 13" xfId="28742"/>
    <cellStyle name="SAPBEXstdData 2 2 14" xfId="28743"/>
    <cellStyle name="SAPBEXstdData 2 2 2" xfId="2719"/>
    <cellStyle name="SAPBEXstdData 2 2 2 10" xfId="28744"/>
    <cellStyle name="SAPBEXstdData 2 2 2 11" xfId="28745"/>
    <cellStyle name="SAPBEXstdData 2 2 2 12" xfId="28746"/>
    <cellStyle name="SAPBEXstdData 2 2 2 2" xfId="28747"/>
    <cellStyle name="SAPBEXstdData 2 2 2 2 2" xfId="28748"/>
    <cellStyle name="SAPBEXstdData 2 2 2 2 3" xfId="28749"/>
    <cellStyle name="SAPBEXstdData 2 2 2 2 4" xfId="28750"/>
    <cellStyle name="SAPBEXstdData 2 2 2 2 5" xfId="28751"/>
    <cellStyle name="SAPBEXstdData 2 2 2 2 6" xfId="28752"/>
    <cellStyle name="SAPBEXstdData 2 2 2 2 7" xfId="28753"/>
    <cellStyle name="SAPBEXstdData 2 2 2 2 8" xfId="28754"/>
    <cellStyle name="SAPBEXstdData 2 2 2 3" xfId="28755"/>
    <cellStyle name="SAPBEXstdData 2 2 2 3 2" xfId="28756"/>
    <cellStyle name="SAPBEXstdData 2 2 2 3 3" xfId="28757"/>
    <cellStyle name="SAPBEXstdData 2 2 2 3 4" xfId="28758"/>
    <cellStyle name="SAPBEXstdData 2 2 2 3 5" xfId="28759"/>
    <cellStyle name="SAPBEXstdData 2 2 2 3 6" xfId="28760"/>
    <cellStyle name="SAPBEXstdData 2 2 2 3 7" xfId="28761"/>
    <cellStyle name="SAPBEXstdData 2 2 2 3 8" xfId="28762"/>
    <cellStyle name="SAPBEXstdData 2 2 2 4" xfId="28763"/>
    <cellStyle name="SAPBEXstdData 2 2 2 4 2" xfId="28764"/>
    <cellStyle name="SAPBEXstdData 2 2 2 4 3" xfId="28765"/>
    <cellStyle name="SAPBEXstdData 2 2 2 4 4" xfId="28766"/>
    <cellStyle name="SAPBEXstdData 2 2 2 4 5" xfId="28767"/>
    <cellStyle name="SAPBEXstdData 2 2 2 4 6" xfId="28768"/>
    <cellStyle name="SAPBEXstdData 2 2 2 4 7" xfId="28769"/>
    <cellStyle name="SAPBEXstdData 2 2 2 4 8" xfId="28770"/>
    <cellStyle name="SAPBEXstdData 2 2 2 5" xfId="28771"/>
    <cellStyle name="SAPBEXstdData 2 2 2 6" xfId="28772"/>
    <cellStyle name="SAPBEXstdData 2 2 2 7" xfId="28773"/>
    <cellStyle name="SAPBEXstdData 2 2 2 8" xfId="28774"/>
    <cellStyle name="SAPBEXstdData 2 2 2 9" xfId="28775"/>
    <cellStyle name="SAPBEXstdData 2 2 3" xfId="28776"/>
    <cellStyle name="SAPBEXstdData 2 2 3 2" xfId="28777"/>
    <cellStyle name="SAPBEXstdData 2 2 3 3" xfId="28778"/>
    <cellStyle name="SAPBEXstdData 2 2 3 4" xfId="28779"/>
    <cellStyle name="SAPBEXstdData 2 2 3 5" xfId="28780"/>
    <cellStyle name="SAPBEXstdData 2 2 3 6" xfId="28781"/>
    <cellStyle name="SAPBEXstdData 2 2 3 7" xfId="28782"/>
    <cellStyle name="SAPBEXstdData 2 2 3 8" xfId="28783"/>
    <cellStyle name="SAPBEXstdData 2 2 4" xfId="28784"/>
    <cellStyle name="SAPBEXstdData 2 2 4 2" xfId="28785"/>
    <cellStyle name="SAPBEXstdData 2 2 4 3" xfId="28786"/>
    <cellStyle name="SAPBEXstdData 2 2 4 4" xfId="28787"/>
    <cellStyle name="SAPBEXstdData 2 2 4 5" xfId="28788"/>
    <cellStyle name="SAPBEXstdData 2 2 4 6" xfId="28789"/>
    <cellStyle name="SAPBEXstdData 2 2 4 7" xfId="28790"/>
    <cellStyle name="SAPBEXstdData 2 2 4 8" xfId="28791"/>
    <cellStyle name="SAPBEXstdData 2 2 5" xfId="28792"/>
    <cellStyle name="SAPBEXstdData 2 2 5 2" xfId="28793"/>
    <cellStyle name="SAPBEXstdData 2 2 5 3" xfId="28794"/>
    <cellStyle name="SAPBEXstdData 2 2 5 4" xfId="28795"/>
    <cellStyle name="SAPBEXstdData 2 2 5 5" xfId="28796"/>
    <cellStyle name="SAPBEXstdData 2 2 5 6" xfId="28797"/>
    <cellStyle name="SAPBEXstdData 2 2 5 7" xfId="28798"/>
    <cellStyle name="SAPBEXstdData 2 2 5 8" xfId="28799"/>
    <cellStyle name="SAPBEXstdData 2 2 6" xfId="28800"/>
    <cellStyle name="SAPBEXstdData 2 2 7" xfId="28801"/>
    <cellStyle name="SAPBEXstdData 2 2 8" xfId="28802"/>
    <cellStyle name="SAPBEXstdData 2 2 9" xfId="28803"/>
    <cellStyle name="SAPBEXstdData 2 3" xfId="2720"/>
    <cellStyle name="SAPBEXstdData 2 3 10" xfId="28804"/>
    <cellStyle name="SAPBEXstdData 2 3 11" xfId="28805"/>
    <cellStyle name="SAPBEXstdData 2 3 12" xfId="28806"/>
    <cellStyle name="SAPBEXstdData 2 3 2" xfId="28807"/>
    <cellStyle name="SAPBEXstdData 2 3 2 2" xfId="28808"/>
    <cellStyle name="SAPBEXstdData 2 3 2 3" xfId="28809"/>
    <cellStyle name="SAPBEXstdData 2 3 2 4" xfId="28810"/>
    <cellStyle name="SAPBEXstdData 2 3 2 5" xfId="28811"/>
    <cellStyle name="SAPBEXstdData 2 3 2 6" xfId="28812"/>
    <cellStyle name="SAPBEXstdData 2 3 2 7" xfId="28813"/>
    <cellStyle name="SAPBEXstdData 2 3 2 8" xfId="28814"/>
    <cellStyle name="SAPBEXstdData 2 3 3" xfId="28815"/>
    <cellStyle name="SAPBEXstdData 2 3 3 2" xfId="28816"/>
    <cellStyle name="SAPBEXstdData 2 3 3 3" xfId="28817"/>
    <cellStyle name="SAPBEXstdData 2 3 3 4" xfId="28818"/>
    <cellStyle name="SAPBEXstdData 2 3 3 5" xfId="28819"/>
    <cellStyle name="SAPBEXstdData 2 3 3 6" xfId="28820"/>
    <cellStyle name="SAPBEXstdData 2 3 3 7" xfId="28821"/>
    <cellStyle name="SAPBEXstdData 2 3 3 8" xfId="28822"/>
    <cellStyle name="SAPBEXstdData 2 3 4" xfId="28823"/>
    <cellStyle name="SAPBEXstdData 2 3 4 2" xfId="28824"/>
    <cellStyle name="SAPBEXstdData 2 3 4 3" xfId="28825"/>
    <cellStyle name="SAPBEXstdData 2 3 4 4" xfId="28826"/>
    <cellStyle name="SAPBEXstdData 2 3 4 5" xfId="28827"/>
    <cellStyle name="SAPBEXstdData 2 3 4 6" xfId="28828"/>
    <cellStyle name="SAPBEXstdData 2 3 4 7" xfId="28829"/>
    <cellStyle name="SAPBEXstdData 2 3 4 8" xfId="28830"/>
    <cellStyle name="SAPBEXstdData 2 3 5" xfId="28831"/>
    <cellStyle name="SAPBEXstdData 2 3 6" xfId="28832"/>
    <cellStyle name="SAPBEXstdData 2 3 7" xfId="28833"/>
    <cellStyle name="SAPBEXstdData 2 3 8" xfId="28834"/>
    <cellStyle name="SAPBEXstdData 2 3 9" xfId="28835"/>
    <cellStyle name="SAPBEXstdData 2 4" xfId="28836"/>
    <cellStyle name="SAPBEXstdData 2 4 2" xfId="28837"/>
    <cellStyle name="SAPBEXstdData 2 4 3" xfId="28838"/>
    <cellStyle name="SAPBEXstdData 2 4 4" xfId="28839"/>
    <cellStyle name="SAPBEXstdData 2 4 5" xfId="28840"/>
    <cellStyle name="SAPBEXstdData 2 4 6" xfId="28841"/>
    <cellStyle name="SAPBEXstdData 2 4 7" xfId="28842"/>
    <cellStyle name="SAPBEXstdData 2 4 8" xfId="28843"/>
    <cellStyle name="SAPBEXstdData 2 5" xfId="28844"/>
    <cellStyle name="SAPBEXstdData 2 5 2" xfId="28845"/>
    <cellStyle name="SAPBEXstdData 2 5 3" xfId="28846"/>
    <cellStyle name="SAPBEXstdData 2 5 4" xfId="28847"/>
    <cellStyle name="SAPBEXstdData 2 5 5" xfId="28848"/>
    <cellStyle name="SAPBEXstdData 2 5 6" xfId="28849"/>
    <cellStyle name="SAPBEXstdData 2 5 7" xfId="28850"/>
    <cellStyle name="SAPBEXstdData 2 5 8" xfId="28851"/>
    <cellStyle name="SAPBEXstdData 2 6" xfId="28852"/>
    <cellStyle name="SAPBEXstdData 2 6 2" xfId="28853"/>
    <cellStyle name="SAPBEXstdData 2 6 3" xfId="28854"/>
    <cellStyle name="SAPBEXstdData 2 6 4" xfId="28855"/>
    <cellStyle name="SAPBEXstdData 2 6 5" xfId="28856"/>
    <cellStyle name="SAPBEXstdData 2 6 6" xfId="28857"/>
    <cellStyle name="SAPBEXstdData 2 6 7" xfId="28858"/>
    <cellStyle name="SAPBEXstdData 2 6 8" xfId="28859"/>
    <cellStyle name="SAPBEXstdData 2 7" xfId="28860"/>
    <cellStyle name="SAPBEXstdData 2 8" xfId="28861"/>
    <cellStyle name="SAPBEXstdData 2 9" xfId="28862"/>
    <cellStyle name="SAPBEXstdData 3" xfId="2721"/>
    <cellStyle name="SAPBEXstdData 3 10" xfId="28863"/>
    <cellStyle name="SAPBEXstdData 3 11" xfId="28864"/>
    <cellStyle name="SAPBEXstdData 3 12" xfId="28865"/>
    <cellStyle name="SAPBEXstdData 3 13" xfId="28866"/>
    <cellStyle name="SAPBEXstdData 3 14" xfId="28867"/>
    <cellStyle name="SAPBEXstdData 3 2" xfId="2722"/>
    <cellStyle name="SAPBEXstdData 3 2 10" xfId="28868"/>
    <cellStyle name="SAPBEXstdData 3 2 11" xfId="28869"/>
    <cellStyle name="SAPBEXstdData 3 2 12" xfId="28870"/>
    <cellStyle name="SAPBEXstdData 3 2 13" xfId="28871"/>
    <cellStyle name="SAPBEXstdData 3 2 14" xfId="28872"/>
    <cellStyle name="SAPBEXstdData 3 2 2" xfId="2723"/>
    <cellStyle name="SAPBEXstdData 3 2 2 10" xfId="28873"/>
    <cellStyle name="SAPBEXstdData 3 2 2 11" xfId="28874"/>
    <cellStyle name="SAPBEXstdData 3 2 2 12" xfId="28875"/>
    <cellStyle name="SAPBEXstdData 3 2 2 2" xfId="28876"/>
    <cellStyle name="SAPBEXstdData 3 2 2 2 2" xfId="28877"/>
    <cellStyle name="SAPBEXstdData 3 2 2 2 3" xfId="28878"/>
    <cellStyle name="SAPBEXstdData 3 2 2 2 4" xfId="28879"/>
    <cellStyle name="SAPBEXstdData 3 2 2 2 5" xfId="28880"/>
    <cellStyle name="SAPBEXstdData 3 2 2 2 6" xfId="28881"/>
    <cellStyle name="SAPBEXstdData 3 2 2 2 7" xfId="28882"/>
    <cellStyle name="SAPBEXstdData 3 2 2 2 8" xfId="28883"/>
    <cellStyle name="SAPBEXstdData 3 2 2 3" xfId="28884"/>
    <cellStyle name="SAPBEXstdData 3 2 2 3 2" xfId="28885"/>
    <cellStyle name="SAPBEXstdData 3 2 2 3 3" xfId="28886"/>
    <cellStyle name="SAPBEXstdData 3 2 2 3 4" xfId="28887"/>
    <cellStyle name="SAPBEXstdData 3 2 2 3 5" xfId="28888"/>
    <cellStyle name="SAPBEXstdData 3 2 2 3 6" xfId="28889"/>
    <cellStyle name="SAPBEXstdData 3 2 2 3 7" xfId="28890"/>
    <cellStyle name="SAPBEXstdData 3 2 2 3 8" xfId="28891"/>
    <cellStyle name="SAPBEXstdData 3 2 2 4" xfId="28892"/>
    <cellStyle name="SAPBEXstdData 3 2 2 4 2" xfId="28893"/>
    <cellStyle name="SAPBEXstdData 3 2 2 4 3" xfId="28894"/>
    <cellStyle name="SAPBEXstdData 3 2 2 4 4" xfId="28895"/>
    <cellStyle name="SAPBEXstdData 3 2 2 4 5" xfId="28896"/>
    <cellStyle name="SAPBEXstdData 3 2 2 4 6" xfId="28897"/>
    <cellStyle name="SAPBEXstdData 3 2 2 4 7" xfId="28898"/>
    <cellStyle name="SAPBEXstdData 3 2 2 4 8" xfId="28899"/>
    <cellStyle name="SAPBEXstdData 3 2 2 5" xfId="28900"/>
    <cellStyle name="SAPBEXstdData 3 2 2 6" xfId="28901"/>
    <cellStyle name="SAPBEXstdData 3 2 2 7" xfId="28902"/>
    <cellStyle name="SAPBEXstdData 3 2 2 8" xfId="28903"/>
    <cellStyle name="SAPBEXstdData 3 2 2 9" xfId="28904"/>
    <cellStyle name="SAPBEXstdData 3 2 3" xfId="28905"/>
    <cellStyle name="SAPBEXstdData 3 2 3 2" xfId="28906"/>
    <cellStyle name="SAPBEXstdData 3 2 3 3" xfId="28907"/>
    <cellStyle name="SAPBEXstdData 3 2 3 4" xfId="28908"/>
    <cellStyle name="SAPBEXstdData 3 2 3 5" xfId="28909"/>
    <cellStyle name="SAPBEXstdData 3 2 3 6" xfId="28910"/>
    <cellStyle name="SAPBEXstdData 3 2 3 7" xfId="28911"/>
    <cellStyle name="SAPBEXstdData 3 2 3 8" xfId="28912"/>
    <cellStyle name="SAPBEXstdData 3 2 4" xfId="28913"/>
    <cellStyle name="SAPBEXstdData 3 2 4 2" xfId="28914"/>
    <cellStyle name="SAPBEXstdData 3 2 4 3" xfId="28915"/>
    <cellStyle name="SAPBEXstdData 3 2 4 4" xfId="28916"/>
    <cellStyle name="SAPBEXstdData 3 2 4 5" xfId="28917"/>
    <cellStyle name="SAPBEXstdData 3 2 4 6" xfId="28918"/>
    <cellStyle name="SAPBEXstdData 3 2 4 7" xfId="28919"/>
    <cellStyle name="SAPBEXstdData 3 2 4 8" xfId="28920"/>
    <cellStyle name="SAPBEXstdData 3 2 5" xfId="28921"/>
    <cellStyle name="SAPBEXstdData 3 2 5 2" xfId="28922"/>
    <cellStyle name="SAPBEXstdData 3 2 5 3" xfId="28923"/>
    <cellStyle name="SAPBEXstdData 3 2 5 4" xfId="28924"/>
    <cellStyle name="SAPBEXstdData 3 2 5 5" xfId="28925"/>
    <cellStyle name="SAPBEXstdData 3 2 5 6" xfId="28926"/>
    <cellStyle name="SAPBEXstdData 3 2 5 7" xfId="28927"/>
    <cellStyle name="SAPBEXstdData 3 2 5 8" xfId="28928"/>
    <cellStyle name="SAPBEXstdData 3 2 6" xfId="28929"/>
    <cellStyle name="SAPBEXstdData 3 2 7" xfId="28930"/>
    <cellStyle name="SAPBEXstdData 3 2 8" xfId="28931"/>
    <cellStyle name="SAPBEXstdData 3 2 9" xfId="28932"/>
    <cellStyle name="SAPBEXstdData 3 3" xfId="2724"/>
    <cellStyle name="SAPBEXstdData 3 3 10" xfId="28933"/>
    <cellStyle name="SAPBEXstdData 3 3 11" xfId="28934"/>
    <cellStyle name="SAPBEXstdData 3 3 12" xfId="28935"/>
    <cellStyle name="SAPBEXstdData 3 3 2" xfId="28936"/>
    <cellStyle name="SAPBEXstdData 3 3 2 2" xfId="28937"/>
    <cellStyle name="SAPBEXstdData 3 3 2 3" xfId="28938"/>
    <cellStyle name="SAPBEXstdData 3 3 2 4" xfId="28939"/>
    <cellStyle name="SAPBEXstdData 3 3 2 5" xfId="28940"/>
    <cellStyle name="SAPBEXstdData 3 3 2 6" xfId="28941"/>
    <cellStyle name="SAPBEXstdData 3 3 2 7" xfId="28942"/>
    <cellStyle name="SAPBEXstdData 3 3 2 8" xfId="28943"/>
    <cellStyle name="SAPBEXstdData 3 3 3" xfId="28944"/>
    <cellStyle name="SAPBEXstdData 3 3 3 2" xfId="28945"/>
    <cellStyle name="SAPBEXstdData 3 3 3 3" xfId="28946"/>
    <cellStyle name="SAPBEXstdData 3 3 3 4" xfId="28947"/>
    <cellStyle name="SAPBEXstdData 3 3 3 5" xfId="28948"/>
    <cellStyle name="SAPBEXstdData 3 3 3 6" xfId="28949"/>
    <cellStyle name="SAPBEXstdData 3 3 3 7" xfId="28950"/>
    <cellStyle name="SAPBEXstdData 3 3 3 8" xfId="28951"/>
    <cellStyle name="SAPBEXstdData 3 3 4" xfId="28952"/>
    <cellStyle name="SAPBEXstdData 3 3 4 2" xfId="28953"/>
    <cellStyle name="SAPBEXstdData 3 3 4 3" xfId="28954"/>
    <cellStyle name="SAPBEXstdData 3 3 4 4" xfId="28955"/>
    <cellStyle name="SAPBEXstdData 3 3 4 5" xfId="28956"/>
    <cellStyle name="SAPBEXstdData 3 3 4 6" xfId="28957"/>
    <cellStyle name="SAPBEXstdData 3 3 4 7" xfId="28958"/>
    <cellStyle name="SAPBEXstdData 3 3 4 8" xfId="28959"/>
    <cellStyle name="SAPBEXstdData 3 3 5" xfId="28960"/>
    <cellStyle name="SAPBEXstdData 3 3 6" xfId="28961"/>
    <cellStyle name="SAPBEXstdData 3 3 7" xfId="28962"/>
    <cellStyle name="SAPBEXstdData 3 3 8" xfId="28963"/>
    <cellStyle name="SAPBEXstdData 3 3 9" xfId="28964"/>
    <cellStyle name="SAPBEXstdData 3 4" xfId="28965"/>
    <cellStyle name="SAPBEXstdData 3 4 2" xfId="28966"/>
    <cellStyle name="SAPBEXstdData 3 4 3" xfId="28967"/>
    <cellStyle name="SAPBEXstdData 3 4 4" xfId="28968"/>
    <cellStyle name="SAPBEXstdData 3 4 5" xfId="28969"/>
    <cellStyle name="SAPBEXstdData 3 4 6" xfId="28970"/>
    <cellStyle name="SAPBEXstdData 3 4 7" xfId="28971"/>
    <cellStyle name="SAPBEXstdData 3 4 8" xfId="28972"/>
    <cellStyle name="SAPBEXstdData 3 5" xfId="28973"/>
    <cellStyle name="SAPBEXstdData 3 5 2" xfId="28974"/>
    <cellStyle name="SAPBEXstdData 3 5 3" xfId="28975"/>
    <cellStyle name="SAPBEXstdData 3 5 4" xfId="28976"/>
    <cellStyle name="SAPBEXstdData 3 5 5" xfId="28977"/>
    <cellStyle name="SAPBEXstdData 3 5 6" xfId="28978"/>
    <cellStyle name="SAPBEXstdData 3 5 7" xfId="28979"/>
    <cellStyle name="SAPBEXstdData 3 5 8" xfId="28980"/>
    <cellStyle name="SAPBEXstdData 3 6" xfId="28981"/>
    <cellStyle name="SAPBEXstdData 3 6 2" xfId="28982"/>
    <cellStyle name="SAPBEXstdData 3 6 3" xfId="28983"/>
    <cellStyle name="SAPBEXstdData 3 6 4" xfId="28984"/>
    <cellStyle name="SAPBEXstdData 3 6 5" xfId="28985"/>
    <cellStyle name="SAPBEXstdData 3 6 6" xfId="28986"/>
    <cellStyle name="SAPBEXstdData 3 6 7" xfId="28987"/>
    <cellStyle name="SAPBEXstdData 3 6 8" xfId="28988"/>
    <cellStyle name="SAPBEXstdData 3 7" xfId="28989"/>
    <cellStyle name="SAPBEXstdData 3 8" xfId="28990"/>
    <cellStyle name="SAPBEXstdData 3 9" xfId="28991"/>
    <cellStyle name="SAPBEXstdData 4" xfId="2725"/>
    <cellStyle name="SAPBEXstdData 4 10" xfId="28992"/>
    <cellStyle name="SAPBEXstdData 4 11" xfId="28993"/>
    <cellStyle name="SAPBEXstdData 4 12" xfId="28994"/>
    <cellStyle name="SAPBEXstdData 4 13" xfId="28995"/>
    <cellStyle name="SAPBEXstdData 4 14" xfId="28996"/>
    <cellStyle name="SAPBEXstdData 4 2" xfId="2726"/>
    <cellStyle name="SAPBEXstdData 4 2 10" xfId="28997"/>
    <cellStyle name="SAPBEXstdData 4 2 11" xfId="28998"/>
    <cellStyle name="SAPBEXstdData 4 2 12" xfId="28999"/>
    <cellStyle name="SAPBEXstdData 4 2 2" xfId="29000"/>
    <cellStyle name="SAPBEXstdData 4 2 2 2" xfId="29001"/>
    <cellStyle name="SAPBEXstdData 4 2 2 3" xfId="29002"/>
    <cellStyle name="SAPBEXstdData 4 2 2 4" xfId="29003"/>
    <cellStyle name="SAPBEXstdData 4 2 2 5" xfId="29004"/>
    <cellStyle name="SAPBEXstdData 4 2 2 6" xfId="29005"/>
    <cellStyle name="SAPBEXstdData 4 2 2 7" xfId="29006"/>
    <cellStyle name="SAPBEXstdData 4 2 2 8" xfId="29007"/>
    <cellStyle name="SAPBEXstdData 4 2 3" xfId="29008"/>
    <cellStyle name="SAPBEXstdData 4 2 3 2" xfId="29009"/>
    <cellStyle name="SAPBEXstdData 4 2 3 3" xfId="29010"/>
    <cellStyle name="SAPBEXstdData 4 2 3 4" xfId="29011"/>
    <cellStyle name="SAPBEXstdData 4 2 3 5" xfId="29012"/>
    <cellStyle name="SAPBEXstdData 4 2 3 6" xfId="29013"/>
    <cellStyle name="SAPBEXstdData 4 2 3 7" xfId="29014"/>
    <cellStyle name="SAPBEXstdData 4 2 3 8" xfId="29015"/>
    <cellStyle name="SAPBEXstdData 4 2 4" xfId="29016"/>
    <cellStyle name="SAPBEXstdData 4 2 4 2" xfId="29017"/>
    <cellStyle name="SAPBEXstdData 4 2 4 3" xfId="29018"/>
    <cellStyle name="SAPBEXstdData 4 2 4 4" xfId="29019"/>
    <cellStyle name="SAPBEXstdData 4 2 4 5" xfId="29020"/>
    <cellStyle name="SAPBEXstdData 4 2 4 6" xfId="29021"/>
    <cellStyle name="SAPBEXstdData 4 2 4 7" xfId="29022"/>
    <cellStyle name="SAPBEXstdData 4 2 4 8" xfId="29023"/>
    <cellStyle name="SAPBEXstdData 4 2 5" xfId="29024"/>
    <cellStyle name="SAPBEXstdData 4 2 6" xfId="29025"/>
    <cellStyle name="SAPBEXstdData 4 2 7" xfId="29026"/>
    <cellStyle name="SAPBEXstdData 4 2 8" xfId="29027"/>
    <cellStyle name="SAPBEXstdData 4 2 9" xfId="29028"/>
    <cellStyle name="SAPBEXstdData 4 3" xfId="29029"/>
    <cellStyle name="SAPBEXstdData 4 3 2" xfId="29030"/>
    <cellStyle name="SAPBEXstdData 4 3 3" xfId="29031"/>
    <cellStyle name="SAPBEXstdData 4 3 4" xfId="29032"/>
    <cellStyle name="SAPBEXstdData 4 3 5" xfId="29033"/>
    <cellStyle name="SAPBEXstdData 4 3 6" xfId="29034"/>
    <cellStyle name="SAPBEXstdData 4 3 7" xfId="29035"/>
    <cellStyle name="SAPBEXstdData 4 3 8" xfId="29036"/>
    <cellStyle name="SAPBEXstdData 4 4" xfId="29037"/>
    <cellStyle name="SAPBEXstdData 4 4 2" xfId="29038"/>
    <cellStyle name="SAPBEXstdData 4 4 3" xfId="29039"/>
    <cellStyle name="SAPBEXstdData 4 4 4" xfId="29040"/>
    <cellStyle name="SAPBEXstdData 4 4 5" xfId="29041"/>
    <cellStyle name="SAPBEXstdData 4 4 6" xfId="29042"/>
    <cellStyle name="SAPBEXstdData 4 4 7" xfId="29043"/>
    <cellStyle name="SAPBEXstdData 4 4 8" xfId="29044"/>
    <cellStyle name="SAPBEXstdData 4 5" xfId="29045"/>
    <cellStyle name="SAPBEXstdData 4 5 2" xfId="29046"/>
    <cellStyle name="SAPBEXstdData 4 5 3" xfId="29047"/>
    <cellStyle name="SAPBEXstdData 4 5 4" xfId="29048"/>
    <cellStyle name="SAPBEXstdData 4 5 5" xfId="29049"/>
    <cellStyle name="SAPBEXstdData 4 5 6" xfId="29050"/>
    <cellStyle name="SAPBEXstdData 4 5 7" xfId="29051"/>
    <cellStyle name="SAPBEXstdData 4 5 8" xfId="29052"/>
    <cellStyle name="SAPBEXstdData 4 6" xfId="29053"/>
    <cellStyle name="SAPBEXstdData 4 7" xfId="29054"/>
    <cellStyle name="SAPBEXstdData 4 8" xfId="29055"/>
    <cellStyle name="SAPBEXstdData 4 9" xfId="29056"/>
    <cellStyle name="SAPBEXstdData 5" xfId="2727"/>
    <cellStyle name="SAPBEXstdData 5 10" xfId="29057"/>
    <cellStyle name="SAPBEXstdData 5 11" xfId="29058"/>
    <cellStyle name="SAPBEXstdData 5 12" xfId="29059"/>
    <cellStyle name="SAPBEXstdData 5 2" xfId="29060"/>
    <cellStyle name="SAPBEXstdData 5 2 2" xfId="29061"/>
    <cellStyle name="SAPBEXstdData 5 2 3" xfId="29062"/>
    <cellStyle name="SAPBEXstdData 5 2 4" xfId="29063"/>
    <cellStyle name="SAPBEXstdData 5 2 5" xfId="29064"/>
    <cellStyle name="SAPBEXstdData 5 2 6" xfId="29065"/>
    <cellStyle name="SAPBEXstdData 5 2 7" xfId="29066"/>
    <cellStyle name="SAPBEXstdData 5 2 8" xfId="29067"/>
    <cellStyle name="SAPBEXstdData 5 3" xfId="29068"/>
    <cellStyle name="SAPBEXstdData 5 3 2" xfId="29069"/>
    <cellStyle name="SAPBEXstdData 5 3 3" xfId="29070"/>
    <cellStyle name="SAPBEXstdData 5 3 4" xfId="29071"/>
    <cellStyle name="SAPBEXstdData 5 3 5" xfId="29072"/>
    <cellStyle name="SAPBEXstdData 5 3 6" xfId="29073"/>
    <cellStyle name="SAPBEXstdData 5 3 7" xfId="29074"/>
    <cellStyle name="SAPBEXstdData 5 3 8" xfId="29075"/>
    <cellStyle name="SAPBEXstdData 5 4" xfId="29076"/>
    <cellStyle name="SAPBEXstdData 5 4 2" xfId="29077"/>
    <cellStyle name="SAPBEXstdData 5 4 3" xfId="29078"/>
    <cellStyle name="SAPBEXstdData 5 4 4" xfId="29079"/>
    <cellStyle name="SAPBEXstdData 5 4 5" xfId="29080"/>
    <cellStyle name="SAPBEXstdData 5 4 6" xfId="29081"/>
    <cellStyle name="SAPBEXstdData 5 4 7" xfId="29082"/>
    <cellStyle name="SAPBEXstdData 5 4 8" xfId="29083"/>
    <cellStyle name="SAPBEXstdData 5 5" xfId="29084"/>
    <cellStyle name="SAPBEXstdData 5 6" xfId="29085"/>
    <cellStyle name="SAPBEXstdData 5 7" xfId="29086"/>
    <cellStyle name="SAPBEXstdData 5 8" xfId="29087"/>
    <cellStyle name="SAPBEXstdData 5 9" xfId="29088"/>
    <cellStyle name="SAPBEXstdData 6" xfId="29089"/>
    <cellStyle name="SAPBEXstdData 6 2" xfId="29090"/>
    <cellStyle name="SAPBEXstdData 6 3" xfId="29091"/>
    <cellStyle name="SAPBEXstdData 6 4" xfId="29092"/>
    <cellStyle name="SAPBEXstdData 6 5" xfId="29093"/>
    <cellStyle name="SAPBEXstdData 6 6" xfId="29094"/>
    <cellStyle name="SAPBEXstdData 6 7" xfId="29095"/>
    <cellStyle name="SAPBEXstdData 6 8" xfId="29096"/>
    <cellStyle name="SAPBEXstdData 7" xfId="29097"/>
    <cellStyle name="SAPBEXstdData 7 2" xfId="29098"/>
    <cellStyle name="SAPBEXstdData 7 3" xfId="29099"/>
    <cellStyle name="SAPBEXstdData 7 4" xfId="29100"/>
    <cellStyle name="SAPBEXstdData 7 5" xfId="29101"/>
    <cellStyle name="SAPBEXstdData 7 6" xfId="29102"/>
    <cellStyle name="SAPBEXstdData 7 7" xfId="29103"/>
    <cellStyle name="SAPBEXstdData 7 8" xfId="29104"/>
    <cellStyle name="SAPBEXstdData 8" xfId="29105"/>
    <cellStyle name="SAPBEXstdData 8 2" xfId="29106"/>
    <cellStyle name="SAPBEXstdData 8 3" xfId="29107"/>
    <cellStyle name="SAPBEXstdData 8 4" xfId="29108"/>
    <cellStyle name="SAPBEXstdData 8 5" xfId="29109"/>
    <cellStyle name="SAPBEXstdData 8 6" xfId="29110"/>
    <cellStyle name="SAPBEXstdData 8 7" xfId="29111"/>
    <cellStyle name="SAPBEXstdData 8 8" xfId="29112"/>
    <cellStyle name="SAPBEXstdData 9" xfId="29113"/>
    <cellStyle name="SAPBEXstdData_реестр объектов ЕНЭС" xfId="2728"/>
    <cellStyle name="SAPBEXstdDataEmph" xfId="2729"/>
    <cellStyle name="SAPBEXstdDataEmph 10" xfId="29114"/>
    <cellStyle name="SAPBEXstdDataEmph 11" xfId="29115"/>
    <cellStyle name="SAPBEXstdDataEmph 12" xfId="29116"/>
    <cellStyle name="SAPBEXstdDataEmph 13" xfId="29117"/>
    <cellStyle name="SAPBEXstdDataEmph 14" xfId="29118"/>
    <cellStyle name="SAPBEXstdDataEmph 15" xfId="29119"/>
    <cellStyle name="SAPBEXstdDataEmph 16" xfId="29120"/>
    <cellStyle name="SAPBEXstdDataEmph 17" xfId="29121"/>
    <cellStyle name="SAPBEXstdDataEmph 2" xfId="2730"/>
    <cellStyle name="SAPBEXstdDataEmph 2 10" xfId="29122"/>
    <cellStyle name="SAPBEXstdDataEmph 2 11" xfId="29123"/>
    <cellStyle name="SAPBEXstdDataEmph 2 12" xfId="29124"/>
    <cellStyle name="SAPBEXstdDataEmph 2 13" xfId="29125"/>
    <cellStyle name="SAPBEXstdDataEmph 2 14" xfId="29126"/>
    <cellStyle name="SAPBEXstdDataEmph 2 15" xfId="46559"/>
    <cellStyle name="SAPBEXstdDataEmph 2 2" xfId="2731"/>
    <cellStyle name="SAPBEXstdDataEmph 2 2 10" xfId="29127"/>
    <cellStyle name="SAPBEXstdDataEmph 2 2 11" xfId="29128"/>
    <cellStyle name="SAPBEXstdDataEmph 2 2 12" xfId="29129"/>
    <cellStyle name="SAPBEXstdDataEmph 2 2 13" xfId="29130"/>
    <cellStyle name="SAPBEXstdDataEmph 2 2 14" xfId="29131"/>
    <cellStyle name="SAPBEXstdDataEmph 2 2 2" xfId="2732"/>
    <cellStyle name="SAPBEXstdDataEmph 2 2 2 10" xfId="29132"/>
    <cellStyle name="SAPBEXstdDataEmph 2 2 2 11" xfId="29133"/>
    <cellStyle name="SAPBEXstdDataEmph 2 2 2 12" xfId="29134"/>
    <cellStyle name="SAPBEXstdDataEmph 2 2 2 2" xfId="29135"/>
    <cellStyle name="SAPBEXstdDataEmph 2 2 2 2 2" xfId="29136"/>
    <cellStyle name="SAPBEXstdDataEmph 2 2 2 2 3" xfId="29137"/>
    <cellStyle name="SAPBEXstdDataEmph 2 2 2 2 4" xfId="29138"/>
    <cellStyle name="SAPBEXstdDataEmph 2 2 2 2 5" xfId="29139"/>
    <cellStyle name="SAPBEXstdDataEmph 2 2 2 2 6" xfId="29140"/>
    <cellStyle name="SAPBEXstdDataEmph 2 2 2 2 7" xfId="29141"/>
    <cellStyle name="SAPBEXstdDataEmph 2 2 2 2 8" xfId="29142"/>
    <cellStyle name="SAPBEXstdDataEmph 2 2 2 3" xfId="29143"/>
    <cellStyle name="SAPBEXstdDataEmph 2 2 2 3 2" xfId="29144"/>
    <cellStyle name="SAPBEXstdDataEmph 2 2 2 3 3" xfId="29145"/>
    <cellStyle name="SAPBEXstdDataEmph 2 2 2 3 4" xfId="29146"/>
    <cellStyle name="SAPBEXstdDataEmph 2 2 2 3 5" xfId="29147"/>
    <cellStyle name="SAPBEXstdDataEmph 2 2 2 3 6" xfId="29148"/>
    <cellStyle name="SAPBEXstdDataEmph 2 2 2 3 7" xfId="29149"/>
    <cellStyle name="SAPBEXstdDataEmph 2 2 2 3 8" xfId="29150"/>
    <cellStyle name="SAPBEXstdDataEmph 2 2 2 4" xfId="29151"/>
    <cellStyle name="SAPBEXstdDataEmph 2 2 2 4 2" xfId="29152"/>
    <cellStyle name="SAPBEXstdDataEmph 2 2 2 4 3" xfId="29153"/>
    <cellStyle name="SAPBEXstdDataEmph 2 2 2 4 4" xfId="29154"/>
    <cellStyle name="SAPBEXstdDataEmph 2 2 2 4 5" xfId="29155"/>
    <cellStyle name="SAPBEXstdDataEmph 2 2 2 4 6" xfId="29156"/>
    <cellStyle name="SAPBEXstdDataEmph 2 2 2 4 7" xfId="29157"/>
    <cellStyle name="SAPBEXstdDataEmph 2 2 2 4 8" xfId="29158"/>
    <cellStyle name="SAPBEXstdDataEmph 2 2 2 5" xfId="29159"/>
    <cellStyle name="SAPBEXstdDataEmph 2 2 2 6" xfId="29160"/>
    <cellStyle name="SAPBEXstdDataEmph 2 2 2 7" xfId="29161"/>
    <cellStyle name="SAPBEXstdDataEmph 2 2 2 8" xfId="29162"/>
    <cellStyle name="SAPBEXstdDataEmph 2 2 2 9" xfId="29163"/>
    <cellStyle name="SAPBEXstdDataEmph 2 2 3" xfId="29164"/>
    <cellStyle name="SAPBEXstdDataEmph 2 2 3 2" xfId="29165"/>
    <cellStyle name="SAPBEXstdDataEmph 2 2 3 3" xfId="29166"/>
    <cellStyle name="SAPBEXstdDataEmph 2 2 3 4" xfId="29167"/>
    <cellStyle name="SAPBEXstdDataEmph 2 2 3 5" xfId="29168"/>
    <cellStyle name="SAPBEXstdDataEmph 2 2 3 6" xfId="29169"/>
    <cellStyle name="SAPBEXstdDataEmph 2 2 3 7" xfId="29170"/>
    <cellStyle name="SAPBEXstdDataEmph 2 2 3 8" xfId="29171"/>
    <cellStyle name="SAPBEXstdDataEmph 2 2 4" xfId="29172"/>
    <cellStyle name="SAPBEXstdDataEmph 2 2 4 2" xfId="29173"/>
    <cellStyle name="SAPBEXstdDataEmph 2 2 4 3" xfId="29174"/>
    <cellStyle name="SAPBEXstdDataEmph 2 2 4 4" xfId="29175"/>
    <cellStyle name="SAPBEXstdDataEmph 2 2 4 5" xfId="29176"/>
    <cellStyle name="SAPBEXstdDataEmph 2 2 4 6" xfId="29177"/>
    <cellStyle name="SAPBEXstdDataEmph 2 2 4 7" xfId="29178"/>
    <cellStyle name="SAPBEXstdDataEmph 2 2 4 8" xfId="29179"/>
    <cellStyle name="SAPBEXstdDataEmph 2 2 5" xfId="29180"/>
    <cellStyle name="SAPBEXstdDataEmph 2 2 5 2" xfId="29181"/>
    <cellStyle name="SAPBEXstdDataEmph 2 2 5 3" xfId="29182"/>
    <cellStyle name="SAPBEXstdDataEmph 2 2 5 4" xfId="29183"/>
    <cellStyle name="SAPBEXstdDataEmph 2 2 5 5" xfId="29184"/>
    <cellStyle name="SAPBEXstdDataEmph 2 2 5 6" xfId="29185"/>
    <cellStyle name="SAPBEXstdDataEmph 2 2 5 7" xfId="29186"/>
    <cellStyle name="SAPBEXstdDataEmph 2 2 5 8" xfId="29187"/>
    <cellStyle name="SAPBEXstdDataEmph 2 2 6" xfId="29188"/>
    <cellStyle name="SAPBEXstdDataEmph 2 2 7" xfId="29189"/>
    <cellStyle name="SAPBEXstdDataEmph 2 2 8" xfId="29190"/>
    <cellStyle name="SAPBEXstdDataEmph 2 2 9" xfId="29191"/>
    <cellStyle name="SAPBEXstdDataEmph 2 3" xfId="2733"/>
    <cellStyle name="SAPBEXstdDataEmph 2 3 10" xfId="29192"/>
    <cellStyle name="SAPBEXstdDataEmph 2 3 11" xfId="29193"/>
    <cellStyle name="SAPBEXstdDataEmph 2 3 12" xfId="29194"/>
    <cellStyle name="SAPBEXstdDataEmph 2 3 2" xfId="29195"/>
    <cellStyle name="SAPBEXstdDataEmph 2 3 2 2" xfId="29196"/>
    <cellStyle name="SAPBEXstdDataEmph 2 3 2 3" xfId="29197"/>
    <cellStyle name="SAPBEXstdDataEmph 2 3 2 4" xfId="29198"/>
    <cellStyle name="SAPBEXstdDataEmph 2 3 2 5" xfId="29199"/>
    <cellStyle name="SAPBEXstdDataEmph 2 3 2 6" xfId="29200"/>
    <cellStyle name="SAPBEXstdDataEmph 2 3 2 7" xfId="29201"/>
    <cellStyle name="SAPBEXstdDataEmph 2 3 2 8" xfId="29202"/>
    <cellStyle name="SAPBEXstdDataEmph 2 3 3" xfId="29203"/>
    <cellStyle name="SAPBEXstdDataEmph 2 3 3 2" xfId="29204"/>
    <cellStyle name="SAPBEXstdDataEmph 2 3 3 3" xfId="29205"/>
    <cellStyle name="SAPBEXstdDataEmph 2 3 3 4" xfId="29206"/>
    <cellStyle name="SAPBEXstdDataEmph 2 3 3 5" xfId="29207"/>
    <cellStyle name="SAPBEXstdDataEmph 2 3 3 6" xfId="29208"/>
    <cellStyle name="SAPBEXstdDataEmph 2 3 3 7" xfId="29209"/>
    <cellStyle name="SAPBEXstdDataEmph 2 3 3 8" xfId="29210"/>
    <cellStyle name="SAPBEXstdDataEmph 2 3 4" xfId="29211"/>
    <cellStyle name="SAPBEXstdDataEmph 2 3 4 2" xfId="29212"/>
    <cellStyle name="SAPBEXstdDataEmph 2 3 4 3" xfId="29213"/>
    <cellStyle name="SAPBEXstdDataEmph 2 3 4 4" xfId="29214"/>
    <cellStyle name="SAPBEXstdDataEmph 2 3 4 5" xfId="29215"/>
    <cellStyle name="SAPBEXstdDataEmph 2 3 4 6" xfId="29216"/>
    <cellStyle name="SAPBEXstdDataEmph 2 3 4 7" xfId="29217"/>
    <cellStyle name="SAPBEXstdDataEmph 2 3 4 8" xfId="29218"/>
    <cellStyle name="SAPBEXstdDataEmph 2 3 5" xfId="29219"/>
    <cellStyle name="SAPBEXstdDataEmph 2 3 6" xfId="29220"/>
    <cellStyle name="SAPBEXstdDataEmph 2 3 7" xfId="29221"/>
    <cellStyle name="SAPBEXstdDataEmph 2 3 8" xfId="29222"/>
    <cellStyle name="SAPBEXstdDataEmph 2 3 9" xfId="29223"/>
    <cellStyle name="SAPBEXstdDataEmph 2 4" xfId="29224"/>
    <cellStyle name="SAPBEXstdDataEmph 2 4 2" xfId="29225"/>
    <cellStyle name="SAPBEXstdDataEmph 2 4 3" xfId="29226"/>
    <cellStyle name="SAPBEXstdDataEmph 2 4 4" xfId="29227"/>
    <cellStyle name="SAPBEXstdDataEmph 2 4 5" xfId="29228"/>
    <cellStyle name="SAPBEXstdDataEmph 2 4 6" xfId="29229"/>
    <cellStyle name="SAPBEXstdDataEmph 2 4 7" xfId="29230"/>
    <cellStyle name="SAPBEXstdDataEmph 2 4 8" xfId="29231"/>
    <cellStyle name="SAPBEXstdDataEmph 2 5" xfId="29232"/>
    <cellStyle name="SAPBEXstdDataEmph 2 5 2" xfId="29233"/>
    <cellStyle name="SAPBEXstdDataEmph 2 5 3" xfId="29234"/>
    <cellStyle name="SAPBEXstdDataEmph 2 5 4" xfId="29235"/>
    <cellStyle name="SAPBEXstdDataEmph 2 5 5" xfId="29236"/>
    <cellStyle name="SAPBEXstdDataEmph 2 5 6" xfId="29237"/>
    <cellStyle name="SAPBEXstdDataEmph 2 5 7" xfId="29238"/>
    <cellStyle name="SAPBEXstdDataEmph 2 5 8" xfId="29239"/>
    <cellStyle name="SAPBEXstdDataEmph 2 6" xfId="29240"/>
    <cellStyle name="SAPBEXstdDataEmph 2 6 2" xfId="29241"/>
    <cellStyle name="SAPBEXstdDataEmph 2 6 3" xfId="29242"/>
    <cellStyle name="SAPBEXstdDataEmph 2 6 4" xfId="29243"/>
    <cellStyle name="SAPBEXstdDataEmph 2 6 5" xfId="29244"/>
    <cellStyle name="SAPBEXstdDataEmph 2 6 6" xfId="29245"/>
    <cellStyle name="SAPBEXstdDataEmph 2 6 7" xfId="29246"/>
    <cellStyle name="SAPBEXstdDataEmph 2 6 8" xfId="29247"/>
    <cellStyle name="SAPBEXstdDataEmph 2 7" xfId="29248"/>
    <cellStyle name="SAPBEXstdDataEmph 2 8" xfId="29249"/>
    <cellStyle name="SAPBEXstdDataEmph 2 9" xfId="29250"/>
    <cellStyle name="SAPBEXstdDataEmph 3" xfId="2734"/>
    <cellStyle name="SAPBEXstdDataEmph 3 10" xfId="29251"/>
    <cellStyle name="SAPBEXstdDataEmph 3 11" xfId="29252"/>
    <cellStyle name="SAPBEXstdDataEmph 3 12" xfId="29253"/>
    <cellStyle name="SAPBEXstdDataEmph 3 13" xfId="29254"/>
    <cellStyle name="SAPBEXstdDataEmph 3 14" xfId="29255"/>
    <cellStyle name="SAPBEXstdDataEmph 3 2" xfId="2735"/>
    <cellStyle name="SAPBEXstdDataEmph 3 2 10" xfId="29256"/>
    <cellStyle name="SAPBEXstdDataEmph 3 2 11" xfId="29257"/>
    <cellStyle name="SAPBEXstdDataEmph 3 2 12" xfId="29258"/>
    <cellStyle name="SAPBEXstdDataEmph 3 2 13" xfId="29259"/>
    <cellStyle name="SAPBEXstdDataEmph 3 2 14" xfId="29260"/>
    <cellStyle name="SAPBEXstdDataEmph 3 2 2" xfId="2736"/>
    <cellStyle name="SAPBEXstdDataEmph 3 2 2 10" xfId="29261"/>
    <cellStyle name="SAPBEXstdDataEmph 3 2 2 11" xfId="29262"/>
    <cellStyle name="SAPBEXstdDataEmph 3 2 2 12" xfId="29263"/>
    <cellStyle name="SAPBEXstdDataEmph 3 2 2 2" xfId="29264"/>
    <cellStyle name="SAPBEXstdDataEmph 3 2 2 2 2" xfId="29265"/>
    <cellStyle name="SAPBEXstdDataEmph 3 2 2 2 3" xfId="29266"/>
    <cellStyle name="SAPBEXstdDataEmph 3 2 2 2 4" xfId="29267"/>
    <cellStyle name="SAPBEXstdDataEmph 3 2 2 2 5" xfId="29268"/>
    <cellStyle name="SAPBEXstdDataEmph 3 2 2 2 6" xfId="29269"/>
    <cellStyle name="SAPBEXstdDataEmph 3 2 2 2 7" xfId="29270"/>
    <cellStyle name="SAPBEXstdDataEmph 3 2 2 2 8" xfId="29271"/>
    <cellStyle name="SAPBEXstdDataEmph 3 2 2 3" xfId="29272"/>
    <cellStyle name="SAPBEXstdDataEmph 3 2 2 3 2" xfId="29273"/>
    <cellStyle name="SAPBEXstdDataEmph 3 2 2 3 3" xfId="29274"/>
    <cellStyle name="SAPBEXstdDataEmph 3 2 2 3 4" xfId="29275"/>
    <cellStyle name="SAPBEXstdDataEmph 3 2 2 3 5" xfId="29276"/>
    <cellStyle name="SAPBEXstdDataEmph 3 2 2 3 6" xfId="29277"/>
    <cellStyle name="SAPBEXstdDataEmph 3 2 2 3 7" xfId="29278"/>
    <cellStyle name="SAPBEXstdDataEmph 3 2 2 3 8" xfId="29279"/>
    <cellStyle name="SAPBEXstdDataEmph 3 2 2 4" xfId="29280"/>
    <cellStyle name="SAPBEXstdDataEmph 3 2 2 4 2" xfId="29281"/>
    <cellStyle name="SAPBEXstdDataEmph 3 2 2 4 3" xfId="29282"/>
    <cellStyle name="SAPBEXstdDataEmph 3 2 2 4 4" xfId="29283"/>
    <cellStyle name="SAPBEXstdDataEmph 3 2 2 4 5" xfId="29284"/>
    <cellStyle name="SAPBEXstdDataEmph 3 2 2 4 6" xfId="29285"/>
    <cellStyle name="SAPBEXstdDataEmph 3 2 2 4 7" xfId="29286"/>
    <cellStyle name="SAPBEXstdDataEmph 3 2 2 4 8" xfId="29287"/>
    <cellStyle name="SAPBEXstdDataEmph 3 2 2 5" xfId="29288"/>
    <cellStyle name="SAPBEXstdDataEmph 3 2 2 6" xfId="29289"/>
    <cellStyle name="SAPBEXstdDataEmph 3 2 2 7" xfId="29290"/>
    <cellStyle name="SAPBEXstdDataEmph 3 2 2 8" xfId="29291"/>
    <cellStyle name="SAPBEXstdDataEmph 3 2 2 9" xfId="29292"/>
    <cellStyle name="SAPBEXstdDataEmph 3 2 3" xfId="29293"/>
    <cellStyle name="SAPBEXstdDataEmph 3 2 3 2" xfId="29294"/>
    <cellStyle name="SAPBEXstdDataEmph 3 2 3 3" xfId="29295"/>
    <cellStyle name="SAPBEXstdDataEmph 3 2 3 4" xfId="29296"/>
    <cellStyle name="SAPBEXstdDataEmph 3 2 3 5" xfId="29297"/>
    <cellStyle name="SAPBEXstdDataEmph 3 2 3 6" xfId="29298"/>
    <cellStyle name="SAPBEXstdDataEmph 3 2 3 7" xfId="29299"/>
    <cellStyle name="SAPBEXstdDataEmph 3 2 3 8" xfId="29300"/>
    <cellStyle name="SAPBEXstdDataEmph 3 2 4" xfId="29301"/>
    <cellStyle name="SAPBEXstdDataEmph 3 2 4 2" xfId="29302"/>
    <cellStyle name="SAPBEXstdDataEmph 3 2 4 3" xfId="29303"/>
    <cellStyle name="SAPBEXstdDataEmph 3 2 4 4" xfId="29304"/>
    <cellStyle name="SAPBEXstdDataEmph 3 2 4 5" xfId="29305"/>
    <cellStyle name="SAPBEXstdDataEmph 3 2 4 6" xfId="29306"/>
    <cellStyle name="SAPBEXstdDataEmph 3 2 4 7" xfId="29307"/>
    <cellStyle name="SAPBEXstdDataEmph 3 2 4 8" xfId="29308"/>
    <cellStyle name="SAPBEXstdDataEmph 3 2 5" xfId="29309"/>
    <cellStyle name="SAPBEXstdDataEmph 3 2 5 2" xfId="29310"/>
    <cellStyle name="SAPBEXstdDataEmph 3 2 5 3" xfId="29311"/>
    <cellStyle name="SAPBEXstdDataEmph 3 2 5 4" xfId="29312"/>
    <cellStyle name="SAPBEXstdDataEmph 3 2 5 5" xfId="29313"/>
    <cellStyle name="SAPBEXstdDataEmph 3 2 5 6" xfId="29314"/>
    <cellStyle name="SAPBEXstdDataEmph 3 2 5 7" xfId="29315"/>
    <cellStyle name="SAPBEXstdDataEmph 3 2 5 8" xfId="29316"/>
    <cellStyle name="SAPBEXstdDataEmph 3 2 6" xfId="29317"/>
    <cellStyle name="SAPBEXstdDataEmph 3 2 7" xfId="29318"/>
    <cellStyle name="SAPBEXstdDataEmph 3 2 8" xfId="29319"/>
    <cellStyle name="SAPBEXstdDataEmph 3 2 9" xfId="29320"/>
    <cellStyle name="SAPBEXstdDataEmph 3 3" xfId="2737"/>
    <cellStyle name="SAPBEXstdDataEmph 3 3 10" xfId="29321"/>
    <cellStyle name="SAPBEXstdDataEmph 3 3 11" xfId="29322"/>
    <cellStyle name="SAPBEXstdDataEmph 3 3 12" xfId="29323"/>
    <cellStyle name="SAPBEXstdDataEmph 3 3 2" xfId="29324"/>
    <cellStyle name="SAPBEXstdDataEmph 3 3 2 2" xfId="29325"/>
    <cellStyle name="SAPBEXstdDataEmph 3 3 2 3" xfId="29326"/>
    <cellStyle name="SAPBEXstdDataEmph 3 3 2 4" xfId="29327"/>
    <cellStyle name="SAPBEXstdDataEmph 3 3 2 5" xfId="29328"/>
    <cellStyle name="SAPBEXstdDataEmph 3 3 2 6" xfId="29329"/>
    <cellStyle name="SAPBEXstdDataEmph 3 3 2 7" xfId="29330"/>
    <cellStyle name="SAPBEXstdDataEmph 3 3 2 8" xfId="29331"/>
    <cellStyle name="SAPBEXstdDataEmph 3 3 3" xfId="29332"/>
    <cellStyle name="SAPBEXstdDataEmph 3 3 3 2" xfId="29333"/>
    <cellStyle name="SAPBEXstdDataEmph 3 3 3 3" xfId="29334"/>
    <cellStyle name="SAPBEXstdDataEmph 3 3 3 4" xfId="29335"/>
    <cellStyle name="SAPBEXstdDataEmph 3 3 3 5" xfId="29336"/>
    <cellStyle name="SAPBEXstdDataEmph 3 3 3 6" xfId="29337"/>
    <cellStyle name="SAPBEXstdDataEmph 3 3 3 7" xfId="29338"/>
    <cellStyle name="SAPBEXstdDataEmph 3 3 3 8" xfId="29339"/>
    <cellStyle name="SAPBEXstdDataEmph 3 3 4" xfId="29340"/>
    <cellStyle name="SAPBEXstdDataEmph 3 3 4 2" xfId="29341"/>
    <cellStyle name="SAPBEXstdDataEmph 3 3 4 3" xfId="29342"/>
    <cellStyle name="SAPBEXstdDataEmph 3 3 4 4" xfId="29343"/>
    <cellStyle name="SAPBEXstdDataEmph 3 3 4 5" xfId="29344"/>
    <cellStyle name="SAPBEXstdDataEmph 3 3 4 6" xfId="29345"/>
    <cellStyle name="SAPBEXstdDataEmph 3 3 4 7" xfId="29346"/>
    <cellStyle name="SAPBEXstdDataEmph 3 3 4 8" xfId="29347"/>
    <cellStyle name="SAPBEXstdDataEmph 3 3 5" xfId="29348"/>
    <cellStyle name="SAPBEXstdDataEmph 3 3 6" xfId="29349"/>
    <cellStyle name="SAPBEXstdDataEmph 3 3 7" xfId="29350"/>
    <cellStyle name="SAPBEXstdDataEmph 3 3 8" xfId="29351"/>
    <cellStyle name="SAPBEXstdDataEmph 3 3 9" xfId="29352"/>
    <cellStyle name="SAPBEXstdDataEmph 3 4" xfId="29353"/>
    <cellStyle name="SAPBEXstdDataEmph 3 4 2" xfId="29354"/>
    <cellStyle name="SAPBEXstdDataEmph 3 4 3" xfId="29355"/>
    <cellStyle name="SAPBEXstdDataEmph 3 4 4" xfId="29356"/>
    <cellStyle name="SAPBEXstdDataEmph 3 4 5" xfId="29357"/>
    <cellStyle name="SAPBEXstdDataEmph 3 4 6" xfId="29358"/>
    <cellStyle name="SAPBEXstdDataEmph 3 4 7" xfId="29359"/>
    <cellStyle name="SAPBEXstdDataEmph 3 4 8" xfId="29360"/>
    <cellStyle name="SAPBEXstdDataEmph 3 5" xfId="29361"/>
    <cellStyle name="SAPBEXstdDataEmph 3 5 2" xfId="29362"/>
    <cellStyle name="SAPBEXstdDataEmph 3 5 3" xfId="29363"/>
    <cellStyle name="SAPBEXstdDataEmph 3 5 4" xfId="29364"/>
    <cellStyle name="SAPBEXstdDataEmph 3 5 5" xfId="29365"/>
    <cellStyle name="SAPBEXstdDataEmph 3 5 6" xfId="29366"/>
    <cellStyle name="SAPBEXstdDataEmph 3 5 7" xfId="29367"/>
    <cellStyle name="SAPBEXstdDataEmph 3 5 8" xfId="29368"/>
    <cellStyle name="SAPBEXstdDataEmph 3 6" xfId="29369"/>
    <cellStyle name="SAPBEXstdDataEmph 3 6 2" xfId="29370"/>
    <cellStyle name="SAPBEXstdDataEmph 3 6 3" xfId="29371"/>
    <cellStyle name="SAPBEXstdDataEmph 3 6 4" xfId="29372"/>
    <cellStyle name="SAPBEXstdDataEmph 3 6 5" xfId="29373"/>
    <cellStyle name="SAPBEXstdDataEmph 3 6 6" xfId="29374"/>
    <cellStyle name="SAPBEXstdDataEmph 3 6 7" xfId="29375"/>
    <cellStyle name="SAPBEXstdDataEmph 3 6 8" xfId="29376"/>
    <cellStyle name="SAPBEXstdDataEmph 3 7" xfId="29377"/>
    <cellStyle name="SAPBEXstdDataEmph 3 8" xfId="29378"/>
    <cellStyle name="SAPBEXstdDataEmph 3 9" xfId="29379"/>
    <cellStyle name="SAPBEXstdDataEmph 4" xfId="2738"/>
    <cellStyle name="SAPBEXstdDataEmph 4 10" xfId="29380"/>
    <cellStyle name="SAPBEXstdDataEmph 4 11" xfId="29381"/>
    <cellStyle name="SAPBEXstdDataEmph 4 12" xfId="29382"/>
    <cellStyle name="SAPBEXstdDataEmph 4 13" xfId="29383"/>
    <cellStyle name="SAPBEXstdDataEmph 4 14" xfId="29384"/>
    <cellStyle name="SAPBEXstdDataEmph 4 2" xfId="2739"/>
    <cellStyle name="SAPBEXstdDataEmph 4 2 10" xfId="29385"/>
    <cellStyle name="SAPBEXstdDataEmph 4 2 11" xfId="29386"/>
    <cellStyle name="SAPBEXstdDataEmph 4 2 12" xfId="29387"/>
    <cellStyle name="SAPBEXstdDataEmph 4 2 2" xfId="29388"/>
    <cellStyle name="SAPBEXstdDataEmph 4 2 2 2" xfId="29389"/>
    <cellStyle name="SAPBEXstdDataEmph 4 2 2 3" xfId="29390"/>
    <cellStyle name="SAPBEXstdDataEmph 4 2 2 4" xfId="29391"/>
    <cellStyle name="SAPBEXstdDataEmph 4 2 2 5" xfId="29392"/>
    <cellStyle name="SAPBEXstdDataEmph 4 2 2 6" xfId="29393"/>
    <cellStyle name="SAPBEXstdDataEmph 4 2 2 7" xfId="29394"/>
    <cellStyle name="SAPBEXstdDataEmph 4 2 2 8" xfId="29395"/>
    <cellStyle name="SAPBEXstdDataEmph 4 2 3" xfId="29396"/>
    <cellStyle name="SAPBEXstdDataEmph 4 2 3 2" xfId="29397"/>
    <cellStyle name="SAPBEXstdDataEmph 4 2 3 3" xfId="29398"/>
    <cellStyle name="SAPBEXstdDataEmph 4 2 3 4" xfId="29399"/>
    <cellStyle name="SAPBEXstdDataEmph 4 2 3 5" xfId="29400"/>
    <cellStyle name="SAPBEXstdDataEmph 4 2 3 6" xfId="29401"/>
    <cellStyle name="SAPBEXstdDataEmph 4 2 3 7" xfId="29402"/>
    <cellStyle name="SAPBEXstdDataEmph 4 2 3 8" xfId="29403"/>
    <cellStyle name="SAPBEXstdDataEmph 4 2 4" xfId="29404"/>
    <cellStyle name="SAPBEXstdDataEmph 4 2 4 2" xfId="29405"/>
    <cellStyle name="SAPBEXstdDataEmph 4 2 4 3" xfId="29406"/>
    <cellStyle name="SAPBEXstdDataEmph 4 2 4 4" xfId="29407"/>
    <cellStyle name="SAPBEXstdDataEmph 4 2 4 5" xfId="29408"/>
    <cellStyle name="SAPBEXstdDataEmph 4 2 4 6" xfId="29409"/>
    <cellStyle name="SAPBEXstdDataEmph 4 2 4 7" xfId="29410"/>
    <cellStyle name="SAPBEXstdDataEmph 4 2 4 8" xfId="29411"/>
    <cellStyle name="SAPBEXstdDataEmph 4 2 5" xfId="29412"/>
    <cellStyle name="SAPBEXstdDataEmph 4 2 6" xfId="29413"/>
    <cellStyle name="SAPBEXstdDataEmph 4 2 7" xfId="29414"/>
    <cellStyle name="SAPBEXstdDataEmph 4 2 8" xfId="29415"/>
    <cellStyle name="SAPBEXstdDataEmph 4 2 9" xfId="29416"/>
    <cellStyle name="SAPBEXstdDataEmph 4 3" xfId="29417"/>
    <cellStyle name="SAPBEXstdDataEmph 4 3 2" xfId="29418"/>
    <cellStyle name="SAPBEXstdDataEmph 4 3 3" xfId="29419"/>
    <cellStyle name="SAPBEXstdDataEmph 4 3 4" xfId="29420"/>
    <cellStyle name="SAPBEXstdDataEmph 4 3 5" xfId="29421"/>
    <cellStyle name="SAPBEXstdDataEmph 4 3 6" xfId="29422"/>
    <cellStyle name="SAPBEXstdDataEmph 4 3 7" xfId="29423"/>
    <cellStyle name="SAPBEXstdDataEmph 4 3 8" xfId="29424"/>
    <cellStyle name="SAPBEXstdDataEmph 4 4" xfId="29425"/>
    <cellStyle name="SAPBEXstdDataEmph 4 4 2" xfId="29426"/>
    <cellStyle name="SAPBEXstdDataEmph 4 4 3" xfId="29427"/>
    <cellStyle name="SAPBEXstdDataEmph 4 4 4" xfId="29428"/>
    <cellStyle name="SAPBEXstdDataEmph 4 4 5" xfId="29429"/>
    <cellStyle name="SAPBEXstdDataEmph 4 4 6" xfId="29430"/>
    <cellStyle name="SAPBEXstdDataEmph 4 4 7" xfId="29431"/>
    <cellStyle name="SAPBEXstdDataEmph 4 4 8" xfId="29432"/>
    <cellStyle name="SAPBEXstdDataEmph 4 5" xfId="29433"/>
    <cellStyle name="SAPBEXstdDataEmph 4 5 2" xfId="29434"/>
    <cellStyle name="SAPBEXstdDataEmph 4 5 3" xfId="29435"/>
    <cellStyle name="SAPBEXstdDataEmph 4 5 4" xfId="29436"/>
    <cellStyle name="SAPBEXstdDataEmph 4 5 5" xfId="29437"/>
    <cellStyle name="SAPBEXstdDataEmph 4 5 6" xfId="29438"/>
    <cellStyle name="SAPBEXstdDataEmph 4 5 7" xfId="29439"/>
    <cellStyle name="SAPBEXstdDataEmph 4 5 8" xfId="29440"/>
    <cellStyle name="SAPBEXstdDataEmph 4 6" xfId="29441"/>
    <cellStyle name="SAPBEXstdDataEmph 4 7" xfId="29442"/>
    <cellStyle name="SAPBEXstdDataEmph 4 8" xfId="29443"/>
    <cellStyle name="SAPBEXstdDataEmph 4 9" xfId="29444"/>
    <cellStyle name="SAPBEXstdDataEmph 5" xfId="2740"/>
    <cellStyle name="SAPBEXstdDataEmph 5 10" xfId="29445"/>
    <cellStyle name="SAPBEXstdDataEmph 5 11" xfId="29446"/>
    <cellStyle name="SAPBEXstdDataEmph 5 12" xfId="29447"/>
    <cellStyle name="SAPBEXstdDataEmph 5 2" xfId="29448"/>
    <cellStyle name="SAPBEXstdDataEmph 5 2 2" xfId="29449"/>
    <cellStyle name="SAPBEXstdDataEmph 5 2 3" xfId="29450"/>
    <cellStyle name="SAPBEXstdDataEmph 5 2 4" xfId="29451"/>
    <cellStyle name="SAPBEXstdDataEmph 5 2 5" xfId="29452"/>
    <cellStyle name="SAPBEXstdDataEmph 5 2 6" xfId="29453"/>
    <cellStyle name="SAPBEXstdDataEmph 5 2 7" xfId="29454"/>
    <cellStyle name="SAPBEXstdDataEmph 5 2 8" xfId="29455"/>
    <cellStyle name="SAPBEXstdDataEmph 5 3" xfId="29456"/>
    <cellStyle name="SAPBEXstdDataEmph 5 3 2" xfId="29457"/>
    <cellStyle name="SAPBEXstdDataEmph 5 3 3" xfId="29458"/>
    <cellStyle name="SAPBEXstdDataEmph 5 3 4" xfId="29459"/>
    <cellStyle name="SAPBEXstdDataEmph 5 3 5" xfId="29460"/>
    <cellStyle name="SAPBEXstdDataEmph 5 3 6" xfId="29461"/>
    <cellStyle name="SAPBEXstdDataEmph 5 3 7" xfId="29462"/>
    <cellStyle name="SAPBEXstdDataEmph 5 3 8" xfId="29463"/>
    <cellStyle name="SAPBEXstdDataEmph 5 4" xfId="29464"/>
    <cellStyle name="SAPBEXstdDataEmph 5 4 2" xfId="29465"/>
    <cellStyle name="SAPBEXstdDataEmph 5 4 3" xfId="29466"/>
    <cellStyle name="SAPBEXstdDataEmph 5 4 4" xfId="29467"/>
    <cellStyle name="SAPBEXstdDataEmph 5 4 5" xfId="29468"/>
    <cellStyle name="SAPBEXstdDataEmph 5 4 6" xfId="29469"/>
    <cellStyle name="SAPBEXstdDataEmph 5 4 7" xfId="29470"/>
    <cellStyle name="SAPBEXstdDataEmph 5 4 8" xfId="29471"/>
    <cellStyle name="SAPBEXstdDataEmph 5 5" xfId="29472"/>
    <cellStyle name="SAPBEXstdDataEmph 5 6" xfId="29473"/>
    <cellStyle name="SAPBEXstdDataEmph 5 7" xfId="29474"/>
    <cellStyle name="SAPBEXstdDataEmph 5 8" xfId="29475"/>
    <cellStyle name="SAPBEXstdDataEmph 5 9" xfId="29476"/>
    <cellStyle name="SAPBEXstdDataEmph 6" xfId="29477"/>
    <cellStyle name="SAPBEXstdDataEmph 6 2" xfId="29478"/>
    <cellStyle name="SAPBEXstdDataEmph 6 3" xfId="29479"/>
    <cellStyle name="SAPBEXstdDataEmph 6 4" xfId="29480"/>
    <cellStyle name="SAPBEXstdDataEmph 6 5" xfId="29481"/>
    <cellStyle name="SAPBEXstdDataEmph 6 6" xfId="29482"/>
    <cellStyle name="SAPBEXstdDataEmph 6 7" xfId="29483"/>
    <cellStyle name="SAPBEXstdDataEmph 6 8" xfId="29484"/>
    <cellStyle name="SAPBEXstdDataEmph 7" xfId="29485"/>
    <cellStyle name="SAPBEXstdDataEmph 7 2" xfId="29486"/>
    <cellStyle name="SAPBEXstdDataEmph 7 3" xfId="29487"/>
    <cellStyle name="SAPBEXstdDataEmph 7 4" xfId="29488"/>
    <cellStyle name="SAPBEXstdDataEmph 7 5" xfId="29489"/>
    <cellStyle name="SAPBEXstdDataEmph 7 6" xfId="29490"/>
    <cellStyle name="SAPBEXstdDataEmph 7 7" xfId="29491"/>
    <cellStyle name="SAPBEXstdDataEmph 7 8" xfId="29492"/>
    <cellStyle name="SAPBEXstdDataEmph 8" xfId="29493"/>
    <cellStyle name="SAPBEXstdDataEmph 8 2" xfId="29494"/>
    <cellStyle name="SAPBEXstdDataEmph 8 3" xfId="29495"/>
    <cellStyle name="SAPBEXstdDataEmph 8 4" xfId="29496"/>
    <cellStyle name="SAPBEXstdDataEmph 8 5" xfId="29497"/>
    <cellStyle name="SAPBEXstdDataEmph 8 6" xfId="29498"/>
    <cellStyle name="SAPBEXstdDataEmph 8 7" xfId="29499"/>
    <cellStyle name="SAPBEXstdDataEmph 8 8" xfId="29500"/>
    <cellStyle name="SAPBEXstdDataEmph 9" xfId="29501"/>
    <cellStyle name="SAPBEXstdDataEmph_реестр объектов ЕНЭС" xfId="2741"/>
    <cellStyle name="SAPBEXstdItem" xfId="2742"/>
    <cellStyle name="SAPBEXstdItem 10" xfId="29502"/>
    <cellStyle name="SAPBEXstdItem 11" xfId="29503"/>
    <cellStyle name="SAPBEXstdItem 12" xfId="29504"/>
    <cellStyle name="SAPBEXstdItem 13" xfId="29505"/>
    <cellStyle name="SAPBEXstdItem 14" xfId="29506"/>
    <cellStyle name="SAPBEXstdItem 15" xfId="29507"/>
    <cellStyle name="SAPBEXstdItem 16" xfId="29508"/>
    <cellStyle name="SAPBEXstdItem 17" xfId="29509"/>
    <cellStyle name="SAPBEXstdItem 2" xfId="2743"/>
    <cellStyle name="SAPBEXstdItem 2 10" xfId="29510"/>
    <cellStyle name="SAPBEXstdItem 2 11" xfId="29511"/>
    <cellStyle name="SAPBEXstdItem 2 12" xfId="29512"/>
    <cellStyle name="SAPBEXstdItem 2 13" xfId="29513"/>
    <cellStyle name="SAPBEXstdItem 2 14" xfId="29514"/>
    <cellStyle name="SAPBEXstdItem 2 15" xfId="46560"/>
    <cellStyle name="SAPBEXstdItem 2 2" xfId="2744"/>
    <cellStyle name="SAPBEXstdItem 2 2 10" xfId="29515"/>
    <cellStyle name="SAPBEXstdItem 2 2 11" xfId="29516"/>
    <cellStyle name="SAPBEXstdItem 2 2 12" xfId="29517"/>
    <cellStyle name="SAPBEXstdItem 2 2 13" xfId="29518"/>
    <cellStyle name="SAPBEXstdItem 2 2 14" xfId="29519"/>
    <cellStyle name="SAPBEXstdItem 2 2 2" xfId="2745"/>
    <cellStyle name="SAPBEXstdItem 2 2 2 10" xfId="29520"/>
    <cellStyle name="SAPBEXstdItem 2 2 2 11" xfId="29521"/>
    <cellStyle name="SAPBEXstdItem 2 2 2 12" xfId="29522"/>
    <cellStyle name="SAPBEXstdItem 2 2 2 2" xfId="29523"/>
    <cellStyle name="SAPBEXstdItem 2 2 2 2 2" xfId="29524"/>
    <cellStyle name="SAPBEXstdItem 2 2 2 2 3" xfId="29525"/>
    <cellStyle name="SAPBEXstdItem 2 2 2 2 4" xfId="29526"/>
    <cellStyle name="SAPBEXstdItem 2 2 2 2 5" xfId="29527"/>
    <cellStyle name="SAPBEXstdItem 2 2 2 2 6" xfId="29528"/>
    <cellStyle name="SAPBEXstdItem 2 2 2 2 7" xfId="29529"/>
    <cellStyle name="SAPBEXstdItem 2 2 2 2 8" xfId="29530"/>
    <cellStyle name="SAPBEXstdItem 2 2 2 3" xfId="29531"/>
    <cellStyle name="SAPBEXstdItem 2 2 2 3 2" xfId="29532"/>
    <cellStyle name="SAPBEXstdItem 2 2 2 3 3" xfId="29533"/>
    <cellStyle name="SAPBEXstdItem 2 2 2 3 4" xfId="29534"/>
    <cellStyle name="SAPBEXstdItem 2 2 2 3 5" xfId="29535"/>
    <cellStyle name="SAPBEXstdItem 2 2 2 3 6" xfId="29536"/>
    <cellStyle name="SAPBEXstdItem 2 2 2 3 7" xfId="29537"/>
    <cellStyle name="SAPBEXstdItem 2 2 2 3 8" xfId="29538"/>
    <cellStyle name="SAPBEXstdItem 2 2 2 4" xfId="29539"/>
    <cellStyle name="SAPBEXstdItem 2 2 2 4 2" xfId="29540"/>
    <cellStyle name="SAPBEXstdItem 2 2 2 4 3" xfId="29541"/>
    <cellStyle name="SAPBEXstdItem 2 2 2 4 4" xfId="29542"/>
    <cellStyle name="SAPBEXstdItem 2 2 2 4 5" xfId="29543"/>
    <cellStyle name="SAPBEXstdItem 2 2 2 4 6" xfId="29544"/>
    <cellStyle name="SAPBEXstdItem 2 2 2 4 7" xfId="29545"/>
    <cellStyle name="SAPBEXstdItem 2 2 2 4 8" xfId="29546"/>
    <cellStyle name="SAPBEXstdItem 2 2 2 5" xfId="29547"/>
    <cellStyle name="SAPBEXstdItem 2 2 2 6" xfId="29548"/>
    <cellStyle name="SAPBEXstdItem 2 2 2 7" xfId="29549"/>
    <cellStyle name="SAPBEXstdItem 2 2 2 8" xfId="29550"/>
    <cellStyle name="SAPBEXstdItem 2 2 2 9" xfId="29551"/>
    <cellStyle name="SAPBEXstdItem 2 2 3" xfId="29552"/>
    <cellStyle name="SAPBEXstdItem 2 2 3 2" xfId="29553"/>
    <cellStyle name="SAPBEXstdItem 2 2 3 3" xfId="29554"/>
    <cellStyle name="SAPBEXstdItem 2 2 3 4" xfId="29555"/>
    <cellStyle name="SAPBEXstdItem 2 2 3 5" xfId="29556"/>
    <cellStyle name="SAPBEXstdItem 2 2 3 6" xfId="29557"/>
    <cellStyle name="SAPBEXstdItem 2 2 3 7" xfId="29558"/>
    <cellStyle name="SAPBEXstdItem 2 2 3 8" xfId="29559"/>
    <cellStyle name="SAPBEXstdItem 2 2 4" xfId="29560"/>
    <cellStyle name="SAPBEXstdItem 2 2 4 2" xfId="29561"/>
    <cellStyle name="SAPBEXstdItem 2 2 4 3" xfId="29562"/>
    <cellStyle name="SAPBEXstdItem 2 2 4 4" xfId="29563"/>
    <cellStyle name="SAPBEXstdItem 2 2 4 5" xfId="29564"/>
    <cellStyle name="SAPBEXstdItem 2 2 4 6" xfId="29565"/>
    <cellStyle name="SAPBEXstdItem 2 2 4 7" xfId="29566"/>
    <cellStyle name="SAPBEXstdItem 2 2 4 8" xfId="29567"/>
    <cellStyle name="SAPBEXstdItem 2 2 5" xfId="29568"/>
    <cellStyle name="SAPBEXstdItem 2 2 5 2" xfId="29569"/>
    <cellStyle name="SAPBEXstdItem 2 2 5 3" xfId="29570"/>
    <cellStyle name="SAPBEXstdItem 2 2 5 4" xfId="29571"/>
    <cellStyle name="SAPBEXstdItem 2 2 5 5" xfId="29572"/>
    <cellStyle name="SAPBEXstdItem 2 2 5 6" xfId="29573"/>
    <cellStyle name="SAPBEXstdItem 2 2 5 7" xfId="29574"/>
    <cellStyle name="SAPBEXstdItem 2 2 5 8" xfId="29575"/>
    <cellStyle name="SAPBEXstdItem 2 2 6" xfId="29576"/>
    <cellStyle name="SAPBEXstdItem 2 2 7" xfId="29577"/>
    <cellStyle name="SAPBEXstdItem 2 2 8" xfId="29578"/>
    <cellStyle name="SAPBEXstdItem 2 2 9" xfId="29579"/>
    <cellStyle name="SAPBEXstdItem 2 3" xfId="2746"/>
    <cellStyle name="SAPBEXstdItem 2 3 10" xfId="29580"/>
    <cellStyle name="SAPBEXstdItem 2 3 11" xfId="29581"/>
    <cellStyle name="SAPBEXstdItem 2 3 12" xfId="29582"/>
    <cellStyle name="SAPBEXstdItem 2 3 2" xfId="29583"/>
    <cellStyle name="SAPBEXstdItem 2 3 2 2" xfId="29584"/>
    <cellStyle name="SAPBEXstdItem 2 3 2 3" xfId="29585"/>
    <cellStyle name="SAPBEXstdItem 2 3 2 4" xfId="29586"/>
    <cellStyle name="SAPBEXstdItem 2 3 2 5" xfId="29587"/>
    <cellStyle name="SAPBEXstdItem 2 3 2 6" xfId="29588"/>
    <cellStyle name="SAPBEXstdItem 2 3 2 7" xfId="29589"/>
    <cellStyle name="SAPBEXstdItem 2 3 2 8" xfId="29590"/>
    <cellStyle name="SAPBEXstdItem 2 3 3" xfId="29591"/>
    <cellStyle name="SAPBEXstdItem 2 3 3 2" xfId="29592"/>
    <cellStyle name="SAPBEXstdItem 2 3 3 3" xfId="29593"/>
    <cellStyle name="SAPBEXstdItem 2 3 3 4" xfId="29594"/>
    <cellStyle name="SAPBEXstdItem 2 3 3 5" xfId="29595"/>
    <cellStyle name="SAPBEXstdItem 2 3 3 6" xfId="29596"/>
    <cellStyle name="SAPBEXstdItem 2 3 3 7" xfId="29597"/>
    <cellStyle name="SAPBEXstdItem 2 3 3 8" xfId="29598"/>
    <cellStyle name="SAPBEXstdItem 2 3 4" xfId="29599"/>
    <cellStyle name="SAPBEXstdItem 2 3 4 2" xfId="29600"/>
    <cellStyle name="SAPBEXstdItem 2 3 4 3" xfId="29601"/>
    <cellStyle name="SAPBEXstdItem 2 3 4 4" xfId="29602"/>
    <cellStyle name="SAPBEXstdItem 2 3 4 5" xfId="29603"/>
    <cellStyle name="SAPBEXstdItem 2 3 4 6" xfId="29604"/>
    <cellStyle name="SAPBEXstdItem 2 3 4 7" xfId="29605"/>
    <cellStyle name="SAPBEXstdItem 2 3 4 8" xfId="29606"/>
    <cellStyle name="SAPBEXstdItem 2 3 5" xfId="29607"/>
    <cellStyle name="SAPBEXstdItem 2 3 6" xfId="29608"/>
    <cellStyle name="SAPBEXstdItem 2 3 7" xfId="29609"/>
    <cellStyle name="SAPBEXstdItem 2 3 8" xfId="29610"/>
    <cellStyle name="SAPBEXstdItem 2 3 9" xfId="29611"/>
    <cellStyle name="SAPBEXstdItem 2 4" xfId="29612"/>
    <cellStyle name="SAPBEXstdItem 2 4 2" xfId="29613"/>
    <cellStyle name="SAPBEXstdItem 2 4 3" xfId="29614"/>
    <cellStyle name="SAPBEXstdItem 2 4 4" xfId="29615"/>
    <cellStyle name="SAPBEXstdItem 2 4 5" xfId="29616"/>
    <cellStyle name="SAPBEXstdItem 2 4 6" xfId="29617"/>
    <cellStyle name="SAPBEXstdItem 2 4 7" xfId="29618"/>
    <cellStyle name="SAPBEXstdItem 2 4 8" xfId="29619"/>
    <cellStyle name="SAPBEXstdItem 2 5" xfId="29620"/>
    <cellStyle name="SAPBEXstdItem 2 5 2" xfId="29621"/>
    <cellStyle name="SAPBEXstdItem 2 5 3" xfId="29622"/>
    <cellStyle name="SAPBEXstdItem 2 5 4" xfId="29623"/>
    <cellStyle name="SAPBEXstdItem 2 5 5" xfId="29624"/>
    <cellStyle name="SAPBEXstdItem 2 5 6" xfId="29625"/>
    <cellStyle name="SAPBEXstdItem 2 5 7" xfId="29626"/>
    <cellStyle name="SAPBEXstdItem 2 5 8" xfId="29627"/>
    <cellStyle name="SAPBEXstdItem 2 6" xfId="29628"/>
    <cellStyle name="SAPBEXstdItem 2 6 2" xfId="29629"/>
    <cellStyle name="SAPBEXstdItem 2 6 3" xfId="29630"/>
    <cellStyle name="SAPBEXstdItem 2 6 4" xfId="29631"/>
    <cellStyle name="SAPBEXstdItem 2 6 5" xfId="29632"/>
    <cellStyle name="SAPBEXstdItem 2 6 6" xfId="29633"/>
    <cellStyle name="SAPBEXstdItem 2 6 7" xfId="29634"/>
    <cellStyle name="SAPBEXstdItem 2 6 8" xfId="29635"/>
    <cellStyle name="SAPBEXstdItem 2 7" xfId="29636"/>
    <cellStyle name="SAPBEXstdItem 2 8" xfId="29637"/>
    <cellStyle name="SAPBEXstdItem 2 9" xfId="29638"/>
    <cellStyle name="SAPBEXstdItem 3" xfId="2747"/>
    <cellStyle name="SAPBEXstdItem 3 10" xfId="29639"/>
    <cellStyle name="SAPBEXstdItem 3 11" xfId="29640"/>
    <cellStyle name="SAPBEXstdItem 3 12" xfId="29641"/>
    <cellStyle name="SAPBEXstdItem 3 13" xfId="29642"/>
    <cellStyle name="SAPBEXstdItem 3 14" xfId="29643"/>
    <cellStyle name="SAPBEXstdItem 3 15" xfId="46561"/>
    <cellStyle name="SAPBEXstdItem 3 2" xfId="2748"/>
    <cellStyle name="SAPBEXstdItem 3 2 10" xfId="29644"/>
    <cellStyle name="SAPBEXstdItem 3 2 11" xfId="29645"/>
    <cellStyle name="SAPBEXstdItem 3 2 12" xfId="29646"/>
    <cellStyle name="SAPBEXstdItem 3 2 13" xfId="29647"/>
    <cellStyle name="SAPBEXstdItem 3 2 14" xfId="29648"/>
    <cellStyle name="SAPBEXstdItem 3 2 2" xfId="2749"/>
    <cellStyle name="SAPBEXstdItem 3 2 2 10" xfId="29649"/>
    <cellStyle name="SAPBEXstdItem 3 2 2 11" xfId="29650"/>
    <cellStyle name="SAPBEXstdItem 3 2 2 12" xfId="29651"/>
    <cellStyle name="SAPBEXstdItem 3 2 2 2" xfId="29652"/>
    <cellStyle name="SAPBEXstdItem 3 2 2 2 2" xfId="29653"/>
    <cellStyle name="SAPBEXstdItem 3 2 2 2 3" xfId="29654"/>
    <cellStyle name="SAPBEXstdItem 3 2 2 2 4" xfId="29655"/>
    <cellStyle name="SAPBEXstdItem 3 2 2 2 5" xfId="29656"/>
    <cellStyle name="SAPBEXstdItem 3 2 2 2 6" xfId="29657"/>
    <cellStyle name="SAPBEXstdItem 3 2 2 2 7" xfId="29658"/>
    <cellStyle name="SAPBEXstdItem 3 2 2 2 8" xfId="29659"/>
    <cellStyle name="SAPBEXstdItem 3 2 2 3" xfId="29660"/>
    <cellStyle name="SAPBEXstdItem 3 2 2 3 2" xfId="29661"/>
    <cellStyle name="SAPBEXstdItem 3 2 2 3 3" xfId="29662"/>
    <cellStyle name="SAPBEXstdItem 3 2 2 3 4" xfId="29663"/>
    <cellStyle name="SAPBEXstdItem 3 2 2 3 5" xfId="29664"/>
    <cellStyle name="SAPBEXstdItem 3 2 2 3 6" xfId="29665"/>
    <cellStyle name="SAPBEXstdItem 3 2 2 3 7" xfId="29666"/>
    <cellStyle name="SAPBEXstdItem 3 2 2 3 8" xfId="29667"/>
    <cellStyle name="SAPBEXstdItem 3 2 2 4" xfId="29668"/>
    <cellStyle name="SAPBEXstdItem 3 2 2 4 2" xfId="29669"/>
    <cellStyle name="SAPBEXstdItem 3 2 2 4 3" xfId="29670"/>
    <cellStyle name="SAPBEXstdItem 3 2 2 4 4" xfId="29671"/>
    <cellStyle name="SAPBEXstdItem 3 2 2 4 5" xfId="29672"/>
    <cellStyle name="SAPBEXstdItem 3 2 2 4 6" xfId="29673"/>
    <cellStyle name="SAPBEXstdItem 3 2 2 4 7" xfId="29674"/>
    <cellStyle name="SAPBEXstdItem 3 2 2 4 8" xfId="29675"/>
    <cellStyle name="SAPBEXstdItem 3 2 2 5" xfId="29676"/>
    <cellStyle name="SAPBEXstdItem 3 2 2 6" xfId="29677"/>
    <cellStyle name="SAPBEXstdItem 3 2 2 7" xfId="29678"/>
    <cellStyle name="SAPBEXstdItem 3 2 2 8" xfId="29679"/>
    <cellStyle name="SAPBEXstdItem 3 2 2 9" xfId="29680"/>
    <cellStyle name="SAPBEXstdItem 3 2 3" xfId="29681"/>
    <cellStyle name="SAPBEXstdItem 3 2 3 2" xfId="29682"/>
    <cellStyle name="SAPBEXstdItem 3 2 3 3" xfId="29683"/>
    <cellStyle name="SAPBEXstdItem 3 2 3 4" xfId="29684"/>
    <cellStyle name="SAPBEXstdItem 3 2 3 5" xfId="29685"/>
    <cellStyle name="SAPBEXstdItem 3 2 3 6" xfId="29686"/>
    <cellStyle name="SAPBEXstdItem 3 2 3 7" xfId="29687"/>
    <cellStyle name="SAPBEXstdItem 3 2 3 8" xfId="29688"/>
    <cellStyle name="SAPBEXstdItem 3 2 4" xfId="29689"/>
    <cellStyle name="SAPBEXstdItem 3 2 4 2" xfId="29690"/>
    <cellStyle name="SAPBEXstdItem 3 2 4 3" xfId="29691"/>
    <cellStyle name="SAPBEXstdItem 3 2 4 4" xfId="29692"/>
    <cellStyle name="SAPBEXstdItem 3 2 4 5" xfId="29693"/>
    <cellStyle name="SAPBEXstdItem 3 2 4 6" xfId="29694"/>
    <cellStyle name="SAPBEXstdItem 3 2 4 7" xfId="29695"/>
    <cellStyle name="SAPBEXstdItem 3 2 4 8" xfId="29696"/>
    <cellStyle name="SAPBEXstdItem 3 2 5" xfId="29697"/>
    <cellStyle name="SAPBEXstdItem 3 2 5 2" xfId="29698"/>
    <cellStyle name="SAPBEXstdItem 3 2 5 3" xfId="29699"/>
    <cellStyle name="SAPBEXstdItem 3 2 5 4" xfId="29700"/>
    <cellStyle name="SAPBEXstdItem 3 2 5 5" xfId="29701"/>
    <cellStyle name="SAPBEXstdItem 3 2 5 6" xfId="29702"/>
    <cellStyle name="SAPBEXstdItem 3 2 5 7" xfId="29703"/>
    <cellStyle name="SAPBEXstdItem 3 2 5 8" xfId="29704"/>
    <cellStyle name="SAPBEXstdItem 3 2 6" xfId="29705"/>
    <cellStyle name="SAPBEXstdItem 3 2 7" xfId="29706"/>
    <cellStyle name="SAPBEXstdItem 3 2 8" xfId="29707"/>
    <cellStyle name="SAPBEXstdItem 3 2 9" xfId="29708"/>
    <cellStyle name="SAPBEXstdItem 3 3" xfId="2750"/>
    <cellStyle name="SAPBEXstdItem 3 3 10" xfId="29709"/>
    <cellStyle name="SAPBEXstdItem 3 3 11" xfId="29710"/>
    <cellStyle name="SAPBEXstdItem 3 3 12" xfId="29711"/>
    <cellStyle name="SAPBEXstdItem 3 3 2" xfId="29712"/>
    <cellStyle name="SAPBEXstdItem 3 3 2 2" xfId="29713"/>
    <cellStyle name="SAPBEXstdItem 3 3 2 3" xfId="29714"/>
    <cellStyle name="SAPBEXstdItem 3 3 2 4" xfId="29715"/>
    <cellStyle name="SAPBEXstdItem 3 3 2 5" xfId="29716"/>
    <cellStyle name="SAPBEXstdItem 3 3 2 6" xfId="29717"/>
    <cellStyle name="SAPBEXstdItem 3 3 2 7" xfId="29718"/>
    <cellStyle name="SAPBEXstdItem 3 3 2 8" xfId="29719"/>
    <cellStyle name="SAPBEXstdItem 3 3 3" xfId="29720"/>
    <cellStyle name="SAPBEXstdItem 3 3 3 2" xfId="29721"/>
    <cellStyle name="SAPBEXstdItem 3 3 3 3" xfId="29722"/>
    <cellStyle name="SAPBEXstdItem 3 3 3 4" xfId="29723"/>
    <cellStyle name="SAPBEXstdItem 3 3 3 5" xfId="29724"/>
    <cellStyle name="SAPBEXstdItem 3 3 3 6" xfId="29725"/>
    <cellStyle name="SAPBEXstdItem 3 3 3 7" xfId="29726"/>
    <cellStyle name="SAPBEXstdItem 3 3 3 8" xfId="29727"/>
    <cellStyle name="SAPBEXstdItem 3 3 4" xfId="29728"/>
    <cellStyle name="SAPBEXstdItem 3 3 4 2" xfId="29729"/>
    <cellStyle name="SAPBEXstdItem 3 3 4 3" xfId="29730"/>
    <cellStyle name="SAPBEXstdItem 3 3 4 4" xfId="29731"/>
    <cellStyle name="SAPBEXstdItem 3 3 4 5" xfId="29732"/>
    <cellStyle name="SAPBEXstdItem 3 3 4 6" xfId="29733"/>
    <cellStyle name="SAPBEXstdItem 3 3 4 7" xfId="29734"/>
    <cellStyle name="SAPBEXstdItem 3 3 4 8" xfId="29735"/>
    <cellStyle name="SAPBEXstdItem 3 3 5" xfId="29736"/>
    <cellStyle name="SAPBEXstdItem 3 3 6" xfId="29737"/>
    <cellStyle name="SAPBEXstdItem 3 3 7" xfId="29738"/>
    <cellStyle name="SAPBEXstdItem 3 3 8" xfId="29739"/>
    <cellStyle name="SAPBEXstdItem 3 3 9" xfId="29740"/>
    <cellStyle name="SAPBEXstdItem 3 4" xfId="29741"/>
    <cellStyle name="SAPBEXstdItem 3 4 2" xfId="29742"/>
    <cellStyle name="SAPBEXstdItem 3 4 3" xfId="29743"/>
    <cellStyle name="SAPBEXstdItem 3 4 4" xfId="29744"/>
    <cellStyle name="SAPBEXstdItem 3 4 5" xfId="29745"/>
    <cellStyle name="SAPBEXstdItem 3 4 6" xfId="29746"/>
    <cellStyle name="SAPBEXstdItem 3 4 7" xfId="29747"/>
    <cellStyle name="SAPBEXstdItem 3 4 8" xfId="29748"/>
    <cellStyle name="SAPBEXstdItem 3 5" xfId="29749"/>
    <cellStyle name="SAPBEXstdItem 3 5 2" xfId="29750"/>
    <cellStyle name="SAPBEXstdItem 3 5 3" xfId="29751"/>
    <cellStyle name="SAPBEXstdItem 3 5 4" xfId="29752"/>
    <cellStyle name="SAPBEXstdItem 3 5 5" xfId="29753"/>
    <cellStyle name="SAPBEXstdItem 3 5 6" xfId="29754"/>
    <cellStyle name="SAPBEXstdItem 3 5 7" xfId="29755"/>
    <cellStyle name="SAPBEXstdItem 3 5 8" xfId="29756"/>
    <cellStyle name="SAPBEXstdItem 3 6" xfId="29757"/>
    <cellStyle name="SAPBEXstdItem 3 6 2" xfId="29758"/>
    <cellStyle name="SAPBEXstdItem 3 6 3" xfId="29759"/>
    <cellStyle name="SAPBEXstdItem 3 6 4" xfId="29760"/>
    <cellStyle name="SAPBEXstdItem 3 6 5" xfId="29761"/>
    <cellStyle name="SAPBEXstdItem 3 6 6" xfId="29762"/>
    <cellStyle name="SAPBEXstdItem 3 6 7" xfId="29763"/>
    <cellStyle name="SAPBEXstdItem 3 6 8" xfId="29764"/>
    <cellStyle name="SAPBEXstdItem 3 7" xfId="29765"/>
    <cellStyle name="SAPBEXstdItem 3 8" xfId="29766"/>
    <cellStyle name="SAPBEXstdItem 3 9" xfId="29767"/>
    <cellStyle name="SAPBEXstdItem 4" xfId="2751"/>
    <cellStyle name="SAPBEXstdItem 4 10" xfId="29768"/>
    <cellStyle name="SAPBEXstdItem 4 11" xfId="29769"/>
    <cellStyle name="SAPBEXstdItem 4 12" xfId="29770"/>
    <cellStyle name="SAPBEXstdItem 4 13" xfId="29771"/>
    <cellStyle name="SAPBEXstdItem 4 14" xfId="29772"/>
    <cellStyle name="SAPBEXstdItem 4 2" xfId="2752"/>
    <cellStyle name="SAPBEXstdItem 4 2 10" xfId="29773"/>
    <cellStyle name="SAPBEXstdItem 4 2 11" xfId="29774"/>
    <cellStyle name="SAPBEXstdItem 4 2 12" xfId="29775"/>
    <cellStyle name="SAPBEXstdItem 4 2 13" xfId="29776"/>
    <cellStyle name="SAPBEXstdItem 4 2 14" xfId="29777"/>
    <cellStyle name="SAPBEXstdItem 4 2 2" xfId="2753"/>
    <cellStyle name="SAPBEXstdItem 4 2 2 10" xfId="29778"/>
    <cellStyle name="SAPBEXstdItem 4 2 2 11" xfId="29779"/>
    <cellStyle name="SAPBEXstdItem 4 2 2 12" xfId="29780"/>
    <cellStyle name="SAPBEXstdItem 4 2 2 2" xfId="29781"/>
    <cellStyle name="SAPBEXstdItem 4 2 2 2 2" xfId="29782"/>
    <cellStyle name="SAPBEXstdItem 4 2 2 2 3" xfId="29783"/>
    <cellStyle name="SAPBEXstdItem 4 2 2 2 4" xfId="29784"/>
    <cellStyle name="SAPBEXstdItem 4 2 2 2 5" xfId="29785"/>
    <cellStyle name="SAPBEXstdItem 4 2 2 2 6" xfId="29786"/>
    <cellStyle name="SAPBEXstdItem 4 2 2 2 7" xfId="29787"/>
    <cellStyle name="SAPBEXstdItem 4 2 2 2 8" xfId="29788"/>
    <cellStyle name="SAPBEXstdItem 4 2 2 3" xfId="29789"/>
    <cellStyle name="SAPBEXstdItem 4 2 2 3 2" xfId="29790"/>
    <cellStyle name="SAPBEXstdItem 4 2 2 3 3" xfId="29791"/>
    <cellStyle name="SAPBEXstdItem 4 2 2 3 4" xfId="29792"/>
    <cellStyle name="SAPBEXstdItem 4 2 2 3 5" xfId="29793"/>
    <cellStyle name="SAPBEXstdItem 4 2 2 3 6" xfId="29794"/>
    <cellStyle name="SAPBEXstdItem 4 2 2 3 7" xfId="29795"/>
    <cellStyle name="SAPBEXstdItem 4 2 2 3 8" xfId="29796"/>
    <cellStyle name="SAPBEXstdItem 4 2 2 4" xfId="29797"/>
    <cellStyle name="SAPBEXstdItem 4 2 2 4 2" xfId="29798"/>
    <cellStyle name="SAPBEXstdItem 4 2 2 4 3" xfId="29799"/>
    <cellStyle name="SAPBEXstdItem 4 2 2 4 4" xfId="29800"/>
    <cellStyle name="SAPBEXstdItem 4 2 2 4 5" xfId="29801"/>
    <cellStyle name="SAPBEXstdItem 4 2 2 4 6" xfId="29802"/>
    <cellStyle name="SAPBEXstdItem 4 2 2 4 7" xfId="29803"/>
    <cellStyle name="SAPBEXstdItem 4 2 2 4 8" xfId="29804"/>
    <cellStyle name="SAPBEXstdItem 4 2 2 5" xfId="29805"/>
    <cellStyle name="SAPBEXstdItem 4 2 2 6" xfId="29806"/>
    <cellStyle name="SAPBEXstdItem 4 2 2 7" xfId="29807"/>
    <cellStyle name="SAPBEXstdItem 4 2 2 8" xfId="29808"/>
    <cellStyle name="SAPBEXstdItem 4 2 2 9" xfId="29809"/>
    <cellStyle name="SAPBEXstdItem 4 2 3" xfId="29810"/>
    <cellStyle name="SAPBEXstdItem 4 2 3 2" xfId="29811"/>
    <cellStyle name="SAPBEXstdItem 4 2 3 3" xfId="29812"/>
    <cellStyle name="SAPBEXstdItem 4 2 3 4" xfId="29813"/>
    <cellStyle name="SAPBEXstdItem 4 2 3 5" xfId="29814"/>
    <cellStyle name="SAPBEXstdItem 4 2 3 6" xfId="29815"/>
    <cellStyle name="SAPBEXstdItem 4 2 3 7" xfId="29816"/>
    <cellStyle name="SAPBEXstdItem 4 2 3 8" xfId="29817"/>
    <cellStyle name="SAPBEXstdItem 4 2 4" xfId="29818"/>
    <cellStyle name="SAPBEXstdItem 4 2 4 2" xfId="29819"/>
    <cellStyle name="SAPBEXstdItem 4 2 4 3" xfId="29820"/>
    <cellStyle name="SAPBEXstdItem 4 2 4 4" xfId="29821"/>
    <cellStyle name="SAPBEXstdItem 4 2 4 5" xfId="29822"/>
    <cellStyle name="SAPBEXstdItem 4 2 4 6" xfId="29823"/>
    <cellStyle name="SAPBEXstdItem 4 2 4 7" xfId="29824"/>
    <cellStyle name="SAPBEXstdItem 4 2 4 8" xfId="29825"/>
    <cellStyle name="SAPBEXstdItem 4 2 5" xfId="29826"/>
    <cellStyle name="SAPBEXstdItem 4 2 5 2" xfId="29827"/>
    <cellStyle name="SAPBEXstdItem 4 2 5 3" xfId="29828"/>
    <cellStyle name="SAPBEXstdItem 4 2 5 4" xfId="29829"/>
    <cellStyle name="SAPBEXstdItem 4 2 5 5" xfId="29830"/>
    <cellStyle name="SAPBEXstdItem 4 2 5 6" xfId="29831"/>
    <cellStyle name="SAPBEXstdItem 4 2 5 7" xfId="29832"/>
    <cellStyle name="SAPBEXstdItem 4 2 5 8" xfId="29833"/>
    <cellStyle name="SAPBEXstdItem 4 2 6" xfId="29834"/>
    <cellStyle name="SAPBEXstdItem 4 2 7" xfId="29835"/>
    <cellStyle name="SAPBEXstdItem 4 2 8" xfId="29836"/>
    <cellStyle name="SAPBEXstdItem 4 2 9" xfId="29837"/>
    <cellStyle name="SAPBEXstdItem 4 3" xfId="2754"/>
    <cellStyle name="SAPBEXstdItem 4 3 10" xfId="29838"/>
    <cellStyle name="SAPBEXstdItem 4 3 11" xfId="29839"/>
    <cellStyle name="SAPBEXstdItem 4 3 12" xfId="29840"/>
    <cellStyle name="SAPBEXstdItem 4 3 2" xfId="29841"/>
    <cellStyle name="SAPBEXstdItem 4 3 2 2" xfId="29842"/>
    <cellStyle name="SAPBEXstdItem 4 3 2 3" xfId="29843"/>
    <cellStyle name="SAPBEXstdItem 4 3 2 4" xfId="29844"/>
    <cellStyle name="SAPBEXstdItem 4 3 2 5" xfId="29845"/>
    <cellStyle name="SAPBEXstdItem 4 3 2 6" xfId="29846"/>
    <cellStyle name="SAPBEXstdItem 4 3 2 7" xfId="29847"/>
    <cellStyle name="SAPBEXstdItem 4 3 2 8" xfId="29848"/>
    <cellStyle name="SAPBEXstdItem 4 3 3" xfId="29849"/>
    <cellStyle name="SAPBEXstdItem 4 3 3 2" xfId="29850"/>
    <cellStyle name="SAPBEXstdItem 4 3 3 3" xfId="29851"/>
    <cellStyle name="SAPBEXstdItem 4 3 3 4" xfId="29852"/>
    <cellStyle name="SAPBEXstdItem 4 3 3 5" xfId="29853"/>
    <cellStyle name="SAPBEXstdItem 4 3 3 6" xfId="29854"/>
    <cellStyle name="SAPBEXstdItem 4 3 3 7" xfId="29855"/>
    <cellStyle name="SAPBEXstdItem 4 3 3 8" xfId="29856"/>
    <cellStyle name="SAPBEXstdItem 4 3 4" xfId="29857"/>
    <cellStyle name="SAPBEXstdItem 4 3 4 2" xfId="29858"/>
    <cellStyle name="SAPBEXstdItem 4 3 4 3" xfId="29859"/>
    <cellStyle name="SAPBEXstdItem 4 3 4 4" xfId="29860"/>
    <cellStyle name="SAPBEXstdItem 4 3 4 5" xfId="29861"/>
    <cellStyle name="SAPBEXstdItem 4 3 4 6" xfId="29862"/>
    <cellStyle name="SAPBEXstdItem 4 3 4 7" xfId="29863"/>
    <cellStyle name="SAPBEXstdItem 4 3 4 8" xfId="29864"/>
    <cellStyle name="SAPBEXstdItem 4 3 5" xfId="29865"/>
    <cellStyle name="SAPBEXstdItem 4 3 6" xfId="29866"/>
    <cellStyle name="SAPBEXstdItem 4 3 7" xfId="29867"/>
    <cellStyle name="SAPBEXstdItem 4 3 8" xfId="29868"/>
    <cellStyle name="SAPBEXstdItem 4 3 9" xfId="29869"/>
    <cellStyle name="SAPBEXstdItem 4 4" xfId="29870"/>
    <cellStyle name="SAPBEXstdItem 4 4 2" xfId="29871"/>
    <cellStyle name="SAPBEXstdItem 4 4 3" xfId="29872"/>
    <cellStyle name="SAPBEXstdItem 4 4 4" xfId="29873"/>
    <cellStyle name="SAPBEXstdItem 4 4 5" xfId="29874"/>
    <cellStyle name="SAPBEXstdItem 4 4 6" xfId="29875"/>
    <cellStyle name="SAPBEXstdItem 4 4 7" xfId="29876"/>
    <cellStyle name="SAPBEXstdItem 4 4 8" xfId="29877"/>
    <cellStyle name="SAPBEXstdItem 4 5" xfId="29878"/>
    <cellStyle name="SAPBEXstdItem 4 5 2" xfId="29879"/>
    <cellStyle name="SAPBEXstdItem 4 5 3" xfId="29880"/>
    <cellStyle name="SAPBEXstdItem 4 5 4" xfId="29881"/>
    <cellStyle name="SAPBEXstdItem 4 5 5" xfId="29882"/>
    <cellStyle name="SAPBEXstdItem 4 5 6" xfId="29883"/>
    <cellStyle name="SAPBEXstdItem 4 5 7" xfId="29884"/>
    <cellStyle name="SAPBEXstdItem 4 5 8" xfId="29885"/>
    <cellStyle name="SAPBEXstdItem 4 6" xfId="29886"/>
    <cellStyle name="SAPBEXstdItem 4 6 2" xfId="29887"/>
    <cellStyle name="SAPBEXstdItem 4 6 3" xfId="29888"/>
    <cellStyle name="SAPBEXstdItem 4 6 4" xfId="29889"/>
    <cellStyle name="SAPBEXstdItem 4 6 5" xfId="29890"/>
    <cellStyle name="SAPBEXstdItem 4 6 6" xfId="29891"/>
    <cellStyle name="SAPBEXstdItem 4 6 7" xfId="29892"/>
    <cellStyle name="SAPBEXstdItem 4 6 8" xfId="29893"/>
    <cellStyle name="SAPBEXstdItem 4 7" xfId="29894"/>
    <cellStyle name="SAPBEXstdItem 4 8" xfId="29895"/>
    <cellStyle name="SAPBEXstdItem 4 9" xfId="29896"/>
    <cellStyle name="SAPBEXstdItem 5" xfId="2755"/>
    <cellStyle name="SAPBEXstdItem 5 10" xfId="29897"/>
    <cellStyle name="SAPBEXstdItem 5 11" xfId="29898"/>
    <cellStyle name="SAPBEXstdItem 5 12" xfId="29899"/>
    <cellStyle name="SAPBEXstdItem 5 13" xfId="29900"/>
    <cellStyle name="SAPBEXstdItem 5 14" xfId="29901"/>
    <cellStyle name="SAPBEXstdItem 5 2" xfId="2756"/>
    <cellStyle name="SAPBEXstdItem 5 2 10" xfId="29902"/>
    <cellStyle name="SAPBEXstdItem 5 2 11" xfId="29903"/>
    <cellStyle name="SAPBEXstdItem 5 2 12" xfId="29904"/>
    <cellStyle name="SAPBEXstdItem 5 2 2" xfId="29905"/>
    <cellStyle name="SAPBEXstdItem 5 2 2 2" xfId="29906"/>
    <cellStyle name="SAPBEXstdItem 5 2 2 3" xfId="29907"/>
    <cellStyle name="SAPBEXstdItem 5 2 2 4" xfId="29908"/>
    <cellStyle name="SAPBEXstdItem 5 2 2 5" xfId="29909"/>
    <cellStyle name="SAPBEXstdItem 5 2 2 6" xfId="29910"/>
    <cellStyle name="SAPBEXstdItem 5 2 2 7" xfId="29911"/>
    <cellStyle name="SAPBEXstdItem 5 2 2 8" xfId="29912"/>
    <cellStyle name="SAPBEXstdItem 5 2 3" xfId="29913"/>
    <cellStyle name="SAPBEXstdItem 5 2 3 2" xfId="29914"/>
    <cellStyle name="SAPBEXstdItem 5 2 3 3" xfId="29915"/>
    <cellStyle name="SAPBEXstdItem 5 2 3 4" xfId="29916"/>
    <cellStyle name="SAPBEXstdItem 5 2 3 5" xfId="29917"/>
    <cellStyle name="SAPBEXstdItem 5 2 3 6" xfId="29918"/>
    <cellStyle name="SAPBEXstdItem 5 2 3 7" xfId="29919"/>
    <cellStyle name="SAPBEXstdItem 5 2 3 8" xfId="29920"/>
    <cellStyle name="SAPBEXstdItem 5 2 4" xfId="29921"/>
    <cellStyle name="SAPBEXstdItem 5 2 4 2" xfId="29922"/>
    <cellStyle name="SAPBEXstdItem 5 2 4 3" xfId="29923"/>
    <cellStyle name="SAPBEXstdItem 5 2 4 4" xfId="29924"/>
    <cellStyle name="SAPBEXstdItem 5 2 4 5" xfId="29925"/>
    <cellStyle name="SAPBEXstdItem 5 2 4 6" xfId="29926"/>
    <cellStyle name="SAPBEXstdItem 5 2 4 7" xfId="29927"/>
    <cellStyle name="SAPBEXstdItem 5 2 4 8" xfId="29928"/>
    <cellStyle name="SAPBEXstdItem 5 2 5" xfId="29929"/>
    <cellStyle name="SAPBEXstdItem 5 2 6" xfId="29930"/>
    <cellStyle name="SAPBEXstdItem 5 2 7" xfId="29931"/>
    <cellStyle name="SAPBEXstdItem 5 2 8" xfId="29932"/>
    <cellStyle name="SAPBEXstdItem 5 2 9" xfId="29933"/>
    <cellStyle name="SAPBEXstdItem 5 3" xfId="29934"/>
    <cellStyle name="SAPBEXstdItem 5 3 2" xfId="29935"/>
    <cellStyle name="SAPBEXstdItem 5 3 3" xfId="29936"/>
    <cellStyle name="SAPBEXstdItem 5 3 4" xfId="29937"/>
    <cellStyle name="SAPBEXstdItem 5 3 5" xfId="29938"/>
    <cellStyle name="SAPBEXstdItem 5 3 6" xfId="29939"/>
    <cellStyle name="SAPBEXstdItem 5 3 7" xfId="29940"/>
    <cellStyle name="SAPBEXstdItem 5 3 8" xfId="29941"/>
    <cellStyle name="SAPBEXstdItem 5 4" xfId="29942"/>
    <cellStyle name="SAPBEXstdItem 5 4 2" xfId="29943"/>
    <cellStyle name="SAPBEXstdItem 5 4 3" xfId="29944"/>
    <cellStyle name="SAPBEXstdItem 5 4 4" xfId="29945"/>
    <cellStyle name="SAPBEXstdItem 5 4 5" xfId="29946"/>
    <cellStyle name="SAPBEXstdItem 5 4 6" xfId="29947"/>
    <cellStyle name="SAPBEXstdItem 5 4 7" xfId="29948"/>
    <cellStyle name="SAPBEXstdItem 5 4 8" xfId="29949"/>
    <cellStyle name="SAPBEXstdItem 5 5" xfId="29950"/>
    <cellStyle name="SAPBEXstdItem 5 5 2" xfId="29951"/>
    <cellStyle name="SAPBEXstdItem 5 5 3" xfId="29952"/>
    <cellStyle name="SAPBEXstdItem 5 5 4" xfId="29953"/>
    <cellStyle name="SAPBEXstdItem 5 5 5" xfId="29954"/>
    <cellStyle name="SAPBEXstdItem 5 5 6" xfId="29955"/>
    <cellStyle name="SAPBEXstdItem 5 5 7" xfId="29956"/>
    <cellStyle name="SAPBEXstdItem 5 5 8" xfId="29957"/>
    <cellStyle name="SAPBEXstdItem 5 6" xfId="29958"/>
    <cellStyle name="SAPBEXstdItem 5 7" xfId="29959"/>
    <cellStyle name="SAPBEXstdItem 5 8" xfId="29960"/>
    <cellStyle name="SAPBEXstdItem 5 9" xfId="29961"/>
    <cellStyle name="SAPBEXstdItem 6" xfId="2757"/>
    <cellStyle name="SAPBEXstdItem 6 10" xfId="29962"/>
    <cellStyle name="SAPBEXstdItem 6 11" xfId="29963"/>
    <cellStyle name="SAPBEXstdItem 6 12" xfId="29964"/>
    <cellStyle name="SAPBEXstdItem 6 2" xfId="29965"/>
    <cellStyle name="SAPBEXstdItem 6 2 2" xfId="29966"/>
    <cellStyle name="SAPBEXstdItem 6 2 3" xfId="29967"/>
    <cellStyle name="SAPBEXstdItem 6 2 4" xfId="29968"/>
    <cellStyle name="SAPBEXstdItem 6 2 5" xfId="29969"/>
    <cellStyle name="SAPBEXstdItem 6 2 6" xfId="29970"/>
    <cellStyle name="SAPBEXstdItem 6 2 7" xfId="29971"/>
    <cellStyle name="SAPBEXstdItem 6 2 8" xfId="29972"/>
    <cellStyle name="SAPBEXstdItem 6 3" xfId="29973"/>
    <cellStyle name="SAPBEXstdItem 6 3 2" xfId="29974"/>
    <cellStyle name="SAPBEXstdItem 6 3 3" xfId="29975"/>
    <cellStyle name="SAPBEXstdItem 6 3 4" xfId="29976"/>
    <cellStyle name="SAPBEXstdItem 6 3 5" xfId="29977"/>
    <cellStyle name="SAPBEXstdItem 6 3 6" xfId="29978"/>
    <cellStyle name="SAPBEXstdItem 6 3 7" xfId="29979"/>
    <cellStyle name="SAPBEXstdItem 6 3 8" xfId="29980"/>
    <cellStyle name="SAPBEXstdItem 6 4" xfId="29981"/>
    <cellStyle name="SAPBEXstdItem 6 4 2" xfId="29982"/>
    <cellStyle name="SAPBEXstdItem 6 4 3" xfId="29983"/>
    <cellStyle name="SAPBEXstdItem 6 4 4" xfId="29984"/>
    <cellStyle name="SAPBEXstdItem 6 4 5" xfId="29985"/>
    <cellStyle name="SAPBEXstdItem 6 4 6" xfId="29986"/>
    <cellStyle name="SAPBEXstdItem 6 4 7" xfId="29987"/>
    <cellStyle name="SAPBEXstdItem 6 4 8" xfId="29988"/>
    <cellStyle name="SAPBEXstdItem 6 5" xfId="29989"/>
    <cellStyle name="SAPBEXstdItem 6 6" xfId="29990"/>
    <cellStyle name="SAPBEXstdItem 6 7" xfId="29991"/>
    <cellStyle name="SAPBEXstdItem 6 8" xfId="29992"/>
    <cellStyle name="SAPBEXstdItem 6 9" xfId="29993"/>
    <cellStyle name="SAPBEXstdItem 7" xfId="29994"/>
    <cellStyle name="SAPBEXstdItem 7 2" xfId="29995"/>
    <cellStyle name="SAPBEXstdItem 7 3" xfId="29996"/>
    <cellStyle name="SAPBEXstdItem 7 4" xfId="29997"/>
    <cellStyle name="SAPBEXstdItem 7 5" xfId="29998"/>
    <cellStyle name="SAPBEXstdItem 7 6" xfId="29999"/>
    <cellStyle name="SAPBEXstdItem 7 7" xfId="30000"/>
    <cellStyle name="SAPBEXstdItem 7 8" xfId="30001"/>
    <cellStyle name="SAPBEXstdItem 8" xfId="30002"/>
    <cellStyle name="SAPBEXstdItem 8 2" xfId="30003"/>
    <cellStyle name="SAPBEXstdItem 8 3" xfId="30004"/>
    <cellStyle name="SAPBEXstdItem 8 4" xfId="30005"/>
    <cellStyle name="SAPBEXstdItem 8 5" xfId="30006"/>
    <cellStyle name="SAPBEXstdItem 8 6" xfId="30007"/>
    <cellStyle name="SAPBEXstdItem 8 7" xfId="30008"/>
    <cellStyle name="SAPBEXstdItem 8 8" xfId="30009"/>
    <cellStyle name="SAPBEXstdItem 9" xfId="30010"/>
    <cellStyle name="SAPBEXstdItem 9 2" xfId="30011"/>
    <cellStyle name="SAPBEXstdItem 9 3" xfId="30012"/>
    <cellStyle name="SAPBEXstdItem 9 4" xfId="30013"/>
    <cellStyle name="SAPBEXstdItem 9 5" xfId="30014"/>
    <cellStyle name="SAPBEXstdItem 9 6" xfId="30015"/>
    <cellStyle name="SAPBEXstdItem 9 7" xfId="30016"/>
    <cellStyle name="SAPBEXstdItem 9 8" xfId="30017"/>
    <cellStyle name="SAPBEXstdItem_2. Приложение Доп материалы согласованияБП_БП" xfId="2758"/>
    <cellStyle name="SAPBEXstdItemX" xfId="2759"/>
    <cellStyle name="SAPBEXstdItemX 10" xfId="30018"/>
    <cellStyle name="SAPBEXstdItemX 11" xfId="30019"/>
    <cellStyle name="SAPBEXstdItemX 12" xfId="30020"/>
    <cellStyle name="SAPBEXstdItemX 13" xfId="30021"/>
    <cellStyle name="SAPBEXstdItemX 14" xfId="30022"/>
    <cellStyle name="SAPBEXstdItemX 15" xfId="30023"/>
    <cellStyle name="SAPBEXstdItemX 16" xfId="30024"/>
    <cellStyle name="SAPBEXstdItemX 17" xfId="30025"/>
    <cellStyle name="SAPBEXstdItemX 2" xfId="2760"/>
    <cellStyle name="SAPBEXstdItemX 2 10" xfId="30026"/>
    <cellStyle name="SAPBEXstdItemX 2 11" xfId="30027"/>
    <cellStyle name="SAPBEXstdItemX 2 12" xfId="30028"/>
    <cellStyle name="SAPBEXstdItemX 2 13" xfId="30029"/>
    <cellStyle name="SAPBEXstdItemX 2 14" xfId="30030"/>
    <cellStyle name="SAPBEXstdItemX 2 15" xfId="46562"/>
    <cellStyle name="SAPBEXstdItemX 2 2" xfId="2761"/>
    <cellStyle name="SAPBEXstdItemX 2 2 10" xfId="30031"/>
    <cellStyle name="SAPBEXstdItemX 2 2 11" xfId="30032"/>
    <cellStyle name="SAPBEXstdItemX 2 2 12" xfId="30033"/>
    <cellStyle name="SAPBEXstdItemX 2 2 13" xfId="30034"/>
    <cellStyle name="SAPBEXstdItemX 2 2 14" xfId="30035"/>
    <cellStyle name="SAPBEXstdItemX 2 2 2" xfId="2762"/>
    <cellStyle name="SAPBEXstdItemX 2 2 2 10" xfId="30036"/>
    <cellStyle name="SAPBEXstdItemX 2 2 2 11" xfId="30037"/>
    <cellStyle name="SAPBEXstdItemX 2 2 2 12" xfId="30038"/>
    <cellStyle name="SAPBEXstdItemX 2 2 2 2" xfId="30039"/>
    <cellStyle name="SAPBEXstdItemX 2 2 2 2 2" xfId="30040"/>
    <cellStyle name="SAPBEXstdItemX 2 2 2 2 3" xfId="30041"/>
    <cellStyle name="SAPBEXstdItemX 2 2 2 2 4" xfId="30042"/>
    <cellStyle name="SAPBEXstdItemX 2 2 2 2 5" xfId="30043"/>
    <cellStyle name="SAPBEXstdItemX 2 2 2 2 6" xfId="30044"/>
    <cellStyle name="SAPBEXstdItemX 2 2 2 2 7" xfId="30045"/>
    <cellStyle name="SAPBEXstdItemX 2 2 2 2 8" xfId="30046"/>
    <cellStyle name="SAPBEXstdItemX 2 2 2 3" xfId="30047"/>
    <cellStyle name="SAPBEXstdItemX 2 2 2 3 2" xfId="30048"/>
    <cellStyle name="SAPBEXstdItemX 2 2 2 3 3" xfId="30049"/>
    <cellStyle name="SAPBEXstdItemX 2 2 2 3 4" xfId="30050"/>
    <cellStyle name="SAPBEXstdItemX 2 2 2 3 5" xfId="30051"/>
    <cellStyle name="SAPBEXstdItemX 2 2 2 3 6" xfId="30052"/>
    <cellStyle name="SAPBEXstdItemX 2 2 2 3 7" xfId="30053"/>
    <cellStyle name="SAPBEXstdItemX 2 2 2 3 8" xfId="30054"/>
    <cellStyle name="SAPBEXstdItemX 2 2 2 4" xfId="30055"/>
    <cellStyle name="SAPBEXstdItemX 2 2 2 4 2" xfId="30056"/>
    <cellStyle name="SAPBEXstdItemX 2 2 2 4 3" xfId="30057"/>
    <cellStyle name="SAPBEXstdItemX 2 2 2 4 4" xfId="30058"/>
    <cellStyle name="SAPBEXstdItemX 2 2 2 4 5" xfId="30059"/>
    <cellStyle name="SAPBEXstdItemX 2 2 2 4 6" xfId="30060"/>
    <cellStyle name="SAPBEXstdItemX 2 2 2 4 7" xfId="30061"/>
    <cellStyle name="SAPBEXstdItemX 2 2 2 4 8" xfId="30062"/>
    <cellStyle name="SAPBEXstdItemX 2 2 2 5" xfId="30063"/>
    <cellStyle name="SAPBEXstdItemX 2 2 2 6" xfId="30064"/>
    <cellStyle name="SAPBEXstdItemX 2 2 2 7" xfId="30065"/>
    <cellStyle name="SAPBEXstdItemX 2 2 2 8" xfId="30066"/>
    <cellStyle name="SAPBEXstdItemX 2 2 2 9" xfId="30067"/>
    <cellStyle name="SAPBEXstdItemX 2 2 3" xfId="30068"/>
    <cellStyle name="SAPBEXstdItemX 2 2 3 2" xfId="30069"/>
    <cellStyle name="SAPBEXstdItemX 2 2 3 3" xfId="30070"/>
    <cellStyle name="SAPBEXstdItemX 2 2 3 4" xfId="30071"/>
    <cellStyle name="SAPBEXstdItemX 2 2 3 5" xfId="30072"/>
    <cellStyle name="SAPBEXstdItemX 2 2 3 6" xfId="30073"/>
    <cellStyle name="SAPBEXstdItemX 2 2 3 7" xfId="30074"/>
    <cellStyle name="SAPBEXstdItemX 2 2 3 8" xfId="30075"/>
    <cellStyle name="SAPBEXstdItemX 2 2 4" xfId="30076"/>
    <cellStyle name="SAPBEXstdItemX 2 2 4 2" xfId="30077"/>
    <cellStyle name="SAPBEXstdItemX 2 2 4 3" xfId="30078"/>
    <cellStyle name="SAPBEXstdItemX 2 2 4 4" xfId="30079"/>
    <cellStyle name="SAPBEXstdItemX 2 2 4 5" xfId="30080"/>
    <cellStyle name="SAPBEXstdItemX 2 2 4 6" xfId="30081"/>
    <cellStyle name="SAPBEXstdItemX 2 2 4 7" xfId="30082"/>
    <cellStyle name="SAPBEXstdItemX 2 2 4 8" xfId="30083"/>
    <cellStyle name="SAPBEXstdItemX 2 2 5" xfId="30084"/>
    <cellStyle name="SAPBEXstdItemX 2 2 5 2" xfId="30085"/>
    <cellStyle name="SAPBEXstdItemX 2 2 5 3" xfId="30086"/>
    <cellStyle name="SAPBEXstdItemX 2 2 5 4" xfId="30087"/>
    <cellStyle name="SAPBEXstdItemX 2 2 5 5" xfId="30088"/>
    <cellStyle name="SAPBEXstdItemX 2 2 5 6" xfId="30089"/>
    <cellStyle name="SAPBEXstdItemX 2 2 5 7" xfId="30090"/>
    <cellStyle name="SAPBEXstdItemX 2 2 5 8" xfId="30091"/>
    <cellStyle name="SAPBEXstdItemX 2 2 6" xfId="30092"/>
    <cellStyle name="SAPBEXstdItemX 2 2 7" xfId="30093"/>
    <cellStyle name="SAPBEXstdItemX 2 2 8" xfId="30094"/>
    <cellStyle name="SAPBEXstdItemX 2 2 9" xfId="30095"/>
    <cellStyle name="SAPBEXstdItemX 2 3" xfId="2763"/>
    <cellStyle name="SAPBEXstdItemX 2 3 10" xfId="30096"/>
    <cellStyle name="SAPBEXstdItemX 2 3 11" xfId="30097"/>
    <cellStyle name="SAPBEXstdItemX 2 3 12" xfId="30098"/>
    <cellStyle name="SAPBEXstdItemX 2 3 2" xfId="30099"/>
    <cellStyle name="SAPBEXstdItemX 2 3 2 2" xfId="30100"/>
    <cellStyle name="SAPBEXstdItemX 2 3 2 3" xfId="30101"/>
    <cellStyle name="SAPBEXstdItemX 2 3 2 4" xfId="30102"/>
    <cellStyle name="SAPBEXstdItemX 2 3 2 5" xfId="30103"/>
    <cellStyle name="SAPBEXstdItemX 2 3 2 6" xfId="30104"/>
    <cellStyle name="SAPBEXstdItemX 2 3 2 7" xfId="30105"/>
    <cellStyle name="SAPBEXstdItemX 2 3 2 8" xfId="30106"/>
    <cellStyle name="SAPBEXstdItemX 2 3 3" xfId="30107"/>
    <cellStyle name="SAPBEXstdItemX 2 3 3 2" xfId="30108"/>
    <cellStyle name="SAPBEXstdItemX 2 3 3 3" xfId="30109"/>
    <cellStyle name="SAPBEXstdItemX 2 3 3 4" xfId="30110"/>
    <cellStyle name="SAPBEXstdItemX 2 3 3 5" xfId="30111"/>
    <cellStyle name="SAPBEXstdItemX 2 3 3 6" xfId="30112"/>
    <cellStyle name="SAPBEXstdItemX 2 3 3 7" xfId="30113"/>
    <cellStyle name="SAPBEXstdItemX 2 3 3 8" xfId="30114"/>
    <cellStyle name="SAPBEXstdItemX 2 3 4" xfId="30115"/>
    <cellStyle name="SAPBEXstdItemX 2 3 4 2" xfId="30116"/>
    <cellStyle name="SAPBEXstdItemX 2 3 4 3" xfId="30117"/>
    <cellStyle name="SAPBEXstdItemX 2 3 4 4" xfId="30118"/>
    <cellStyle name="SAPBEXstdItemX 2 3 4 5" xfId="30119"/>
    <cellStyle name="SAPBEXstdItemX 2 3 4 6" xfId="30120"/>
    <cellStyle name="SAPBEXstdItemX 2 3 4 7" xfId="30121"/>
    <cellStyle name="SAPBEXstdItemX 2 3 4 8" xfId="30122"/>
    <cellStyle name="SAPBEXstdItemX 2 3 5" xfId="30123"/>
    <cellStyle name="SAPBEXstdItemX 2 3 6" xfId="30124"/>
    <cellStyle name="SAPBEXstdItemX 2 3 7" xfId="30125"/>
    <cellStyle name="SAPBEXstdItemX 2 3 8" xfId="30126"/>
    <cellStyle name="SAPBEXstdItemX 2 3 9" xfId="30127"/>
    <cellStyle name="SAPBEXstdItemX 2 4" xfId="30128"/>
    <cellStyle name="SAPBEXstdItemX 2 4 2" xfId="30129"/>
    <cellStyle name="SAPBEXstdItemX 2 4 3" xfId="30130"/>
    <cellStyle name="SAPBEXstdItemX 2 4 4" xfId="30131"/>
    <cellStyle name="SAPBEXstdItemX 2 4 5" xfId="30132"/>
    <cellStyle name="SAPBEXstdItemX 2 4 6" xfId="30133"/>
    <cellStyle name="SAPBEXstdItemX 2 4 7" xfId="30134"/>
    <cellStyle name="SAPBEXstdItemX 2 4 8" xfId="30135"/>
    <cellStyle name="SAPBEXstdItemX 2 5" xfId="30136"/>
    <cellStyle name="SAPBEXstdItemX 2 5 2" xfId="30137"/>
    <cellStyle name="SAPBEXstdItemX 2 5 3" xfId="30138"/>
    <cellStyle name="SAPBEXstdItemX 2 5 4" xfId="30139"/>
    <cellStyle name="SAPBEXstdItemX 2 5 5" xfId="30140"/>
    <cellStyle name="SAPBEXstdItemX 2 5 6" xfId="30141"/>
    <cellStyle name="SAPBEXstdItemX 2 5 7" xfId="30142"/>
    <cellStyle name="SAPBEXstdItemX 2 5 8" xfId="30143"/>
    <cellStyle name="SAPBEXstdItemX 2 6" xfId="30144"/>
    <cellStyle name="SAPBEXstdItemX 2 6 2" xfId="30145"/>
    <cellStyle name="SAPBEXstdItemX 2 6 3" xfId="30146"/>
    <cellStyle name="SAPBEXstdItemX 2 6 4" xfId="30147"/>
    <cellStyle name="SAPBEXstdItemX 2 6 5" xfId="30148"/>
    <cellStyle name="SAPBEXstdItemX 2 6 6" xfId="30149"/>
    <cellStyle name="SAPBEXstdItemX 2 6 7" xfId="30150"/>
    <cellStyle name="SAPBEXstdItemX 2 6 8" xfId="30151"/>
    <cellStyle name="SAPBEXstdItemX 2 7" xfId="30152"/>
    <cellStyle name="SAPBEXstdItemX 2 8" xfId="30153"/>
    <cellStyle name="SAPBEXstdItemX 2 9" xfId="30154"/>
    <cellStyle name="SAPBEXstdItemX 3" xfId="2764"/>
    <cellStyle name="SAPBEXstdItemX 3 10" xfId="30155"/>
    <cellStyle name="SAPBEXstdItemX 3 11" xfId="30156"/>
    <cellStyle name="SAPBEXstdItemX 3 12" xfId="30157"/>
    <cellStyle name="SAPBEXstdItemX 3 13" xfId="30158"/>
    <cellStyle name="SAPBEXstdItemX 3 14" xfId="30159"/>
    <cellStyle name="SAPBEXstdItemX 3 15" xfId="46563"/>
    <cellStyle name="SAPBEXstdItemX 3 2" xfId="2765"/>
    <cellStyle name="SAPBEXstdItemX 3 2 10" xfId="30160"/>
    <cellStyle name="SAPBEXstdItemX 3 2 11" xfId="30161"/>
    <cellStyle name="SAPBEXstdItemX 3 2 12" xfId="30162"/>
    <cellStyle name="SAPBEXstdItemX 3 2 13" xfId="30163"/>
    <cellStyle name="SAPBEXstdItemX 3 2 14" xfId="30164"/>
    <cellStyle name="SAPBEXstdItemX 3 2 2" xfId="2766"/>
    <cellStyle name="SAPBEXstdItemX 3 2 2 10" xfId="30165"/>
    <cellStyle name="SAPBEXstdItemX 3 2 2 11" xfId="30166"/>
    <cellStyle name="SAPBEXstdItemX 3 2 2 12" xfId="30167"/>
    <cellStyle name="SAPBEXstdItemX 3 2 2 2" xfId="30168"/>
    <cellStyle name="SAPBEXstdItemX 3 2 2 2 2" xfId="30169"/>
    <cellStyle name="SAPBEXstdItemX 3 2 2 2 3" xfId="30170"/>
    <cellStyle name="SAPBEXstdItemX 3 2 2 2 4" xfId="30171"/>
    <cellStyle name="SAPBEXstdItemX 3 2 2 2 5" xfId="30172"/>
    <cellStyle name="SAPBEXstdItemX 3 2 2 2 6" xfId="30173"/>
    <cellStyle name="SAPBEXstdItemX 3 2 2 2 7" xfId="30174"/>
    <cellStyle name="SAPBEXstdItemX 3 2 2 2 8" xfId="30175"/>
    <cellStyle name="SAPBEXstdItemX 3 2 2 3" xfId="30176"/>
    <cellStyle name="SAPBEXstdItemX 3 2 2 3 2" xfId="30177"/>
    <cellStyle name="SAPBEXstdItemX 3 2 2 3 3" xfId="30178"/>
    <cellStyle name="SAPBEXstdItemX 3 2 2 3 4" xfId="30179"/>
    <cellStyle name="SAPBEXstdItemX 3 2 2 3 5" xfId="30180"/>
    <cellStyle name="SAPBEXstdItemX 3 2 2 3 6" xfId="30181"/>
    <cellStyle name="SAPBEXstdItemX 3 2 2 3 7" xfId="30182"/>
    <cellStyle name="SAPBEXstdItemX 3 2 2 3 8" xfId="30183"/>
    <cellStyle name="SAPBEXstdItemX 3 2 2 4" xfId="30184"/>
    <cellStyle name="SAPBEXstdItemX 3 2 2 4 2" xfId="30185"/>
    <cellStyle name="SAPBEXstdItemX 3 2 2 4 3" xfId="30186"/>
    <cellStyle name="SAPBEXstdItemX 3 2 2 4 4" xfId="30187"/>
    <cellStyle name="SAPBEXstdItemX 3 2 2 4 5" xfId="30188"/>
    <cellStyle name="SAPBEXstdItemX 3 2 2 4 6" xfId="30189"/>
    <cellStyle name="SAPBEXstdItemX 3 2 2 4 7" xfId="30190"/>
    <cellStyle name="SAPBEXstdItemX 3 2 2 4 8" xfId="30191"/>
    <cellStyle name="SAPBEXstdItemX 3 2 2 5" xfId="30192"/>
    <cellStyle name="SAPBEXstdItemX 3 2 2 6" xfId="30193"/>
    <cellStyle name="SAPBEXstdItemX 3 2 2 7" xfId="30194"/>
    <cellStyle name="SAPBEXstdItemX 3 2 2 8" xfId="30195"/>
    <cellStyle name="SAPBEXstdItemX 3 2 2 9" xfId="30196"/>
    <cellStyle name="SAPBEXstdItemX 3 2 3" xfId="30197"/>
    <cellStyle name="SAPBEXstdItemX 3 2 3 2" xfId="30198"/>
    <cellStyle name="SAPBEXstdItemX 3 2 3 3" xfId="30199"/>
    <cellStyle name="SAPBEXstdItemX 3 2 3 4" xfId="30200"/>
    <cellStyle name="SAPBEXstdItemX 3 2 3 5" xfId="30201"/>
    <cellStyle name="SAPBEXstdItemX 3 2 3 6" xfId="30202"/>
    <cellStyle name="SAPBEXstdItemX 3 2 3 7" xfId="30203"/>
    <cellStyle name="SAPBEXstdItemX 3 2 3 8" xfId="30204"/>
    <cellStyle name="SAPBEXstdItemX 3 2 4" xfId="30205"/>
    <cellStyle name="SAPBEXstdItemX 3 2 4 2" xfId="30206"/>
    <cellStyle name="SAPBEXstdItemX 3 2 4 3" xfId="30207"/>
    <cellStyle name="SAPBEXstdItemX 3 2 4 4" xfId="30208"/>
    <cellStyle name="SAPBEXstdItemX 3 2 4 5" xfId="30209"/>
    <cellStyle name="SAPBEXstdItemX 3 2 4 6" xfId="30210"/>
    <cellStyle name="SAPBEXstdItemX 3 2 4 7" xfId="30211"/>
    <cellStyle name="SAPBEXstdItemX 3 2 4 8" xfId="30212"/>
    <cellStyle name="SAPBEXstdItemX 3 2 5" xfId="30213"/>
    <cellStyle name="SAPBEXstdItemX 3 2 5 2" xfId="30214"/>
    <cellStyle name="SAPBEXstdItemX 3 2 5 3" xfId="30215"/>
    <cellStyle name="SAPBEXstdItemX 3 2 5 4" xfId="30216"/>
    <cellStyle name="SAPBEXstdItemX 3 2 5 5" xfId="30217"/>
    <cellStyle name="SAPBEXstdItemX 3 2 5 6" xfId="30218"/>
    <cellStyle name="SAPBEXstdItemX 3 2 5 7" xfId="30219"/>
    <cellStyle name="SAPBEXstdItemX 3 2 5 8" xfId="30220"/>
    <cellStyle name="SAPBEXstdItemX 3 2 6" xfId="30221"/>
    <cellStyle name="SAPBEXstdItemX 3 2 7" xfId="30222"/>
    <cellStyle name="SAPBEXstdItemX 3 2 8" xfId="30223"/>
    <cellStyle name="SAPBEXstdItemX 3 2 9" xfId="30224"/>
    <cellStyle name="SAPBEXstdItemX 3 3" xfId="2767"/>
    <cellStyle name="SAPBEXstdItemX 3 3 10" xfId="30225"/>
    <cellStyle name="SAPBEXstdItemX 3 3 11" xfId="30226"/>
    <cellStyle name="SAPBEXstdItemX 3 3 12" xfId="30227"/>
    <cellStyle name="SAPBEXstdItemX 3 3 2" xfId="30228"/>
    <cellStyle name="SAPBEXstdItemX 3 3 2 2" xfId="30229"/>
    <cellStyle name="SAPBEXstdItemX 3 3 2 3" xfId="30230"/>
    <cellStyle name="SAPBEXstdItemX 3 3 2 4" xfId="30231"/>
    <cellStyle name="SAPBEXstdItemX 3 3 2 5" xfId="30232"/>
    <cellStyle name="SAPBEXstdItemX 3 3 2 6" xfId="30233"/>
    <cellStyle name="SAPBEXstdItemX 3 3 2 7" xfId="30234"/>
    <cellStyle name="SAPBEXstdItemX 3 3 2 8" xfId="30235"/>
    <cellStyle name="SAPBEXstdItemX 3 3 3" xfId="30236"/>
    <cellStyle name="SAPBEXstdItemX 3 3 3 2" xfId="30237"/>
    <cellStyle name="SAPBEXstdItemX 3 3 3 3" xfId="30238"/>
    <cellStyle name="SAPBEXstdItemX 3 3 3 4" xfId="30239"/>
    <cellStyle name="SAPBEXstdItemX 3 3 3 5" xfId="30240"/>
    <cellStyle name="SAPBEXstdItemX 3 3 3 6" xfId="30241"/>
    <cellStyle name="SAPBEXstdItemX 3 3 3 7" xfId="30242"/>
    <cellStyle name="SAPBEXstdItemX 3 3 3 8" xfId="30243"/>
    <cellStyle name="SAPBEXstdItemX 3 3 4" xfId="30244"/>
    <cellStyle name="SAPBEXstdItemX 3 3 4 2" xfId="30245"/>
    <cellStyle name="SAPBEXstdItemX 3 3 4 3" xfId="30246"/>
    <cellStyle name="SAPBEXstdItemX 3 3 4 4" xfId="30247"/>
    <cellStyle name="SAPBEXstdItemX 3 3 4 5" xfId="30248"/>
    <cellStyle name="SAPBEXstdItemX 3 3 4 6" xfId="30249"/>
    <cellStyle name="SAPBEXstdItemX 3 3 4 7" xfId="30250"/>
    <cellStyle name="SAPBEXstdItemX 3 3 4 8" xfId="30251"/>
    <cellStyle name="SAPBEXstdItemX 3 3 5" xfId="30252"/>
    <cellStyle name="SAPBEXstdItemX 3 3 6" xfId="30253"/>
    <cellStyle name="SAPBEXstdItemX 3 3 7" xfId="30254"/>
    <cellStyle name="SAPBEXstdItemX 3 3 8" xfId="30255"/>
    <cellStyle name="SAPBEXstdItemX 3 3 9" xfId="30256"/>
    <cellStyle name="SAPBEXstdItemX 3 4" xfId="30257"/>
    <cellStyle name="SAPBEXstdItemX 3 4 2" xfId="30258"/>
    <cellStyle name="SAPBEXstdItemX 3 4 3" xfId="30259"/>
    <cellStyle name="SAPBEXstdItemX 3 4 4" xfId="30260"/>
    <cellStyle name="SAPBEXstdItemX 3 4 5" xfId="30261"/>
    <cellStyle name="SAPBEXstdItemX 3 4 6" xfId="30262"/>
    <cellStyle name="SAPBEXstdItemX 3 4 7" xfId="30263"/>
    <cellStyle name="SAPBEXstdItemX 3 4 8" xfId="30264"/>
    <cellStyle name="SAPBEXstdItemX 3 5" xfId="30265"/>
    <cellStyle name="SAPBEXstdItemX 3 5 2" xfId="30266"/>
    <cellStyle name="SAPBEXstdItemX 3 5 3" xfId="30267"/>
    <cellStyle name="SAPBEXstdItemX 3 5 4" xfId="30268"/>
    <cellStyle name="SAPBEXstdItemX 3 5 5" xfId="30269"/>
    <cellStyle name="SAPBEXstdItemX 3 5 6" xfId="30270"/>
    <cellStyle name="SAPBEXstdItemX 3 5 7" xfId="30271"/>
    <cellStyle name="SAPBEXstdItemX 3 5 8" xfId="30272"/>
    <cellStyle name="SAPBEXstdItemX 3 6" xfId="30273"/>
    <cellStyle name="SAPBEXstdItemX 3 6 2" xfId="30274"/>
    <cellStyle name="SAPBEXstdItemX 3 6 3" xfId="30275"/>
    <cellStyle name="SAPBEXstdItemX 3 6 4" xfId="30276"/>
    <cellStyle name="SAPBEXstdItemX 3 6 5" xfId="30277"/>
    <cellStyle name="SAPBEXstdItemX 3 6 6" xfId="30278"/>
    <cellStyle name="SAPBEXstdItemX 3 6 7" xfId="30279"/>
    <cellStyle name="SAPBEXstdItemX 3 6 8" xfId="30280"/>
    <cellStyle name="SAPBEXstdItemX 3 7" xfId="30281"/>
    <cellStyle name="SAPBEXstdItemX 3 8" xfId="30282"/>
    <cellStyle name="SAPBEXstdItemX 3 9" xfId="30283"/>
    <cellStyle name="SAPBEXstdItemX 4" xfId="2768"/>
    <cellStyle name="SAPBEXstdItemX 4 10" xfId="30284"/>
    <cellStyle name="SAPBEXstdItemX 4 11" xfId="30285"/>
    <cellStyle name="SAPBEXstdItemX 4 12" xfId="30286"/>
    <cellStyle name="SAPBEXstdItemX 4 13" xfId="30287"/>
    <cellStyle name="SAPBEXstdItemX 4 14" xfId="30288"/>
    <cellStyle name="SAPBEXstdItemX 4 2" xfId="2769"/>
    <cellStyle name="SAPBEXstdItemX 4 2 10" xfId="30289"/>
    <cellStyle name="SAPBEXstdItemX 4 2 11" xfId="30290"/>
    <cellStyle name="SAPBEXstdItemX 4 2 12" xfId="30291"/>
    <cellStyle name="SAPBEXstdItemX 4 2 13" xfId="30292"/>
    <cellStyle name="SAPBEXstdItemX 4 2 14" xfId="30293"/>
    <cellStyle name="SAPBEXstdItemX 4 2 2" xfId="2770"/>
    <cellStyle name="SAPBEXstdItemX 4 2 2 10" xfId="30294"/>
    <cellStyle name="SAPBEXstdItemX 4 2 2 11" xfId="30295"/>
    <cellStyle name="SAPBEXstdItemX 4 2 2 12" xfId="30296"/>
    <cellStyle name="SAPBEXstdItemX 4 2 2 2" xfId="30297"/>
    <cellStyle name="SAPBEXstdItemX 4 2 2 2 2" xfId="30298"/>
    <cellStyle name="SAPBEXstdItemX 4 2 2 2 3" xfId="30299"/>
    <cellStyle name="SAPBEXstdItemX 4 2 2 2 4" xfId="30300"/>
    <cellStyle name="SAPBEXstdItemX 4 2 2 2 5" xfId="30301"/>
    <cellStyle name="SAPBEXstdItemX 4 2 2 2 6" xfId="30302"/>
    <cellStyle name="SAPBEXstdItemX 4 2 2 2 7" xfId="30303"/>
    <cellStyle name="SAPBEXstdItemX 4 2 2 2 8" xfId="30304"/>
    <cellStyle name="SAPBEXstdItemX 4 2 2 3" xfId="30305"/>
    <cellStyle name="SAPBEXstdItemX 4 2 2 3 2" xfId="30306"/>
    <cellStyle name="SAPBEXstdItemX 4 2 2 3 3" xfId="30307"/>
    <cellStyle name="SAPBEXstdItemX 4 2 2 3 4" xfId="30308"/>
    <cellStyle name="SAPBEXstdItemX 4 2 2 3 5" xfId="30309"/>
    <cellStyle name="SAPBEXstdItemX 4 2 2 3 6" xfId="30310"/>
    <cellStyle name="SAPBEXstdItemX 4 2 2 3 7" xfId="30311"/>
    <cellStyle name="SAPBEXstdItemX 4 2 2 3 8" xfId="30312"/>
    <cellStyle name="SAPBEXstdItemX 4 2 2 4" xfId="30313"/>
    <cellStyle name="SAPBEXstdItemX 4 2 2 4 2" xfId="30314"/>
    <cellStyle name="SAPBEXstdItemX 4 2 2 4 3" xfId="30315"/>
    <cellStyle name="SAPBEXstdItemX 4 2 2 4 4" xfId="30316"/>
    <cellStyle name="SAPBEXstdItemX 4 2 2 4 5" xfId="30317"/>
    <cellStyle name="SAPBEXstdItemX 4 2 2 4 6" xfId="30318"/>
    <cellStyle name="SAPBEXstdItemX 4 2 2 4 7" xfId="30319"/>
    <cellStyle name="SAPBEXstdItemX 4 2 2 4 8" xfId="30320"/>
    <cellStyle name="SAPBEXstdItemX 4 2 2 5" xfId="30321"/>
    <cellStyle name="SAPBEXstdItemX 4 2 2 6" xfId="30322"/>
    <cellStyle name="SAPBEXstdItemX 4 2 2 7" xfId="30323"/>
    <cellStyle name="SAPBEXstdItemX 4 2 2 8" xfId="30324"/>
    <cellStyle name="SAPBEXstdItemX 4 2 2 9" xfId="30325"/>
    <cellStyle name="SAPBEXstdItemX 4 2 3" xfId="30326"/>
    <cellStyle name="SAPBEXstdItemX 4 2 3 2" xfId="30327"/>
    <cellStyle name="SAPBEXstdItemX 4 2 3 3" xfId="30328"/>
    <cellStyle name="SAPBEXstdItemX 4 2 3 4" xfId="30329"/>
    <cellStyle name="SAPBEXstdItemX 4 2 3 5" xfId="30330"/>
    <cellStyle name="SAPBEXstdItemX 4 2 3 6" xfId="30331"/>
    <cellStyle name="SAPBEXstdItemX 4 2 3 7" xfId="30332"/>
    <cellStyle name="SAPBEXstdItemX 4 2 3 8" xfId="30333"/>
    <cellStyle name="SAPBEXstdItemX 4 2 4" xfId="30334"/>
    <cellStyle name="SAPBEXstdItemX 4 2 4 2" xfId="30335"/>
    <cellStyle name="SAPBEXstdItemX 4 2 4 3" xfId="30336"/>
    <cellStyle name="SAPBEXstdItemX 4 2 4 4" xfId="30337"/>
    <cellStyle name="SAPBEXstdItemX 4 2 4 5" xfId="30338"/>
    <cellStyle name="SAPBEXstdItemX 4 2 4 6" xfId="30339"/>
    <cellStyle name="SAPBEXstdItemX 4 2 4 7" xfId="30340"/>
    <cellStyle name="SAPBEXstdItemX 4 2 4 8" xfId="30341"/>
    <cellStyle name="SAPBEXstdItemX 4 2 5" xfId="30342"/>
    <cellStyle name="SAPBEXstdItemX 4 2 5 2" xfId="30343"/>
    <cellStyle name="SAPBEXstdItemX 4 2 5 3" xfId="30344"/>
    <cellStyle name="SAPBEXstdItemX 4 2 5 4" xfId="30345"/>
    <cellStyle name="SAPBEXstdItemX 4 2 5 5" xfId="30346"/>
    <cellStyle name="SAPBEXstdItemX 4 2 5 6" xfId="30347"/>
    <cellStyle name="SAPBEXstdItemX 4 2 5 7" xfId="30348"/>
    <cellStyle name="SAPBEXstdItemX 4 2 5 8" xfId="30349"/>
    <cellStyle name="SAPBEXstdItemX 4 2 6" xfId="30350"/>
    <cellStyle name="SAPBEXstdItemX 4 2 7" xfId="30351"/>
    <cellStyle name="SAPBEXstdItemX 4 2 8" xfId="30352"/>
    <cellStyle name="SAPBEXstdItemX 4 2 9" xfId="30353"/>
    <cellStyle name="SAPBEXstdItemX 4 3" xfId="2771"/>
    <cellStyle name="SAPBEXstdItemX 4 3 10" xfId="30354"/>
    <cellStyle name="SAPBEXstdItemX 4 3 11" xfId="30355"/>
    <cellStyle name="SAPBEXstdItemX 4 3 12" xfId="30356"/>
    <cellStyle name="SAPBEXstdItemX 4 3 2" xfId="30357"/>
    <cellStyle name="SAPBEXstdItemX 4 3 2 2" xfId="30358"/>
    <cellStyle name="SAPBEXstdItemX 4 3 2 3" xfId="30359"/>
    <cellStyle name="SAPBEXstdItemX 4 3 2 4" xfId="30360"/>
    <cellStyle name="SAPBEXstdItemX 4 3 2 5" xfId="30361"/>
    <cellStyle name="SAPBEXstdItemX 4 3 2 6" xfId="30362"/>
    <cellStyle name="SAPBEXstdItemX 4 3 2 7" xfId="30363"/>
    <cellStyle name="SAPBEXstdItemX 4 3 2 8" xfId="30364"/>
    <cellStyle name="SAPBEXstdItemX 4 3 3" xfId="30365"/>
    <cellStyle name="SAPBEXstdItemX 4 3 3 2" xfId="30366"/>
    <cellStyle name="SAPBEXstdItemX 4 3 3 3" xfId="30367"/>
    <cellStyle name="SAPBEXstdItemX 4 3 3 4" xfId="30368"/>
    <cellStyle name="SAPBEXstdItemX 4 3 3 5" xfId="30369"/>
    <cellStyle name="SAPBEXstdItemX 4 3 3 6" xfId="30370"/>
    <cellStyle name="SAPBEXstdItemX 4 3 3 7" xfId="30371"/>
    <cellStyle name="SAPBEXstdItemX 4 3 3 8" xfId="30372"/>
    <cellStyle name="SAPBEXstdItemX 4 3 4" xfId="30373"/>
    <cellStyle name="SAPBEXstdItemX 4 3 4 2" xfId="30374"/>
    <cellStyle name="SAPBEXstdItemX 4 3 4 3" xfId="30375"/>
    <cellStyle name="SAPBEXstdItemX 4 3 4 4" xfId="30376"/>
    <cellStyle name="SAPBEXstdItemX 4 3 4 5" xfId="30377"/>
    <cellStyle name="SAPBEXstdItemX 4 3 4 6" xfId="30378"/>
    <cellStyle name="SAPBEXstdItemX 4 3 4 7" xfId="30379"/>
    <cellStyle name="SAPBEXstdItemX 4 3 4 8" xfId="30380"/>
    <cellStyle name="SAPBEXstdItemX 4 3 5" xfId="30381"/>
    <cellStyle name="SAPBEXstdItemX 4 3 6" xfId="30382"/>
    <cellStyle name="SAPBEXstdItemX 4 3 7" xfId="30383"/>
    <cellStyle name="SAPBEXstdItemX 4 3 8" xfId="30384"/>
    <cellStyle name="SAPBEXstdItemX 4 3 9" xfId="30385"/>
    <cellStyle name="SAPBEXstdItemX 4 4" xfId="30386"/>
    <cellStyle name="SAPBEXstdItemX 4 4 2" xfId="30387"/>
    <cellStyle name="SAPBEXstdItemX 4 4 3" xfId="30388"/>
    <cellStyle name="SAPBEXstdItemX 4 4 4" xfId="30389"/>
    <cellStyle name="SAPBEXstdItemX 4 4 5" xfId="30390"/>
    <cellStyle name="SAPBEXstdItemX 4 4 6" xfId="30391"/>
    <cellStyle name="SAPBEXstdItemX 4 4 7" xfId="30392"/>
    <cellStyle name="SAPBEXstdItemX 4 4 8" xfId="30393"/>
    <cellStyle name="SAPBEXstdItemX 4 5" xfId="30394"/>
    <cellStyle name="SAPBEXstdItemX 4 5 2" xfId="30395"/>
    <cellStyle name="SAPBEXstdItemX 4 5 3" xfId="30396"/>
    <cellStyle name="SAPBEXstdItemX 4 5 4" xfId="30397"/>
    <cellStyle name="SAPBEXstdItemX 4 5 5" xfId="30398"/>
    <cellStyle name="SAPBEXstdItemX 4 5 6" xfId="30399"/>
    <cellStyle name="SAPBEXstdItemX 4 5 7" xfId="30400"/>
    <cellStyle name="SAPBEXstdItemX 4 5 8" xfId="30401"/>
    <cellStyle name="SAPBEXstdItemX 4 6" xfId="30402"/>
    <cellStyle name="SAPBEXstdItemX 4 6 2" xfId="30403"/>
    <cellStyle name="SAPBEXstdItemX 4 6 3" xfId="30404"/>
    <cellStyle name="SAPBEXstdItemX 4 6 4" xfId="30405"/>
    <cellStyle name="SAPBEXstdItemX 4 6 5" xfId="30406"/>
    <cellStyle name="SAPBEXstdItemX 4 6 6" xfId="30407"/>
    <cellStyle name="SAPBEXstdItemX 4 6 7" xfId="30408"/>
    <cellStyle name="SAPBEXstdItemX 4 6 8" xfId="30409"/>
    <cellStyle name="SAPBEXstdItemX 4 7" xfId="30410"/>
    <cellStyle name="SAPBEXstdItemX 4 8" xfId="30411"/>
    <cellStyle name="SAPBEXstdItemX 4 9" xfId="30412"/>
    <cellStyle name="SAPBEXstdItemX 5" xfId="2772"/>
    <cellStyle name="SAPBEXstdItemX 5 10" xfId="30413"/>
    <cellStyle name="SAPBEXstdItemX 5 11" xfId="30414"/>
    <cellStyle name="SAPBEXstdItemX 5 12" xfId="30415"/>
    <cellStyle name="SAPBEXstdItemX 5 13" xfId="30416"/>
    <cellStyle name="SAPBEXstdItemX 5 14" xfId="30417"/>
    <cellStyle name="SAPBEXstdItemX 5 2" xfId="2773"/>
    <cellStyle name="SAPBEXstdItemX 5 2 10" xfId="30418"/>
    <cellStyle name="SAPBEXstdItemX 5 2 11" xfId="30419"/>
    <cellStyle name="SAPBEXstdItemX 5 2 12" xfId="30420"/>
    <cellStyle name="SAPBEXstdItemX 5 2 2" xfId="30421"/>
    <cellStyle name="SAPBEXstdItemX 5 2 2 2" xfId="30422"/>
    <cellStyle name="SAPBEXstdItemX 5 2 2 3" xfId="30423"/>
    <cellStyle name="SAPBEXstdItemX 5 2 2 4" xfId="30424"/>
    <cellStyle name="SAPBEXstdItemX 5 2 2 5" xfId="30425"/>
    <cellStyle name="SAPBEXstdItemX 5 2 2 6" xfId="30426"/>
    <cellStyle name="SAPBEXstdItemX 5 2 2 7" xfId="30427"/>
    <cellStyle name="SAPBEXstdItemX 5 2 2 8" xfId="30428"/>
    <cellStyle name="SAPBEXstdItemX 5 2 3" xfId="30429"/>
    <cellStyle name="SAPBEXstdItemX 5 2 3 2" xfId="30430"/>
    <cellStyle name="SAPBEXstdItemX 5 2 3 3" xfId="30431"/>
    <cellStyle name="SAPBEXstdItemX 5 2 3 4" xfId="30432"/>
    <cellStyle name="SAPBEXstdItemX 5 2 3 5" xfId="30433"/>
    <cellStyle name="SAPBEXstdItemX 5 2 3 6" xfId="30434"/>
    <cellStyle name="SAPBEXstdItemX 5 2 3 7" xfId="30435"/>
    <cellStyle name="SAPBEXstdItemX 5 2 3 8" xfId="30436"/>
    <cellStyle name="SAPBEXstdItemX 5 2 4" xfId="30437"/>
    <cellStyle name="SAPBEXstdItemX 5 2 4 2" xfId="30438"/>
    <cellStyle name="SAPBEXstdItemX 5 2 4 3" xfId="30439"/>
    <cellStyle name="SAPBEXstdItemX 5 2 4 4" xfId="30440"/>
    <cellStyle name="SAPBEXstdItemX 5 2 4 5" xfId="30441"/>
    <cellStyle name="SAPBEXstdItemX 5 2 4 6" xfId="30442"/>
    <cellStyle name="SAPBEXstdItemX 5 2 4 7" xfId="30443"/>
    <cellStyle name="SAPBEXstdItemX 5 2 4 8" xfId="30444"/>
    <cellStyle name="SAPBEXstdItemX 5 2 5" xfId="30445"/>
    <cellStyle name="SAPBEXstdItemX 5 2 6" xfId="30446"/>
    <cellStyle name="SAPBEXstdItemX 5 2 7" xfId="30447"/>
    <cellStyle name="SAPBEXstdItemX 5 2 8" xfId="30448"/>
    <cellStyle name="SAPBEXstdItemX 5 2 9" xfId="30449"/>
    <cellStyle name="SAPBEXstdItemX 5 3" xfId="30450"/>
    <cellStyle name="SAPBEXstdItemX 5 3 2" xfId="30451"/>
    <cellStyle name="SAPBEXstdItemX 5 3 3" xfId="30452"/>
    <cellStyle name="SAPBEXstdItemX 5 3 4" xfId="30453"/>
    <cellStyle name="SAPBEXstdItemX 5 3 5" xfId="30454"/>
    <cellStyle name="SAPBEXstdItemX 5 3 6" xfId="30455"/>
    <cellStyle name="SAPBEXstdItemX 5 3 7" xfId="30456"/>
    <cellStyle name="SAPBEXstdItemX 5 3 8" xfId="30457"/>
    <cellStyle name="SAPBEXstdItemX 5 4" xfId="30458"/>
    <cellStyle name="SAPBEXstdItemX 5 4 2" xfId="30459"/>
    <cellStyle name="SAPBEXstdItemX 5 4 3" xfId="30460"/>
    <cellStyle name="SAPBEXstdItemX 5 4 4" xfId="30461"/>
    <cellStyle name="SAPBEXstdItemX 5 4 5" xfId="30462"/>
    <cellStyle name="SAPBEXstdItemX 5 4 6" xfId="30463"/>
    <cellStyle name="SAPBEXstdItemX 5 4 7" xfId="30464"/>
    <cellStyle name="SAPBEXstdItemX 5 4 8" xfId="30465"/>
    <cellStyle name="SAPBEXstdItemX 5 5" xfId="30466"/>
    <cellStyle name="SAPBEXstdItemX 5 5 2" xfId="30467"/>
    <cellStyle name="SAPBEXstdItemX 5 5 3" xfId="30468"/>
    <cellStyle name="SAPBEXstdItemX 5 5 4" xfId="30469"/>
    <cellStyle name="SAPBEXstdItemX 5 5 5" xfId="30470"/>
    <cellStyle name="SAPBEXstdItemX 5 5 6" xfId="30471"/>
    <cellStyle name="SAPBEXstdItemX 5 5 7" xfId="30472"/>
    <cellStyle name="SAPBEXstdItemX 5 5 8" xfId="30473"/>
    <cellStyle name="SAPBEXstdItemX 5 6" xfId="30474"/>
    <cellStyle name="SAPBEXstdItemX 5 7" xfId="30475"/>
    <cellStyle name="SAPBEXstdItemX 5 8" xfId="30476"/>
    <cellStyle name="SAPBEXstdItemX 5 9" xfId="30477"/>
    <cellStyle name="SAPBEXstdItemX 6" xfId="2774"/>
    <cellStyle name="SAPBEXstdItemX 6 10" xfId="30478"/>
    <cellStyle name="SAPBEXstdItemX 6 11" xfId="30479"/>
    <cellStyle name="SAPBEXstdItemX 6 12" xfId="30480"/>
    <cellStyle name="SAPBEXstdItemX 6 2" xfId="30481"/>
    <cellStyle name="SAPBEXstdItemX 6 2 2" xfId="30482"/>
    <cellStyle name="SAPBEXstdItemX 6 2 3" xfId="30483"/>
    <cellStyle name="SAPBEXstdItemX 6 2 4" xfId="30484"/>
    <cellStyle name="SAPBEXstdItemX 6 2 5" xfId="30485"/>
    <cellStyle name="SAPBEXstdItemX 6 2 6" xfId="30486"/>
    <cellStyle name="SAPBEXstdItemX 6 2 7" xfId="30487"/>
    <cellStyle name="SAPBEXstdItemX 6 2 8" xfId="30488"/>
    <cellStyle name="SAPBEXstdItemX 6 3" xfId="30489"/>
    <cellStyle name="SAPBEXstdItemX 6 3 2" xfId="30490"/>
    <cellStyle name="SAPBEXstdItemX 6 3 3" xfId="30491"/>
    <cellStyle name="SAPBEXstdItemX 6 3 4" xfId="30492"/>
    <cellStyle name="SAPBEXstdItemX 6 3 5" xfId="30493"/>
    <cellStyle name="SAPBEXstdItemX 6 3 6" xfId="30494"/>
    <cellStyle name="SAPBEXstdItemX 6 3 7" xfId="30495"/>
    <cellStyle name="SAPBEXstdItemX 6 3 8" xfId="30496"/>
    <cellStyle name="SAPBEXstdItemX 6 4" xfId="30497"/>
    <cellStyle name="SAPBEXstdItemX 6 4 2" xfId="30498"/>
    <cellStyle name="SAPBEXstdItemX 6 4 3" xfId="30499"/>
    <cellStyle name="SAPBEXstdItemX 6 4 4" xfId="30500"/>
    <cellStyle name="SAPBEXstdItemX 6 4 5" xfId="30501"/>
    <cellStyle name="SAPBEXstdItemX 6 4 6" xfId="30502"/>
    <cellStyle name="SAPBEXstdItemX 6 4 7" xfId="30503"/>
    <cellStyle name="SAPBEXstdItemX 6 4 8" xfId="30504"/>
    <cellStyle name="SAPBEXstdItemX 6 5" xfId="30505"/>
    <cellStyle name="SAPBEXstdItemX 6 6" xfId="30506"/>
    <cellStyle name="SAPBEXstdItemX 6 7" xfId="30507"/>
    <cellStyle name="SAPBEXstdItemX 6 8" xfId="30508"/>
    <cellStyle name="SAPBEXstdItemX 6 9" xfId="30509"/>
    <cellStyle name="SAPBEXstdItemX 7" xfId="30510"/>
    <cellStyle name="SAPBEXstdItemX 7 2" xfId="30511"/>
    <cellStyle name="SAPBEXstdItemX 7 3" xfId="30512"/>
    <cellStyle name="SAPBEXstdItemX 7 4" xfId="30513"/>
    <cellStyle name="SAPBEXstdItemX 7 5" xfId="30514"/>
    <cellStyle name="SAPBEXstdItemX 7 6" xfId="30515"/>
    <cellStyle name="SAPBEXstdItemX 7 7" xfId="30516"/>
    <cellStyle name="SAPBEXstdItemX 7 8" xfId="30517"/>
    <cellStyle name="SAPBEXstdItemX 8" xfId="30518"/>
    <cellStyle name="SAPBEXstdItemX 8 2" xfId="30519"/>
    <cellStyle name="SAPBEXstdItemX 8 3" xfId="30520"/>
    <cellStyle name="SAPBEXstdItemX 8 4" xfId="30521"/>
    <cellStyle name="SAPBEXstdItemX 8 5" xfId="30522"/>
    <cellStyle name="SAPBEXstdItemX 8 6" xfId="30523"/>
    <cellStyle name="SAPBEXstdItemX 8 7" xfId="30524"/>
    <cellStyle name="SAPBEXstdItemX 8 8" xfId="30525"/>
    <cellStyle name="SAPBEXstdItemX 9" xfId="30526"/>
    <cellStyle name="SAPBEXstdItemX 9 2" xfId="30527"/>
    <cellStyle name="SAPBEXstdItemX 9 3" xfId="30528"/>
    <cellStyle name="SAPBEXstdItemX 9 4" xfId="30529"/>
    <cellStyle name="SAPBEXstdItemX 9 5" xfId="30530"/>
    <cellStyle name="SAPBEXstdItemX 9 6" xfId="30531"/>
    <cellStyle name="SAPBEXstdItemX 9 7" xfId="30532"/>
    <cellStyle name="SAPBEXstdItemX 9 8" xfId="30533"/>
    <cellStyle name="SAPBEXstdItemX_2. Приложение Доп материалы согласованияБП_БП" xfId="2775"/>
    <cellStyle name="SAPBEXtitle" xfId="2776"/>
    <cellStyle name="SAPBEXtitle 2" xfId="2777"/>
    <cellStyle name="SAPBEXtitle 3" xfId="30534"/>
    <cellStyle name="SAPBEXundefined" xfId="2778"/>
    <cellStyle name="SAPBEXundefined 10" xfId="30535"/>
    <cellStyle name="SAPBEXundefined 11" xfId="30536"/>
    <cellStyle name="SAPBEXundefined 12" xfId="30537"/>
    <cellStyle name="SAPBEXundefined 13" xfId="30538"/>
    <cellStyle name="SAPBEXundefined 14" xfId="30539"/>
    <cellStyle name="SAPBEXundefined 15" xfId="30540"/>
    <cellStyle name="SAPBEXundefined 16" xfId="30541"/>
    <cellStyle name="SAPBEXundefined 17" xfId="30542"/>
    <cellStyle name="SAPBEXundefined 2" xfId="2779"/>
    <cellStyle name="SAPBEXundefined 2 10" xfId="30543"/>
    <cellStyle name="SAPBEXundefined 2 11" xfId="30544"/>
    <cellStyle name="SAPBEXundefined 2 12" xfId="30545"/>
    <cellStyle name="SAPBEXundefined 2 13" xfId="30546"/>
    <cellStyle name="SAPBEXundefined 2 14" xfId="30547"/>
    <cellStyle name="SAPBEXundefined 2 15" xfId="46564"/>
    <cellStyle name="SAPBEXundefined 2 2" xfId="2780"/>
    <cellStyle name="SAPBEXundefined 2 2 10" xfId="30548"/>
    <cellStyle name="SAPBEXundefined 2 2 11" xfId="30549"/>
    <cellStyle name="SAPBEXundefined 2 2 12" xfId="30550"/>
    <cellStyle name="SAPBEXundefined 2 2 13" xfId="30551"/>
    <cellStyle name="SAPBEXundefined 2 2 14" xfId="30552"/>
    <cellStyle name="SAPBEXundefined 2 2 2" xfId="2781"/>
    <cellStyle name="SAPBEXundefined 2 2 2 10" xfId="30553"/>
    <cellStyle name="SAPBEXundefined 2 2 2 11" xfId="30554"/>
    <cellStyle name="SAPBEXundefined 2 2 2 12" xfId="30555"/>
    <cellStyle name="SAPBEXundefined 2 2 2 2" xfId="30556"/>
    <cellStyle name="SAPBEXundefined 2 2 2 2 2" xfId="30557"/>
    <cellStyle name="SAPBEXundefined 2 2 2 2 3" xfId="30558"/>
    <cellStyle name="SAPBEXundefined 2 2 2 2 4" xfId="30559"/>
    <cellStyle name="SAPBEXundefined 2 2 2 2 5" xfId="30560"/>
    <cellStyle name="SAPBEXundefined 2 2 2 2 6" xfId="30561"/>
    <cellStyle name="SAPBEXundefined 2 2 2 2 7" xfId="30562"/>
    <cellStyle name="SAPBEXundefined 2 2 2 2 8" xfId="30563"/>
    <cellStyle name="SAPBEXundefined 2 2 2 3" xfId="30564"/>
    <cellStyle name="SAPBEXundefined 2 2 2 3 2" xfId="30565"/>
    <cellStyle name="SAPBEXundefined 2 2 2 3 3" xfId="30566"/>
    <cellStyle name="SAPBEXundefined 2 2 2 3 4" xfId="30567"/>
    <cellStyle name="SAPBEXundefined 2 2 2 3 5" xfId="30568"/>
    <cellStyle name="SAPBEXundefined 2 2 2 3 6" xfId="30569"/>
    <cellStyle name="SAPBEXundefined 2 2 2 3 7" xfId="30570"/>
    <cellStyle name="SAPBEXundefined 2 2 2 3 8" xfId="30571"/>
    <cellStyle name="SAPBEXundefined 2 2 2 4" xfId="30572"/>
    <cellStyle name="SAPBEXundefined 2 2 2 4 2" xfId="30573"/>
    <cellStyle name="SAPBEXundefined 2 2 2 4 3" xfId="30574"/>
    <cellStyle name="SAPBEXundefined 2 2 2 4 4" xfId="30575"/>
    <cellStyle name="SAPBEXundefined 2 2 2 4 5" xfId="30576"/>
    <cellStyle name="SAPBEXundefined 2 2 2 4 6" xfId="30577"/>
    <cellStyle name="SAPBEXundefined 2 2 2 4 7" xfId="30578"/>
    <cellStyle name="SAPBEXundefined 2 2 2 4 8" xfId="30579"/>
    <cellStyle name="SAPBEXundefined 2 2 2 5" xfId="30580"/>
    <cellStyle name="SAPBEXundefined 2 2 2 6" xfId="30581"/>
    <cellStyle name="SAPBEXundefined 2 2 2 7" xfId="30582"/>
    <cellStyle name="SAPBEXundefined 2 2 2 8" xfId="30583"/>
    <cellStyle name="SAPBEXundefined 2 2 2 9" xfId="30584"/>
    <cellStyle name="SAPBEXundefined 2 2 3" xfId="30585"/>
    <cellStyle name="SAPBEXundefined 2 2 3 2" xfId="30586"/>
    <cellStyle name="SAPBEXundefined 2 2 3 3" xfId="30587"/>
    <cellStyle name="SAPBEXundefined 2 2 3 4" xfId="30588"/>
    <cellStyle name="SAPBEXundefined 2 2 3 5" xfId="30589"/>
    <cellStyle name="SAPBEXundefined 2 2 3 6" xfId="30590"/>
    <cellStyle name="SAPBEXundefined 2 2 3 7" xfId="30591"/>
    <cellStyle name="SAPBEXundefined 2 2 3 8" xfId="30592"/>
    <cellStyle name="SAPBEXundefined 2 2 4" xfId="30593"/>
    <cellStyle name="SAPBEXundefined 2 2 4 2" xfId="30594"/>
    <cellStyle name="SAPBEXundefined 2 2 4 3" xfId="30595"/>
    <cellStyle name="SAPBEXundefined 2 2 4 4" xfId="30596"/>
    <cellStyle name="SAPBEXundefined 2 2 4 5" xfId="30597"/>
    <cellStyle name="SAPBEXundefined 2 2 4 6" xfId="30598"/>
    <cellStyle name="SAPBEXundefined 2 2 4 7" xfId="30599"/>
    <cellStyle name="SAPBEXundefined 2 2 4 8" xfId="30600"/>
    <cellStyle name="SAPBEXundefined 2 2 5" xfId="30601"/>
    <cellStyle name="SAPBEXundefined 2 2 5 2" xfId="30602"/>
    <cellStyle name="SAPBEXundefined 2 2 5 3" xfId="30603"/>
    <cellStyle name="SAPBEXundefined 2 2 5 4" xfId="30604"/>
    <cellStyle name="SAPBEXundefined 2 2 5 5" xfId="30605"/>
    <cellStyle name="SAPBEXundefined 2 2 5 6" xfId="30606"/>
    <cellStyle name="SAPBEXundefined 2 2 5 7" xfId="30607"/>
    <cellStyle name="SAPBEXundefined 2 2 5 8" xfId="30608"/>
    <cellStyle name="SAPBEXundefined 2 2 6" xfId="30609"/>
    <cellStyle name="SAPBEXundefined 2 2 7" xfId="30610"/>
    <cellStyle name="SAPBEXundefined 2 2 8" xfId="30611"/>
    <cellStyle name="SAPBEXundefined 2 2 9" xfId="30612"/>
    <cellStyle name="SAPBEXundefined 2 3" xfId="2782"/>
    <cellStyle name="SAPBEXundefined 2 3 10" xfId="30613"/>
    <cellStyle name="SAPBEXundefined 2 3 11" xfId="30614"/>
    <cellStyle name="SAPBEXundefined 2 3 12" xfId="30615"/>
    <cellStyle name="SAPBEXundefined 2 3 2" xfId="30616"/>
    <cellStyle name="SAPBEXundefined 2 3 2 2" xfId="30617"/>
    <cellStyle name="SAPBEXundefined 2 3 2 3" xfId="30618"/>
    <cellStyle name="SAPBEXundefined 2 3 2 4" xfId="30619"/>
    <cellStyle name="SAPBEXundefined 2 3 2 5" xfId="30620"/>
    <cellStyle name="SAPBEXundefined 2 3 2 6" xfId="30621"/>
    <cellStyle name="SAPBEXundefined 2 3 2 7" xfId="30622"/>
    <cellStyle name="SAPBEXundefined 2 3 2 8" xfId="30623"/>
    <cellStyle name="SAPBEXundefined 2 3 3" xfId="30624"/>
    <cellStyle name="SAPBEXundefined 2 3 3 2" xfId="30625"/>
    <cellStyle name="SAPBEXundefined 2 3 3 3" xfId="30626"/>
    <cellStyle name="SAPBEXundefined 2 3 3 4" xfId="30627"/>
    <cellStyle name="SAPBEXundefined 2 3 3 5" xfId="30628"/>
    <cellStyle name="SAPBEXundefined 2 3 3 6" xfId="30629"/>
    <cellStyle name="SAPBEXundefined 2 3 3 7" xfId="30630"/>
    <cellStyle name="SAPBEXundefined 2 3 3 8" xfId="30631"/>
    <cellStyle name="SAPBEXundefined 2 3 4" xfId="30632"/>
    <cellStyle name="SAPBEXundefined 2 3 4 2" xfId="30633"/>
    <cellStyle name="SAPBEXundefined 2 3 4 3" xfId="30634"/>
    <cellStyle name="SAPBEXundefined 2 3 4 4" xfId="30635"/>
    <cellStyle name="SAPBEXundefined 2 3 4 5" xfId="30636"/>
    <cellStyle name="SAPBEXundefined 2 3 4 6" xfId="30637"/>
    <cellStyle name="SAPBEXundefined 2 3 4 7" xfId="30638"/>
    <cellStyle name="SAPBEXundefined 2 3 4 8" xfId="30639"/>
    <cellStyle name="SAPBEXundefined 2 3 5" xfId="30640"/>
    <cellStyle name="SAPBEXundefined 2 3 6" xfId="30641"/>
    <cellStyle name="SAPBEXundefined 2 3 7" xfId="30642"/>
    <cellStyle name="SAPBEXundefined 2 3 8" xfId="30643"/>
    <cellStyle name="SAPBEXundefined 2 3 9" xfId="30644"/>
    <cellStyle name="SAPBEXundefined 2 4" xfId="30645"/>
    <cellStyle name="SAPBEXundefined 2 4 2" xfId="30646"/>
    <cellStyle name="SAPBEXundefined 2 4 3" xfId="30647"/>
    <cellStyle name="SAPBEXundefined 2 4 4" xfId="30648"/>
    <cellStyle name="SAPBEXundefined 2 4 5" xfId="30649"/>
    <cellStyle name="SAPBEXundefined 2 4 6" xfId="30650"/>
    <cellStyle name="SAPBEXundefined 2 4 7" xfId="30651"/>
    <cellStyle name="SAPBEXundefined 2 4 8" xfId="30652"/>
    <cellStyle name="SAPBEXundefined 2 5" xfId="30653"/>
    <cellStyle name="SAPBEXundefined 2 5 2" xfId="30654"/>
    <cellStyle name="SAPBEXundefined 2 5 3" xfId="30655"/>
    <cellStyle name="SAPBEXundefined 2 5 4" xfId="30656"/>
    <cellStyle name="SAPBEXundefined 2 5 5" xfId="30657"/>
    <cellStyle name="SAPBEXundefined 2 5 6" xfId="30658"/>
    <cellStyle name="SAPBEXundefined 2 5 7" xfId="30659"/>
    <cellStyle name="SAPBEXundefined 2 5 8" xfId="30660"/>
    <cellStyle name="SAPBEXundefined 2 6" xfId="30661"/>
    <cellStyle name="SAPBEXundefined 2 6 2" xfId="30662"/>
    <cellStyle name="SAPBEXundefined 2 6 3" xfId="30663"/>
    <cellStyle name="SAPBEXundefined 2 6 4" xfId="30664"/>
    <cellStyle name="SAPBEXundefined 2 6 5" xfId="30665"/>
    <cellStyle name="SAPBEXundefined 2 6 6" xfId="30666"/>
    <cellStyle name="SAPBEXundefined 2 6 7" xfId="30667"/>
    <cellStyle name="SAPBEXundefined 2 6 8" xfId="30668"/>
    <cellStyle name="SAPBEXundefined 2 7" xfId="30669"/>
    <cellStyle name="SAPBEXundefined 2 8" xfId="30670"/>
    <cellStyle name="SAPBEXundefined 2 9" xfId="30671"/>
    <cellStyle name="SAPBEXundefined 3" xfId="2783"/>
    <cellStyle name="SAPBEXundefined 3 10" xfId="30672"/>
    <cellStyle name="SAPBEXundefined 3 11" xfId="30673"/>
    <cellStyle name="SAPBEXundefined 3 12" xfId="30674"/>
    <cellStyle name="SAPBEXundefined 3 13" xfId="30675"/>
    <cellStyle name="SAPBEXundefined 3 14" xfId="30676"/>
    <cellStyle name="SAPBEXundefined 3 2" xfId="2784"/>
    <cellStyle name="SAPBEXundefined 3 2 10" xfId="30677"/>
    <cellStyle name="SAPBEXundefined 3 2 11" xfId="30678"/>
    <cellStyle name="SAPBEXundefined 3 2 12" xfId="30679"/>
    <cellStyle name="SAPBEXundefined 3 2 13" xfId="30680"/>
    <cellStyle name="SAPBEXundefined 3 2 14" xfId="30681"/>
    <cellStyle name="SAPBEXundefined 3 2 2" xfId="2785"/>
    <cellStyle name="SAPBEXundefined 3 2 2 10" xfId="30682"/>
    <cellStyle name="SAPBEXundefined 3 2 2 11" xfId="30683"/>
    <cellStyle name="SAPBEXundefined 3 2 2 12" xfId="30684"/>
    <cellStyle name="SAPBEXundefined 3 2 2 2" xfId="30685"/>
    <cellStyle name="SAPBEXundefined 3 2 2 2 2" xfId="30686"/>
    <cellStyle name="SAPBEXundefined 3 2 2 2 3" xfId="30687"/>
    <cellStyle name="SAPBEXundefined 3 2 2 2 4" xfId="30688"/>
    <cellStyle name="SAPBEXundefined 3 2 2 2 5" xfId="30689"/>
    <cellStyle name="SAPBEXundefined 3 2 2 2 6" xfId="30690"/>
    <cellStyle name="SAPBEXundefined 3 2 2 2 7" xfId="30691"/>
    <cellStyle name="SAPBEXundefined 3 2 2 2 8" xfId="30692"/>
    <cellStyle name="SAPBEXundefined 3 2 2 3" xfId="30693"/>
    <cellStyle name="SAPBEXundefined 3 2 2 3 2" xfId="30694"/>
    <cellStyle name="SAPBEXundefined 3 2 2 3 3" xfId="30695"/>
    <cellStyle name="SAPBEXundefined 3 2 2 3 4" xfId="30696"/>
    <cellStyle name="SAPBEXundefined 3 2 2 3 5" xfId="30697"/>
    <cellStyle name="SAPBEXundefined 3 2 2 3 6" xfId="30698"/>
    <cellStyle name="SAPBEXundefined 3 2 2 3 7" xfId="30699"/>
    <cellStyle name="SAPBEXundefined 3 2 2 3 8" xfId="30700"/>
    <cellStyle name="SAPBEXundefined 3 2 2 4" xfId="30701"/>
    <cellStyle name="SAPBEXundefined 3 2 2 4 2" xfId="30702"/>
    <cellStyle name="SAPBEXundefined 3 2 2 4 3" xfId="30703"/>
    <cellStyle name="SAPBEXundefined 3 2 2 4 4" xfId="30704"/>
    <cellStyle name="SAPBEXundefined 3 2 2 4 5" xfId="30705"/>
    <cellStyle name="SAPBEXundefined 3 2 2 4 6" xfId="30706"/>
    <cellStyle name="SAPBEXundefined 3 2 2 4 7" xfId="30707"/>
    <cellStyle name="SAPBEXundefined 3 2 2 4 8" xfId="30708"/>
    <cellStyle name="SAPBEXundefined 3 2 2 5" xfId="30709"/>
    <cellStyle name="SAPBEXundefined 3 2 2 6" xfId="30710"/>
    <cellStyle name="SAPBEXundefined 3 2 2 7" xfId="30711"/>
    <cellStyle name="SAPBEXundefined 3 2 2 8" xfId="30712"/>
    <cellStyle name="SAPBEXundefined 3 2 2 9" xfId="30713"/>
    <cellStyle name="SAPBEXundefined 3 2 3" xfId="30714"/>
    <cellStyle name="SAPBEXundefined 3 2 3 2" xfId="30715"/>
    <cellStyle name="SAPBEXundefined 3 2 3 3" xfId="30716"/>
    <cellStyle name="SAPBEXundefined 3 2 3 4" xfId="30717"/>
    <cellStyle name="SAPBEXundefined 3 2 3 5" xfId="30718"/>
    <cellStyle name="SAPBEXundefined 3 2 3 6" xfId="30719"/>
    <cellStyle name="SAPBEXundefined 3 2 3 7" xfId="30720"/>
    <cellStyle name="SAPBEXundefined 3 2 3 8" xfId="30721"/>
    <cellStyle name="SAPBEXundefined 3 2 4" xfId="30722"/>
    <cellStyle name="SAPBEXundefined 3 2 4 2" xfId="30723"/>
    <cellStyle name="SAPBEXundefined 3 2 4 3" xfId="30724"/>
    <cellStyle name="SAPBEXundefined 3 2 4 4" xfId="30725"/>
    <cellStyle name="SAPBEXundefined 3 2 4 5" xfId="30726"/>
    <cellStyle name="SAPBEXundefined 3 2 4 6" xfId="30727"/>
    <cellStyle name="SAPBEXundefined 3 2 4 7" xfId="30728"/>
    <cellStyle name="SAPBEXundefined 3 2 4 8" xfId="30729"/>
    <cellStyle name="SAPBEXundefined 3 2 5" xfId="30730"/>
    <cellStyle name="SAPBEXundefined 3 2 5 2" xfId="30731"/>
    <cellStyle name="SAPBEXundefined 3 2 5 3" xfId="30732"/>
    <cellStyle name="SAPBEXundefined 3 2 5 4" xfId="30733"/>
    <cellStyle name="SAPBEXundefined 3 2 5 5" xfId="30734"/>
    <cellStyle name="SAPBEXundefined 3 2 5 6" xfId="30735"/>
    <cellStyle name="SAPBEXundefined 3 2 5 7" xfId="30736"/>
    <cellStyle name="SAPBEXundefined 3 2 5 8" xfId="30737"/>
    <cellStyle name="SAPBEXundefined 3 2 6" xfId="30738"/>
    <cellStyle name="SAPBEXundefined 3 2 7" xfId="30739"/>
    <cellStyle name="SAPBEXundefined 3 2 8" xfId="30740"/>
    <cellStyle name="SAPBEXundefined 3 2 9" xfId="30741"/>
    <cellStyle name="SAPBEXundefined 3 3" xfId="2786"/>
    <cellStyle name="SAPBEXundefined 3 3 10" xfId="30742"/>
    <cellStyle name="SAPBEXundefined 3 3 11" xfId="30743"/>
    <cellStyle name="SAPBEXundefined 3 3 12" xfId="30744"/>
    <cellStyle name="SAPBEXundefined 3 3 2" xfId="30745"/>
    <cellStyle name="SAPBEXundefined 3 3 2 2" xfId="30746"/>
    <cellStyle name="SAPBEXundefined 3 3 2 3" xfId="30747"/>
    <cellStyle name="SAPBEXundefined 3 3 2 4" xfId="30748"/>
    <cellStyle name="SAPBEXundefined 3 3 2 5" xfId="30749"/>
    <cellStyle name="SAPBEXundefined 3 3 2 6" xfId="30750"/>
    <cellStyle name="SAPBEXundefined 3 3 2 7" xfId="30751"/>
    <cellStyle name="SAPBEXundefined 3 3 2 8" xfId="30752"/>
    <cellStyle name="SAPBEXundefined 3 3 3" xfId="30753"/>
    <cellStyle name="SAPBEXundefined 3 3 3 2" xfId="30754"/>
    <cellStyle name="SAPBEXundefined 3 3 3 3" xfId="30755"/>
    <cellStyle name="SAPBEXundefined 3 3 3 4" xfId="30756"/>
    <cellStyle name="SAPBEXundefined 3 3 3 5" xfId="30757"/>
    <cellStyle name="SAPBEXundefined 3 3 3 6" xfId="30758"/>
    <cellStyle name="SAPBEXundefined 3 3 3 7" xfId="30759"/>
    <cellStyle name="SAPBEXundefined 3 3 3 8" xfId="30760"/>
    <cellStyle name="SAPBEXundefined 3 3 4" xfId="30761"/>
    <cellStyle name="SAPBEXundefined 3 3 4 2" xfId="30762"/>
    <cellStyle name="SAPBEXundefined 3 3 4 3" xfId="30763"/>
    <cellStyle name="SAPBEXundefined 3 3 4 4" xfId="30764"/>
    <cellStyle name="SAPBEXundefined 3 3 4 5" xfId="30765"/>
    <cellStyle name="SAPBEXundefined 3 3 4 6" xfId="30766"/>
    <cellStyle name="SAPBEXundefined 3 3 4 7" xfId="30767"/>
    <cellStyle name="SAPBEXundefined 3 3 4 8" xfId="30768"/>
    <cellStyle name="SAPBEXundefined 3 3 5" xfId="30769"/>
    <cellStyle name="SAPBEXundefined 3 3 6" xfId="30770"/>
    <cellStyle name="SAPBEXundefined 3 3 7" xfId="30771"/>
    <cellStyle name="SAPBEXundefined 3 3 8" xfId="30772"/>
    <cellStyle name="SAPBEXundefined 3 3 9" xfId="30773"/>
    <cellStyle name="SAPBEXundefined 3 4" xfId="30774"/>
    <cellStyle name="SAPBEXundefined 3 4 2" xfId="30775"/>
    <cellStyle name="SAPBEXundefined 3 4 3" xfId="30776"/>
    <cellStyle name="SAPBEXundefined 3 4 4" xfId="30777"/>
    <cellStyle name="SAPBEXundefined 3 4 5" xfId="30778"/>
    <cellStyle name="SAPBEXundefined 3 4 6" xfId="30779"/>
    <cellStyle name="SAPBEXundefined 3 4 7" xfId="30780"/>
    <cellStyle name="SAPBEXundefined 3 4 8" xfId="30781"/>
    <cellStyle name="SAPBEXundefined 3 5" xfId="30782"/>
    <cellStyle name="SAPBEXundefined 3 5 2" xfId="30783"/>
    <cellStyle name="SAPBEXundefined 3 5 3" xfId="30784"/>
    <cellStyle name="SAPBEXundefined 3 5 4" xfId="30785"/>
    <cellStyle name="SAPBEXundefined 3 5 5" xfId="30786"/>
    <cellStyle name="SAPBEXundefined 3 5 6" xfId="30787"/>
    <cellStyle name="SAPBEXundefined 3 5 7" xfId="30788"/>
    <cellStyle name="SAPBEXundefined 3 5 8" xfId="30789"/>
    <cellStyle name="SAPBEXundefined 3 6" xfId="30790"/>
    <cellStyle name="SAPBEXundefined 3 6 2" xfId="30791"/>
    <cellStyle name="SAPBEXundefined 3 6 3" xfId="30792"/>
    <cellStyle name="SAPBEXundefined 3 6 4" xfId="30793"/>
    <cellStyle name="SAPBEXundefined 3 6 5" xfId="30794"/>
    <cellStyle name="SAPBEXundefined 3 6 6" xfId="30795"/>
    <cellStyle name="SAPBEXundefined 3 6 7" xfId="30796"/>
    <cellStyle name="SAPBEXundefined 3 6 8" xfId="30797"/>
    <cellStyle name="SAPBEXundefined 3 7" xfId="30798"/>
    <cellStyle name="SAPBEXundefined 3 8" xfId="30799"/>
    <cellStyle name="SAPBEXundefined 3 9" xfId="30800"/>
    <cellStyle name="SAPBEXundefined 4" xfId="2787"/>
    <cellStyle name="SAPBEXundefined 4 10" xfId="30801"/>
    <cellStyle name="SAPBEXundefined 4 11" xfId="30802"/>
    <cellStyle name="SAPBEXundefined 4 12" xfId="30803"/>
    <cellStyle name="SAPBEXundefined 4 13" xfId="30804"/>
    <cellStyle name="SAPBEXundefined 4 14" xfId="30805"/>
    <cellStyle name="SAPBEXundefined 4 2" xfId="2788"/>
    <cellStyle name="SAPBEXundefined 4 2 10" xfId="30806"/>
    <cellStyle name="SAPBEXundefined 4 2 11" xfId="30807"/>
    <cellStyle name="SAPBEXundefined 4 2 12" xfId="30808"/>
    <cellStyle name="SAPBEXundefined 4 2 2" xfId="30809"/>
    <cellStyle name="SAPBEXundefined 4 2 2 2" xfId="30810"/>
    <cellStyle name="SAPBEXundefined 4 2 2 3" xfId="30811"/>
    <cellStyle name="SAPBEXundefined 4 2 2 4" xfId="30812"/>
    <cellStyle name="SAPBEXundefined 4 2 2 5" xfId="30813"/>
    <cellStyle name="SAPBEXundefined 4 2 2 6" xfId="30814"/>
    <cellStyle name="SAPBEXundefined 4 2 2 7" xfId="30815"/>
    <cellStyle name="SAPBEXundefined 4 2 2 8" xfId="30816"/>
    <cellStyle name="SAPBEXundefined 4 2 3" xfId="30817"/>
    <cellStyle name="SAPBEXundefined 4 2 3 2" xfId="30818"/>
    <cellStyle name="SAPBEXundefined 4 2 3 3" xfId="30819"/>
    <cellStyle name="SAPBEXundefined 4 2 3 4" xfId="30820"/>
    <cellStyle name="SAPBEXundefined 4 2 3 5" xfId="30821"/>
    <cellStyle name="SAPBEXundefined 4 2 3 6" xfId="30822"/>
    <cellStyle name="SAPBEXundefined 4 2 3 7" xfId="30823"/>
    <cellStyle name="SAPBEXundefined 4 2 3 8" xfId="30824"/>
    <cellStyle name="SAPBEXundefined 4 2 4" xfId="30825"/>
    <cellStyle name="SAPBEXundefined 4 2 4 2" xfId="30826"/>
    <cellStyle name="SAPBEXundefined 4 2 4 3" xfId="30827"/>
    <cellStyle name="SAPBEXundefined 4 2 4 4" xfId="30828"/>
    <cellStyle name="SAPBEXundefined 4 2 4 5" xfId="30829"/>
    <cellStyle name="SAPBEXundefined 4 2 4 6" xfId="30830"/>
    <cellStyle name="SAPBEXundefined 4 2 4 7" xfId="30831"/>
    <cellStyle name="SAPBEXundefined 4 2 4 8" xfId="30832"/>
    <cellStyle name="SAPBEXundefined 4 2 5" xfId="30833"/>
    <cellStyle name="SAPBEXundefined 4 2 6" xfId="30834"/>
    <cellStyle name="SAPBEXundefined 4 2 7" xfId="30835"/>
    <cellStyle name="SAPBEXundefined 4 2 8" xfId="30836"/>
    <cellStyle name="SAPBEXundefined 4 2 9" xfId="30837"/>
    <cellStyle name="SAPBEXundefined 4 3" xfId="30838"/>
    <cellStyle name="SAPBEXundefined 4 3 2" xfId="30839"/>
    <cellStyle name="SAPBEXundefined 4 3 3" xfId="30840"/>
    <cellStyle name="SAPBEXundefined 4 3 4" xfId="30841"/>
    <cellStyle name="SAPBEXundefined 4 3 5" xfId="30842"/>
    <cellStyle name="SAPBEXundefined 4 3 6" xfId="30843"/>
    <cellStyle name="SAPBEXundefined 4 3 7" xfId="30844"/>
    <cellStyle name="SAPBEXundefined 4 3 8" xfId="30845"/>
    <cellStyle name="SAPBEXundefined 4 4" xfId="30846"/>
    <cellStyle name="SAPBEXundefined 4 4 2" xfId="30847"/>
    <cellStyle name="SAPBEXundefined 4 4 3" xfId="30848"/>
    <cellStyle name="SAPBEXundefined 4 4 4" xfId="30849"/>
    <cellStyle name="SAPBEXundefined 4 4 5" xfId="30850"/>
    <cellStyle name="SAPBEXundefined 4 4 6" xfId="30851"/>
    <cellStyle name="SAPBEXundefined 4 4 7" xfId="30852"/>
    <cellStyle name="SAPBEXundefined 4 4 8" xfId="30853"/>
    <cellStyle name="SAPBEXundefined 4 5" xfId="30854"/>
    <cellStyle name="SAPBEXundefined 4 5 2" xfId="30855"/>
    <cellStyle name="SAPBEXundefined 4 5 3" xfId="30856"/>
    <cellStyle name="SAPBEXundefined 4 5 4" xfId="30857"/>
    <cellStyle name="SAPBEXundefined 4 5 5" xfId="30858"/>
    <cellStyle name="SAPBEXundefined 4 5 6" xfId="30859"/>
    <cellStyle name="SAPBEXundefined 4 5 7" xfId="30860"/>
    <cellStyle name="SAPBEXundefined 4 5 8" xfId="30861"/>
    <cellStyle name="SAPBEXundefined 4 6" xfId="30862"/>
    <cellStyle name="SAPBEXundefined 4 7" xfId="30863"/>
    <cellStyle name="SAPBEXundefined 4 8" xfId="30864"/>
    <cellStyle name="SAPBEXundefined 4 9" xfId="30865"/>
    <cellStyle name="SAPBEXundefined 5" xfId="2789"/>
    <cellStyle name="SAPBEXundefined 5 10" xfId="30866"/>
    <cellStyle name="SAPBEXundefined 5 11" xfId="30867"/>
    <cellStyle name="SAPBEXundefined 5 12" xfId="30868"/>
    <cellStyle name="SAPBEXundefined 5 2" xfId="30869"/>
    <cellStyle name="SAPBEXundefined 5 2 2" xfId="30870"/>
    <cellStyle name="SAPBEXundefined 5 2 3" xfId="30871"/>
    <cellStyle name="SAPBEXundefined 5 2 4" xfId="30872"/>
    <cellStyle name="SAPBEXundefined 5 2 5" xfId="30873"/>
    <cellStyle name="SAPBEXundefined 5 2 6" xfId="30874"/>
    <cellStyle name="SAPBEXundefined 5 2 7" xfId="30875"/>
    <cellStyle name="SAPBEXundefined 5 2 8" xfId="30876"/>
    <cellStyle name="SAPBEXundefined 5 3" xfId="30877"/>
    <cellStyle name="SAPBEXundefined 5 3 2" xfId="30878"/>
    <cellStyle name="SAPBEXundefined 5 3 3" xfId="30879"/>
    <cellStyle name="SAPBEXundefined 5 3 4" xfId="30880"/>
    <cellStyle name="SAPBEXundefined 5 3 5" xfId="30881"/>
    <cellStyle name="SAPBEXundefined 5 3 6" xfId="30882"/>
    <cellStyle name="SAPBEXundefined 5 3 7" xfId="30883"/>
    <cellStyle name="SAPBEXundefined 5 3 8" xfId="30884"/>
    <cellStyle name="SAPBEXundefined 5 4" xfId="30885"/>
    <cellStyle name="SAPBEXundefined 5 4 2" xfId="30886"/>
    <cellStyle name="SAPBEXundefined 5 4 3" xfId="30887"/>
    <cellStyle name="SAPBEXundefined 5 4 4" xfId="30888"/>
    <cellStyle name="SAPBEXundefined 5 4 5" xfId="30889"/>
    <cellStyle name="SAPBEXundefined 5 4 6" xfId="30890"/>
    <cellStyle name="SAPBEXundefined 5 4 7" xfId="30891"/>
    <cellStyle name="SAPBEXundefined 5 4 8" xfId="30892"/>
    <cellStyle name="SAPBEXundefined 5 5" xfId="30893"/>
    <cellStyle name="SAPBEXundefined 5 6" xfId="30894"/>
    <cellStyle name="SAPBEXundefined 5 7" xfId="30895"/>
    <cellStyle name="SAPBEXundefined 5 8" xfId="30896"/>
    <cellStyle name="SAPBEXundefined 5 9" xfId="30897"/>
    <cellStyle name="SAPBEXundefined 6" xfId="30898"/>
    <cellStyle name="SAPBEXundefined 6 2" xfId="30899"/>
    <cellStyle name="SAPBEXundefined 6 3" xfId="30900"/>
    <cellStyle name="SAPBEXundefined 6 4" xfId="30901"/>
    <cellStyle name="SAPBEXundefined 6 5" xfId="30902"/>
    <cellStyle name="SAPBEXundefined 6 6" xfId="30903"/>
    <cellStyle name="SAPBEXundefined 6 7" xfId="30904"/>
    <cellStyle name="SAPBEXundefined 6 8" xfId="30905"/>
    <cellStyle name="SAPBEXundefined 7" xfId="30906"/>
    <cellStyle name="SAPBEXundefined 7 2" xfId="30907"/>
    <cellStyle name="SAPBEXundefined 7 3" xfId="30908"/>
    <cellStyle name="SAPBEXundefined 7 4" xfId="30909"/>
    <cellStyle name="SAPBEXundefined 7 5" xfId="30910"/>
    <cellStyle name="SAPBEXundefined 7 6" xfId="30911"/>
    <cellStyle name="SAPBEXundefined 7 7" xfId="30912"/>
    <cellStyle name="SAPBEXundefined 7 8" xfId="30913"/>
    <cellStyle name="SAPBEXundefined 8" xfId="30914"/>
    <cellStyle name="SAPBEXundefined 8 2" xfId="30915"/>
    <cellStyle name="SAPBEXundefined 8 3" xfId="30916"/>
    <cellStyle name="SAPBEXundefined 8 4" xfId="30917"/>
    <cellStyle name="SAPBEXundefined 8 5" xfId="30918"/>
    <cellStyle name="SAPBEXundefined 8 6" xfId="30919"/>
    <cellStyle name="SAPBEXundefined 8 7" xfId="30920"/>
    <cellStyle name="SAPBEXundefined 8 8" xfId="30921"/>
    <cellStyle name="SAPBEXundefined 9" xfId="30922"/>
    <cellStyle name="SAPBEXundefined_реестр объектов ЕНЭС" xfId="2790"/>
    <cellStyle name="ScotchRule" xfId="2791"/>
    <cellStyle name="ScotchRule 2" xfId="30923"/>
    <cellStyle name="ScotchRule 2 2" xfId="30924"/>
    <cellStyle name="ScotchRule 2 2 2" xfId="30925"/>
    <cellStyle name="ScotchRule 2 3" xfId="30926"/>
    <cellStyle name="ScotchRule 3" xfId="30927"/>
    <cellStyle name="ScotchRule 3 2" xfId="30928"/>
    <cellStyle name="ScotchRule 3 2 2" xfId="30929"/>
    <cellStyle name="ScotchRule 3 3" xfId="30930"/>
    <cellStyle name="ScotchRule 4" xfId="30931"/>
    <cellStyle name="ScotchRule 4 2" xfId="30932"/>
    <cellStyle name="ScotchRule 5" xfId="30933"/>
    <cellStyle name="ScotchRule_Карта сбора НВВ РЭ 1 полугодие" xfId="30934"/>
    <cellStyle name="SEM-BPS-data" xfId="2792"/>
    <cellStyle name="SEM-BPS-data 2" xfId="30935"/>
    <cellStyle name="SEM-BPS-data 3" xfId="46565"/>
    <cellStyle name="SEM-BPS-head" xfId="2793"/>
    <cellStyle name="SEM-BPS-head 2" xfId="46566"/>
    <cellStyle name="SEM-BPS-headdata" xfId="2794"/>
    <cellStyle name="SEM-BPS-headdata 2" xfId="46567"/>
    <cellStyle name="SEM-BPS-headkey" xfId="2795"/>
    <cellStyle name="SEM-BPS-headkey 2" xfId="46568"/>
    <cellStyle name="SEM-BPS-input-on" xfId="2796"/>
    <cellStyle name="SEM-BPS-input-on 2" xfId="30936"/>
    <cellStyle name="SEM-BPS-input-on 3" xfId="46569"/>
    <cellStyle name="SEM-BPS-key" xfId="2797"/>
    <cellStyle name="SEM-BPS-key 2" xfId="30937"/>
    <cellStyle name="SEM-BPS-key 3" xfId="46570"/>
    <cellStyle name="SEM-BPS-sub1" xfId="2798"/>
    <cellStyle name="SEM-BPS-sub1 2" xfId="30938"/>
    <cellStyle name="SEM-BPS-sub1 3" xfId="46571"/>
    <cellStyle name="SEM-BPS-sub2" xfId="2799"/>
    <cellStyle name="SEM-BPS-sub2 2" xfId="30939"/>
    <cellStyle name="SEM-BPS-sub2 3" xfId="46572"/>
    <cellStyle name="SEM-BPS-total" xfId="2800"/>
    <cellStyle name="SEM-BPS-total 2" xfId="30940"/>
    <cellStyle name="SEM-BPS-total 3" xfId="46573"/>
    <cellStyle name="Sheet Title" xfId="2801"/>
    <cellStyle name="Sheet Title 2" xfId="30941"/>
    <cellStyle name="Short $" xfId="2802"/>
    <cellStyle name="Show_Sell" xfId="2803"/>
    <cellStyle name="Single Accounting" xfId="2804"/>
    <cellStyle name="Single Accounting 2" xfId="30942"/>
    <cellStyle name="Size" xfId="2805"/>
    <cellStyle name="Size 2" xfId="2806"/>
    <cellStyle name="Size 2 2" xfId="30943"/>
    <cellStyle name="Size 2 2 2" xfId="30944"/>
    <cellStyle name="Size 2 2 2 2" xfId="30945"/>
    <cellStyle name="Size 2 2 3" xfId="30946"/>
    <cellStyle name="Size 2 3" xfId="30947"/>
    <cellStyle name="Size 2 3 2" xfId="30948"/>
    <cellStyle name="Size 2 3 2 2" xfId="30949"/>
    <cellStyle name="Size 2 3 3" xfId="30950"/>
    <cellStyle name="Size 2 4" xfId="30951"/>
    <cellStyle name="Size 2 4 2" xfId="30952"/>
    <cellStyle name="Size 2 5" xfId="30953"/>
    <cellStyle name="Size 2_Карта сбора НВВ РЭ 1 полугодие" xfId="30954"/>
    <cellStyle name="Size 3" xfId="2807"/>
    <cellStyle name="Size 3 2" xfId="30955"/>
    <cellStyle name="Size 3 2 2" xfId="30956"/>
    <cellStyle name="Size 3 2 2 2" xfId="30957"/>
    <cellStyle name="Size 3 2 3" xfId="30958"/>
    <cellStyle name="Size 3 3" xfId="30959"/>
    <cellStyle name="Size 3 3 2" xfId="30960"/>
    <cellStyle name="Size 3 3 2 2" xfId="30961"/>
    <cellStyle name="Size 3 3 3" xfId="30962"/>
    <cellStyle name="Size 3 4" xfId="30963"/>
    <cellStyle name="Size 3 4 2" xfId="30964"/>
    <cellStyle name="Size 3 5" xfId="30965"/>
    <cellStyle name="Size 3_Карта сбора НВВ РЭ 1 полугодие" xfId="30966"/>
    <cellStyle name="Size 4" xfId="30967"/>
    <cellStyle name="Size 4 2" xfId="30968"/>
    <cellStyle name="Size 4 2 2" xfId="30969"/>
    <cellStyle name="Size 4 3" xfId="30970"/>
    <cellStyle name="Size 5" xfId="30971"/>
    <cellStyle name="Size 5 2" xfId="30972"/>
    <cellStyle name="Size 5 2 2" xfId="30973"/>
    <cellStyle name="Size 5 3" xfId="30974"/>
    <cellStyle name="Size 6" xfId="30975"/>
    <cellStyle name="Size 6 2" xfId="30976"/>
    <cellStyle name="Size 7" xfId="30977"/>
    <cellStyle name="Size_Карта сбора НВВ РЭ 1 полугодие" xfId="30978"/>
    <cellStyle name="small" xfId="2808"/>
    <cellStyle name="small 2" xfId="30979"/>
    <cellStyle name="st1" xfId="2809"/>
    <cellStyle name="st1 2" xfId="30980"/>
    <cellStyle name="stand_bord" xfId="2810"/>
    <cellStyle name="Standard_Anpassen der Amortisation" xfId="2811"/>
    <cellStyle name="Style 1" xfId="2812"/>
    <cellStyle name="Style 1 2" xfId="30981"/>
    <cellStyle name="STYLE1 - Style1" xfId="2813"/>
    <cellStyle name="STYLE1 - Style1 2" xfId="30982"/>
    <cellStyle name="Styles" xfId="2814"/>
    <cellStyle name="Styles 2" xfId="30983"/>
    <cellStyle name="Subtitle" xfId="2815"/>
    <cellStyle name="Subtitle 2" xfId="30984"/>
    <cellStyle name="tabel" xfId="2816"/>
    <cellStyle name="Table" xfId="2817"/>
    <cellStyle name="Table 2" xfId="46574"/>
    <cellStyle name="Table Head" xfId="2818"/>
    <cellStyle name="Table Head 2" xfId="30985"/>
    <cellStyle name="Table Head Aligned" xfId="2819"/>
    <cellStyle name="Table Head Aligned 2" xfId="30986"/>
    <cellStyle name="Table Head Blue" xfId="2820"/>
    <cellStyle name="Table Head Blue 2" xfId="30987"/>
    <cellStyle name="Table Head Green" xfId="2821"/>
    <cellStyle name="Table Head Green 2" xfId="30988"/>
    <cellStyle name="Table Head_Val_Sum_Graph" xfId="2822"/>
    <cellStyle name="Table Heading" xfId="2823"/>
    <cellStyle name="Table Heading 2" xfId="2824"/>
    <cellStyle name="Table Heading 2 2" xfId="46575"/>
    <cellStyle name="Table Heading 3" xfId="30989"/>
    <cellStyle name="Table Heading 4" xfId="30990"/>
    <cellStyle name="Table Heading_46EP.2011(v2.0)" xfId="2825"/>
    <cellStyle name="Table Text" xfId="2826"/>
    <cellStyle name="Table Text 2" xfId="30991"/>
    <cellStyle name="Table Title" xfId="2827"/>
    <cellStyle name="Table Title 2" xfId="30992"/>
    <cellStyle name="Table Units" xfId="2828"/>
    <cellStyle name="Table Units 2" xfId="30993"/>
    <cellStyle name="Table_Header" xfId="2829"/>
    <cellStyle name="Term" xfId="2830"/>
    <cellStyle name="Term 2" xfId="30994"/>
    <cellStyle name="Text" xfId="2831"/>
    <cellStyle name="Text 1" xfId="2832"/>
    <cellStyle name="Text 1 2" xfId="30995"/>
    <cellStyle name="Text 2" xfId="30996"/>
    <cellStyle name="Text Head" xfId="2833"/>
    <cellStyle name="Text Head 1" xfId="2834"/>
    <cellStyle name="Text Head 1 2" xfId="30997"/>
    <cellStyle name="Text Head 2" xfId="30998"/>
    <cellStyle name="Text Indent A" xfId="2835"/>
    <cellStyle name="Text Indent B" xfId="2836"/>
    <cellStyle name="Text Indent C" xfId="2837"/>
    <cellStyle name="Times 10" xfId="2838"/>
    <cellStyle name="Times 10 2" xfId="30999"/>
    <cellStyle name="Times 12" xfId="2839"/>
    <cellStyle name="Times 12 2" xfId="31000"/>
    <cellStyle name="Title" xfId="2840"/>
    <cellStyle name="Title 10" xfId="31001"/>
    <cellStyle name="Title 11" xfId="31002"/>
    <cellStyle name="Title 12" xfId="31003"/>
    <cellStyle name="Title 13" xfId="31004"/>
    <cellStyle name="Title 14" xfId="31005"/>
    <cellStyle name="Title 2" xfId="2841"/>
    <cellStyle name="Title 2 2" xfId="31006"/>
    <cellStyle name="Title 3" xfId="31007"/>
    <cellStyle name="Title 4" xfId="31008"/>
    <cellStyle name="Title 5" xfId="31009"/>
    <cellStyle name="Title 6" xfId="31010"/>
    <cellStyle name="Title 7" xfId="31011"/>
    <cellStyle name="Title 8" xfId="31012"/>
    <cellStyle name="Title 9" xfId="31013"/>
    <cellStyle name="Title_1" xfId="2842"/>
    <cellStyle name="Total" xfId="2843"/>
    <cellStyle name="Total 10" xfId="31014"/>
    <cellStyle name="Total 10 2" xfId="31015"/>
    <cellStyle name="Total 11" xfId="31016"/>
    <cellStyle name="Total 11 2" xfId="31017"/>
    <cellStyle name="Total 12" xfId="31018"/>
    <cellStyle name="Total 12 2" xfId="31019"/>
    <cellStyle name="Total 13" xfId="31020"/>
    <cellStyle name="Total 13 2" xfId="31021"/>
    <cellStyle name="Total 14" xfId="31022"/>
    <cellStyle name="Total 2" xfId="2844"/>
    <cellStyle name="Total 2 10" xfId="31023"/>
    <cellStyle name="Total 2 11" xfId="31024"/>
    <cellStyle name="Total 2 12" xfId="31025"/>
    <cellStyle name="Total 2 13" xfId="31026"/>
    <cellStyle name="Total 2 14" xfId="31027"/>
    <cellStyle name="Total 2 15" xfId="46576"/>
    <cellStyle name="Total 2 2" xfId="2845"/>
    <cellStyle name="Total 2 2 10" xfId="31028"/>
    <cellStyle name="Total 2 2 11" xfId="31029"/>
    <cellStyle name="Total 2 2 12" xfId="31030"/>
    <cellStyle name="Total 2 2 13" xfId="31031"/>
    <cellStyle name="Total 2 2 14" xfId="31032"/>
    <cellStyle name="Total 2 2 2" xfId="2846"/>
    <cellStyle name="Total 2 2 2 10" xfId="31033"/>
    <cellStyle name="Total 2 2 2 11" xfId="31034"/>
    <cellStyle name="Total 2 2 2 12" xfId="31035"/>
    <cellStyle name="Total 2 2 2 2" xfId="31036"/>
    <cellStyle name="Total 2 2 2 2 2" xfId="31037"/>
    <cellStyle name="Total 2 2 2 2 3" xfId="31038"/>
    <cellStyle name="Total 2 2 2 2 4" xfId="31039"/>
    <cellStyle name="Total 2 2 2 2 5" xfId="31040"/>
    <cellStyle name="Total 2 2 2 2 6" xfId="31041"/>
    <cellStyle name="Total 2 2 2 2 7" xfId="31042"/>
    <cellStyle name="Total 2 2 2 2 8" xfId="31043"/>
    <cellStyle name="Total 2 2 2 3" xfId="31044"/>
    <cellStyle name="Total 2 2 2 3 2" xfId="31045"/>
    <cellStyle name="Total 2 2 2 3 3" xfId="31046"/>
    <cellStyle name="Total 2 2 2 3 4" xfId="31047"/>
    <cellStyle name="Total 2 2 2 3 5" xfId="31048"/>
    <cellStyle name="Total 2 2 2 3 6" xfId="31049"/>
    <cellStyle name="Total 2 2 2 3 7" xfId="31050"/>
    <cellStyle name="Total 2 2 2 3 8" xfId="31051"/>
    <cellStyle name="Total 2 2 2 4" xfId="31052"/>
    <cellStyle name="Total 2 2 2 4 2" xfId="31053"/>
    <cellStyle name="Total 2 2 2 4 3" xfId="31054"/>
    <cellStyle name="Total 2 2 2 4 4" xfId="31055"/>
    <cellStyle name="Total 2 2 2 4 5" xfId="31056"/>
    <cellStyle name="Total 2 2 2 4 6" xfId="31057"/>
    <cellStyle name="Total 2 2 2 4 7" xfId="31058"/>
    <cellStyle name="Total 2 2 2 4 8" xfId="31059"/>
    <cellStyle name="Total 2 2 2 5" xfId="31060"/>
    <cellStyle name="Total 2 2 2 6" xfId="31061"/>
    <cellStyle name="Total 2 2 2 7" xfId="31062"/>
    <cellStyle name="Total 2 2 2 8" xfId="31063"/>
    <cellStyle name="Total 2 2 2 9" xfId="31064"/>
    <cellStyle name="Total 2 2 3" xfId="31065"/>
    <cellStyle name="Total 2 2 3 2" xfId="31066"/>
    <cellStyle name="Total 2 2 3 3" xfId="31067"/>
    <cellStyle name="Total 2 2 3 4" xfId="31068"/>
    <cellStyle name="Total 2 2 3 5" xfId="31069"/>
    <cellStyle name="Total 2 2 3 6" xfId="31070"/>
    <cellStyle name="Total 2 2 3 7" xfId="31071"/>
    <cellStyle name="Total 2 2 3 8" xfId="31072"/>
    <cellStyle name="Total 2 2 4" xfId="31073"/>
    <cellStyle name="Total 2 2 4 2" xfId="31074"/>
    <cellStyle name="Total 2 2 4 3" xfId="31075"/>
    <cellStyle name="Total 2 2 4 4" xfId="31076"/>
    <cellStyle name="Total 2 2 4 5" xfId="31077"/>
    <cellStyle name="Total 2 2 4 6" xfId="31078"/>
    <cellStyle name="Total 2 2 4 7" xfId="31079"/>
    <cellStyle name="Total 2 2 4 8" xfId="31080"/>
    <cellStyle name="Total 2 2 5" xfId="31081"/>
    <cellStyle name="Total 2 2 5 2" xfId="31082"/>
    <cellStyle name="Total 2 2 5 3" xfId="31083"/>
    <cellStyle name="Total 2 2 5 4" xfId="31084"/>
    <cellStyle name="Total 2 2 5 5" xfId="31085"/>
    <cellStyle name="Total 2 2 5 6" xfId="31086"/>
    <cellStyle name="Total 2 2 5 7" xfId="31087"/>
    <cellStyle name="Total 2 2 5 8" xfId="31088"/>
    <cellStyle name="Total 2 2 6" xfId="31089"/>
    <cellStyle name="Total 2 2 7" xfId="31090"/>
    <cellStyle name="Total 2 2 8" xfId="31091"/>
    <cellStyle name="Total 2 2 9" xfId="31092"/>
    <cellStyle name="Total 2 3" xfId="2847"/>
    <cellStyle name="Total 2 3 10" xfId="31093"/>
    <cellStyle name="Total 2 3 11" xfId="31094"/>
    <cellStyle name="Total 2 3 12" xfId="31095"/>
    <cellStyle name="Total 2 3 2" xfId="31096"/>
    <cellStyle name="Total 2 3 2 2" xfId="31097"/>
    <cellStyle name="Total 2 3 2 3" xfId="31098"/>
    <cellStyle name="Total 2 3 2 4" xfId="31099"/>
    <cellStyle name="Total 2 3 2 5" xfId="31100"/>
    <cellStyle name="Total 2 3 2 6" xfId="31101"/>
    <cellStyle name="Total 2 3 2 7" xfId="31102"/>
    <cellStyle name="Total 2 3 2 8" xfId="31103"/>
    <cellStyle name="Total 2 3 3" xfId="31104"/>
    <cellStyle name="Total 2 3 3 2" xfId="31105"/>
    <cellStyle name="Total 2 3 3 3" xfId="31106"/>
    <cellStyle name="Total 2 3 3 4" xfId="31107"/>
    <cellStyle name="Total 2 3 3 5" xfId="31108"/>
    <cellStyle name="Total 2 3 3 6" xfId="31109"/>
    <cellStyle name="Total 2 3 3 7" xfId="31110"/>
    <cellStyle name="Total 2 3 3 8" xfId="31111"/>
    <cellStyle name="Total 2 3 4" xfId="31112"/>
    <cellStyle name="Total 2 3 4 2" xfId="31113"/>
    <cellStyle name="Total 2 3 4 3" xfId="31114"/>
    <cellStyle name="Total 2 3 4 4" xfId="31115"/>
    <cellStyle name="Total 2 3 4 5" xfId="31116"/>
    <cellStyle name="Total 2 3 4 6" xfId="31117"/>
    <cellStyle name="Total 2 3 4 7" xfId="31118"/>
    <cellStyle name="Total 2 3 4 8" xfId="31119"/>
    <cellStyle name="Total 2 3 5" xfId="31120"/>
    <cellStyle name="Total 2 3 6" xfId="31121"/>
    <cellStyle name="Total 2 3 7" xfId="31122"/>
    <cellStyle name="Total 2 3 8" xfId="31123"/>
    <cellStyle name="Total 2 3 9" xfId="31124"/>
    <cellStyle name="Total 2 4" xfId="31125"/>
    <cellStyle name="Total 2 4 2" xfId="31126"/>
    <cellStyle name="Total 2 4 3" xfId="31127"/>
    <cellStyle name="Total 2 4 4" xfId="31128"/>
    <cellStyle name="Total 2 4 5" xfId="31129"/>
    <cellStyle name="Total 2 4 6" xfId="31130"/>
    <cellStyle name="Total 2 4 7" xfId="31131"/>
    <cellStyle name="Total 2 4 8" xfId="31132"/>
    <cellStyle name="Total 2 5" xfId="31133"/>
    <cellStyle name="Total 2 5 2" xfId="31134"/>
    <cellStyle name="Total 2 5 3" xfId="31135"/>
    <cellStyle name="Total 2 5 4" xfId="31136"/>
    <cellStyle name="Total 2 5 5" xfId="31137"/>
    <cellStyle name="Total 2 5 6" xfId="31138"/>
    <cellStyle name="Total 2 5 7" xfId="31139"/>
    <cellStyle name="Total 2 5 8" xfId="31140"/>
    <cellStyle name="Total 2 6" xfId="31141"/>
    <cellStyle name="Total 2 6 2" xfId="31142"/>
    <cellStyle name="Total 2 6 3" xfId="31143"/>
    <cellStyle name="Total 2 6 4" xfId="31144"/>
    <cellStyle name="Total 2 6 5" xfId="31145"/>
    <cellStyle name="Total 2 6 6" xfId="31146"/>
    <cellStyle name="Total 2 6 7" xfId="31147"/>
    <cellStyle name="Total 2 6 8" xfId="31148"/>
    <cellStyle name="Total 2 7" xfId="31149"/>
    <cellStyle name="Total 2 8" xfId="31150"/>
    <cellStyle name="Total 2 9" xfId="31151"/>
    <cellStyle name="Total 3" xfId="2848"/>
    <cellStyle name="Total 3 2" xfId="2849"/>
    <cellStyle name="Total 3 2 2" xfId="31152"/>
    <cellStyle name="Total 3 3" xfId="31153"/>
    <cellStyle name="Total 4" xfId="31154"/>
    <cellStyle name="Total 4 2" xfId="31155"/>
    <cellStyle name="Total 5" xfId="31156"/>
    <cellStyle name="Total 5 2" xfId="31157"/>
    <cellStyle name="Total 6" xfId="31158"/>
    <cellStyle name="Total 6 2" xfId="31159"/>
    <cellStyle name="Total 7" xfId="31160"/>
    <cellStyle name="Total 7 2" xfId="31161"/>
    <cellStyle name="Total 8" xfId="31162"/>
    <cellStyle name="Total 8 2" xfId="31163"/>
    <cellStyle name="Total 9" xfId="31164"/>
    <cellStyle name="Total 9 2" xfId="31165"/>
    <cellStyle name="Total_Xl0000026" xfId="31166"/>
    <cellStyle name="TotalCurrency" xfId="2850"/>
    <cellStyle name="TotalCurrency 2" xfId="31167"/>
    <cellStyle name="TypeNote" xfId="2851"/>
    <cellStyle name="TypeNote 2" xfId="31168"/>
    <cellStyle name="Ujke,jq" xfId="2852"/>
    <cellStyle name="Ujke,jq 2" xfId="31169"/>
    <cellStyle name="Ujke,jq 2 2" xfId="31170"/>
    <cellStyle name="Ujke,jq 2 2 2" xfId="31171"/>
    <cellStyle name="Ujke,jq 2 3" xfId="31172"/>
    <cellStyle name="Ujke,jq 3" xfId="31173"/>
    <cellStyle name="Ujke,jq 3 2" xfId="31174"/>
    <cellStyle name="Ujke,jq 3 2 2" xfId="31175"/>
    <cellStyle name="Ujke,jq 3 3" xfId="31176"/>
    <cellStyle name="Ujke,jq 4" xfId="31177"/>
    <cellStyle name="Ujke,jq 4 2" xfId="31178"/>
    <cellStyle name="Ujke,jq 5" xfId="31179"/>
    <cellStyle name="Underline_Single" xfId="2853"/>
    <cellStyle name="Unit" xfId="2854"/>
    <cellStyle name="Unit 2" xfId="31180"/>
    <cellStyle name="UnitOfMeasure" xfId="2855"/>
    <cellStyle name="UnitOfMeasure 2" xfId="31181"/>
    <cellStyle name="USD" xfId="2856"/>
    <cellStyle name="USD 2" xfId="31182"/>
    <cellStyle name="Validation" xfId="2857"/>
    <cellStyle name="Validation 2" xfId="46577"/>
    <cellStyle name="Valiotsikko" xfId="2858"/>
    <cellStyle name="Valiotsikko 2" xfId="31183"/>
    <cellStyle name="Value" xfId="2859"/>
    <cellStyle name="Value 2" xfId="31184"/>
    <cellStyle name="Valuta [0]_Arcen" xfId="2860"/>
    <cellStyle name="Valuta_Arcen" xfId="2861"/>
    <cellStyle name="Vertical" xfId="2862"/>
    <cellStyle name="Vertical 2" xfId="31185"/>
    <cellStyle name="Vдliotsikko" xfId="2863"/>
    <cellStyle name="Vдliotsikko 2" xfId="31186"/>
    <cellStyle name="Währung [0]_laroux" xfId="2864"/>
    <cellStyle name="Währung_laroux" xfId="2865"/>
    <cellStyle name="Walutowy [0]_1" xfId="2866"/>
    <cellStyle name="Walutowy_1" xfId="2867"/>
    <cellStyle name="Warning Text" xfId="2868"/>
    <cellStyle name="Warning Text 10" xfId="31187"/>
    <cellStyle name="Warning Text 11" xfId="31188"/>
    <cellStyle name="Warning Text 12" xfId="31189"/>
    <cellStyle name="Warning Text 13" xfId="31190"/>
    <cellStyle name="Warning Text 14" xfId="31191"/>
    <cellStyle name="Warning Text 2" xfId="2869"/>
    <cellStyle name="Warning Text 2 2" xfId="31192"/>
    <cellStyle name="Warning Text 3" xfId="31193"/>
    <cellStyle name="Warning Text 4" xfId="31194"/>
    <cellStyle name="Warning Text 5" xfId="31195"/>
    <cellStyle name="Warning Text 6" xfId="31196"/>
    <cellStyle name="Warning Text 7" xfId="31197"/>
    <cellStyle name="Warning Text 8" xfId="31198"/>
    <cellStyle name="Warning Text 9" xfId="31199"/>
    <cellStyle name="white" xfId="2870"/>
    <cellStyle name="white 2" xfId="31200"/>
    <cellStyle name="white 3" xfId="46578"/>
    <cellStyle name="Wдhrung [0]_Compiling Utility Macros" xfId="2871"/>
    <cellStyle name="Wдhrung_Compiling Utility Macros" xfId="2872"/>
    <cellStyle name="year" xfId="2873"/>
    <cellStyle name="year 2" xfId="31201"/>
    <cellStyle name="Year EN" xfId="2874"/>
    <cellStyle name="Year RU" xfId="2875"/>
    <cellStyle name="YelNumbersCurr" xfId="2876"/>
    <cellStyle name="YelNumbersCurr 10" xfId="31202"/>
    <cellStyle name="YelNumbersCurr 11" xfId="31203"/>
    <cellStyle name="YelNumbersCurr 12" xfId="31204"/>
    <cellStyle name="YelNumbersCurr 13" xfId="31205"/>
    <cellStyle name="YelNumbersCurr 14" xfId="31206"/>
    <cellStyle name="YelNumbersCurr 15" xfId="31207"/>
    <cellStyle name="YelNumbersCurr 16" xfId="31208"/>
    <cellStyle name="YelNumbersCurr 17" xfId="46579"/>
    <cellStyle name="YelNumbersCurr 2" xfId="2877"/>
    <cellStyle name="YelNumbersCurr 2 10" xfId="31209"/>
    <cellStyle name="YelNumbersCurr 2 11" xfId="31210"/>
    <cellStyle name="YelNumbersCurr 2 12" xfId="31211"/>
    <cellStyle name="YelNumbersCurr 2 13" xfId="31212"/>
    <cellStyle name="YelNumbersCurr 2 14" xfId="31213"/>
    <cellStyle name="YelNumbersCurr 2 2" xfId="2878"/>
    <cellStyle name="YelNumbersCurr 2 2 10" xfId="31214"/>
    <cellStyle name="YelNumbersCurr 2 2 11" xfId="31215"/>
    <cellStyle name="YelNumbersCurr 2 2 12" xfId="31216"/>
    <cellStyle name="YelNumbersCurr 2 2 2" xfId="31217"/>
    <cellStyle name="YelNumbersCurr 2 2 2 2" xfId="31218"/>
    <cellStyle name="YelNumbersCurr 2 2 2 3" xfId="31219"/>
    <cellStyle name="YelNumbersCurr 2 2 2 4" xfId="31220"/>
    <cellStyle name="YelNumbersCurr 2 2 2 5" xfId="31221"/>
    <cellStyle name="YelNumbersCurr 2 2 2 6" xfId="31222"/>
    <cellStyle name="YelNumbersCurr 2 2 2 7" xfId="31223"/>
    <cellStyle name="YelNumbersCurr 2 2 2 8" xfId="31224"/>
    <cellStyle name="YelNumbersCurr 2 2 3" xfId="31225"/>
    <cellStyle name="YelNumbersCurr 2 2 3 2" xfId="31226"/>
    <cellStyle name="YelNumbersCurr 2 2 3 3" xfId="31227"/>
    <cellStyle name="YelNumbersCurr 2 2 3 4" xfId="31228"/>
    <cellStyle name="YelNumbersCurr 2 2 3 5" xfId="31229"/>
    <cellStyle name="YelNumbersCurr 2 2 3 6" xfId="31230"/>
    <cellStyle name="YelNumbersCurr 2 2 3 7" xfId="31231"/>
    <cellStyle name="YelNumbersCurr 2 2 3 8" xfId="31232"/>
    <cellStyle name="YelNumbersCurr 2 2 4" xfId="31233"/>
    <cellStyle name="YelNumbersCurr 2 2 4 2" xfId="31234"/>
    <cellStyle name="YelNumbersCurr 2 2 4 3" xfId="31235"/>
    <cellStyle name="YelNumbersCurr 2 2 4 4" xfId="31236"/>
    <cellStyle name="YelNumbersCurr 2 2 4 5" xfId="31237"/>
    <cellStyle name="YelNumbersCurr 2 2 4 6" xfId="31238"/>
    <cellStyle name="YelNumbersCurr 2 2 4 7" xfId="31239"/>
    <cellStyle name="YelNumbersCurr 2 2 4 8" xfId="31240"/>
    <cellStyle name="YelNumbersCurr 2 2 5" xfId="31241"/>
    <cellStyle name="YelNumbersCurr 2 2 6" xfId="31242"/>
    <cellStyle name="YelNumbersCurr 2 2 7" xfId="31243"/>
    <cellStyle name="YelNumbersCurr 2 2 8" xfId="31244"/>
    <cellStyle name="YelNumbersCurr 2 2 9" xfId="31245"/>
    <cellStyle name="YelNumbersCurr 2 3" xfId="2879"/>
    <cellStyle name="YelNumbersCurr 2 3 10" xfId="31246"/>
    <cellStyle name="YelNumbersCurr 2 3 11" xfId="31247"/>
    <cellStyle name="YelNumbersCurr 2 3 12" xfId="31248"/>
    <cellStyle name="YelNumbersCurr 2 3 2" xfId="31249"/>
    <cellStyle name="YelNumbersCurr 2 3 2 2" xfId="31250"/>
    <cellStyle name="YelNumbersCurr 2 3 2 3" xfId="31251"/>
    <cellStyle name="YelNumbersCurr 2 3 2 4" xfId="31252"/>
    <cellStyle name="YelNumbersCurr 2 3 2 5" xfId="31253"/>
    <cellStyle name="YelNumbersCurr 2 3 2 6" xfId="31254"/>
    <cellStyle name="YelNumbersCurr 2 3 2 7" xfId="31255"/>
    <cellStyle name="YelNumbersCurr 2 3 2 8" xfId="31256"/>
    <cellStyle name="YelNumbersCurr 2 3 3" xfId="31257"/>
    <cellStyle name="YelNumbersCurr 2 3 3 2" xfId="31258"/>
    <cellStyle name="YelNumbersCurr 2 3 3 3" xfId="31259"/>
    <cellStyle name="YelNumbersCurr 2 3 3 4" xfId="31260"/>
    <cellStyle name="YelNumbersCurr 2 3 3 5" xfId="31261"/>
    <cellStyle name="YelNumbersCurr 2 3 3 6" xfId="31262"/>
    <cellStyle name="YelNumbersCurr 2 3 3 7" xfId="31263"/>
    <cellStyle name="YelNumbersCurr 2 3 3 8" xfId="31264"/>
    <cellStyle name="YelNumbersCurr 2 3 4" xfId="31265"/>
    <cellStyle name="YelNumbersCurr 2 3 4 2" xfId="31266"/>
    <cellStyle name="YelNumbersCurr 2 3 4 3" xfId="31267"/>
    <cellStyle name="YelNumbersCurr 2 3 4 4" xfId="31268"/>
    <cellStyle name="YelNumbersCurr 2 3 4 5" xfId="31269"/>
    <cellStyle name="YelNumbersCurr 2 3 4 6" xfId="31270"/>
    <cellStyle name="YelNumbersCurr 2 3 4 7" xfId="31271"/>
    <cellStyle name="YelNumbersCurr 2 3 4 8" xfId="31272"/>
    <cellStyle name="YelNumbersCurr 2 3 5" xfId="31273"/>
    <cellStyle name="YelNumbersCurr 2 3 6" xfId="31274"/>
    <cellStyle name="YelNumbersCurr 2 3 7" xfId="31275"/>
    <cellStyle name="YelNumbersCurr 2 3 8" xfId="31276"/>
    <cellStyle name="YelNumbersCurr 2 3 9" xfId="31277"/>
    <cellStyle name="YelNumbersCurr 2 4" xfId="31278"/>
    <cellStyle name="YelNumbersCurr 2 4 2" xfId="31279"/>
    <cellStyle name="YelNumbersCurr 2 4 3" xfId="31280"/>
    <cellStyle name="YelNumbersCurr 2 4 4" xfId="31281"/>
    <cellStyle name="YelNumbersCurr 2 4 5" xfId="31282"/>
    <cellStyle name="YelNumbersCurr 2 4 6" xfId="31283"/>
    <cellStyle name="YelNumbersCurr 2 4 7" xfId="31284"/>
    <cellStyle name="YelNumbersCurr 2 4 8" xfId="31285"/>
    <cellStyle name="YelNumbersCurr 2 5" xfId="31286"/>
    <cellStyle name="YelNumbersCurr 2 5 2" xfId="31287"/>
    <cellStyle name="YelNumbersCurr 2 5 3" xfId="31288"/>
    <cellStyle name="YelNumbersCurr 2 5 4" xfId="31289"/>
    <cellStyle name="YelNumbersCurr 2 5 5" xfId="31290"/>
    <cellStyle name="YelNumbersCurr 2 5 6" xfId="31291"/>
    <cellStyle name="YelNumbersCurr 2 5 7" xfId="31292"/>
    <cellStyle name="YelNumbersCurr 2 5 8" xfId="31293"/>
    <cellStyle name="YelNumbersCurr 2 6" xfId="31294"/>
    <cellStyle name="YelNumbersCurr 2 6 2" xfId="31295"/>
    <cellStyle name="YelNumbersCurr 2 6 3" xfId="31296"/>
    <cellStyle name="YelNumbersCurr 2 6 4" xfId="31297"/>
    <cellStyle name="YelNumbersCurr 2 6 5" xfId="31298"/>
    <cellStyle name="YelNumbersCurr 2 6 6" xfId="31299"/>
    <cellStyle name="YelNumbersCurr 2 6 7" xfId="31300"/>
    <cellStyle name="YelNumbersCurr 2 6 8" xfId="31301"/>
    <cellStyle name="YelNumbersCurr 2 7" xfId="31302"/>
    <cellStyle name="YelNumbersCurr 2 8" xfId="31303"/>
    <cellStyle name="YelNumbersCurr 2 9" xfId="31304"/>
    <cellStyle name="YelNumbersCurr 3" xfId="2880"/>
    <cellStyle name="YelNumbersCurr 3 10" xfId="31305"/>
    <cellStyle name="YelNumbersCurr 3 11" xfId="31306"/>
    <cellStyle name="YelNumbersCurr 3 12" xfId="31307"/>
    <cellStyle name="YelNumbersCurr 3 13" xfId="31308"/>
    <cellStyle name="YelNumbersCurr 3 14" xfId="31309"/>
    <cellStyle name="YelNumbersCurr 3 2" xfId="2881"/>
    <cellStyle name="YelNumbersCurr 3 2 10" xfId="31310"/>
    <cellStyle name="YelNumbersCurr 3 2 11" xfId="31311"/>
    <cellStyle name="YelNumbersCurr 3 2 12" xfId="31312"/>
    <cellStyle name="YelNumbersCurr 3 2 2" xfId="31313"/>
    <cellStyle name="YelNumbersCurr 3 2 2 2" xfId="31314"/>
    <cellStyle name="YelNumbersCurr 3 2 2 3" xfId="31315"/>
    <cellStyle name="YelNumbersCurr 3 2 2 4" xfId="31316"/>
    <cellStyle name="YelNumbersCurr 3 2 2 5" xfId="31317"/>
    <cellStyle name="YelNumbersCurr 3 2 2 6" xfId="31318"/>
    <cellStyle name="YelNumbersCurr 3 2 2 7" xfId="31319"/>
    <cellStyle name="YelNumbersCurr 3 2 2 8" xfId="31320"/>
    <cellStyle name="YelNumbersCurr 3 2 3" xfId="31321"/>
    <cellStyle name="YelNumbersCurr 3 2 3 2" xfId="31322"/>
    <cellStyle name="YelNumbersCurr 3 2 3 3" xfId="31323"/>
    <cellStyle name="YelNumbersCurr 3 2 3 4" xfId="31324"/>
    <cellStyle name="YelNumbersCurr 3 2 3 5" xfId="31325"/>
    <cellStyle name="YelNumbersCurr 3 2 3 6" xfId="31326"/>
    <cellStyle name="YelNumbersCurr 3 2 3 7" xfId="31327"/>
    <cellStyle name="YelNumbersCurr 3 2 3 8" xfId="31328"/>
    <cellStyle name="YelNumbersCurr 3 2 4" xfId="31329"/>
    <cellStyle name="YelNumbersCurr 3 2 4 2" xfId="31330"/>
    <cellStyle name="YelNumbersCurr 3 2 4 3" xfId="31331"/>
    <cellStyle name="YelNumbersCurr 3 2 4 4" xfId="31332"/>
    <cellStyle name="YelNumbersCurr 3 2 4 5" xfId="31333"/>
    <cellStyle name="YelNumbersCurr 3 2 4 6" xfId="31334"/>
    <cellStyle name="YelNumbersCurr 3 2 4 7" xfId="31335"/>
    <cellStyle name="YelNumbersCurr 3 2 4 8" xfId="31336"/>
    <cellStyle name="YelNumbersCurr 3 2 5" xfId="31337"/>
    <cellStyle name="YelNumbersCurr 3 2 6" xfId="31338"/>
    <cellStyle name="YelNumbersCurr 3 2 7" xfId="31339"/>
    <cellStyle name="YelNumbersCurr 3 2 8" xfId="31340"/>
    <cellStyle name="YelNumbersCurr 3 2 9" xfId="31341"/>
    <cellStyle name="YelNumbersCurr 3 3" xfId="2882"/>
    <cellStyle name="YelNumbersCurr 3 3 10" xfId="31342"/>
    <cellStyle name="YelNumbersCurr 3 3 11" xfId="31343"/>
    <cellStyle name="YelNumbersCurr 3 3 12" xfId="31344"/>
    <cellStyle name="YelNumbersCurr 3 3 2" xfId="31345"/>
    <cellStyle name="YelNumbersCurr 3 3 2 2" xfId="31346"/>
    <cellStyle name="YelNumbersCurr 3 3 2 3" xfId="31347"/>
    <cellStyle name="YelNumbersCurr 3 3 2 4" xfId="31348"/>
    <cellStyle name="YelNumbersCurr 3 3 2 5" xfId="31349"/>
    <cellStyle name="YelNumbersCurr 3 3 2 6" xfId="31350"/>
    <cellStyle name="YelNumbersCurr 3 3 2 7" xfId="31351"/>
    <cellStyle name="YelNumbersCurr 3 3 2 8" xfId="31352"/>
    <cellStyle name="YelNumbersCurr 3 3 3" xfId="31353"/>
    <cellStyle name="YelNumbersCurr 3 3 3 2" xfId="31354"/>
    <cellStyle name="YelNumbersCurr 3 3 3 3" xfId="31355"/>
    <cellStyle name="YelNumbersCurr 3 3 3 4" xfId="31356"/>
    <cellStyle name="YelNumbersCurr 3 3 3 5" xfId="31357"/>
    <cellStyle name="YelNumbersCurr 3 3 3 6" xfId="31358"/>
    <cellStyle name="YelNumbersCurr 3 3 3 7" xfId="31359"/>
    <cellStyle name="YelNumbersCurr 3 3 3 8" xfId="31360"/>
    <cellStyle name="YelNumbersCurr 3 3 4" xfId="31361"/>
    <cellStyle name="YelNumbersCurr 3 3 4 2" xfId="31362"/>
    <cellStyle name="YelNumbersCurr 3 3 4 3" xfId="31363"/>
    <cellStyle name="YelNumbersCurr 3 3 4 4" xfId="31364"/>
    <cellStyle name="YelNumbersCurr 3 3 4 5" xfId="31365"/>
    <cellStyle name="YelNumbersCurr 3 3 4 6" xfId="31366"/>
    <cellStyle name="YelNumbersCurr 3 3 4 7" xfId="31367"/>
    <cellStyle name="YelNumbersCurr 3 3 4 8" xfId="31368"/>
    <cellStyle name="YelNumbersCurr 3 3 5" xfId="31369"/>
    <cellStyle name="YelNumbersCurr 3 3 6" xfId="31370"/>
    <cellStyle name="YelNumbersCurr 3 3 7" xfId="31371"/>
    <cellStyle name="YelNumbersCurr 3 3 8" xfId="31372"/>
    <cellStyle name="YelNumbersCurr 3 3 9" xfId="31373"/>
    <cellStyle name="YelNumbersCurr 3 4" xfId="31374"/>
    <cellStyle name="YelNumbersCurr 3 4 2" xfId="31375"/>
    <cellStyle name="YelNumbersCurr 3 4 3" xfId="31376"/>
    <cellStyle name="YelNumbersCurr 3 4 4" xfId="31377"/>
    <cellStyle name="YelNumbersCurr 3 4 5" xfId="31378"/>
    <cellStyle name="YelNumbersCurr 3 4 6" xfId="31379"/>
    <cellStyle name="YelNumbersCurr 3 4 7" xfId="31380"/>
    <cellStyle name="YelNumbersCurr 3 4 8" xfId="31381"/>
    <cellStyle name="YelNumbersCurr 3 5" xfId="31382"/>
    <cellStyle name="YelNumbersCurr 3 5 2" xfId="31383"/>
    <cellStyle name="YelNumbersCurr 3 5 3" xfId="31384"/>
    <cellStyle name="YelNumbersCurr 3 5 4" xfId="31385"/>
    <cellStyle name="YelNumbersCurr 3 5 5" xfId="31386"/>
    <cellStyle name="YelNumbersCurr 3 5 6" xfId="31387"/>
    <cellStyle name="YelNumbersCurr 3 5 7" xfId="31388"/>
    <cellStyle name="YelNumbersCurr 3 5 8" xfId="31389"/>
    <cellStyle name="YelNumbersCurr 3 6" xfId="31390"/>
    <cellStyle name="YelNumbersCurr 3 6 2" xfId="31391"/>
    <cellStyle name="YelNumbersCurr 3 6 3" xfId="31392"/>
    <cellStyle name="YelNumbersCurr 3 6 4" xfId="31393"/>
    <cellStyle name="YelNumbersCurr 3 6 5" xfId="31394"/>
    <cellStyle name="YelNumbersCurr 3 6 6" xfId="31395"/>
    <cellStyle name="YelNumbersCurr 3 6 7" xfId="31396"/>
    <cellStyle name="YelNumbersCurr 3 6 8" xfId="31397"/>
    <cellStyle name="YelNumbersCurr 3 7" xfId="31398"/>
    <cellStyle name="YelNumbersCurr 3 8" xfId="31399"/>
    <cellStyle name="YelNumbersCurr 3 9" xfId="31400"/>
    <cellStyle name="YelNumbersCurr 4" xfId="2883"/>
    <cellStyle name="YelNumbersCurr 4 10" xfId="31401"/>
    <cellStyle name="YelNumbersCurr 4 11" xfId="31402"/>
    <cellStyle name="YelNumbersCurr 4 12" xfId="31403"/>
    <cellStyle name="YelNumbersCurr 4 2" xfId="31404"/>
    <cellStyle name="YelNumbersCurr 4 2 2" xfId="31405"/>
    <cellStyle name="YelNumbersCurr 4 2 3" xfId="31406"/>
    <cellStyle name="YelNumbersCurr 4 2 4" xfId="31407"/>
    <cellStyle name="YelNumbersCurr 4 2 5" xfId="31408"/>
    <cellStyle name="YelNumbersCurr 4 2 6" xfId="31409"/>
    <cellStyle name="YelNumbersCurr 4 2 7" xfId="31410"/>
    <cellStyle name="YelNumbersCurr 4 2 8" xfId="31411"/>
    <cellStyle name="YelNumbersCurr 4 3" xfId="31412"/>
    <cellStyle name="YelNumbersCurr 4 3 2" xfId="31413"/>
    <cellStyle name="YelNumbersCurr 4 3 3" xfId="31414"/>
    <cellStyle name="YelNumbersCurr 4 3 4" xfId="31415"/>
    <cellStyle name="YelNumbersCurr 4 3 5" xfId="31416"/>
    <cellStyle name="YelNumbersCurr 4 3 6" xfId="31417"/>
    <cellStyle name="YelNumbersCurr 4 3 7" xfId="31418"/>
    <cellStyle name="YelNumbersCurr 4 3 8" xfId="31419"/>
    <cellStyle name="YelNumbersCurr 4 4" xfId="31420"/>
    <cellStyle name="YelNumbersCurr 4 4 2" xfId="31421"/>
    <cellStyle name="YelNumbersCurr 4 4 3" xfId="31422"/>
    <cellStyle name="YelNumbersCurr 4 4 4" xfId="31423"/>
    <cellStyle name="YelNumbersCurr 4 4 5" xfId="31424"/>
    <cellStyle name="YelNumbersCurr 4 4 6" xfId="31425"/>
    <cellStyle name="YelNumbersCurr 4 4 7" xfId="31426"/>
    <cellStyle name="YelNumbersCurr 4 4 8" xfId="31427"/>
    <cellStyle name="YelNumbersCurr 4 5" xfId="31428"/>
    <cellStyle name="YelNumbersCurr 4 6" xfId="31429"/>
    <cellStyle name="YelNumbersCurr 4 7" xfId="31430"/>
    <cellStyle name="YelNumbersCurr 4 8" xfId="31431"/>
    <cellStyle name="YelNumbersCurr 4 9" xfId="31432"/>
    <cellStyle name="YelNumbersCurr 5" xfId="2884"/>
    <cellStyle name="YelNumbersCurr 5 10" xfId="31433"/>
    <cellStyle name="YelNumbersCurr 5 11" xfId="31434"/>
    <cellStyle name="YelNumbersCurr 5 12" xfId="31435"/>
    <cellStyle name="YelNumbersCurr 5 2" xfId="31436"/>
    <cellStyle name="YelNumbersCurr 5 2 2" xfId="31437"/>
    <cellStyle name="YelNumbersCurr 5 2 3" xfId="31438"/>
    <cellStyle name="YelNumbersCurr 5 2 4" xfId="31439"/>
    <cellStyle name="YelNumbersCurr 5 2 5" xfId="31440"/>
    <cellStyle name="YelNumbersCurr 5 2 6" xfId="31441"/>
    <cellStyle name="YelNumbersCurr 5 2 7" xfId="31442"/>
    <cellStyle name="YelNumbersCurr 5 2 8" xfId="31443"/>
    <cellStyle name="YelNumbersCurr 5 3" xfId="31444"/>
    <cellStyle name="YelNumbersCurr 5 3 2" xfId="31445"/>
    <cellStyle name="YelNumbersCurr 5 3 3" xfId="31446"/>
    <cellStyle name="YelNumbersCurr 5 3 4" xfId="31447"/>
    <cellStyle name="YelNumbersCurr 5 3 5" xfId="31448"/>
    <cellStyle name="YelNumbersCurr 5 3 6" xfId="31449"/>
    <cellStyle name="YelNumbersCurr 5 3 7" xfId="31450"/>
    <cellStyle name="YelNumbersCurr 5 3 8" xfId="31451"/>
    <cellStyle name="YelNumbersCurr 5 4" xfId="31452"/>
    <cellStyle name="YelNumbersCurr 5 4 2" xfId="31453"/>
    <cellStyle name="YelNumbersCurr 5 4 3" xfId="31454"/>
    <cellStyle name="YelNumbersCurr 5 4 4" xfId="31455"/>
    <cellStyle name="YelNumbersCurr 5 4 5" xfId="31456"/>
    <cellStyle name="YelNumbersCurr 5 4 6" xfId="31457"/>
    <cellStyle name="YelNumbersCurr 5 4 7" xfId="31458"/>
    <cellStyle name="YelNumbersCurr 5 4 8" xfId="31459"/>
    <cellStyle name="YelNumbersCurr 5 5" xfId="31460"/>
    <cellStyle name="YelNumbersCurr 5 6" xfId="31461"/>
    <cellStyle name="YelNumbersCurr 5 7" xfId="31462"/>
    <cellStyle name="YelNumbersCurr 5 8" xfId="31463"/>
    <cellStyle name="YelNumbersCurr 5 9" xfId="31464"/>
    <cellStyle name="YelNumbersCurr 6" xfId="31465"/>
    <cellStyle name="YelNumbersCurr 6 2" xfId="31466"/>
    <cellStyle name="YelNumbersCurr 6 3" xfId="31467"/>
    <cellStyle name="YelNumbersCurr 6 4" xfId="31468"/>
    <cellStyle name="YelNumbersCurr 6 5" xfId="31469"/>
    <cellStyle name="YelNumbersCurr 6 6" xfId="31470"/>
    <cellStyle name="YelNumbersCurr 6 7" xfId="31471"/>
    <cellStyle name="YelNumbersCurr 6 8" xfId="31472"/>
    <cellStyle name="YelNumbersCurr 7" xfId="31473"/>
    <cellStyle name="YelNumbersCurr 7 2" xfId="31474"/>
    <cellStyle name="YelNumbersCurr 7 3" xfId="31475"/>
    <cellStyle name="YelNumbersCurr 7 4" xfId="31476"/>
    <cellStyle name="YelNumbersCurr 7 5" xfId="31477"/>
    <cellStyle name="YelNumbersCurr 7 6" xfId="31478"/>
    <cellStyle name="YelNumbersCurr 7 7" xfId="31479"/>
    <cellStyle name="YelNumbersCurr 7 8" xfId="31480"/>
    <cellStyle name="YelNumbersCurr 8" xfId="31481"/>
    <cellStyle name="YelNumbersCurr 8 2" xfId="31482"/>
    <cellStyle name="YelNumbersCurr 8 3" xfId="31483"/>
    <cellStyle name="YelNumbersCurr 8 4" xfId="31484"/>
    <cellStyle name="YelNumbersCurr 8 5" xfId="31485"/>
    <cellStyle name="YelNumbersCurr 8 6" xfId="31486"/>
    <cellStyle name="YelNumbersCurr 8 7" xfId="31487"/>
    <cellStyle name="YelNumbersCurr 8 8" xfId="31488"/>
    <cellStyle name="YelNumbersCurr 9" xfId="31489"/>
    <cellStyle name="Yen" xfId="2885"/>
    <cellStyle name="Акцент1 10" xfId="2886"/>
    <cellStyle name="Акцент1 10 2" xfId="31490"/>
    <cellStyle name="Акцент1 11" xfId="2887"/>
    <cellStyle name="Акцент1 11 2" xfId="31491"/>
    <cellStyle name="Акцент1 2" xfId="2888"/>
    <cellStyle name="Акцент1 2 2" xfId="2889"/>
    <cellStyle name="Акцент1 2 2 2" xfId="2890"/>
    <cellStyle name="Акцент1 2 2 2 2" xfId="31492"/>
    <cellStyle name="Акцент1 2 2 3" xfId="31493"/>
    <cellStyle name="Акцент1 2 2 4" xfId="46580"/>
    <cellStyle name="Акцент1 2 3" xfId="2891"/>
    <cellStyle name="Акцент1 2 3 2" xfId="2892"/>
    <cellStyle name="Акцент1 2 3 2 2" xfId="31494"/>
    <cellStyle name="Акцент1 2 3 3" xfId="31495"/>
    <cellStyle name="Акцент1 2 4" xfId="2893"/>
    <cellStyle name="Акцент1 2 4 2" xfId="31496"/>
    <cellStyle name="Акцент1 2 5" xfId="2894"/>
    <cellStyle name="Акцент1 2 5 2" xfId="31497"/>
    <cellStyle name="Акцент1 2 6" xfId="2895"/>
    <cellStyle name="Акцент1 2 6 2" xfId="31498"/>
    <cellStyle name="Акцент1 2 7" xfId="31499"/>
    <cellStyle name="Акцент1 2 8" xfId="46581"/>
    <cellStyle name="Акцент1 2_Приложение 3" xfId="2896"/>
    <cellStyle name="Акцент1 3" xfId="2897"/>
    <cellStyle name="Акцент1 3 2" xfId="2898"/>
    <cellStyle name="Акцент1 3 2 2" xfId="31500"/>
    <cellStyle name="Акцент1 3 3" xfId="31501"/>
    <cellStyle name="Акцент1 4" xfId="2899"/>
    <cellStyle name="Акцент1 4 2" xfId="2900"/>
    <cellStyle name="Акцент1 4 2 2" xfId="31502"/>
    <cellStyle name="Акцент1 4 3" xfId="31503"/>
    <cellStyle name="Акцент1 5" xfId="2901"/>
    <cellStyle name="Акцент1 5 2" xfId="2902"/>
    <cellStyle name="Акцент1 5 2 2" xfId="31504"/>
    <cellStyle name="Акцент1 5 3" xfId="31505"/>
    <cellStyle name="Акцент1 6" xfId="2903"/>
    <cellStyle name="Акцент1 6 2" xfId="2904"/>
    <cellStyle name="Акцент1 6 2 2" xfId="31506"/>
    <cellStyle name="Акцент1 6 3" xfId="31507"/>
    <cellStyle name="Акцент1 7" xfId="2905"/>
    <cellStyle name="Акцент1 7 2" xfId="2906"/>
    <cellStyle name="Акцент1 7 2 2" xfId="31508"/>
    <cellStyle name="Акцент1 7 3" xfId="31509"/>
    <cellStyle name="Акцент1 8" xfId="2907"/>
    <cellStyle name="Акцент1 8 2" xfId="2908"/>
    <cellStyle name="Акцент1 8 2 2" xfId="31510"/>
    <cellStyle name="Акцент1 8 3" xfId="31511"/>
    <cellStyle name="Акцент1 9" xfId="2909"/>
    <cellStyle name="Акцент1 9 2" xfId="2910"/>
    <cellStyle name="Акцент1 9 2 2" xfId="31512"/>
    <cellStyle name="Акцент1 9 3" xfId="31513"/>
    <cellStyle name="Акцент2 10" xfId="2911"/>
    <cellStyle name="Акцент2 10 2" xfId="31514"/>
    <cellStyle name="Акцент2 11" xfId="2912"/>
    <cellStyle name="Акцент2 11 2" xfId="31515"/>
    <cellStyle name="Акцент2 2" xfId="2913"/>
    <cellStyle name="Акцент2 2 2" xfId="2914"/>
    <cellStyle name="Акцент2 2 2 2" xfId="2915"/>
    <cellStyle name="Акцент2 2 2 2 2" xfId="31516"/>
    <cellStyle name="Акцент2 2 2 3" xfId="31517"/>
    <cellStyle name="Акцент2 2 2 4" xfId="46582"/>
    <cellStyle name="Акцент2 2 3" xfId="2916"/>
    <cellStyle name="Акцент2 2 3 2" xfId="2917"/>
    <cellStyle name="Акцент2 2 3 2 2" xfId="31518"/>
    <cellStyle name="Акцент2 2 3 3" xfId="31519"/>
    <cellStyle name="Акцент2 2 4" xfId="2918"/>
    <cellStyle name="Акцент2 2 4 2" xfId="31520"/>
    <cellStyle name="Акцент2 2 5" xfId="2919"/>
    <cellStyle name="Акцент2 2 5 2" xfId="31521"/>
    <cellStyle name="Акцент2 2 6" xfId="2920"/>
    <cellStyle name="Акцент2 2 6 2" xfId="31522"/>
    <cellStyle name="Акцент2 2 7" xfId="31523"/>
    <cellStyle name="Акцент2 2 8" xfId="46583"/>
    <cellStyle name="Акцент2 2_Приложение 3" xfId="2921"/>
    <cellStyle name="Акцент2 3" xfId="2922"/>
    <cellStyle name="Акцент2 3 2" xfId="2923"/>
    <cellStyle name="Акцент2 3 2 2" xfId="31524"/>
    <cellStyle name="Акцент2 3 3" xfId="31525"/>
    <cellStyle name="Акцент2 4" xfId="2924"/>
    <cellStyle name="Акцент2 4 2" xfId="2925"/>
    <cellStyle name="Акцент2 4 2 2" xfId="31526"/>
    <cellStyle name="Акцент2 4 3" xfId="31527"/>
    <cellStyle name="Акцент2 5" xfId="2926"/>
    <cellStyle name="Акцент2 5 2" xfId="2927"/>
    <cellStyle name="Акцент2 5 2 2" xfId="31528"/>
    <cellStyle name="Акцент2 5 3" xfId="31529"/>
    <cellStyle name="Акцент2 6" xfId="2928"/>
    <cellStyle name="Акцент2 6 2" xfId="2929"/>
    <cellStyle name="Акцент2 6 2 2" xfId="31530"/>
    <cellStyle name="Акцент2 6 3" xfId="31531"/>
    <cellStyle name="Акцент2 7" xfId="2930"/>
    <cellStyle name="Акцент2 7 2" xfId="2931"/>
    <cellStyle name="Акцент2 7 2 2" xfId="31532"/>
    <cellStyle name="Акцент2 7 3" xfId="31533"/>
    <cellStyle name="Акцент2 8" xfId="2932"/>
    <cellStyle name="Акцент2 8 2" xfId="2933"/>
    <cellStyle name="Акцент2 8 2 2" xfId="31534"/>
    <cellStyle name="Акцент2 8 3" xfId="31535"/>
    <cellStyle name="Акцент2 9" xfId="2934"/>
    <cellStyle name="Акцент2 9 2" xfId="2935"/>
    <cellStyle name="Акцент2 9 2 2" xfId="31536"/>
    <cellStyle name="Акцент2 9 3" xfId="31537"/>
    <cellStyle name="Акцент3 10" xfId="2936"/>
    <cellStyle name="Акцент3 10 2" xfId="31538"/>
    <cellStyle name="Акцент3 11" xfId="2937"/>
    <cellStyle name="Акцент3 11 2" xfId="31539"/>
    <cellStyle name="Акцент3 2" xfId="2938"/>
    <cellStyle name="Акцент3 2 2" xfId="2939"/>
    <cellStyle name="Акцент3 2 2 2" xfId="2940"/>
    <cellStyle name="Акцент3 2 2 2 2" xfId="31540"/>
    <cellStyle name="Акцент3 2 2 3" xfId="31541"/>
    <cellStyle name="Акцент3 2 2 4" xfId="46584"/>
    <cellStyle name="Акцент3 2 3" xfId="2941"/>
    <cellStyle name="Акцент3 2 3 2" xfId="2942"/>
    <cellStyle name="Акцент3 2 3 2 2" xfId="31542"/>
    <cellStyle name="Акцент3 2 3 3" xfId="31543"/>
    <cellStyle name="Акцент3 2 4" xfId="2943"/>
    <cellStyle name="Акцент3 2 4 2" xfId="31544"/>
    <cellStyle name="Акцент3 2 5" xfId="2944"/>
    <cellStyle name="Акцент3 2 5 2" xfId="31545"/>
    <cellStyle name="Акцент3 2 6" xfId="2945"/>
    <cellStyle name="Акцент3 2 6 2" xfId="31546"/>
    <cellStyle name="Акцент3 2 7" xfId="31547"/>
    <cellStyle name="Акцент3 2 8" xfId="46585"/>
    <cellStyle name="Акцент3 2_Приложение 3" xfId="2946"/>
    <cellStyle name="Акцент3 3" xfId="2947"/>
    <cellStyle name="Акцент3 3 2" xfId="2948"/>
    <cellStyle name="Акцент3 3 2 2" xfId="31548"/>
    <cellStyle name="Акцент3 3 3" xfId="31549"/>
    <cellStyle name="Акцент3 4" xfId="2949"/>
    <cellStyle name="Акцент3 4 2" xfId="2950"/>
    <cellStyle name="Акцент3 4 2 2" xfId="31550"/>
    <cellStyle name="Акцент3 4 3" xfId="31551"/>
    <cellStyle name="Акцент3 5" xfId="2951"/>
    <cellStyle name="Акцент3 5 2" xfId="2952"/>
    <cellStyle name="Акцент3 5 2 2" xfId="31552"/>
    <cellStyle name="Акцент3 5 3" xfId="31553"/>
    <cellStyle name="Акцент3 6" xfId="2953"/>
    <cellStyle name="Акцент3 6 2" xfId="2954"/>
    <cellStyle name="Акцент3 6 2 2" xfId="31554"/>
    <cellStyle name="Акцент3 6 3" xfId="31555"/>
    <cellStyle name="Акцент3 7" xfId="2955"/>
    <cellStyle name="Акцент3 7 2" xfId="2956"/>
    <cellStyle name="Акцент3 7 2 2" xfId="31556"/>
    <cellStyle name="Акцент3 7 3" xfId="31557"/>
    <cellStyle name="Акцент3 8" xfId="2957"/>
    <cellStyle name="Акцент3 8 2" xfId="2958"/>
    <cellStyle name="Акцент3 8 2 2" xfId="31558"/>
    <cellStyle name="Акцент3 8 3" xfId="31559"/>
    <cellStyle name="Акцент3 9" xfId="2959"/>
    <cellStyle name="Акцент3 9 2" xfId="2960"/>
    <cellStyle name="Акцент3 9 2 2" xfId="31560"/>
    <cellStyle name="Акцент3 9 3" xfId="31561"/>
    <cellStyle name="Акцент4 10" xfId="2961"/>
    <cellStyle name="Акцент4 10 2" xfId="31562"/>
    <cellStyle name="Акцент4 11" xfId="2962"/>
    <cellStyle name="Акцент4 11 2" xfId="31563"/>
    <cellStyle name="Акцент4 2" xfId="2963"/>
    <cellStyle name="Акцент4 2 2" xfId="2964"/>
    <cellStyle name="Акцент4 2 2 2" xfId="2965"/>
    <cellStyle name="Акцент4 2 2 2 2" xfId="31564"/>
    <cellStyle name="Акцент4 2 2 3" xfId="31565"/>
    <cellStyle name="Акцент4 2 2 4" xfId="46586"/>
    <cellStyle name="Акцент4 2 3" xfId="2966"/>
    <cellStyle name="Акцент4 2 3 2" xfId="2967"/>
    <cellStyle name="Акцент4 2 3 2 2" xfId="31566"/>
    <cellStyle name="Акцент4 2 3 3" xfId="31567"/>
    <cellStyle name="Акцент4 2 4" xfId="2968"/>
    <cellStyle name="Акцент4 2 4 2" xfId="31568"/>
    <cellStyle name="Акцент4 2 5" xfId="2969"/>
    <cellStyle name="Акцент4 2 5 2" xfId="31569"/>
    <cellStyle name="Акцент4 2 6" xfId="2970"/>
    <cellStyle name="Акцент4 2 6 2" xfId="31570"/>
    <cellStyle name="Акцент4 2 7" xfId="31571"/>
    <cellStyle name="Акцент4 2 8" xfId="46587"/>
    <cellStyle name="Акцент4 2_Приложение 3" xfId="2971"/>
    <cellStyle name="Акцент4 3" xfId="2972"/>
    <cellStyle name="Акцент4 3 2" xfId="2973"/>
    <cellStyle name="Акцент4 3 2 2" xfId="31572"/>
    <cellStyle name="Акцент4 3 3" xfId="31573"/>
    <cellStyle name="Акцент4 4" xfId="2974"/>
    <cellStyle name="Акцент4 4 2" xfId="2975"/>
    <cellStyle name="Акцент4 4 2 2" xfId="31574"/>
    <cellStyle name="Акцент4 4 3" xfId="31575"/>
    <cellStyle name="Акцент4 5" xfId="2976"/>
    <cellStyle name="Акцент4 5 2" xfId="2977"/>
    <cellStyle name="Акцент4 5 2 2" xfId="31576"/>
    <cellStyle name="Акцент4 5 3" xfId="31577"/>
    <cellStyle name="Акцент4 6" xfId="2978"/>
    <cellStyle name="Акцент4 6 2" xfId="2979"/>
    <cellStyle name="Акцент4 6 2 2" xfId="31578"/>
    <cellStyle name="Акцент4 6 3" xfId="31579"/>
    <cellStyle name="Акцент4 7" xfId="2980"/>
    <cellStyle name="Акцент4 7 2" xfId="2981"/>
    <cellStyle name="Акцент4 7 2 2" xfId="31580"/>
    <cellStyle name="Акцент4 7 3" xfId="31581"/>
    <cellStyle name="Акцент4 8" xfId="2982"/>
    <cellStyle name="Акцент4 8 2" xfId="2983"/>
    <cellStyle name="Акцент4 8 2 2" xfId="31582"/>
    <cellStyle name="Акцент4 8 3" xfId="31583"/>
    <cellStyle name="Акцент4 9" xfId="2984"/>
    <cellStyle name="Акцент4 9 2" xfId="2985"/>
    <cellStyle name="Акцент4 9 2 2" xfId="31584"/>
    <cellStyle name="Акцент4 9 3" xfId="31585"/>
    <cellStyle name="Акцент5 10" xfId="2986"/>
    <cellStyle name="Акцент5 10 2" xfId="31586"/>
    <cellStyle name="Акцент5 11" xfId="2987"/>
    <cellStyle name="Акцент5 11 2" xfId="31587"/>
    <cellStyle name="Акцент5 2" xfId="2988"/>
    <cellStyle name="Акцент5 2 2" xfId="2989"/>
    <cellStyle name="Акцент5 2 2 2" xfId="2990"/>
    <cellStyle name="Акцент5 2 2 2 2" xfId="31588"/>
    <cellStyle name="Акцент5 2 2 3" xfId="31589"/>
    <cellStyle name="Акцент5 2 2 4" xfId="46588"/>
    <cellStyle name="Акцент5 2 3" xfId="2991"/>
    <cellStyle name="Акцент5 2 3 2" xfId="2992"/>
    <cellStyle name="Акцент5 2 3 2 2" xfId="31590"/>
    <cellStyle name="Акцент5 2 3 3" xfId="31591"/>
    <cellStyle name="Акцент5 2 4" xfId="2993"/>
    <cellStyle name="Акцент5 2 4 2" xfId="31592"/>
    <cellStyle name="Акцент5 2 5" xfId="2994"/>
    <cellStyle name="Акцент5 2 5 2" xfId="31593"/>
    <cellStyle name="Акцент5 2 6" xfId="2995"/>
    <cellStyle name="Акцент5 2 6 2" xfId="31594"/>
    <cellStyle name="Акцент5 2 7" xfId="31595"/>
    <cellStyle name="Акцент5 2 8" xfId="46589"/>
    <cellStyle name="Акцент5 2_Приложение 3" xfId="2996"/>
    <cellStyle name="Акцент5 3" xfId="2997"/>
    <cellStyle name="Акцент5 3 2" xfId="2998"/>
    <cellStyle name="Акцент5 3 2 2" xfId="31596"/>
    <cellStyle name="Акцент5 3 3" xfId="31597"/>
    <cellStyle name="Акцент5 4" xfId="2999"/>
    <cellStyle name="Акцент5 4 2" xfId="3000"/>
    <cellStyle name="Акцент5 4 2 2" xfId="31598"/>
    <cellStyle name="Акцент5 4 3" xfId="31599"/>
    <cellStyle name="Акцент5 5" xfId="3001"/>
    <cellStyle name="Акцент5 5 2" xfId="3002"/>
    <cellStyle name="Акцент5 5 2 2" xfId="31600"/>
    <cellStyle name="Акцент5 5 3" xfId="31601"/>
    <cellStyle name="Акцент5 6" xfId="3003"/>
    <cellStyle name="Акцент5 6 2" xfId="3004"/>
    <cellStyle name="Акцент5 6 2 2" xfId="31602"/>
    <cellStyle name="Акцент5 6 3" xfId="31603"/>
    <cellStyle name="Акцент5 7" xfId="3005"/>
    <cellStyle name="Акцент5 7 2" xfId="3006"/>
    <cellStyle name="Акцент5 7 2 2" xfId="31604"/>
    <cellStyle name="Акцент5 7 3" xfId="31605"/>
    <cellStyle name="Акцент5 8" xfId="3007"/>
    <cellStyle name="Акцент5 8 2" xfId="3008"/>
    <cellStyle name="Акцент5 8 2 2" xfId="31606"/>
    <cellStyle name="Акцент5 8 3" xfId="31607"/>
    <cellStyle name="Акцент5 9" xfId="3009"/>
    <cellStyle name="Акцент5 9 2" xfId="3010"/>
    <cellStyle name="Акцент5 9 2 2" xfId="31608"/>
    <cellStyle name="Акцент5 9 3" xfId="31609"/>
    <cellStyle name="Акцент6 10" xfId="3011"/>
    <cellStyle name="Акцент6 10 2" xfId="31610"/>
    <cellStyle name="Акцент6 11" xfId="3012"/>
    <cellStyle name="Акцент6 11 2" xfId="31611"/>
    <cellStyle name="Акцент6 2" xfId="3013"/>
    <cellStyle name="Акцент6 2 2" xfId="3014"/>
    <cellStyle name="Акцент6 2 2 2" xfId="3015"/>
    <cellStyle name="Акцент6 2 2 2 2" xfId="31612"/>
    <cellStyle name="Акцент6 2 2 3" xfId="31613"/>
    <cellStyle name="Акцент6 2 2 4" xfId="46590"/>
    <cellStyle name="Акцент6 2 3" xfId="3016"/>
    <cellStyle name="Акцент6 2 3 2" xfId="3017"/>
    <cellStyle name="Акцент6 2 3 2 2" xfId="31614"/>
    <cellStyle name="Акцент6 2 3 3" xfId="31615"/>
    <cellStyle name="Акцент6 2 4" xfId="3018"/>
    <cellStyle name="Акцент6 2 4 2" xfId="31616"/>
    <cellStyle name="Акцент6 2 5" xfId="3019"/>
    <cellStyle name="Акцент6 2 5 2" xfId="31617"/>
    <cellStyle name="Акцент6 2 6" xfId="3020"/>
    <cellStyle name="Акцент6 2 6 2" xfId="31618"/>
    <cellStyle name="Акцент6 2 7" xfId="31619"/>
    <cellStyle name="Акцент6 2 8" xfId="46591"/>
    <cellStyle name="Акцент6 2_Приложение 3" xfId="3021"/>
    <cellStyle name="Акцент6 3" xfId="3022"/>
    <cellStyle name="Акцент6 3 2" xfId="3023"/>
    <cellStyle name="Акцент6 3 2 2" xfId="31620"/>
    <cellStyle name="Акцент6 3 3" xfId="31621"/>
    <cellStyle name="Акцент6 4" xfId="3024"/>
    <cellStyle name="Акцент6 4 2" xfId="3025"/>
    <cellStyle name="Акцент6 4 2 2" xfId="31622"/>
    <cellStyle name="Акцент6 4 3" xfId="31623"/>
    <cellStyle name="Акцент6 5" xfId="3026"/>
    <cellStyle name="Акцент6 5 2" xfId="3027"/>
    <cellStyle name="Акцент6 5 2 2" xfId="31624"/>
    <cellStyle name="Акцент6 5 3" xfId="31625"/>
    <cellStyle name="Акцент6 6" xfId="3028"/>
    <cellStyle name="Акцент6 6 2" xfId="3029"/>
    <cellStyle name="Акцент6 6 2 2" xfId="31626"/>
    <cellStyle name="Акцент6 6 3" xfId="31627"/>
    <cellStyle name="Акцент6 7" xfId="3030"/>
    <cellStyle name="Акцент6 7 2" xfId="3031"/>
    <cellStyle name="Акцент6 7 2 2" xfId="31628"/>
    <cellStyle name="Акцент6 7 3" xfId="31629"/>
    <cellStyle name="Акцент6 8" xfId="3032"/>
    <cellStyle name="Акцент6 8 2" xfId="3033"/>
    <cellStyle name="Акцент6 8 2 2" xfId="31630"/>
    <cellStyle name="Акцент6 8 3" xfId="31631"/>
    <cellStyle name="Акцент6 9" xfId="3034"/>
    <cellStyle name="Акцент6 9 2" xfId="3035"/>
    <cellStyle name="Акцент6 9 2 2" xfId="31632"/>
    <cellStyle name="Акцент6 9 3" xfId="31633"/>
    <cellStyle name="Беззащитный" xfId="3036"/>
    <cellStyle name="Беззащитный 2" xfId="31634"/>
    <cellStyle name="Беззащитный 2 2" xfId="46592"/>
    <cellStyle name="Беззащитный_РЭ 2013" xfId="31635"/>
    <cellStyle name="Ввод  10" xfId="3037"/>
    <cellStyle name="Ввод  10 2" xfId="31636"/>
    <cellStyle name="Ввод  10 2 2" xfId="31637"/>
    <cellStyle name="Ввод  10 3" xfId="31638"/>
    <cellStyle name="Ввод  11" xfId="3038"/>
    <cellStyle name="Ввод  11 2" xfId="31639"/>
    <cellStyle name="Ввод  11 2 2" xfId="31640"/>
    <cellStyle name="Ввод  11 3" xfId="31641"/>
    <cellStyle name="Ввод  12" xfId="31642"/>
    <cellStyle name="Ввод  12 2" xfId="31643"/>
    <cellStyle name="Ввод  2" xfId="3039"/>
    <cellStyle name="Ввод  2 10" xfId="31644"/>
    <cellStyle name="Ввод  2 11" xfId="31645"/>
    <cellStyle name="Ввод  2 12" xfId="31646"/>
    <cellStyle name="Ввод  2 13" xfId="31647"/>
    <cellStyle name="Ввод  2 14" xfId="31648"/>
    <cellStyle name="Ввод  2 15" xfId="31649"/>
    <cellStyle name="Ввод  2 16" xfId="46593"/>
    <cellStyle name="Ввод  2 2" xfId="3040"/>
    <cellStyle name="Ввод  2 2 10" xfId="31650"/>
    <cellStyle name="Ввод  2 2 11" xfId="31651"/>
    <cellStyle name="Ввод  2 2 12" xfId="31652"/>
    <cellStyle name="Ввод  2 2 13" xfId="31653"/>
    <cellStyle name="Ввод  2 2 14" xfId="46594"/>
    <cellStyle name="Ввод  2 2 2" xfId="3041"/>
    <cellStyle name="Ввод  2 2 2 10" xfId="31654"/>
    <cellStyle name="Ввод  2 2 2 11" xfId="31655"/>
    <cellStyle name="Ввод  2 2 2 12" xfId="31656"/>
    <cellStyle name="Ввод  2 2 2 13" xfId="31657"/>
    <cellStyle name="Ввод  2 2 2 14" xfId="31658"/>
    <cellStyle name="Ввод  2 2 2 2" xfId="3042"/>
    <cellStyle name="Ввод  2 2 2 2 10" xfId="31659"/>
    <cellStyle name="Ввод  2 2 2 2 11" xfId="31660"/>
    <cellStyle name="Ввод  2 2 2 2 12" xfId="31661"/>
    <cellStyle name="Ввод  2 2 2 2 2" xfId="31662"/>
    <cellStyle name="Ввод  2 2 2 2 2 2" xfId="31663"/>
    <cellStyle name="Ввод  2 2 2 2 2 3" xfId="31664"/>
    <cellStyle name="Ввод  2 2 2 2 2 4" xfId="31665"/>
    <cellStyle name="Ввод  2 2 2 2 2 5" xfId="31666"/>
    <cellStyle name="Ввод  2 2 2 2 2 6" xfId="31667"/>
    <cellStyle name="Ввод  2 2 2 2 2 7" xfId="31668"/>
    <cellStyle name="Ввод  2 2 2 2 2 8" xfId="31669"/>
    <cellStyle name="Ввод  2 2 2 2 3" xfId="31670"/>
    <cellStyle name="Ввод  2 2 2 2 3 2" xfId="31671"/>
    <cellStyle name="Ввод  2 2 2 2 3 3" xfId="31672"/>
    <cellStyle name="Ввод  2 2 2 2 3 4" xfId="31673"/>
    <cellStyle name="Ввод  2 2 2 2 3 5" xfId="31674"/>
    <cellStyle name="Ввод  2 2 2 2 3 6" xfId="31675"/>
    <cellStyle name="Ввод  2 2 2 2 3 7" xfId="31676"/>
    <cellStyle name="Ввод  2 2 2 2 3 8" xfId="31677"/>
    <cellStyle name="Ввод  2 2 2 2 4" xfId="31678"/>
    <cellStyle name="Ввод  2 2 2 2 4 2" xfId="31679"/>
    <cellStyle name="Ввод  2 2 2 2 4 3" xfId="31680"/>
    <cellStyle name="Ввод  2 2 2 2 4 4" xfId="31681"/>
    <cellStyle name="Ввод  2 2 2 2 4 5" xfId="31682"/>
    <cellStyle name="Ввод  2 2 2 2 4 6" xfId="31683"/>
    <cellStyle name="Ввод  2 2 2 2 4 7" xfId="31684"/>
    <cellStyle name="Ввод  2 2 2 2 4 8" xfId="31685"/>
    <cellStyle name="Ввод  2 2 2 2 5" xfId="31686"/>
    <cellStyle name="Ввод  2 2 2 2 6" xfId="31687"/>
    <cellStyle name="Ввод  2 2 2 2 7" xfId="31688"/>
    <cellStyle name="Ввод  2 2 2 2 8" xfId="31689"/>
    <cellStyle name="Ввод  2 2 2 2 9" xfId="31690"/>
    <cellStyle name="Ввод  2 2 2 3" xfId="31691"/>
    <cellStyle name="Ввод  2 2 2 3 2" xfId="31692"/>
    <cellStyle name="Ввод  2 2 2 3 3" xfId="31693"/>
    <cellStyle name="Ввод  2 2 2 3 4" xfId="31694"/>
    <cellStyle name="Ввод  2 2 2 3 5" xfId="31695"/>
    <cellStyle name="Ввод  2 2 2 3 6" xfId="31696"/>
    <cellStyle name="Ввод  2 2 2 3 7" xfId="31697"/>
    <cellStyle name="Ввод  2 2 2 3 8" xfId="31698"/>
    <cellStyle name="Ввод  2 2 2 4" xfId="31699"/>
    <cellStyle name="Ввод  2 2 2 4 2" xfId="31700"/>
    <cellStyle name="Ввод  2 2 2 4 3" xfId="31701"/>
    <cellStyle name="Ввод  2 2 2 4 4" xfId="31702"/>
    <cellStyle name="Ввод  2 2 2 4 5" xfId="31703"/>
    <cellStyle name="Ввод  2 2 2 4 6" xfId="31704"/>
    <cellStyle name="Ввод  2 2 2 4 7" xfId="31705"/>
    <cellStyle name="Ввод  2 2 2 4 8" xfId="31706"/>
    <cellStyle name="Ввод  2 2 2 5" xfId="31707"/>
    <cellStyle name="Ввод  2 2 2 5 2" xfId="31708"/>
    <cellStyle name="Ввод  2 2 2 5 3" xfId="31709"/>
    <cellStyle name="Ввод  2 2 2 5 4" xfId="31710"/>
    <cellStyle name="Ввод  2 2 2 5 5" xfId="31711"/>
    <cellStyle name="Ввод  2 2 2 5 6" xfId="31712"/>
    <cellStyle name="Ввод  2 2 2 5 7" xfId="31713"/>
    <cellStyle name="Ввод  2 2 2 5 8" xfId="31714"/>
    <cellStyle name="Ввод  2 2 2 6" xfId="31715"/>
    <cellStyle name="Ввод  2 2 2 7" xfId="31716"/>
    <cellStyle name="Ввод  2 2 2 8" xfId="31717"/>
    <cellStyle name="Ввод  2 2 2 9" xfId="31718"/>
    <cellStyle name="Ввод  2 2 3" xfId="3043"/>
    <cellStyle name="Ввод  2 2 3 10" xfId="31719"/>
    <cellStyle name="Ввод  2 2 3 11" xfId="31720"/>
    <cellStyle name="Ввод  2 2 3 12" xfId="31721"/>
    <cellStyle name="Ввод  2 2 3 2" xfId="31722"/>
    <cellStyle name="Ввод  2 2 3 2 2" xfId="31723"/>
    <cellStyle name="Ввод  2 2 3 2 3" xfId="31724"/>
    <cellStyle name="Ввод  2 2 3 2 4" xfId="31725"/>
    <cellStyle name="Ввод  2 2 3 2 5" xfId="31726"/>
    <cellStyle name="Ввод  2 2 3 2 6" xfId="31727"/>
    <cellStyle name="Ввод  2 2 3 2 7" xfId="31728"/>
    <cellStyle name="Ввод  2 2 3 2 8" xfId="31729"/>
    <cellStyle name="Ввод  2 2 3 3" xfId="31730"/>
    <cellStyle name="Ввод  2 2 3 3 2" xfId="31731"/>
    <cellStyle name="Ввод  2 2 3 3 3" xfId="31732"/>
    <cellStyle name="Ввод  2 2 3 3 4" xfId="31733"/>
    <cellStyle name="Ввод  2 2 3 3 5" xfId="31734"/>
    <cellStyle name="Ввод  2 2 3 3 6" xfId="31735"/>
    <cellStyle name="Ввод  2 2 3 3 7" xfId="31736"/>
    <cellStyle name="Ввод  2 2 3 3 8" xfId="31737"/>
    <cellStyle name="Ввод  2 2 3 4" xfId="31738"/>
    <cellStyle name="Ввод  2 2 3 4 2" xfId="31739"/>
    <cellStyle name="Ввод  2 2 3 4 3" xfId="31740"/>
    <cellStyle name="Ввод  2 2 3 4 4" xfId="31741"/>
    <cellStyle name="Ввод  2 2 3 4 5" xfId="31742"/>
    <cellStyle name="Ввод  2 2 3 4 6" xfId="31743"/>
    <cellStyle name="Ввод  2 2 3 4 7" xfId="31744"/>
    <cellStyle name="Ввод  2 2 3 4 8" xfId="31745"/>
    <cellStyle name="Ввод  2 2 3 5" xfId="31746"/>
    <cellStyle name="Ввод  2 2 3 6" xfId="31747"/>
    <cellStyle name="Ввод  2 2 3 7" xfId="31748"/>
    <cellStyle name="Ввод  2 2 3 8" xfId="31749"/>
    <cellStyle name="Ввод  2 2 3 9" xfId="31750"/>
    <cellStyle name="Ввод  2 2 4" xfId="31751"/>
    <cellStyle name="Ввод  2 2 4 2" xfId="31752"/>
    <cellStyle name="Ввод  2 2 4 3" xfId="31753"/>
    <cellStyle name="Ввод  2 2 4 4" xfId="31754"/>
    <cellStyle name="Ввод  2 2 4 5" xfId="31755"/>
    <cellStyle name="Ввод  2 2 4 6" xfId="31756"/>
    <cellStyle name="Ввод  2 2 4 7" xfId="31757"/>
    <cellStyle name="Ввод  2 2 4 8" xfId="31758"/>
    <cellStyle name="Ввод  2 2 5" xfId="31759"/>
    <cellStyle name="Ввод  2 2 5 2" xfId="31760"/>
    <cellStyle name="Ввод  2 2 5 3" xfId="31761"/>
    <cellStyle name="Ввод  2 2 5 4" xfId="31762"/>
    <cellStyle name="Ввод  2 2 5 5" xfId="31763"/>
    <cellStyle name="Ввод  2 2 5 6" xfId="31764"/>
    <cellStyle name="Ввод  2 2 5 7" xfId="31765"/>
    <cellStyle name="Ввод  2 2 5 8" xfId="31766"/>
    <cellStyle name="Ввод  2 2 6" xfId="31767"/>
    <cellStyle name="Ввод  2 2 6 2" xfId="31768"/>
    <cellStyle name="Ввод  2 2 6 3" xfId="31769"/>
    <cellStyle name="Ввод  2 2 6 4" xfId="31770"/>
    <cellStyle name="Ввод  2 2 6 5" xfId="31771"/>
    <cellStyle name="Ввод  2 2 6 6" xfId="31772"/>
    <cellStyle name="Ввод  2 2 6 7" xfId="31773"/>
    <cellStyle name="Ввод  2 2 6 8" xfId="31774"/>
    <cellStyle name="Ввод  2 2 7" xfId="31775"/>
    <cellStyle name="Ввод  2 2 8" xfId="31776"/>
    <cellStyle name="Ввод  2 2 9" xfId="31777"/>
    <cellStyle name="Ввод  2 3" xfId="3044"/>
    <cellStyle name="Ввод  2 3 10" xfId="31778"/>
    <cellStyle name="Ввод  2 3 11" xfId="31779"/>
    <cellStyle name="Ввод  2 3 12" xfId="31780"/>
    <cellStyle name="Ввод  2 3 13" xfId="31781"/>
    <cellStyle name="Ввод  2 3 2" xfId="3045"/>
    <cellStyle name="Ввод  2 3 2 10" xfId="31782"/>
    <cellStyle name="Ввод  2 3 2 11" xfId="31783"/>
    <cellStyle name="Ввод  2 3 2 12" xfId="31784"/>
    <cellStyle name="Ввод  2 3 2 13" xfId="31785"/>
    <cellStyle name="Ввод  2 3 2 14" xfId="31786"/>
    <cellStyle name="Ввод  2 3 2 2" xfId="3046"/>
    <cellStyle name="Ввод  2 3 2 2 10" xfId="31787"/>
    <cellStyle name="Ввод  2 3 2 2 11" xfId="31788"/>
    <cellStyle name="Ввод  2 3 2 2 12" xfId="31789"/>
    <cellStyle name="Ввод  2 3 2 2 2" xfId="31790"/>
    <cellStyle name="Ввод  2 3 2 2 2 2" xfId="31791"/>
    <cellStyle name="Ввод  2 3 2 2 2 3" xfId="31792"/>
    <cellStyle name="Ввод  2 3 2 2 2 4" xfId="31793"/>
    <cellStyle name="Ввод  2 3 2 2 2 5" xfId="31794"/>
    <cellStyle name="Ввод  2 3 2 2 2 6" xfId="31795"/>
    <cellStyle name="Ввод  2 3 2 2 2 7" xfId="31796"/>
    <cellStyle name="Ввод  2 3 2 2 2 8" xfId="31797"/>
    <cellStyle name="Ввод  2 3 2 2 3" xfId="31798"/>
    <cellStyle name="Ввод  2 3 2 2 3 2" xfId="31799"/>
    <cellStyle name="Ввод  2 3 2 2 3 3" xfId="31800"/>
    <cellStyle name="Ввод  2 3 2 2 3 4" xfId="31801"/>
    <cellStyle name="Ввод  2 3 2 2 3 5" xfId="31802"/>
    <cellStyle name="Ввод  2 3 2 2 3 6" xfId="31803"/>
    <cellStyle name="Ввод  2 3 2 2 3 7" xfId="31804"/>
    <cellStyle name="Ввод  2 3 2 2 3 8" xfId="31805"/>
    <cellStyle name="Ввод  2 3 2 2 4" xfId="31806"/>
    <cellStyle name="Ввод  2 3 2 2 4 2" xfId="31807"/>
    <cellStyle name="Ввод  2 3 2 2 4 3" xfId="31808"/>
    <cellStyle name="Ввод  2 3 2 2 4 4" xfId="31809"/>
    <cellStyle name="Ввод  2 3 2 2 4 5" xfId="31810"/>
    <cellStyle name="Ввод  2 3 2 2 4 6" xfId="31811"/>
    <cellStyle name="Ввод  2 3 2 2 4 7" xfId="31812"/>
    <cellStyle name="Ввод  2 3 2 2 4 8" xfId="31813"/>
    <cellStyle name="Ввод  2 3 2 2 5" xfId="31814"/>
    <cellStyle name="Ввод  2 3 2 2 6" xfId="31815"/>
    <cellStyle name="Ввод  2 3 2 2 7" xfId="31816"/>
    <cellStyle name="Ввод  2 3 2 2 8" xfId="31817"/>
    <cellStyle name="Ввод  2 3 2 2 9" xfId="31818"/>
    <cellStyle name="Ввод  2 3 2 3" xfId="31819"/>
    <cellStyle name="Ввод  2 3 2 3 2" xfId="31820"/>
    <cellStyle name="Ввод  2 3 2 3 3" xfId="31821"/>
    <cellStyle name="Ввод  2 3 2 3 4" xfId="31822"/>
    <cellStyle name="Ввод  2 3 2 3 5" xfId="31823"/>
    <cellStyle name="Ввод  2 3 2 3 6" xfId="31824"/>
    <cellStyle name="Ввод  2 3 2 3 7" xfId="31825"/>
    <cellStyle name="Ввод  2 3 2 3 8" xfId="31826"/>
    <cellStyle name="Ввод  2 3 2 4" xfId="31827"/>
    <cellStyle name="Ввод  2 3 2 4 2" xfId="31828"/>
    <cellStyle name="Ввод  2 3 2 4 3" xfId="31829"/>
    <cellStyle name="Ввод  2 3 2 4 4" xfId="31830"/>
    <cellStyle name="Ввод  2 3 2 4 5" xfId="31831"/>
    <cellStyle name="Ввод  2 3 2 4 6" xfId="31832"/>
    <cellStyle name="Ввод  2 3 2 4 7" xfId="31833"/>
    <cellStyle name="Ввод  2 3 2 4 8" xfId="31834"/>
    <cellStyle name="Ввод  2 3 2 5" xfId="31835"/>
    <cellStyle name="Ввод  2 3 2 5 2" xfId="31836"/>
    <cellStyle name="Ввод  2 3 2 5 3" xfId="31837"/>
    <cellStyle name="Ввод  2 3 2 5 4" xfId="31838"/>
    <cellStyle name="Ввод  2 3 2 5 5" xfId="31839"/>
    <cellStyle name="Ввод  2 3 2 5 6" xfId="31840"/>
    <cellStyle name="Ввод  2 3 2 5 7" xfId="31841"/>
    <cellStyle name="Ввод  2 3 2 5 8" xfId="31842"/>
    <cellStyle name="Ввод  2 3 2 6" xfId="31843"/>
    <cellStyle name="Ввод  2 3 2 7" xfId="31844"/>
    <cellStyle name="Ввод  2 3 2 8" xfId="31845"/>
    <cellStyle name="Ввод  2 3 2 9" xfId="31846"/>
    <cellStyle name="Ввод  2 3 3" xfId="3047"/>
    <cellStyle name="Ввод  2 3 3 10" xfId="31847"/>
    <cellStyle name="Ввод  2 3 3 11" xfId="31848"/>
    <cellStyle name="Ввод  2 3 3 12" xfId="31849"/>
    <cellStyle name="Ввод  2 3 3 2" xfId="31850"/>
    <cellStyle name="Ввод  2 3 3 2 2" xfId="31851"/>
    <cellStyle name="Ввод  2 3 3 2 3" xfId="31852"/>
    <cellStyle name="Ввод  2 3 3 2 4" xfId="31853"/>
    <cellStyle name="Ввод  2 3 3 2 5" xfId="31854"/>
    <cellStyle name="Ввод  2 3 3 2 6" xfId="31855"/>
    <cellStyle name="Ввод  2 3 3 2 7" xfId="31856"/>
    <cellStyle name="Ввод  2 3 3 2 8" xfId="31857"/>
    <cellStyle name="Ввод  2 3 3 3" xfId="31858"/>
    <cellStyle name="Ввод  2 3 3 3 2" xfId="31859"/>
    <cellStyle name="Ввод  2 3 3 3 3" xfId="31860"/>
    <cellStyle name="Ввод  2 3 3 3 4" xfId="31861"/>
    <cellStyle name="Ввод  2 3 3 3 5" xfId="31862"/>
    <cellStyle name="Ввод  2 3 3 3 6" xfId="31863"/>
    <cellStyle name="Ввод  2 3 3 3 7" xfId="31864"/>
    <cellStyle name="Ввод  2 3 3 3 8" xfId="31865"/>
    <cellStyle name="Ввод  2 3 3 4" xfId="31866"/>
    <cellStyle name="Ввод  2 3 3 4 2" xfId="31867"/>
    <cellStyle name="Ввод  2 3 3 4 3" xfId="31868"/>
    <cellStyle name="Ввод  2 3 3 4 4" xfId="31869"/>
    <cellStyle name="Ввод  2 3 3 4 5" xfId="31870"/>
    <cellStyle name="Ввод  2 3 3 4 6" xfId="31871"/>
    <cellStyle name="Ввод  2 3 3 4 7" xfId="31872"/>
    <cellStyle name="Ввод  2 3 3 4 8" xfId="31873"/>
    <cellStyle name="Ввод  2 3 3 5" xfId="31874"/>
    <cellStyle name="Ввод  2 3 3 6" xfId="31875"/>
    <cellStyle name="Ввод  2 3 3 7" xfId="31876"/>
    <cellStyle name="Ввод  2 3 3 8" xfId="31877"/>
    <cellStyle name="Ввод  2 3 3 9" xfId="31878"/>
    <cellStyle name="Ввод  2 3 4" xfId="31879"/>
    <cellStyle name="Ввод  2 3 4 2" xfId="31880"/>
    <cellStyle name="Ввод  2 3 4 3" xfId="31881"/>
    <cellStyle name="Ввод  2 3 4 4" xfId="31882"/>
    <cellStyle name="Ввод  2 3 4 5" xfId="31883"/>
    <cellStyle name="Ввод  2 3 4 6" xfId="31884"/>
    <cellStyle name="Ввод  2 3 4 7" xfId="31885"/>
    <cellStyle name="Ввод  2 3 4 8" xfId="31886"/>
    <cellStyle name="Ввод  2 3 5" xfId="31887"/>
    <cellStyle name="Ввод  2 3 5 2" xfId="31888"/>
    <cellStyle name="Ввод  2 3 5 3" xfId="31889"/>
    <cellStyle name="Ввод  2 3 5 4" xfId="31890"/>
    <cellStyle name="Ввод  2 3 5 5" xfId="31891"/>
    <cellStyle name="Ввод  2 3 5 6" xfId="31892"/>
    <cellStyle name="Ввод  2 3 5 7" xfId="31893"/>
    <cellStyle name="Ввод  2 3 5 8" xfId="31894"/>
    <cellStyle name="Ввод  2 3 6" xfId="31895"/>
    <cellStyle name="Ввод  2 3 6 2" xfId="31896"/>
    <cellStyle name="Ввод  2 3 6 3" xfId="31897"/>
    <cellStyle name="Ввод  2 3 6 4" xfId="31898"/>
    <cellStyle name="Ввод  2 3 6 5" xfId="31899"/>
    <cellStyle name="Ввод  2 3 6 6" xfId="31900"/>
    <cellStyle name="Ввод  2 3 6 7" xfId="31901"/>
    <cellStyle name="Ввод  2 3 6 8" xfId="31902"/>
    <cellStyle name="Ввод  2 3 7" xfId="31903"/>
    <cellStyle name="Ввод  2 3 8" xfId="31904"/>
    <cellStyle name="Ввод  2 3 9" xfId="31905"/>
    <cellStyle name="Ввод  2 4" xfId="3048"/>
    <cellStyle name="Ввод  2 4 10" xfId="31906"/>
    <cellStyle name="Ввод  2 4 11" xfId="31907"/>
    <cellStyle name="Ввод  2 4 12" xfId="31908"/>
    <cellStyle name="Ввод  2 4 13" xfId="31909"/>
    <cellStyle name="Ввод  2 4 14" xfId="31910"/>
    <cellStyle name="Ввод  2 4 15" xfId="31911"/>
    <cellStyle name="Ввод  2 4 2" xfId="3049"/>
    <cellStyle name="Ввод  2 4 2 10" xfId="31912"/>
    <cellStyle name="Ввод  2 4 2 11" xfId="31913"/>
    <cellStyle name="Ввод  2 4 2 12" xfId="31914"/>
    <cellStyle name="Ввод  2 4 2 2" xfId="31915"/>
    <cellStyle name="Ввод  2 4 2 2 2" xfId="31916"/>
    <cellStyle name="Ввод  2 4 2 2 3" xfId="31917"/>
    <cellStyle name="Ввод  2 4 2 2 4" xfId="31918"/>
    <cellStyle name="Ввод  2 4 2 2 5" xfId="31919"/>
    <cellStyle name="Ввод  2 4 2 2 6" xfId="31920"/>
    <cellStyle name="Ввод  2 4 2 2 7" xfId="31921"/>
    <cellStyle name="Ввод  2 4 2 2 8" xfId="31922"/>
    <cellStyle name="Ввод  2 4 2 3" xfId="31923"/>
    <cellStyle name="Ввод  2 4 2 3 2" xfId="31924"/>
    <cellStyle name="Ввод  2 4 2 3 3" xfId="31925"/>
    <cellStyle name="Ввод  2 4 2 3 4" xfId="31926"/>
    <cellStyle name="Ввод  2 4 2 3 5" xfId="31927"/>
    <cellStyle name="Ввод  2 4 2 3 6" xfId="31928"/>
    <cellStyle name="Ввод  2 4 2 3 7" xfId="31929"/>
    <cellStyle name="Ввод  2 4 2 3 8" xfId="31930"/>
    <cellStyle name="Ввод  2 4 2 4" xfId="31931"/>
    <cellStyle name="Ввод  2 4 2 4 2" xfId="31932"/>
    <cellStyle name="Ввод  2 4 2 4 3" xfId="31933"/>
    <cellStyle name="Ввод  2 4 2 4 4" xfId="31934"/>
    <cellStyle name="Ввод  2 4 2 4 5" xfId="31935"/>
    <cellStyle name="Ввод  2 4 2 4 6" xfId="31936"/>
    <cellStyle name="Ввод  2 4 2 4 7" xfId="31937"/>
    <cellStyle name="Ввод  2 4 2 4 8" xfId="31938"/>
    <cellStyle name="Ввод  2 4 2 5" xfId="31939"/>
    <cellStyle name="Ввод  2 4 2 6" xfId="31940"/>
    <cellStyle name="Ввод  2 4 2 7" xfId="31941"/>
    <cellStyle name="Ввод  2 4 2 8" xfId="31942"/>
    <cellStyle name="Ввод  2 4 2 9" xfId="31943"/>
    <cellStyle name="Ввод  2 4 3" xfId="31944"/>
    <cellStyle name="Ввод  2 4 3 2" xfId="31945"/>
    <cellStyle name="Ввод  2 4 3 3" xfId="31946"/>
    <cellStyle name="Ввод  2 4 3 4" xfId="31947"/>
    <cellStyle name="Ввод  2 4 3 5" xfId="31948"/>
    <cellStyle name="Ввод  2 4 3 6" xfId="31949"/>
    <cellStyle name="Ввод  2 4 3 7" xfId="31950"/>
    <cellStyle name="Ввод  2 4 3 8" xfId="31951"/>
    <cellStyle name="Ввод  2 4 4" xfId="31952"/>
    <cellStyle name="Ввод  2 4 4 2" xfId="31953"/>
    <cellStyle name="Ввод  2 4 4 3" xfId="31954"/>
    <cellStyle name="Ввод  2 4 4 4" xfId="31955"/>
    <cellStyle name="Ввод  2 4 4 5" xfId="31956"/>
    <cellStyle name="Ввод  2 4 4 6" xfId="31957"/>
    <cellStyle name="Ввод  2 4 4 7" xfId="31958"/>
    <cellStyle name="Ввод  2 4 4 8" xfId="31959"/>
    <cellStyle name="Ввод  2 4 5" xfId="31960"/>
    <cellStyle name="Ввод  2 4 5 2" xfId="31961"/>
    <cellStyle name="Ввод  2 4 5 3" xfId="31962"/>
    <cellStyle name="Ввод  2 4 5 4" xfId="31963"/>
    <cellStyle name="Ввод  2 4 5 5" xfId="31964"/>
    <cellStyle name="Ввод  2 4 5 6" xfId="31965"/>
    <cellStyle name="Ввод  2 4 5 7" xfId="31966"/>
    <cellStyle name="Ввод  2 4 5 8" xfId="31967"/>
    <cellStyle name="Ввод  2 4 6" xfId="31968"/>
    <cellStyle name="Ввод  2 4 7" xfId="31969"/>
    <cellStyle name="Ввод  2 4 8" xfId="31970"/>
    <cellStyle name="Ввод  2 4 9" xfId="31971"/>
    <cellStyle name="Ввод  2 5" xfId="3050"/>
    <cellStyle name="Ввод  2 5 10" xfId="31972"/>
    <cellStyle name="Ввод  2 5 11" xfId="31973"/>
    <cellStyle name="Ввод  2 5 12" xfId="31974"/>
    <cellStyle name="Ввод  2 5 13" xfId="31975"/>
    <cellStyle name="Ввод  2 5 2" xfId="31976"/>
    <cellStyle name="Ввод  2 5 2 2" xfId="31977"/>
    <cellStyle name="Ввод  2 5 2 3" xfId="31978"/>
    <cellStyle name="Ввод  2 5 2 4" xfId="31979"/>
    <cellStyle name="Ввод  2 5 2 5" xfId="31980"/>
    <cellStyle name="Ввод  2 5 2 6" xfId="31981"/>
    <cellStyle name="Ввод  2 5 2 7" xfId="31982"/>
    <cellStyle name="Ввод  2 5 2 8" xfId="31983"/>
    <cellStyle name="Ввод  2 5 3" xfId="31984"/>
    <cellStyle name="Ввод  2 5 3 2" xfId="31985"/>
    <cellStyle name="Ввод  2 5 3 3" xfId="31986"/>
    <cellStyle name="Ввод  2 5 3 4" xfId="31987"/>
    <cellStyle name="Ввод  2 5 3 5" xfId="31988"/>
    <cellStyle name="Ввод  2 5 3 6" xfId="31989"/>
    <cellStyle name="Ввод  2 5 3 7" xfId="31990"/>
    <cellStyle name="Ввод  2 5 3 8" xfId="31991"/>
    <cellStyle name="Ввод  2 5 4" xfId="31992"/>
    <cellStyle name="Ввод  2 5 4 2" xfId="31993"/>
    <cellStyle name="Ввод  2 5 4 3" xfId="31994"/>
    <cellStyle name="Ввод  2 5 4 4" xfId="31995"/>
    <cellStyle name="Ввод  2 5 4 5" xfId="31996"/>
    <cellStyle name="Ввод  2 5 4 6" xfId="31997"/>
    <cellStyle name="Ввод  2 5 4 7" xfId="31998"/>
    <cellStyle name="Ввод  2 5 4 8" xfId="31999"/>
    <cellStyle name="Ввод  2 5 5" xfId="32000"/>
    <cellStyle name="Ввод  2 5 6" xfId="32001"/>
    <cellStyle name="Ввод  2 5 7" xfId="32002"/>
    <cellStyle name="Ввод  2 5 8" xfId="32003"/>
    <cellStyle name="Ввод  2 5 9" xfId="32004"/>
    <cellStyle name="Ввод  2 6" xfId="3051"/>
    <cellStyle name="Ввод  2 6 2" xfId="32005"/>
    <cellStyle name="Ввод  2 6 2 2" xfId="32006"/>
    <cellStyle name="Ввод  2 6 3" xfId="32007"/>
    <cellStyle name="Ввод  2 6 4" xfId="32008"/>
    <cellStyle name="Ввод  2 6 5" xfId="32009"/>
    <cellStyle name="Ввод  2 6 6" xfId="32010"/>
    <cellStyle name="Ввод  2 6 7" xfId="32011"/>
    <cellStyle name="Ввод  2 6 8" xfId="32012"/>
    <cellStyle name="Ввод  2 6 9" xfId="32013"/>
    <cellStyle name="Ввод  2 7" xfId="32014"/>
    <cellStyle name="Ввод  2 7 2" xfId="32015"/>
    <cellStyle name="Ввод  2 7 3" xfId="32016"/>
    <cellStyle name="Ввод  2 7 4" xfId="32017"/>
    <cellStyle name="Ввод  2 7 5" xfId="32018"/>
    <cellStyle name="Ввод  2 7 6" xfId="32019"/>
    <cellStyle name="Ввод  2 7 7" xfId="32020"/>
    <cellStyle name="Ввод  2 7 8" xfId="32021"/>
    <cellStyle name="Ввод  2 8" xfId="32022"/>
    <cellStyle name="Ввод  2 8 2" xfId="32023"/>
    <cellStyle name="Ввод  2 8 3" xfId="32024"/>
    <cellStyle name="Ввод  2 8 4" xfId="32025"/>
    <cellStyle name="Ввод  2 8 5" xfId="32026"/>
    <cellStyle name="Ввод  2 8 6" xfId="32027"/>
    <cellStyle name="Ввод  2 8 7" xfId="32028"/>
    <cellStyle name="Ввод  2 8 8" xfId="32029"/>
    <cellStyle name="Ввод  2 9" xfId="32030"/>
    <cellStyle name="Ввод  2_46EE.2011(v1.0)" xfId="3052"/>
    <cellStyle name="Ввод  3" xfId="3053"/>
    <cellStyle name="Ввод  3 10" xfId="32031"/>
    <cellStyle name="Ввод  3 11" xfId="32032"/>
    <cellStyle name="Ввод  3 12" xfId="32033"/>
    <cellStyle name="Ввод  3 2" xfId="3054"/>
    <cellStyle name="Ввод  3 2 10" xfId="32034"/>
    <cellStyle name="Ввод  3 2 11" xfId="32035"/>
    <cellStyle name="Ввод  3 2 12" xfId="32036"/>
    <cellStyle name="Ввод  3 2 13" xfId="32037"/>
    <cellStyle name="Ввод  3 2 14" xfId="32038"/>
    <cellStyle name="Ввод  3 2 2" xfId="3055"/>
    <cellStyle name="Ввод  3 2 2 10" xfId="32039"/>
    <cellStyle name="Ввод  3 2 2 11" xfId="32040"/>
    <cellStyle name="Ввод  3 2 2 12" xfId="32041"/>
    <cellStyle name="Ввод  3 2 2 2" xfId="32042"/>
    <cellStyle name="Ввод  3 2 2 2 2" xfId="32043"/>
    <cellStyle name="Ввод  3 2 2 2 3" xfId="32044"/>
    <cellStyle name="Ввод  3 2 2 2 4" xfId="32045"/>
    <cellStyle name="Ввод  3 2 2 2 5" xfId="32046"/>
    <cellStyle name="Ввод  3 2 2 2 6" xfId="32047"/>
    <cellStyle name="Ввод  3 2 2 2 7" xfId="32048"/>
    <cellStyle name="Ввод  3 2 2 2 8" xfId="32049"/>
    <cellStyle name="Ввод  3 2 2 3" xfId="32050"/>
    <cellStyle name="Ввод  3 2 2 3 2" xfId="32051"/>
    <cellStyle name="Ввод  3 2 2 3 3" xfId="32052"/>
    <cellStyle name="Ввод  3 2 2 3 4" xfId="32053"/>
    <cellStyle name="Ввод  3 2 2 3 5" xfId="32054"/>
    <cellStyle name="Ввод  3 2 2 3 6" xfId="32055"/>
    <cellStyle name="Ввод  3 2 2 3 7" xfId="32056"/>
    <cellStyle name="Ввод  3 2 2 3 8" xfId="32057"/>
    <cellStyle name="Ввод  3 2 2 4" xfId="32058"/>
    <cellStyle name="Ввод  3 2 2 4 2" xfId="32059"/>
    <cellStyle name="Ввод  3 2 2 4 3" xfId="32060"/>
    <cellStyle name="Ввод  3 2 2 4 4" xfId="32061"/>
    <cellStyle name="Ввод  3 2 2 4 5" xfId="32062"/>
    <cellStyle name="Ввод  3 2 2 4 6" xfId="32063"/>
    <cellStyle name="Ввод  3 2 2 4 7" xfId="32064"/>
    <cellStyle name="Ввод  3 2 2 4 8" xfId="32065"/>
    <cellStyle name="Ввод  3 2 2 5" xfId="32066"/>
    <cellStyle name="Ввод  3 2 2 6" xfId="32067"/>
    <cellStyle name="Ввод  3 2 2 7" xfId="32068"/>
    <cellStyle name="Ввод  3 2 2 8" xfId="32069"/>
    <cellStyle name="Ввод  3 2 2 9" xfId="32070"/>
    <cellStyle name="Ввод  3 2 3" xfId="32071"/>
    <cellStyle name="Ввод  3 2 3 2" xfId="32072"/>
    <cellStyle name="Ввод  3 2 3 3" xfId="32073"/>
    <cellStyle name="Ввод  3 2 3 4" xfId="32074"/>
    <cellStyle name="Ввод  3 2 3 5" xfId="32075"/>
    <cellStyle name="Ввод  3 2 3 6" xfId="32076"/>
    <cellStyle name="Ввод  3 2 3 7" xfId="32077"/>
    <cellStyle name="Ввод  3 2 3 8" xfId="32078"/>
    <cellStyle name="Ввод  3 2 4" xfId="32079"/>
    <cellStyle name="Ввод  3 2 4 2" xfId="32080"/>
    <cellStyle name="Ввод  3 2 4 3" xfId="32081"/>
    <cellStyle name="Ввод  3 2 4 4" xfId="32082"/>
    <cellStyle name="Ввод  3 2 4 5" xfId="32083"/>
    <cellStyle name="Ввод  3 2 4 6" xfId="32084"/>
    <cellStyle name="Ввод  3 2 4 7" xfId="32085"/>
    <cellStyle name="Ввод  3 2 4 8" xfId="32086"/>
    <cellStyle name="Ввод  3 2 5" xfId="32087"/>
    <cellStyle name="Ввод  3 2 5 2" xfId="32088"/>
    <cellStyle name="Ввод  3 2 5 3" xfId="32089"/>
    <cellStyle name="Ввод  3 2 5 4" xfId="32090"/>
    <cellStyle name="Ввод  3 2 5 5" xfId="32091"/>
    <cellStyle name="Ввод  3 2 5 6" xfId="32092"/>
    <cellStyle name="Ввод  3 2 5 7" xfId="32093"/>
    <cellStyle name="Ввод  3 2 5 8" xfId="32094"/>
    <cellStyle name="Ввод  3 2 6" xfId="32095"/>
    <cellStyle name="Ввод  3 2 7" xfId="32096"/>
    <cellStyle name="Ввод  3 2 8" xfId="32097"/>
    <cellStyle name="Ввод  3 2 9" xfId="32098"/>
    <cellStyle name="Ввод  3 3" xfId="3056"/>
    <cellStyle name="Ввод  3 3 10" xfId="32099"/>
    <cellStyle name="Ввод  3 3 11" xfId="32100"/>
    <cellStyle name="Ввод  3 3 12" xfId="32101"/>
    <cellStyle name="Ввод  3 3 2" xfId="32102"/>
    <cellStyle name="Ввод  3 3 2 2" xfId="32103"/>
    <cellStyle name="Ввод  3 3 2 3" xfId="32104"/>
    <cellStyle name="Ввод  3 3 2 4" xfId="32105"/>
    <cellStyle name="Ввод  3 3 2 5" xfId="32106"/>
    <cellStyle name="Ввод  3 3 2 6" xfId="32107"/>
    <cellStyle name="Ввод  3 3 2 7" xfId="32108"/>
    <cellStyle name="Ввод  3 3 2 8" xfId="32109"/>
    <cellStyle name="Ввод  3 3 3" xfId="32110"/>
    <cellStyle name="Ввод  3 3 3 2" xfId="32111"/>
    <cellStyle name="Ввод  3 3 3 3" xfId="32112"/>
    <cellStyle name="Ввод  3 3 3 4" xfId="32113"/>
    <cellStyle name="Ввод  3 3 3 5" xfId="32114"/>
    <cellStyle name="Ввод  3 3 3 6" xfId="32115"/>
    <cellStyle name="Ввод  3 3 3 7" xfId="32116"/>
    <cellStyle name="Ввод  3 3 3 8" xfId="32117"/>
    <cellStyle name="Ввод  3 3 4" xfId="32118"/>
    <cellStyle name="Ввод  3 3 4 2" xfId="32119"/>
    <cellStyle name="Ввод  3 3 4 3" xfId="32120"/>
    <cellStyle name="Ввод  3 3 4 4" xfId="32121"/>
    <cellStyle name="Ввод  3 3 4 5" xfId="32122"/>
    <cellStyle name="Ввод  3 3 4 6" xfId="32123"/>
    <cellStyle name="Ввод  3 3 4 7" xfId="32124"/>
    <cellStyle name="Ввод  3 3 4 8" xfId="32125"/>
    <cellStyle name="Ввод  3 3 5" xfId="32126"/>
    <cellStyle name="Ввод  3 3 6" xfId="32127"/>
    <cellStyle name="Ввод  3 3 7" xfId="32128"/>
    <cellStyle name="Ввод  3 3 8" xfId="32129"/>
    <cellStyle name="Ввод  3 3 9" xfId="32130"/>
    <cellStyle name="Ввод  3 4" xfId="32131"/>
    <cellStyle name="Ввод  3 4 2" xfId="32132"/>
    <cellStyle name="Ввод  3 4 3" xfId="32133"/>
    <cellStyle name="Ввод  3 4 4" xfId="32134"/>
    <cellStyle name="Ввод  3 4 5" xfId="32135"/>
    <cellStyle name="Ввод  3 4 6" xfId="32136"/>
    <cellStyle name="Ввод  3 4 7" xfId="32137"/>
    <cellStyle name="Ввод  3 4 8" xfId="32138"/>
    <cellStyle name="Ввод  3 5" xfId="32139"/>
    <cellStyle name="Ввод  3 5 2" xfId="32140"/>
    <cellStyle name="Ввод  3 5 3" xfId="32141"/>
    <cellStyle name="Ввод  3 5 4" xfId="32142"/>
    <cellStyle name="Ввод  3 5 5" xfId="32143"/>
    <cellStyle name="Ввод  3 5 6" xfId="32144"/>
    <cellStyle name="Ввод  3 5 7" xfId="32145"/>
    <cellStyle name="Ввод  3 5 8" xfId="32146"/>
    <cellStyle name="Ввод  3 6" xfId="32147"/>
    <cellStyle name="Ввод  3 6 2" xfId="32148"/>
    <cellStyle name="Ввод  3 6 3" xfId="32149"/>
    <cellStyle name="Ввод  3 6 4" xfId="32150"/>
    <cellStyle name="Ввод  3 6 5" xfId="32151"/>
    <cellStyle name="Ввод  3 6 6" xfId="32152"/>
    <cellStyle name="Ввод  3 6 7" xfId="32153"/>
    <cellStyle name="Ввод  3 6 8" xfId="32154"/>
    <cellStyle name="Ввод  3 7" xfId="32155"/>
    <cellStyle name="Ввод  3 8" xfId="32156"/>
    <cellStyle name="Ввод  3 9" xfId="32157"/>
    <cellStyle name="Ввод  3_46EE.2011(v1.0)" xfId="3057"/>
    <cellStyle name="Ввод  4" xfId="3058"/>
    <cellStyle name="Ввод  4 10" xfId="32158"/>
    <cellStyle name="Ввод  4 11" xfId="32159"/>
    <cellStyle name="Ввод  4 12" xfId="32160"/>
    <cellStyle name="Ввод  4 2" xfId="3059"/>
    <cellStyle name="Ввод  4 2 10" xfId="32161"/>
    <cellStyle name="Ввод  4 2 11" xfId="32162"/>
    <cellStyle name="Ввод  4 2 12" xfId="32163"/>
    <cellStyle name="Ввод  4 2 13" xfId="32164"/>
    <cellStyle name="Ввод  4 2 14" xfId="32165"/>
    <cellStyle name="Ввод  4 2 2" xfId="3060"/>
    <cellStyle name="Ввод  4 2 2 10" xfId="32166"/>
    <cellStyle name="Ввод  4 2 2 11" xfId="32167"/>
    <cellStyle name="Ввод  4 2 2 12" xfId="32168"/>
    <cellStyle name="Ввод  4 2 2 2" xfId="32169"/>
    <cellStyle name="Ввод  4 2 2 2 2" xfId="32170"/>
    <cellStyle name="Ввод  4 2 2 2 3" xfId="32171"/>
    <cellStyle name="Ввод  4 2 2 2 4" xfId="32172"/>
    <cellStyle name="Ввод  4 2 2 2 5" xfId="32173"/>
    <cellStyle name="Ввод  4 2 2 2 6" xfId="32174"/>
    <cellStyle name="Ввод  4 2 2 2 7" xfId="32175"/>
    <cellStyle name="Ввод  4 2 2 2 8" xfId="32176"/>
    <cellStyle name="Ввод  4 2 2 3" xfId="32177"/>
    <cellStyle name="Ввод  4 2 2 3 2" xfId="32178"/>
    <cellStyle name="Ввод  4 2 2 3 3" xfId="32179"/>
    <cellStyle name="Ввод  4 2 2 3 4" xfId="32180"/>
    <cellStyle name="Ввод  4 2 2 3 5" xfId="32181"/>
    <cellStyle name="Ввод  4 2 2 3 6" xfId="32182"/>
    <cellStyle name="Ввод  4 2 2 3 7" xfId="32183"/>
    <cellStyle name="Ввод  4 2 2 3 8" xfId="32184"/>
    <cellStyle name="Ввод  4 2 2 4" xfId="32185"/>
    <cellStyle name="Ввод  4 2 2 4 2" xfId="32186"/>
    <cellStyle name="Ввод  4 2 2 4 3" xfId="32187"/>
    <cellStyle name="Ввод  4 2 2 4 4" xfId="32188"/>
    <cellStyle name="Ввод  4 2 2 4 5" xfId="32189"/>
    <cellStyle name="Ввод  4 2 2 4 6" xfId="32190"/>
    <cellStyle name="Ввод  4 2 2 4 7" xfId="32191"/>
    <cellStyle name="Ввод  4 2 2 4 8" xfId="32192"/>
    <cellStyle name="Ввод  4 2 2 5" xfId="32193"/>
    <cellStyle name="Ввод  4 2 2 6" xfId="32194"/>
    <cellStyle name="Ввод  4 2 2 7" xfId="32195"/>
    <cellStyle name="Ввод  4 2 2 8" xfId="32196"/>
    <cellStyle name="Ввод  4 2 2 9" xfId="32197"/>
    <cellStyle name="Ввод  4 2 3" xfId="32198"/>
    <cellStyle name="Ввод  4 2 3 2" xfId="32199"/>
    <cellStyle name="Ввод  4 2 3 3" xfId="32200"/>
    <cellStyle name="Ввод  4 2 3 4" xfId="32201"/>
    <cellStyle name="Ввод  4 2 3 5" xfId="32202"/>
    <cellStyle name="Ввод  4 2 3 6" xfId="32203"/>
    <cellStyle name="Ввод  4 2 3 7" xfId="32204"/>
    <cellStyle name="Ввод  4 2 3 8" xfId="32205"/>
    <cellStyle name="Ввод  4 2 4" xfId="32206"/>
    <cellStyle name="Ввод  4 2 4 2" xfId="32207"/>
    <cellStyle name="Ввод  4 2 4 3" xfId="32208"/>
    <cellStyle name="Ввод  4 2 4 4" xfId="32209"/>
    <cellStyle name="Ввод  4 2 4 5" xfId="32210"/>
    <cellStyle name="Ввод  4 2 4 6" xfId="32211"/>
    <cellStyle name="Ввод  4 2 4 7" xfId="32212"/>
    <cellStyle name="Ввод  4 2 4 8" xfId="32213"/>
    <cellStyle name="Ввод  4 2 5" xfId="32214"/>
    <cellStyle name="Ввод  4 2 5 2" xfId="32215"/>
    <cellStyle name="Ввод  4 2 5 3" xfId="32216"/>
    <cellStyle name="Ввод  4 2 5 4" xfId="32217"/>
    <cellStyle name="Ввод  4 2 5 5" xfId="32218"/>
    <cellStyle name="Ввод  4 2 5 6" xfId="32219"/>
    <cellStyle name="Ввод  4 2 5 7" xfId="32220"/>
    <cellStyle name="Ввод  4 2 5 8" xfId="32221"/>
    <cellStyle name="Ввод  4 2 6" xfId="32222"/>
    <cellStyle name="Ввод  4 2 7" xfId="32223"/>
    <cellStyle name="Ввод  4 2 8" xfId="32224"/>
    <cellStyle name="Ввод  4 2 9" xfId="32225"/>
    <cellStyle name="Ввод  4 3" xfId="3061"/>
    <cellStyle name="Ввод  4 3 10" xfId="32226"/>
    <cellStyle name="Ввод  4 3 11" xfId="32227"/>
    <cellStyle name="Ввод  4 3 12" xfId="32228"/>
    <cellStyle name="Ввод  4 3 2" xfId="32229"/>
    <cellStyle name="Ввод  4 3 2 2" xfId="32230"/>
    <cellStyle name="Ввод  4 3 2 3" xfId="32231"/>
    <cellStyle name="Ввод  4 3 2 4" xfId="32232"/>
    <cellStyle name="Ввод  4 3 2 5" xfId="32233"/>
    <cellStyle name="Ввод  4 3 2 6" xfId="32234"/>
    <cellStyle name="Ввод  4 3 2 7" xfId="32235"/>
    <cellStyle name="Ввод  4 3 2 8" xfId="32236"/>
    <cellStyle name="Ввод  4 3 3" xfId="32237"/>
    <cellStyle name="Ввод  4 3 3 2" xfId="32238"/>
    <cellStyle name="Ввод  4 3 3 3" xfId="32239"/>
    <cellStyle name="Ввод  4 3 3 4" xfId="32240"/>
    <cellStyle name="Ввод  4 3 3 5" xfId="32241"/>
    <cellStyle name="Ввод  4 3 3 6" xfId="32242"/>
    <cellStyle name="Ввод  4 3 3 7" xfId="32243"/>
    <cellStyle name="Ввод  4 3 3 8" xfId="32244"/>
    <cellStyle name="Ввод  4 3 4" xfId="32245"/>
    <cellStyle name="Ввод  4 3 4 2" xfId="32246"/>
    <cellStyle name="Ввод  4 3 4 3" xfId="32247"/>
    <cellStyle name="Ввод  4 3 4 4" xfId="32248"/>
    <cellStyle name="Ввод  4 3 4 5" xfId="32249"/>
    <cellStyle name="Ввод  4 3 4 6" xfId="32250"/>
    <cellStyle name="Ввод  4 3 4 7" xfId="32251"/>
    <cellStyle name="Ввод  4 3 4 8" xfId="32252"/>
    <cellStyle name="Ввод  4 3 5" xfId="32253"/>
    <cellStyle name="Ввод  4 3 6" xfId="32254"/>
    <cellStyle name="Ввод  4 3 7" xfId="32255"/>
    <cellStyle name="Ввод  4 3 8" xfId="32256"/>
    <cellStyle name="Ввод  4 3 9" xfId="32257"/>
    <cellStyle name="Ввод  4 4" xfId="32258"/>
    <cellStyle name="Ввод  4 4 2" xfId="32259"/>
    <cellStyle name="Ввод  4 4 3" xfId="32260"/>
    <cellStyle name="Ввод  4 4 4" xfId="32261"/>
    <cellStyle name="Ввод  4 4 5" xfId="32262"/>
    <cellStyle name="Ввод  4 4 6" xfId="32263"/>
    <cellStyle name="Ввод  4 4 7" xfId="32264"/>
    <cellStyle name="Ввод  4 4 8" xfId="32265"/>
    <cellStyle name="Ввод  4 5" xfId="32266"/>
    <cellStyle name="Ввод  4 5 2" xfId="32267"/>
    <cellStyle name="Ввод  4 5 3" xfId="32268"/>
    <cellStyle name="Ввод  4 5 4" xfId="32269"/>
    <cellStyle name="Ввод  4 5 5" xfId="32270"/>
    <cellStyle name="Ввод  4 5 6" xfId="32271"/>
    <cellStyle name="Ввод  4 5 7" xfId="32272"/>
    <cellStyle name="Ввод  4 5 8" xfId="32273"/>
    <cellStyle name="Ввод  4 6" xfId="32274"/>
    <cellStyle name="Ввод  4 6 2" xfId="32275"/>
    <cellStyle name="Ввод  4 6 3" xfId="32276"/>
    <cellStyle name="Ввод  4 6 4" xfId="32277"/>
    <cellStyle name="Ввод  4 6 5" xfId="32278"/>
    <cellStyle name="Ввод  4 6 6" xfId="32279"/>
    <cellStyle name="Ввод  4 6 7" xfId="32280"/>
    <cellStyle name="Ввод  4 6 8" xfId="32281"/>
    <cellStyle name="Ввод  4 7" xfId="32282"/>
    <cellStyle name="Ввод  4 8" xfId="32283"/>
    <cellStyle name="Ввод  4 9" xfId="32284"/>
    <cellStyle name="Ввод  4_46EE.2011(v1.0)" xfId="3062"/>
    <cellStyle name="Ввод  5" xfId="3063"/>
    <cellStyle name="Ввод  5 10" xfId="32285"/>
    <cellStyle name="Ввод  5 11" xfId="32286"/>
    <cellStyle name="Ввод  5 12" xfId="32287"/>
    <cellStyle name="Ввод  5 2" xfId="3064"/>
    <cellStyle name="Ввод  5 2 10" xfId="32288"/>
    <cellStyle name="Ввод  5 2 11" xfId="32289"/>
    <cellStyle name="Ввод  5 2 12" xfId="32290"/>
    <cellStyle name="Ввод  5 2 13" xfId="32291"/>
    <cellStyle name="Ввод  5 2 14" xfId="32292"/>
    <cellStyle name="Ввод  5 2 2" xfId="3065"/>
    <cellStyle name="Ввод  5 2 2 10" xfId="32293"/>
    <cellStyle name="Ввод  5 2 2 11" xfId="32294"/>
    <cellStyle name="Ввод  5 2 2 12" xfId="32295"/>
    <cellStyle name="Ввод  5 2 2 2" xfId="32296"/>
    <cellStyle name="Ввод  5 2 2 2 2" xfId="32297"/>
    <cellStyle name="Ввод  5 2 2 2 3" xfId="32298"/>
    <cellStyle name="Ввод  5 2 2 2 4" xfId="32299"/>
    <cellStyle name="Ввод  5 2 2 2 5" xfId="32300"/>
    <cellStyle name="Ввод  5 2 2 2 6" xfId="32301"/>
    <cellStyle name="Ввод  5 2 2 2 7" xfId="32302"/>
    <cellStyle name="Ввод  5 2 2 2 8" xfId="32303"/>
    <cellStyle name="Ввод  5 2 2 3" xfId="32304"/>
    <cellStyle name="Ввод  5 2 2 3 2" xfId="32305"/>
    <cellStyle name="Ввод  5 2 2 3 3" xfId="32306"/>
    <cellStyle name="Ввод  5 2 2 3 4" xfId="32307"/>
    <cellStyle name="Ввод  5 2 2 3 5" xfId="32308"/>
    <cellStyle name="Ввод  5 2 2 3 6" xfId="32309"/>
    <cellStyle name="Ввод  5 2 2 3 7" xfId="32310"/>
    <cellStyle name="Ввод  5 2 2 3 8" xfId="32311"/>
    <cellStyle name="Ввод  5 2 2 4" xfId="32312"/>
    <cellStyle name="Ввод  5 2 2 4 2" xfId="32313"/>
    <cellStyle name="Ввод  5 2 2 4 3" xfId="32314"/>
    <cellStyle name="Ввод  5 2 2 4 4" xfId="32315"/>
    <cellStyle name="Ввод  5 2 2 4 5" xfId="32316"/>
    <cellStyle name="Ввод  5 2 2 4 6" xfId="32317"/>
    <cellStyle name="Ввод  5 2 2 4 7" xfId="32318"/>
    <cellStyle name="Ввод  5 2 2 4 8" xfId="32319"/>
    <cellStyle name="Ввод  5 2 2 5" xfId="32320"/>
    <cellStyle name="Ввод  5 2 2 6" xfId="32321"/>
    <cellStyle name="Ввод  5 2 2 7" xfId="32322"/>
    <cellStyle name="Ввод  5 2 2 8" xfId="32323"/>
    <cellStyle name="Ввод  5 2 2 9" xfId="32324"/>
    <cellStyle name="Ввод  5 2 3" xfId="32325"/>
    <cellStyle name="Ввод  5 2 3 2" xfId="32326"/>
    <cellStyle name="Ввод  5 2 3 3" xfId="32327"/>
    <cellStyle name="Ввод  5 2 3 4" xfId="32328"/>
    <cellStyle name="Ввод  5 2 3 5" xfId="32329"/>
    <cellStyle name="Ввод  5 2 3 6" xfId="32330"/>
    <cellStyle name="Ввод  5 2 3 7" xfId="32331"/>
    <cellStyle name="Ввод  5 2 3 8" xfId="32332"/>
    <cellStyle name="Ввод  5 2 4" xfId="32333"/>
    <cellStyle name="Ввод  5 2 4 2" xfId="32334"/>
    <cellStyle name="Ввод  5 2 4 3" xfId="32335"/>
    <cellStyle name="Ввод  5 2 4 4" xfId="32336"/>
    <cellStyle name="Ввод  5 2 4 5" xfId="32337"/>
    <cellStyle name="Ввод  5 2 4 6" xfId="32338"/>
    <cellStyle name="Ввод  5 2 4 7" xfId="32339"/>
    <cellStyle name="Ввод  5 2 4 8" xfId="32340"/>
    <cellStyle name="Ввод  5 2 5" xfId="32341"/>
    <cellStyle name="Ввод  5 2 5 2" xfId="32342"/>
    <cellStyle name="Ввод  5 2 5 3" xfId="32343"/>
    <cellStyle name="Ввод  5 2 5 4" xfId="32344"/>
    <cellStyle name="Ввод  5 2 5 5" xfId="32345"/>
    <cellStyle name="Ввод  5 2 5 6" xfId="32346"/>
    <cellStyle name="Ввод  5 2 5 7" xfId="32347"/>
    <cellStyle name="Ввод  5 2 5 8" xfId="32348"/>
    <cellStyle name="Ввод  5 2 6" xfId="32349"/>
    <cellStyle name="Ввод  5 2 7" xfId="32350"/>
    <cellStyle name="Ввод  5 2 8" xfId="32351"/>
    <cellStyle name="Ввод  5 2 9" xfId="32352"/>
    <cellStyle name="Ввод  5 3" xfId="3066"/>
    <cellStyle name="Ввод  5 3 10" xfId="32353"/>
    <cellStyle name="Ввод  5 3 11" xfId="32354"/>
    <cellStyle name="Ввод  5 3 12" xfId="32355"/>
    <cellStyle name="Ввод  5 3 2" xfId="32356"/>
    <cellStyle name="Ввод  5 3 2 2" xfId="32357"/>
    <cellStyle name="Ввод  5 3 2 3" xfId="32358"/>
    <cellStyle name="Ввод  5 3 2 4" xfId="32359"/>
    <cellStyle name="Ввод  5 3 2 5" xfId="32360"/>
    <cellStyle name="Ввод  5 3 2 6" xfId="32361"/>
    <cellStyle name="Ввод  5 3 2 7" xfId="32362"/>
    <cellStyle name="Ввод  5 3 2 8" xfId="32363"/>
    <cellStyle name="Ввод  5 3 3" xfId="32364"/>
    <cellStyle name="Ввод  5 3 3 2" xfId="32365"/>
    <cellStyle name="Ввод  5 3 3 3" xfId="32366"/>
    <cellStyle name="Ввод  5 3 3 4" xfId="32367"/>
    <cellStyle name="Ввод  5 3 3 5" xfId="32368"/>
    <cellStyle name="Ввод  5 3 3 6" xfId="32369"/>
    <cellStyle name="Ввод  5 3 3 7" xfId="32370"/>
    <cellStyle name="Ввод  5 3 3 8" xfId="32371"/>
    <cellStyle name="Ввод  5 3 4" xfId="32372"/>
    <cellStyle name="Ввод  5 3 4 2" xfId="32373"/>
    <cellStyle name="Ввод  5 3 4 3" xfId="32374"/>
    <cellStyle name="Ввод  5 3 4 4" xfId="32375"/>
    <cellStyle name="Ввод  5 3 4 5" xfId="32376"/>
    <cellStyle name="Ввод  5 3 4 6" xfId="32377"/>
    <cellStyle name="Ввод  5 3 4 7" xfId="32378"/>
    <cellStyle name="Ввод  5 3 4 8" xfId="32379"/>
    <cellStyle name="Ввод  5 3 5" xfId="32380"/>
    <cellStyle name="Ввод  5 3 6" xfId="32381"/>
    <cellStyle name="Ввод  5 3 7" xfId="32382"/>
    <cellStyle name="Ввод  5 3 8" xfId="32383"/>
    <cellStyle name="Ввод  5 3 9" xfId="32384"/>
    <cellStyle name="Ввод  5 4" xfId="32385"/>
    <cellStyle name="Ввод  5 4 2" xfId="32386"/>
    <cellStyle name="Ввод  5 4 3" xfId="32387"/>
    <cellStyle name="Ввод  5 4 4" xfId="32388"/>
    <cellStyle name="Ввод  5 4 5" xfId="32389"/>
    <cellStyle name="Ввод  5 4 6" xfId="32390"/>
    <cellStyle name="Ввод  5 4 7" xfId="32391"/>
    <cellStyle name="Ввод  5 4 8" xfId="32392"/>
    <cellStyle name="Ввод  5 5" xfId="32393"/>
    <cellStyle name="Ввод  5 5 2" xfId="32394"/>
    <cellStyle name="Ввод  5 5 3" xfId="32395"/>
    <cellStyle name="Ввод  5 5 4" xfId="32396"/>
    <cellStyle name="Ввод  5 5 5" xfId="32397"/>
    <cellStyle name="Ввод  5 5 6" xfId="32398"/>
    <cellStyle name="Ввод  5 5 7" xfId="32399"/>
    <cellStyle name="Ввод  5 5 8" xfId="32400"/>
    <cellStyle name="Ввод  5 6" xfId="32401"/>
    <cellStyle name="Ввод  5 6 2" xfId="32402"/>
    <cellStyle name="Ввод  5 6 3" xfId="32403"/>
    <cellStyle name="Ввод  5 6 4" xfId="32404"/>
    <cellStyle name="Ввод  5 6 5" xfId="32405"/>
    <cellStyle name="Ввод  5 6 6" xfId="32406"/>
    <cellStyle name="Ввод  5 6 7" xfId="32407"/>
    <cellStyle name="Ввод  5 6 8" xfId="32408"/>
    <cellStyle name="Ввод  5 7" xfId="32409"/>
    <cellStyle name="Ввод  5 8" xfId="32410"/>
    <cellStyle name="Ввод  5 9" xfId="32411"/>
    <cellStyle name="Ввод  5_46EE.2011(v1.0)" xfId="3067"/>
    <cellStyle name="Ввод  6" xfId="3068"/>
    <cellStyle name="Ввод  6 10" xfId="32412"/>
    <cellStyle name="Ввод  6 11" xfId="32413"/>
    <cellStyle name="Ввод  6 12" xfId="32414"/>
    <cellStyle name="Ввод  6 13" xfId="32415"/>
    <cellStyle name="Ввод  6 14" xfId="32416"/>
    <cellStyle name="Ввод  6 2" xfId="3069"/>
    <cellStyle name="Ввод  6 2 10" xfId="32417"/>
    <cellStyle name="Ввод  6 2 11" xfId="32418"/>
    <cellStyle name="Ввод  6 2 12" xfId="32419"/>
    <cellStyle name="Ввод  6 2 13" xfId="32420"/>
    <cellStyle name="Ввод  6 2 2" xfId="32421"/>
    <cellStyle name="Ввод  6 2 2 2" xfId="32422"/>
    <cellStyle name="Ввод  6 2 2 3" xfId="32423"/>
    <cellStyle name="Ввод  6 2 2 4" xfId="32424"/>
    <cellStyle name="Ввод  6 2 2 5" xfId="32425"/>
    <cellStyle name="Ввод  6 2 2 6" xfId="32426"/>
    <cellStyle name="Ввод  6 2 2 7" xfId="32427"/>
    <cellStyle name="Ввод  6 2 2 8" xfId="32428"/>
    <cellStyle name="Ввод  6 2 3" xfId="32429"/>
    <cellStyle name="Ввод  6 2 3 2" xfId="32430"/>
    <cellStyle name="Ввод  6 2 3 3" xfId="32431"/>
    <cellStyle name="Ввод  6 2 3 4" xfId="32432"/>
    <cellStyle name="Ввод  6 2 3 5" xfId="32433"/>
    <cellStyle name="Ввод  6 2 3 6" xfId="32434"/>
    <cellStyle name="Ввод  6 2 3 7" xfId="32435"/>
    <cellStyle name="Ввод  6 2 3 8" xfId="32436"/>
    <cellStyle name="Ввод  6 2 4" xfId="32437"/>
    <cellStyle name="Ввод  6 2 4 2" xfId="32438"/>
    <cellStyle name="Ввод  6 2 4 3" xfId="32439"/>
    <cellStyle name="Ввод  6 2 4 4" xfId="32440"/>
    <cellStyle name="Ввод  6 2 4 5" xfId="32441"/>
    <cellStyle name="Ввод  6 2 4 6" xfId="32442"/>
    <cellStyle name="Ввод  6 2 4 7" xfId="32443"/>
    <cellStyle name="Ввод  6 2 4 8" xfId="32444"/>
    <cellStyle name="Ввод  6 2 5" xfId="32445"/>
    <cellStyle name="Ввод  6 2 6" xfId="32446"/>
    <cellStyle name="Ввод  6 2 7" xfId="32447"/>
    <cellStyle name="Ввод  6 2 8" xfId="32448"/>
    <cellStyle name="Ввод  6 2 9" xfId="32449"/>
    <cellStyle name="Ввод  6 3" xfId="32450"/>
    <cellStyle name="Ввод  6 3 2" xfId="32451"/>
    <cellStyle name="Ввод  6 3 3" xfId="32452"/>
    <cellStyle name="Ввод  6 3 4" xfId="32453"/>
    <cellStyle name="Ввод  6 3 5" xfId="32454"/>
    <cellStyle name="Ввод  6 3 6" xfId="32455"/>
    <cellStyle name="Ввод  6 3 7" xfId="32456"/>
    <cellStyle name="Ввод  6 3 8" xfId="32457"/>
    <cellStyle name="Ввод  6 4" xfId="32458"/>
    <cellStyle name="Ввод  6 4 2" xfId="32459"/>
    <cellStyle name="Ввод  6 4 3" xfId="32460"/>
    <cellStyle name="Ввод  6 4 4" xfId="32461"/>
    <cellStyle name="Ввод  6 4 5" xfId="32462"/>
    <cellStyle name="Ввод  6 4 6" xfId="32463"/>
    <cellStyle name="Ввод  6 4 7" xfId="32464"/>
    <cellStyle name="Ввод  6 4 8" xfId="32465"/>
    <cellStyle name="Ввод  6 5" xfId="32466"/>
    <cellStyle name="Ввод  6 5 2" xfId="32467"/>
    <cellStyle name="Ввод  6 5 3" xfId="32468"/>
    <cellStyle name="Ввод  6 5 4" xfId="32469"/>
    <cellStyle name="Ввод  6 5 5" xfId="32470"/>
    <cellStyle name="Ввод  6 5 6" xfId="32471"/>
    <cellStyle name="Ввод  6 5 7" xfId="32472"/>
    <cellStyle name="Ввод  6 5 8" xfId="32473"/>
    <cellStyle name="Ввод  6 6" xfId="32474"/>
    <cellStyle name="Ввод  6 7" xfId="32475"/>
    <cellStyle name="Ввод  6 8" xfId="32476"/>
    <cellStyle name="Ввод  6 9" xfId="32477"/>
    <cellStyle name="Ввод  6_46EE.2011(v1.0)" xfId="3070"/>
    <cellStyle name="Ввод  7" xfId="3071"/>
    <cellStyle name="Ввод  7 10" xfId="32478"/>
    <cellStyle name="Ввод  7 11" xfId="32479"/>
    <cellStyle name="Ввод  7 12" xfId="32480"/>
    <cellStyle name="Ввод  7 13" xfId="32481"/>
    <cellStyle name="Ввод  7 14" xfId="32482"/>
    <cellStyle name="Ввод  7 2" xfId="3072"/>
    <cellStyle name="Ввод  7 2 10" xfId="32483"/>
    <cellStyle name="Ввод  7 2 11" xfId="32484"/>
    <cellStyle name="Ввод  7 2 12" xfId="32485"/>
    <cellStyle name="Ввод  7 2 13" xfId="32486"/>
    <cellStyle name="Ввод  7 2 2" xfId="32487"/>
    <cellStyle name="Ввод  7 2 2 2" xfId="32488"/>
    <cellStyle name="Ввод  7 2 2 3" xfId="32489"/>
    <cellStyle name="Ввод  7 2 2 4" xfId="32490"/>
    <cellStyle name="Ввод  7 2 2 5" xfId="32491"/>
    <cellStyle name="Ввод  7 2 2 6" xfId="32492"/>
    <cellStyle name="Ввод  7 2 2 7" xfId="32493"/>
    <cellStyle name="Ввод  7 2 2 8" xfId="32494"/>
    <cellStyle name="Ввод  7 2 3" xfId="32495"/>
    <cellStyle name="Ввод  7 2 3 2" xfId="32496"/>
    <cellStyle name="Ввод  7 2 3 3" xfId="32497"/>
    <cellStyle name="Ввод  7 2 3 4" xfId="32498"/>
    <cellStyle name="Ввод  7 2 3 5" xfId="32499"/>
    <cellStyle name="Ввод  7 2 3 6" xfId="32500"/>
    <cellStyle name="Ввод  7 2 3 7" xfId="32501"/>
    <cellStyle name="Ввод  7 2 3 8" xfId="32502"/>
    <cellStyle name="Ввод  7 2 4" xfId="32503"/>
    <cellStyle name="Ввод  7 2 4 2" xfId="32504"/>
    <cellStyle name="Ввод  7 2 4 3" xfId="32505"/>
    <cellStyle name="Ввод  7 2 4 4" xfId="32506"/>
    <cellStyle name="Ввод  7 2 4 5" xfId="32507"/>
    <cellStyle name="Ввод  7 2 4 6" xfId="32508"/>
    <cellStyle name="Ввод  7 2 4 7" xfId="32509"/>
    <cellStyle name="Ввод  7 2 4 8" xfId="32510"/>
    <cellStyle name="Ввод  7 2 5" xfId="32511"/>
    <cellStyle name="Ввод  7 2 6" xfId="32512"/>
    <cellStyle name="Ввод  7 2 7" xfId="32513"/>
    <cellStyle name="Ввод  7 2 8" xfId="32514"/>
    <cellStyle name="Ввод  7 2 9" xfId="32515"/>
    <cellStyle name="Ввод  7 3" xfId="32516"/>
    <cellStyle name="Ввод  7 3 2" xfId="32517"/>
    <cellStyle name="Ввод  7 3 3" xfId="32518"/>
    <cellStyle name="Ввод  7 3 4" xfId="32519"/>
    <cellStyle name="Ввод  7 3 5" xfId="32520"/>
    <cellStyle name="Ввод  7 3 6" xfId="32521"/>
    <cellStyle name="Ввод  7 3 7" xfId="32522"/>
    <cellStyle name="Ввод  7 3 8" xfId="32523"/>
    <cellStyle name="Ввод  7 4" xfId="32524"/>
    <cellStyle name="Ввод  7 4 2" xfId="32525"/>
    <cellStyle name="Ввод  7 4 3" xfId="32526"/>
    <cellStyle name="Ввод  7 4 4" xfId="32527"/>
    <cellStyle name="Ввод  7 4 5" xfId="32528"/>
    <cellStyle name="Ввод  7 4 6" xfId="32529"/>
    <cellStyle name="Ввод  7 4 7" xfId="32530"/>
    <cellStyle name="Ввод  7 4 8" xfId="32531"/>
    <cellStyle name="Ввод  7 5" xfId="32532"/>
    <cellStyle name="Ввод  7 5 2" xfId="32533"/>
    <cellStyle name="Ввод  7 5 3" xfId="32534"/>
    <cellStyle name="Ввод  7 5 4" xfId="32535"/>
    <cellStyle name="Ввод  7 5 5" xfId="32536"/>
    <cellStyle name="Ввод  7 5 6" xfId="32537"/>
    <cellStyle name="Ввод  7 5 7" xfId="32538"/>
    <cellStyle name="Ввод  7 5 8" xfId="32539"/>
    <cellStyle name="Ввод  7 6" xfId="32540"/>
    <cellStyle name="Ввод  7 7" xfId="32541"/>
    <cellStyle name="Ввод  7 8" xfId="32542"/>
    <cellStyle name="Ввод  7 9" xfId="32543"/>
    <cellStyle name="Ввод  7_46EE.2011(v1.0)" xfId="3073"/>
    <cellStyle name="Ввод  8" xfId="3074"/>
    <cellStyle name="Ввод  8 10" xfId="32544"/>
    <cellStyle name="Ввод  8 11" xfId="32545"/>
    <cellStyle name="Ввод  8 12" xfId="32546"/>
    <cellStyle name="Ввод  8 13" xfId="32547"/>
    <cellStyle name="Ввод  8 14" xfId="32548"/>
    <cellStyle name="Ввод  8 2" xfId="3075"/>
    <cellStyle name="Ввод  8 2 10" xfId="32549"/>
    <cellStyle name="Ввод  8 2 11" xfId="32550"/>
    <cellStyle name="Ввод  8 2 12" xfId="32551"/>
    <cellStyle name="Ввод  8 2 13" xfId="32552"/>
    <cellStyle name="Ввод  8 2 2" xfId="32553"/>
    <cellStyle name="Ввод  8 2 2 2" xfId="32554"/>
    <cellStyle name="Ввод  8 2 2 3" xfId="32555"/>
    <cellStyle name="Ввод  8 2 2 4" xfId="32556"/>
    <cellStyle name="Ввод  8 2 2 5" xfId="32557"/>
    <cellStyle name="Ввод  8 2 2 6" xfId="32558"/>
    <cellStyle name="Ввод  8 2 2 7" xfId="32559"/>
    <cellStyle name="Ввод  8 2 2 8" xfId="32560"/>
    <cellStyle name="Ввод  8 2 3" xfId="32561"/>
    <cellStyle name="Ввод  8 2 3 2" xfId="32562"/>
    <cellStyle name="Ввод  8 2 3 3" xfId="32563"/>
    <cellStyle name="Ввод  8 2 3 4" xfId="32564"/>
    <cellStyle name="Ввод  8 2 3 5" xfId="32565"/>
    <cellStyle name="Ввод  8 2 3 6" xfId="32566"/>
    <cellStyle name="Ввод  8 2 3 7" xfId="32567"/>
    <cellStyle name="Ввод  8 2 3 8" xfId="32568"/>
    <cellStyle name="Ввод  8 2 4" xfId="32569"/>
    <cellStyle name="Ввод  8 2 4 2" xfId="32570"/>
    <cellStyle name="Ввод  8 2 4 3" xfId="32571"/>
    <cellStyle name="Ввод  8 2 4 4" xfId="32572"/>
    <cellStyle name="Ввод  8 2 4 5" xfId="32573"/>
    <cellStyle name="Ввод  8 2 4 6" xfId="32574"/>
    <cellStyle name="Ввод  8 2 4 7" xfId="32575"/>
    <cellStyle name="Ввод  8 2 4 8" xfId="32576"/>
    <cellStyle name="Ввод  8 2 5" xfId="32577"/>
    <cellStyle name="Ввод  8 2 6" xfId="32578"/>
    <cellStyle name="Ввод  8 2 7" xfId="32579"/>
    <cellStyle name="Ввод  8 2 8" xfId="32580"/>
    <cellStyle name="Ввод  8 2 9" xfId="32581"/>
    <cellStyle name="Ввод  8 3" xfId="32582"/>
    <cellStyle name="Ввод  8 3 2" xfId="32583"/>
    <cellStyle name="Ввод  8 3 3" xfId="32584"/>
    <cellStyle name="Ввод  8 3 4" xfId="32585"/>
    <cellStyle name="Ввод  8 3 5" xfId="32586"/>
    <cellStyle name="Ввод  8 3 6" xfId="32587"/>
    <cellStyle name="Ввод  8 3 7" xfId="32588"/>
    <cellStyle name="Ввод  8 3 8" xfId="32589"/>
    <cellStyle name="Ввод  8 4" xfId="32590"/>
    <cellStyle name="Ввод  8 4 2" xfId="32591"/>
    <cellStyle name="Ввод  8 4 3" xfId="32592"/>
    <cellStyle name="Ввод  8 4 4" xfId="32593"/>
    <cellStyle name="Ввод  8 4 5" xfId="32594"/>
    <cellStyle name="Ввод  8 4 6" xfId="32595"/>
    <cellStyle name="Ввод  8 4 7" xfId="32596"/>
    <cellStyle name="Ввод  8 4 8" xfId="32597"/>
    <cellStyle name="Ввод  8 5" xfId="32598"/>
    <cellStyle name="Ввод  8 5 2" xfId="32599"/>
    <cellStyle name="Ввод  8 5 3" xfId="32600"/>
    <cellStyle name="Ввод  8 5 4" xfId="32601"/>
    <cellStyle name="Ввод  8 5 5" xfId="32602"/>
    <cellStyle name="Ввод  8 5 6" xfId="32603"/>
    <cellStyle name="Ввод  8 5 7" xfId="32604"/>
    <cellStyle name="Ввод  8 5 8" xfId="32605"/>
    <cellStyle name="Ввод  8 6" xfId="32606"/>
    <cellStyle name="Ввод  8 7" xfId="32607"/>
    <cellStyle name="Ввод  8 8" xfId="32608"/>
    <cellStyle name="Ввод  8 9" xfId="32609"/>
    <cellStyle name="Ввод  8_46EE.2011(v1.0)" xfId="3076"/>
    <cellStyle name="Ввод  9" xfId="3077"/>
    <cellStyle name="Ввод  9 10" xfId="32610"/>
    <cellStyle name="Ввод  9 11" xfId="32611"/>
    <cellStyle name="Ввод  9 12" xfId="32612"/>
    <cellStyle name="Ввод  9 13" xfId="32613"/>
    <cellStyle name="Ввод  9 14" xfId="32614"/>
    <cellStyle name="Ввод  9 2" xfId="3078"/>
    <cellStyle name="Ввод  9 2 10" xfId="32615"/>
    <cellStyle name="Ввод  9 2 11" xfId="32616"/>
    <cellStyle name="Ввод  9 2 12" xfId="32617"/>
    <cellStyle name="Ввод  9 2 13" xfId="32618"/>
    <cellStyle name="Ввод  9 2 2" xfId="32619"/>
    <cellStyle name="Ввод  9 2 2 2" xfId="32620"/>
    <cellStyle name="Ввод  9 2 2 3" xfId="32621"/>
    <cellStyle name="Ввод  9 2 2 4" xfId="32622"/>
    <cellStyle name="Ввод  9 2 2 5" xfId="32623"/>
    <cellStyle name="Ввод  9 2 2 6" xfId="32624"/>
    <cellStyle name="Ввод  9 2 2 7" xfId="32625"/>
    <cellStyle name="Ввод  9 2 2 8" xfId="32626"/>
    <cellStyle name="Ввод  9 2 3" xfId="32627"/>
    <cellStyle name="Ввод  9 2 3 2" xfId="32628"/>
    <cellStyle name="Ввод  9 2 3 3" xfId="32629"/>
    <cellStyle name="Ввод  9 2 3 4" xfId="32630"/>
    <cellStyle name="Ввод  9 2 3 5" xfId="32631"/>
    <cellStyle name="Ввод  9 2 3 6" xfId="32632"/>
    <cellStyle name="Ввод  9 2 3 7" xfId="32633"/>
    <cellStyle name="Ввод  9 2 3 8" xfId="32634"/>
    <cellStyle name="Ввод  9 2 4" xfId="32635"/>
    <cellStyle name="Ввод  9 2 4 2" xfId="32636"/>
    <cellStyle name="Ввод  9 2 4 3" xfId="32637"/>
    <cellStyle name="Ввод  9 2 4 4" xfId="32638"/>
    <cellStyle name="Ввод  9 2 4 5" xfId="32639"/>
    <cellStyle name="Ввод  9 2 4 6" xfId="32640"/>
    <cellStyle name="Ввод  9 2 4 7" xfId="32641"/>
    <cellStyle name="Ввод  9 2 4 8" xfId="32642"/>
    <cellStyle name="Ввод  9 2 5" xfId="32643"/>
    <cellStyle name="Ввод  9 2 6" xfId="32644"/>
    <cellStyle name="Ввод  9 2 7" xfId="32645"/>
    <cellStyle name="Ввод  9 2 8" xfId="32646"/>
    <cellStyle name="Ввод  9 2 9" xfId="32647"/>
    <cellStyle name="Ввод  9 3" xfId="32648"/>
    <cellStyle name="Ввод  9 3 2" xfId="32649"/>
    <cellStyle name="Ввод  9 3 3" xfId="32650"/>
    <cellStyle name="Ввод  9 3 4" xfId="32651"/>
    <cellStyle name="Ввод  9 3 5" xfId="32652"/>
    <cellStyle name="Ввод  9 3 6" xfId="32653"/>
    <cellStyle name="Ввод  9 3 7" xfId="32654"/>
    <cellStyle name="Ввод  9 3 8" xfId="32655"/>
    <cellStyle name="Ввод  9 4" xfId="32656"/>
    <cellStyle name="Ввод  9 4 2" xfId="32657"/>
    <cellStyle name="Ввод  9 4 3" xfId="32658"/>
    <cellStyle name="Ввод  9 4 4" xfId="32659"/>
    <cellStyle name="Ввод  9 4 5" xfId="32660"/>
    <cellStyle name="Ввод  9 4 6" xfId="32661"/>
    <cellStyle name="Ввод  9 4 7" xfId="32662"/>
    <cellStyle name="Ввод  9 4 8" xfId="32663"/>
    <cellStyle name="Ввод  9 5" xfId="32664"/>
    <cellStyle name="Ввод  9 5 2" xfId="32665"/>
    <cellStyle name="Ввод  9 5 3" xfId="32666"/>
    <cellStyle name="Ввод  9 5 4" xfId="32667"/>
    <cellStyle name="Ввод  9 5 5" xfId="32668"/>
    <cellStyle name="Ввод  9 5 6" xfId="32669"/>
    <cellStyle name="Ввод  9 5 7" xfId="32670"/>
    <cellStyle name="Ввод  9 5 8" xfId="32671"/>
    <cellStyle name="Ввод  9 6" xfId="32672"/>
    <cellStyle name="Ввод  9 7" xfId="32673"/>
    <cellStyle name="Ввод  9 8" xfId="32674"/>
    <cellStyle name="Ввод  9 9" xfId="32675"/>
    <cellStyle name="Ввод  9_46EE.2011(v1.0)" xfId="3079"/>
    <cellStyle name="Верт. заголовок" xfId="3080"/>
    <cellStyle name="Вес_продукта" xfId="3081"/>
    <cellStyle name="Внешняя сылка" xfId="3082"/>
    <cellStyle name="Вывод 10" xfId="3083"/>
    <cellStyle name="Вывод 10 2" xfId="32676"/>
    <cellStyle name="Вывод 10 2 2" xfId="32677"/>
    <cellStyle name="Вывод 10 3" xfId="32678"/>
    <cellStyle name="Вывод 11" xfId="3084"/>
    <cellStyle name="Вывод 11 2" xfId="32679"/>
    <cellStyle name="Вывод 11 2 2" xfId="32680"/>
    <cellStyle name="Вывод 11 3" xfId="32681"/>
    <cellStyle name="Вывод 2" xfId="3085"/>
    <cellStyle name="Вывод 2 10" xfId="32682"/>
    <cellStyle name="Вывод 2 11" xfId="32683"/>
    <cellStyle name="Вывод 2 12" xfId="32684"/>
    <cellStyle name="Вывод 2 13" xfId="32685"/>
    <cellStyle name="Вывод 2 14" xfId="32686"/>
    <cellStyle name="Вывод 2 15" xfId="32687"/>
    <cellStyle name="Вывод 2 16" xfId="32688"/>
    <cellStyle name="Вывод 2 17" xfId="32689"/>
    <cellStyle name="Вывод 2 18" xfId="46595"/>
    <cellStyle name="Вывод 2 2" xfId="3086"/>
    <cellStyle name="Вывод 2 2 10" xfId="32690"/>
    <cellStyle name="Вывод 2 2 11" xfId="32691"/>
    <cellStyle name="Вывод 2 2 12" xfId="32692"/>
    <cellStyle name="Вывод 2 2 13" xfId="32693"/>
    <cellStyle name="Вывод 2 2 14" xfId="32694"/>
    <cellStyle name="Вывод 2 2 15" xfId="32695"/>
    <cellStyle name="Вывод 2 2 16" xfId="46596"/>
    <cellStyle name="Вывод 2 2 2" xfId="3087"/>
    <cellStyle name="Вывод 2 2 2 10" xfId="32696"/>
    <cellStyle name="Вывод 2 2 2 11" xfId="32697"/>
    <cellStyle name="Вывод 2 2 2 12" xfId="32698"/>
    <cellStyle name="Вывод 2 2 2 13" xfId="32699"/>
    <cellStyle name="Вывод 2 2 2 14" xfId="32700"/>
    <cellStyle name="Вывод 2 2 2 2" xfId="3088"/>
    <cellStyle name="Вывод 2 2 2 2 10" xfId="32701"/>
    <cellStyle name="Вывод 2 2 2 2 11" xfId="32702"/>
    <cellStyle name="Вывод 2 2 2 2 12" xfId="32703"/>
    <cellStyle name="Вывод 2 2 2 2 2" xfId="32704"/>
    <cellStyle name="Вывод 2 2 2 2 2 2" xfId="32705"/>
    <cellStyle name="Вывод 2 2 2 2 2 3" xfId="32706"/>
    <cellStyle name="Вывод 2 2 2 2 2 4" xfId="32707"/>
    <cellStyle name="Вывод 2 2 2 2 2 5" xfId="32708"/>
    <cellStyle name="Вывод 2 2 2 2 2 6" xfId="32709"/>
    <cellStyle name="Вывод 2 2 2 2 2 7" xfId="32710"/>
    <cellStyle name="Вывод 2 2 2 2 2 8" xfId="32711"/>
    <cellStyle name="Вывод 2 2 2 2 3" xfId="32712"/>
    <cellStyle name="Вывод 2 2 2 2 3 2" xfId="32713"/>
    <cellStyle name="Вывод 2 2 2 2 3 3" xfId="32714"/>
    <cellStyle name="Вывод 2 2 2 2 3 4" xfId="32715"/>
    <cellStyle name="Вывод 2 2 2 2 3 5" xfId="32716"/>
    <cellStyle name="Вывод 2 2 2 2 3 6" xfId="32717"/>
    <cellStyle name="Вывод 2 2 2 2 3 7" xfId="32718"/>
    <cellStyle name="Вывод 2 2 2 2 3 8" xfId="32719"/>
    <cellStyle name="Вывод 2 2 2 2 4" xfId="32720"/>
    <cellStyle name="Вывод 2 2 2 2 4 2" xfId="32721"/>
    <cellStyle name="Вывод 2 2 2 2 4 3" xfId="32722"/>
    <cellStyle name="Вывод 2 2 2 2 4 4" xfId="32723"/>
    <cellStyle name="Вывод 2 2 2 2 4 5" xfId="32724"/>
    <cellStyle name="Вывод 2 2 2 2 4 6" xfId="32725"/>
    <cellStyle name="Вывод 2 2 2 2 4 7" xfId="32726"/>
    <cellStyle name="Вывод 2 2 2 2 4 8" xfId="32727"/>
    <cellStyle name="Вывод 2 2 2 2 5" xfId="32728"/>
    <cellStyle name="Вывод 2 2 2 2 6" xfId="32729"/>
    <cellStyle name="Вывод 2 2 2 2 7" xfId="32730"/>
    <cellStyle name="Вывод 2 2 2 2 8" xfId="32731"/>
    <cellStyle name="Вывод 2 2 2 2 9" xfId="32732"/>
    <cellStyle name="Вывод 2 2 2 3" xfId="32733"/>
    <cellStyle name="Вывод 2 2 2 3 2" xfId="32734"/>
    <cellStyle name="Вывод 2 2 2 3 3" xfId="32735"/>
    <cellStyle name="Вывод 2 2 2 3 4" xfId="32736"/>
    <cellStyle name="Вывод 2 2 2 3 5" xfId="32737"/>
    <cellStyle name="Вывод 2 2 2 3 6" xfId="32738"/>
    <cellStyle name="Вывод 2 2 2 3 7" xfId="32739"/>
    <cellStyle name="Вывод 2 2 2 3 8" xfId="32740"/>
    <cellStyle name="Вывод 2 2 2 4" xfId="32741"/>
    <cellStyle name="Вывод 2 2 2 4 2" xfId="32742"/>
    <cellStyle name="Вывод 2 2 2 4 3" xfId="32743"/>
    <cellStyle name="Вывод 2 2 2 4 4" xfId="32744"/>
    <cellStyle name="Вывод 2 2 2 4 5" xfId="32745"/>
    <cellStyle name="Вывод 2 2 2 4 6" xfId="32746"/>
    <cellStyle name="Вывод 2 2 2 4 7" xfId="32747"/>
    <cellStyle name="Вывод 2 2 2 4 8" xfId="32748"/>
    <cellStyle name="Вывод 2 2 2 5" xfId="32749"/>
    <cellStyle name="Вывод 2 2 2 5 2" xfId="32750"/>
    <cellStyle name="Вывод 2 2 2 5 3" xfId="32751"/>
    <cellStyle name="Вывод 2 2 2 5 4" xfId="32752"/>
    <cellStyle name="Вывод 2 2 2 5 5" xfId="32753"/>
    <cellStyle name="Вывод 2 2 2 5 6" xfId="32754"/>
    <cellStyle name="Вывод 2 2 2 5 7" xfId="32755"/>
    <cellStyle name="Вывод 2 2 2 5 8" xfId="32756"/>
    <cellStyle name="Вывод 2 2 2 6" xfId="32757"/>
    <cellStyle name="Вывод 2 2 2 7" xfId="32758"/>
    <cellStyle name="Вывод 2 2 2 8" xfId="32759"/>
    <cellStyle name="Вывод 2 2 2 9" xfId="32760"/>
    <cellStyle name="Вывод 2 2 3" xfId="3089"/>
    <cellStyle name="Вывод 2 2 3 10" xfId="32761"/>
    <cellStyle name="Вывод 2 2 3 11" xfId="32762"/>
    <cellStyle name="Вывод 2 2 3 12" xfId="32763"/>
    <cellStyle name="Вывод 2 2 3 2" xfId="32764"/>
    <cellStyle name="Вывод 2 2 3 2 2" xfId="32765"/>
    <cellStyle name="Вывод 2 2 3 2 3" xfId="32766"/>
    <cellStyle name="Вывод 2 2 3 2 4" xfId="32767"/>
    <cellStyle name="Вывод 2 2 3 2 5" xfId="32768"/>
    <cellStyle name="Вывод 2 2 3 2 6" xfId="32769"/>
    <cellStyle name="Вывод 2 2 3 2 7" xfId="32770"/>
    <cellStyle name="Вывод 2 2 3 2 8" xfId="32771"/>
    <cellStyle name="Вывод 2 2 3 3" xfId="32772"/>
    <cellStyle name="Вывод 2 2 3 3 2" xfId="32773"/>
    <cellStyle name="Вывод 2 2 3 3 3" xfId="32774"/>
    <cellStyle name="Вывод 2 2 3 3 4" xfId="32775"/>
    <cellStyle name="Вывод 2 2 3 3 5" xfId="32776"/>
    <cellStyle name="Вывод 2 2 3 3 6" xfId="32777"/>
    <cellStyle name="Вывод 2 2 3 3 7" xfId="32778"/>
    <cellStyle name="Вывод 2 2 3 3 8" xfId="32779"/>
    <cellStyle name="Вывод 2 2 3 4" xfId="32780"/>
    <cellStyle name="Вывод 2 2 3 4 2" xfId="32781"/>
    <cellStyle name="Вывод 2 2 3 4 3" xfId="32782"/>
    <cellStyle name="Вывод 2 2 3 4 4" xfId="32783"/>
    <cellStyle name="Вывод 2 2 3 4 5" xfId="32784"/>
    <cellStyle name="Вывод 2 2 3 4 6" xfId="32785"/>
    <cellStyle name="Вывод 2 2 3 4 7" xfId="32786"/>
    <cellStyle name="Вывод 2 2 3 4 8" xfId="32787"/>
    <cellStyle name="Вывод 2 2 3 5" xfId="32788"/>
    <cellStyle name="Вывод 2 2 3 6" xfId="32789"/>
    <cellStyle name="Вывод 2 2 3 7" xfId="32790"/>
    <cellStyle name="Вывод 2 2 3 8" xfId="32791"/>
    <cellStyle name="Вывод 2 2 3 9" xfId="32792"/>
    <cellStyle name="Вывод 2 2 4" xfId="32793"/>
    <cellStyle name="Вывод 2 2 4 2" xfId="32794"/>
    <cellStyle name="Вывод 2 2 4 3" xfId="32795"/>
    <cellStyle name="Вывод 2 2 4 4" xfId="32796"/>
    <cellStyle name="Вывод 2 2 4 5" xfId="32797"/>
    <cellStyle name="Вывод 2 2 4 6" xfId="32798"/>
    <cellStyle name="Вывод 2 2 4 7" xfId="32799"/>
    <cellStyle name="Вывод 2 2 4 8" xfId="32800"/>
    <cellStyle name="Вывод 2 2 5" xfId="32801"/>
    <cellStyle name="Вывод 2 2 5 2" xfId="32802"/>
    <cellStyle name="Вывод 2 2 5 3" xfId="32803"/>
    <cellStyle name="Вывод 2 2 5 4" xfId="32804"/>
    <cellStyle name="Вывод 2 2 5 5" xfId="32805"/>
    <cellStyle name="Вывод 2 2 5 6" xfId="32806"/>
    <cellStyle name="Вывод 2 2 5 7" xfId="32807"/>
    <cellStyle name="Вывод 2 2 5 8" xfId="32808"/>
    <cellStyle name="Вывод 2 2 6" xfId="32809"/>
    <cellStyle name="Вывод 2 2 6 2" xfId="32810"/>
    <cellStyle name="Вывод 2 2 6 3" xfId="32811"/>
    <cellStyle name="Вывод 2 2 6 4" xfId="32812"/>
    <cellStyle name="Вывод 2 2 6 5" xfId="32813"/>
    <cellStyle name="Вывод 2 2 6 6" xfId="32814"/>
    <cellStyle name="Вывод 2 2 6 7" xfId="32815"/>
    <cellStyle name="Вывод 2 2 6 8" xfId="32816"/>
    <cellStyle name="Вывод 2 2 7" xfId="32817"/>
    <cellStyle name="Вывод 2 2 8" xfId="32818"/>
    <cellStyle name="Вывод 2 2 9" xfId="32819"/>
    <cellStyle name="Вывод 2 3" xfId="3090"/>
    <cellStyle name="Вывод 2 3 10" xfId="32820"/>
    <cellStyle name="Вывод 2 3 11" xfId="32821"/>
    <cellStyle name="Вывод 2 3 12" xfId="32822"/>
    <cellStyle name="Вывод 2 3 13" xfId="32823"/>
    <cellStyle name="Вывод 2 3 14" xfId="32824"/>
    <cellStyle name="Вывод 2 3 15" xfId="32825"/>
    <cellStyle name="Вывод 2 3 2" xfId="3091"/>
    <cellStyle name="Вывод 2 3 2 10" xfId="32826"/>
    <cellStyle name="Вывод 2 3 2 11" xfId="32827"/>
    <cellStyle name="Вывод 2 3 2 12" xfId="32828"/>
    <cellStyle name="Вывод 2 3 2 13" xfId="32829"/>
    <cellStyle name="Вывод 2 3 2 14" xfId="32830"/>
    <cellStyle name="Вывод 2 3 2 2" xfId="3092"/>
    <cellStyle name="Вывод 2 3 2 2 10" xfId="32831"/>
    <cellStyle name="Вывод 2 3 2 2 11" xfId="32832"/>
    <cellStyle name="Вывод 2 3 2 2 12" xfId="32833"/>
    <cellStyle name="Вывод 2 3 2 2 2" xfId="32834"/>
    <cellStyle name="Вывод 2 3 2 2 2 2" xfId="32835"/>
    <cellStyle name="Вывод 2 3 2 2 2 3" xfId="32836"/>
    <cellStyle name="Вывод 2 3 2 2 2 4" xfId="32837"/>
    <cellStyle name="Вывод 2 3 2 2 2 5" xfId="32838"/>
    <cellStyle name="Вывод 2 3 2 2 2 6" xfId="32839"/>
    <cellStyle name="Вывод 2 3 2 2 2 7" xfId="32840"/>
    <cellStyle name="Вывод 2 3 2 2 2 8" xfId="32841"/>
    <cellStyle name="Вывод 2 3 2 2 3" xfId="32842"/>
    <cellStyle name="Вывод 2 3 2 2 3 2" xfId="32843"/>
    <cellStyle name="Вывод 2 3 2 2 3 3" xfId="32844"/>
    <cellStyle name="Вывод 2 3 2 2 3 4" xfId="32845"/>
    <cellStyle name="Вывод 2 3 2 2 3 5" xfId="32846"/>
    <cellStyle name="Вывод 2 3 2 2 3 6" xfId="32847"/>
    <cellStyle name="Вывод 2 3 2 2 3 7" xfId="32848"/>
    <cellStyle name="Вывод 2 3 2 2 3 8" xfId="32849"/>
    <cellStyle name="Вывод 2 3 2 2 4" xfId="32850"/>
    <cellStyle name="Вывод 2 3 2 2 4 2" xfId="32851"/>
    <cellStyle name="Вывод 2 3 2 2 4 3" xfId="32852"/>
    <cellStyle name="Вывод 2 3 2 2 4 4" xfId="32853"/>
    <cellStyle name="Вывод 2 3 2 2 4 5" xfId="32854"/>
    <cellStyle name="Вывод 2 3 2 2 4 6" xfId="32855"/>
    <cellStyle name="Вывод 2 3 2 2 4 7" xfId="32856"/>
    <cellStyle name="Вывод 2 3 2 2 4 8" xfId="32857"/>
    <cellStyle name="Вывод 2 3 2 2 5" xfId="32858"/>
    <cellStyle name="Вывод 2 3 2 2 6" xfId="32859"/>
    <cellStyle name="Вывод 2 3 2 2 7" xfId="32860"/>
    <cellStyle name="Вывод 2 3 2 2 8" xfId="32861"/>
    <cellStyle name="Вывод 2 3 2 2 9" xfId="32862"/>
    <cellStyle name="Вывод 2 3 2 3" xfId="32863"/>
    <cellStyle name="Вывод 2 3 2 3 2" xfId="32864"/>
    <cellStyle name="Вывод 2 3 2 3 3" xfId="32865"/>
    <cellStyle name="Вывод 2 3 2 3 4" xfId="32866"/>
    <cellStyle name="Вывод 2 3 2 3 5" xfId="32867"/>
    <cellStyle name="Вывод 2 3 2 3 6" xfId="32868"/>
    <cellStyle name="Вывод 2 3 2 3 7" xfId="32869"/>
    <cellStyle name="Вывод 2 3 2 3 8" xfId="32870"/>
    <cellStyle name="Вывод 2 3 2 4" xfId="32871"/>
    <cellStyle name="Вывод 2 3 2 4 2" xfId="32872"/>
    <cellStyle name="Вывод 2 3 2 4 3" xfId="32873"/>
    <cellStyle name="Вывод 2 3 2 4 4" xfId="32874"/>
    <cellStyle name="Вывод 2 3 2 4 5" xfId="32875"/>
    <cellStyle name="Вывод 2 3 2 4 6" xfId="32876"/>
    <cellStyle name="Вывод 2 3 2 4 7" xfId="32877"/>
    <cellStyle name="Вывод 2 3 2 4 8" xfId="32878"/>
    <cellStyle name="Вывод 2 3 2 5" xfId="32879"/>
    <cellStyle name="Вывод 2 3 2 5 2" xfId="32880"/>
    <cellStyle name="Вывод 2 3 2 5 3" xfId="32881"/>
    <cellStyle name="Вывод 2 3 2 5 4" xfId="32882"/>
    <cellStyle name="Вывод 2 3 2 5 5" xfId="32883"/>
    <cellStyle name="Вывод 2 3 2 5 6" xfId="32884"/>
    <cellStyle name="Вывод 2 3 2 5 7" xfId="32885"/>
    <cellStyle name="Вывод 2 3 2 5 8" xfId="32886"/>
    <cellStyle name="Вывод 2 3 2 6" xfId="32887"/>
    <cellStyle name="Вывод 2 3 2 7" xfId="32888"/>
    <cellStyle name="Вывод 2 3 2 8" xfId="32889"/>
    <cellStyle name="Вывод 2 3 2 9" xfId="32890"/>
    <cellStyle name="Вывод 2 3 3" xfId="3093"/>
    <cellStyle name="Вывод 2 3 3 10" xfId="32891"/>
    <cellStyle name="Вывод 2 3 3 11" xfId="32892"/>
    <cellStyle name="Вывод 2 3 3 12" xfId="32893"/>
    <cellStyle name="Вывод 2 3 3 2" xfId="32894"/>
    <cellStyle name="Вывод 2 3 3 2 2" xfId="32895"/>
    <cellStyle name="Вывод 2 3 3 2 3" xfId="32896"/>
    <cellStyle name="Вывод 2 3 3 2 4" xfId="32897"/>
    <cellStyle name="Вывод 2 3 3 2 5" xfId="32898"/>
    <cellStyle name="Вывод 2 3 3 2 6" xfId="32899"/>
    <cellStyle name="Вывод 2 3 3 2 7" xfId="32900"/>
    <cellStyle name="Вывод 2 3 3 2 8" xfId="32901"/>
    <cellStyle name="Вывод 2 3 3 3" xfId="32902"/>
    <cellStyle name="Вывод 2 3 3 3 2" xfId="32903"/>
    <cellStyle name="Вывод 2 3 3 3 3" xfId="32904"/>
    <cellStyle name="Вывод 2 3 3 3 4" xfId="32905"/>
    <cellStyle name="Вывод 2 3 3 3 5" xfId="32906"/>
    <cellStyle name="Вывод 2 3 3 3 6" xfId="32907"/>
    <cellStyle name="Вывод 2 3 3 3 7" xfId="32908"/>
    <cellStyle name="Вывод 2 3 3 3 8" xfId="32909"/>
    <cellStyle name="Вывод 2 3 3 4" xfId="32910"/>
    <cellStyle name="Вывод 2 3 3 4 2" xfId="32911"/>
    <cellStyle name="Вывод 2 3 3 4 3" xfId="32912"/>
    <cellStyle name="Вывод 2 3 3 4 4" xfId="32913"/>
    <cellStyle name="Вывод 2 3 3 4 5" xfId="32914"/>
    <cellStyle name="Вывод 2 3 3 4 6" xfId="32915"/>
    <cellStyle name="Вывод 2 3 3 4 7" xfId="32916"/>
    <cellStyle name="Вывод 2 3 3 4 8" xfId="32917"/>
    <cellStyle name="Вывод 2 3 3 5" xfId="32918"/>
    <cellStyle name="Вывод 2 3 3 6" xfId="32919"/>
    <cellStyle name="Вывод 2 3 3 7" xfId="32920"/>
    <cellStyle name="Вывод 2 3 3 8" xfId="32921"/>
    <cellStyle name="Вывод 2 3 3 9" xfId="32922"/>
    <cellStyle name="Вывод 2 3 4" xfId="32923"/>
    <cellStyle name="Вывод 2 3 4 2" xfId="32924"/>
    <cellStyle name="Вывод 2 3 4 3" xfId="32925"/>
    <cellStyle name="Вывод 2 3 4 4" xfId="32926"/>
    <cellStyle name="Вывод 2 3 4 5" xfId="32927"/>
    <cellStyle name="Вывод 2 3 4 6" xfId="32928"/>
    <cellStyle name="Вывод 2 3 4 7" xfId="32929"/>
    <cellStyle name="Вывод 2 3 4 8" xfId="32930"/>
    <cellStyle name="Вывод 2 3 5" xfId="32931"/>
    <cellStyle name="Вывод 2 3 5 2" xfId="32932"/>
    <cellStyle name="Вывод 2 3 5 3" xfId="32933"/>
    <cellStyle name="Вывод 2 3 5 4" xfId="32934"/>
    <cellStyle name="Вывод 2 3 5 5" xfId="32935"/>
    <cellStyle name="Вывод 2 3 5 6" xfId="32936"/>
    <cellStyle name="Вывод 2 3 5 7" xfId="32937"/>
    <cellStyle name="Вывод 2 3 5 8" xfId="32938"/>
    <cellStyle name="Вывод 2 3 6" xfId="32939"/>
    <cellStyle name="Вывод 2 3 6 2" xfId="32940"/>
    <cellStyle name="Вывод 2 3 6 3" xfId="32941"/>
    <cellStyle name="Вывод 2 3 6 4" xfId="32942"/>
    <cellStyle name="Вывод 2 3 6 5" xfId="32943"/>
    <cellStyle name="Вывод 2 3 6 6" xfId="32944"/>
    <cellStyle name="Вывод 2 3 6 7" xfId="32945"/>
    <cellStyle name="Вывод 2 3 6 8" xfId="32946"/>
    <cellStyle name="Вывод 2 3 7" xfId="32947"/>
    <cellStyle name="Вывод 2 3 8" xfId="32948"/>
    <cellStyle name="Вывод 2 3 9" xfId="32949"/>
    <cellStyle name="Вывод 2 4" xfId="3094"/>
    <cellStyle name="Вывод 2 4 10" xfId="32950"/>
    <cellStyle name="Вывод 2 4 11" xfId="32951"/>
    <cellStyle name="Вывод 2 4 12" xfId="32952"/>
    <cellStyle name="Вывод 2 4 13" xfId="32953"/>
    <cellStyle name="Вывод 2 4 14" xfId="32954"/>
    <cellStyle name="Вывод 2 4 15" xfId="32955"/>
    <cellStyle name="Вывод 2 4 2" xfId="3095"/>
    <cellStyle name="Вывод 2 4 2 10" xfId="32956"/>
    <cellStyle name="Вывод 2 4 2 11" xfId="32957"/>
    <cellStyle name="Вывод 2 4 2 12" xfId="32958"/>
    <cellStyle name="Вывод 2 4 2 2" xfId="32959"/>
    <cellStyle name="Вывод 2 4 2 2 2" xfId="32960"/>
    <cellStyle name="Вывод 2 4 2 2 3" xfId="32961"/>
    <cellStyle name="Вывод 2 4 2 2 4" xfId="32962"/>
    <cellStyle name="Вывод 2 4 2 2 5" xfId="32963"/>
    <cellStyle name="Вывод 2 4 2 2 6" xfId="32964"/>
    <cellStyle name="Вывод 2 4 2 2 7" xfId="32965"/>
    <cellStyle name="Вывод 2 4 2 2 8" xfId="32966"/>
    <cellStyle name="Вывод 2 4 2 3" xfId="32967"/>
    <cellStyle name="Вывод 2 4 2 3 2" xfId="32968"/>
    <cellStyle name="Вывод 2 4 2 3 3" xfId="32969"/>
    <cellStyle name="Вывод 2 4 2 3 4" xfId="32970"/>
    <cellStyle name="Вывод 2 4 2 3 5" xfId="32971"/>
    <cellStyle name="Вывод 2 4 2 3 6" xfId="32972"/>
    <cellStyle name="Вывод 2 4 2 3 7" xfId="32973"/>
    <cellStyle name="Вывод 2 4 2 3 8" xfId="32974"/>
    <cellStyle name="Вывод 2 4 2 4" xfId="32975"/>
    <cellStyle name="Вывод 2 4 2 4 2" xfId="32976"/>
    <cellStyle name="Вывод 2 4 2 4 3" xfId="32977"/>
    <cellStyle name="Вывод 2 4 2 4 4" xfId="32978"/>
    <cellStyle name="Вывод 2 4 2 4 5" xfId="32979"/>
    <cellStyle name="Вывод 2 4 2 4 6" xfId="32980"/>
    <cellStyle name="Вывод 2 4 2 4 7" xfId="32981"/>
    <cellStyle name="Вывод 2 4 2 4 8" xfId="32982"/>
    <cellStyle name="Вывод 2 4 2 5" xfId="32983"/>
    <cellStyle name="Вывод 2 4 2 6" xfId="32984"/>
    <cellStyle name="Вывод 2 4 2 7" xfId="32985"/>
    <cellStyle name="Вывод 2 4 2 8" xfId="32986"/>
    <cellStyle name="Вывод 2 4 2 9" xfId="32987"/>
    <cellStyle name="Вывод 2 4 3" xfId="32988"/>
    <cellStyle name="Вывод 2 4 3 2" xfId="32989"/>
    <cellStyle name="Вывод 2 4 3 3" xfId="32990"/>
    <cellStyle name="Вывод 2 4 3 4" xfId="32991"/>
    <cellStyle name="Вывод 2 4 3 5" xfId="32992"/>
    <cellStyle name="Вывод 2 4 3 6" xfId="32993"/>
    <cellStyle name="Вывод 2 4 3 7" xfId="32994"/>
    <cellStyle name="Вывод 2 4 3 8" xfId="32995"/>
    <cellStyle name="Вывод 2 4 4" xfId="32996"/>
    <cellStyle name="Вывод 2 4 4 2" xfId="32997"/>
    <cellStyle name="Вывод 2 4 4 3" xfId="32998"/>
    <cellStyle name="Вывод 2 4 4 4" xfId="32999"/>
    <cellStyle name="Вывод 2 4 4 5" xfId="33000"/>
    <cellStyle name="Вывод 2 4 4 6" xfId="33001"/>
    <cellStyle name="Вывод 2 4 4 7" xfId="33002"/>
    <cellStyle name="Вывод 2 4 4 8" xfId="33003"/>
    <cellStyle name="Вывод 2 4 5" xfId="33004"/>
    <cellStyle name="Вывод 2 4 5 2" xfId="33005"/>
    <cellStyle name="Вывод 2 4 5 3" xfId="33006"/>
    <cellStyle name="Вывод 2 4 5 4" xfId="33007"/>
    <cellStyle name="Вывод 2 4 5 5" xfId="33008"/>
    <cellStyle name="Вывод 2 4 5 6" xfId="33009"/>
    <cellStyle name="Вывод 2 4 5 7" xfId="33010"/>
    <cellStyle name="Вывод 2 4 5 8" xfId="33011"/>
    <cellStyle name="Вывод 2 4 6" xfId="33012"/>
    <cellStyle name="Вывод 2 4 7" xfId="33013"/>
    <cellStyle name="Вывод 2 4 8" xfId="33014"/>
    <cellStyle name="Вывод 2 4 9" xfId="33015"/>
    <cellStyle name="Вывод 2 5" xfId="3096"/>
    <cellStyle name="Вывод 2 5 10" xfId="33016"/>
    <cellStyle name="Вывод 2 5 11" xfId="33017"/>
    <cellStyle name="Вывод 2 5 12" xfId="33018"/>
    <cellStyle name="Вывод 2 5 13" xfId="33019"/>
    <cellStyle name="Вывод 2 5 2" xfId="33020"/>
    <cellStyle name="Вывод 2 5 2 2" xfId="33021"/>
    <cellStyle name="Вывод 2 5 2 3" xfId="33022"/>
    <cellStyle name="Вывод 2 5 2 4" xfId="33023"/>
    <cellStyle name="Вывод 2 5 2 5" xfId="33024"/>
    <cellStyle name="Вывод 2 5 2 6" xfId="33025"/>
    <cellStyle name="Вывод 2 5 2 7" xfId="33026"/>
    <cellStyle name="Вывод 2 5 2 8" xfId="33027"/>
    <cellStyle name="Вывод 2 5 3" xfId="33028"/>
    <cellStyle name="Вывод 2 5 3 2" xfId="33029"/>
    <cellStyle name="Вывод 2 5 3 3" xfId="33030"/>
    <cellStyle name="Вывод 2 5 3 4" xfId="33031"/>
    <cellStyle name="Вывод 2 5 3 5" xfId="33032"/>
    <cellStyle name="Вывод 2 5 3 6" xfId="33033"/>
    <cellStyle name="Вывод 2 5 3 7" xfId="33034"/>
    <cellStyle name="Вывод 2 5 3 8" xfId="33035"/>
    <cellStyle name="Вывод 2 5 4" xfId="33036"/>
    <cellStyle name="Вывод 2 5 4 2" xfId="33037"/>
    <cellStyle name="Вывод 2 5 4 3" xfId="33038"/>
    <cellStyle name="Вывод 2 5 4 4" xfId="33039"/>
    <cellStyle name="Вывод 2 5 4 5" xfId="33040"/>
    <cellStyle name="Вывод 2 5 4 6" xfId="33041"/>
    <cellStyle name="Вывод 2 5 4 7" xfId="33042"/>
    <cellStyle name="Вывод 2 5 4 8" xfId="33043"/>
    <cellStyle name="Вывод 2 5 5" xfId="33044"/>
    <cellStyle name="Вывод 2 5 6" xfId="33045"/>
    <cellStyle name="Вывод 2 5 7" xfId="33046"/>
    <cellStyle name="Вывод 2 5 8" xfId="33047"/>
    <cellStyle name="Вывод 2 5 9" xfId="33048"/>
    <cellStyle name="Вывод 2 6" xfId="3097"/>
    <cellStyle name="Вывод 2 6 2" xfId="33049"/>
    <cellStyle name="Вывод 2 6 2 2" xfId="33050"/>
    <cellStyle name="Вывод 2 6 3" xfId="33051"/>
    <cellStyle name="Вывод 2 6 4" xfId="33052"/>
    <cellStyle name="Вывод 2 6 5" xfId="33053"/>
    <cellStyle name="Вывод 2 6 6" xfId="33054"/>
    <cellStyle name="Вывод 2 6 7" xfId="33055"/>
    <cellStyle name="Вывод 2 6 8" xfId="33056"/>
    <cellStyle name="Вывод 2 6 9" xfId="33057"/>
    <cellStyle name="Вывод 2 7" xfId="33058"/>
    <cellStyle name="Вывод 2 7 2" xfId="33059"/>
    <cellStyle name="Вывод 2 7 3" xfId="33060"/>
    <cellStyle name="Вывод 2 7 4" xfId="33061"/>
    <cellStyle name="Вывод 2 7 5" xfId="33062"/>
    <cellStyle name="Вывод 2 7 6" xfId="33063"/>
    <cellStyle name="Вывод 2 7 7" xfId="33064"/>
    <cellStyle name="Вывод 2 7 8" xfId="33065"/>
    <cellStyle name="Вывод 2 8" xfId="33066"/>
    <cellStyle name="Вывод 2 8 2" xfId="33067"/>
    <cellStyle name="Вывод 2 8 3" xfId="33068"/>
    <cellStyle name="Вывод 2 8 4" xfId="33069"/>
    <cellStyle name="Вывод 2 8 5" xfId="33070"/>
    <cellStyle name="Вывод 2 8 6" xfId="33071"/>
    <cellStyle name="Вывод 2 8 7" xfId="33072"/>
    <cellStyle name="Вывод 2 8 8" xfId="33073"/>
    <cellStyle name="Вывод 2 9" xfId="33074"/>
    <cellStyle name="Вывод 2_46EE.2011(v1.0)" xfId="3098"/>
    <cellStyle name="Вывод 3" xfId="3099"/>
    <cellStyle name="Вывод 3 10" xfId="33075"/>
    <cellStyle name="Вывод 3 11" xfId="33076"/>
    <cellStyle name="Вывод 3 12" xfId="33077"/>
    <cellStyle name="Вывод 3 13" xfId="33078"/>
    <cellStyle name="Вывод 3 14" xfId="33079"/>
    <cellStyle name="Вывод 3 2" xfId="3100"/>
    <cellStyle name="Вывод 3 2 10" xfId="33080"/>
    <cellStyle name="Вывод 3 2 11" xfId="33081"/>
    <cellStyle name="Вывод 3 2 12" xfId="33082"/>
    <cellStyle name="Вывод 3 2 13" xfId="33083"/>
    <cellStyle name="Вывод 3 2 14" xfId="33084"/>
    <cellStyle name="Вывод 3 2 2" xfId="3101"/>
    <cellStyle name="Вывод 3 2 2 10" xfId="33085"/>
    <cellStyle name="Вывод 3 2 2 11" xfId="33086"/>
    <cellStyle name="Вывод 3 2 2 12" xfId="33087"/>
    <cellStyle name="Вывод 3 2 2 2" xfId="33088"/>
    <cellStyle name="Вывод 3 2 2 2 2" xfId="33089"/>
    <cellStyle name="Вывод 3 2 2 2 3" xfId="33090"/>
    <cellStyle name="Вывод 3 2 2 2 4" xfId="33091"/>
    <cellStyle name="Вывод 3 2 2 2 5" xfId="33092"/>
    <cellStyle name="Вывод 3 2 2 2 6" xfId="33093"/>
    <cellStyle name="Вывод 3 2 2 2 7" xfId="33094"/>
    <cellStyle name="Вывод 3 2 2 2 8" xfId="33095"/>
    <cellStyle name="Вывод 3 2 2 3" xfId="33096"/>
    <cellStyle name="Вывод 3 2 2 3 2" xfId="33097"/>
    <cellStyle name="Вывод 3 2 2 3 3" xfId="33098"/>
    <cellStyle name="Вывод 3 2 2 3 4" xfId="33099"/>
    <cellStyle name="Вывод 3 2 2 3 5" xfId="33100"/>
    <cellStyle name="Вывод 3 2 2 3 6" xfId="33101"/>
    <cellStyle name="Вывод 3 2 2 3 7" xfId="33102"/>
    <cellStyle name="Вывод 3 2 2 3 8" xfId="33103"/>
    <cellStyle name="Вывод 3 2 2 4" xfId="33104"/>
    <cellStyle name="Вывод 3 2 2 4 2" xfId="33105"/>
    <cellStyle name="Вывод 3 2 2 4 3" xfId="33106"/>
    <cellStyle name="Вывод 3 2 2 4 4" xfId="33107"/>
    <cellStyle name="Вывод 3 2 2 4 5" xfId="33108"/>
    <cellStyle name="Вывод 3 2 2 4 6" xfId="33109"/>
    <cellStyle name="Вывод 3 2 2 4 7" xfId="33110"/>
    <cellStyle name="Вывод 3 2 2 4 8" xfId="33111"/>
    <cellStyle name="Вывод 3 2 2 5" xfId="33112"/>
    <cellStyle name="Вывод 3 2 2 6" xfId="33113"/>
    <cellStyle name="Вывод 3 2 2 7" xfId="33114"/>
    <cellStyle name="Вывод 3 2 2 8" xfId="33115"/>
    <cellStyle name="Вывод 3 2 2 9" xfId="33116"/>
    <cellStyle name="Вывод 3 2 3" xfId="33117"/>
    <cellStyle name="Вывод 3 2 3 2" xfId="33118"/>
    <cellStyle name="Вывод 3 2 3 3" xfId="33119"/>
    <cellStyle name="Вывод 3 2 3 4" xfId="33120"/>
    <cellStyle name="Вывод 3 2 3 5" xfId="33121"/>
    <cellStyle name="Вывод 3 2 3 6" xfId="33122"/>
    <cellStyle name="Вывод 3 2 3 7" xfId="33123"/>
    <cellStyle name="Вывод 3 2 3 8" xfId="33124"/>
    <cellStyle name="Вывод 3 2 4" xfId="33125"/>
    <cellStyle name="Вывод 3 2 4 2" xfId="33126"/>
    <cellStyle name="Вывод 3 2 4 3" xfId="33127"/>
    <cellStyle name="Вывод 3 2 4 4" xfId="33128"/>
    <cellStyle name="Вывод 3 2 4 5" xfId="33129"/>
    <cellStyle name="Вывод 3 2 4 6" xfId="33130"/>
    <cellStyle name="Вывод 3 2 4 7" xfId="33131"/>
    <cellStyle name="Вывод 3 2 4 8" xfId="33132"/>
    <cellStyle name="Вывод 3 2 5" xfId="33133"/>
    <cellStyle name="Вывод 3 2 5 2" xfId="33134"/>
    <cellStyle name="Вывод 3 2 5 3" xfId="33135"/>
    <cellStyle name="Вывод 3 2 5 4" xfId="33136"/>
    <cellStyle name="Вывод 3 2 5 5" xfId="33137"/>
    <cellStyle name="Вывод 3 2 5 6" xfId="33138"/>
    <cellStyle name="Вывод 3 2 5 7" xfId="33139"/>
    <cellStyle name="Вывод 3 2 5 8" xfId="33140"/>
    <cellStyle name="Вывод 3 2 6" xfId="33141"/>
    <cellStyle name="Вывод 3 2 7" xfId="33142"/>
    <cellStyle name="Вывод 3 2 8" xfId="33143"/>
    <cellStyle name="Вывод 3 2 9" xfId="33144"/>
    <cellStyle name="Вывод 3 3" xfId="3102"/>
    <cellStyle name="Вывод 3 3 10" xfId="33145"/>
    <cellStyle name="Вывод 3 3 11" xfId="33146"/>
    <cellStyle name="Вывод 3 3 12" xfId="33147"/>
    <cellStyle name="Вывод 3 3 2" xfId="33148"/>
    <cellStyle name="Вывод 3 3 2 2" xfId="33149"/>
    <cellStyle name="Вывод 3 3 2 3" xfId="33150"/>
    <cellStyle name="Вывод 3 3 2 4" xfId="33151"/>
    <cellStyle name="Вывод 3 3 2 5" xfId="33152"/>
    <cellStyle name="Вывод 3 3 2 6" xfId="33153"/>
    <cellStyle name="Вывод 3 3 2 7" xfId="33154"/>
    <cellStyle name="Вывод 3 3 2 8" xfId="33155"/>
    <cellStyle name="Вывод 3 3 3" xfId="33156"/>
    <cellStyle name="Вывод 3 3 3 2" xfId="33157"/>
    <cellStyle name="Вывод 3 3 3 3" xfId="33158"/>
    <cellStyle name="Вывод 3 3 3 4" xfId="33159"/>
    <cellStyle name="Вывод 3 3 3 5" xfId="33160"/>
    <cellStyle name="Вывод 3 3 3 6" xfId="33161"/>
    <cellStyle name="Вывод 3 3 3 7" xfId="33162"/>
    <cellStyle name="Вывод 3 3 3 8" xfId="33163"/>
    <cellStyle name="Вывод 3 3 4" xfId="33164"/>
    <cellStyle name="Вывод 3 3 4 2" xfId="33165"/>
    <cellStyle name="Вывод 3 3 4 3" xfId="33166"/>
    <cellStyle name="Вывод 3 3 4 4" xfId="33167"/>
    <cellStyle name="Вывод 3 3 4 5" xfId="33168"/>
    <cellStyle name="Вывод 3 3 4 6" xfId="33169"/>
    <cellStyle name="Вывод 3 3 4 7" xfId="33170"/>
    <cellStyle name="Вывод 3 3 4 8" xfId="33171"/>
    <cellStyle name="Вывод 3 3 5" xfId="33172"/>
    <cellStyle name="Вывод 3 3 6" xfId="33173"/>
    <cellStyle name="Вывод 3 3 7" xfId="33174"/>
    <cellStyle name="Вывод 3 3 8" xfId="33175"/>
    <cellStyle name="Вывод 3 3 9" xfId="33176"/>
    <cellStyle name="Вывод 3 4" xfId="33177"/>
    <cellStyle name="Вывод 3 4 2" xfId="33178"/>
    <cellStyle name="Вывод 3 4 3" xfId="33179"/>
    <cellStyle name="Вывод 3 4 4" xfId="33180"/>
    <cellStyle name="Вывод 3 4 5" xfId="33181"/>
    <cellStyle name="Вывод 3 4 6" xfId="33182"/>
    <cellStyle name="Вывод 3 4 7" xfId="33183"/>
    <cellStyle name="Вывод 3 4 8" xfId="33184"/>
    <cellStyle name="Вывод 3 5" xfId="33185"/>
    <cellStyle name="Вывод 3 5 2" xfId="33186"/>
    <cellStyle name="Вывод 3 5 3" xfId="33187"/>
    <cellStyle name="Вывод 3 5 4" xfId="33188"/>
    <cellStyle name="Вывод 3 5 5" xfId="33189"/>
    <cellStyle name="Вывод 3 5 6" xfId="33190"/>
    <cellStyle name="Вывод 3 5 7" xfId="33191"/>
    <cellStyle name="Вывод 3 5 8" xfId="33192"/>
    <cellStyle name="Вывод 3 6" xfId="33193"/>
    <cellStyle name="Вывод 3 6 2" xfId="33194"/>
    <cellStyle name="Вывод 3 6 3" xfId="33195"/>
    <cellStyle name="Вывод 3 6 4" xfId="33196"/>
    <cellStyle name="Вывод 3 6 5" xfId="33197"/>
    <cellStyle name="Вывод 3 6 6" xfId="33198"/>
    <cellStyle name="Вывод 3 6 7" xfId="33199"/>
    <cellStyle name="Вывод 3 6 8" xfId="33200"/>
    <cellStyle name="Вывод 3 7" xfId="33201"/>
    <cellStyle name="Вывод 3 8" xfId="33202"/>
    <cellStyle name="Вывод 3 9" xfId="33203"/>
    <cellStyle name="Вывод 3_46EE.2011(v1.0)" xfId="3103"/>
    <cellStyle name="Вывод 4" xfId="3104"/>
    <cellStyle name="Вывод 4 10" xfId="33204"/>
    <cellStyle name="Вывод 4 11" xfId="33205"/>
    <cellStyle name="Вывод 4 12" xfId="33206"/>
    <cellStyle name="Вывод 4 13" xfId="33207"/>
    <cellStyle name="Вывод 4 14" xfId="33208"/>
    <cellStyle name="Вывод 4 2" xfId="3105"/>
    <cellStyle name="Вывод 4 2 10" xfId="33209"/>
    <cellStyle name="Вывод 4 2 11" xfId="33210"/>
    <cellStyle name="Вывод 4 2 12" xfId="33211"/>
    <cellStyle name="Вывод 4 2 13" xfId="33212"/>
    <cellStyle name="Вывод 4 2 14" xfId="33213"/>
    <cellStyle name="Вывод 4 2 2" xfId="3106"/>
    <cellStyle name="Вывод 4 2 2 10" xfId="33214"/>
    <cellStyle name="Вывод 4 2 2 11" xfId="33215"/>
    <cellStyle name="Вывод 4 2 2 12" xfId="33216"/>
    <cellStyle name="Вывод 4 2 2 2" xfId="33217"/>
    <cellStyle name="Вывод 4 2 2 2 2" xfId="33218"/>
    <cellStyle name="Вывод 4 2 2 2 3" xfId="33219"/>
    <cellStyle name="Вывод 4 2 2 2 4" xfId="33220"/>
    <cellStyle name="Вывод 4 2 2 2 5" xfId="33221"/>
    <cellStyle name="Вывод 4 2 2 2 6" xfId="33222"/>
    <cellStyle name="Вывод 4 2 2 2 7" xfId="33223"/>
    <cellStyle name="Вывод 4 2 2 2 8" xfId="33224"/>
    <cellStyle name="Вывод 4 2 2 3" xfId="33225"/>
    <cellStyle name="Вывод 4 2 2 3 2" xfId="33226"/>
    <cellStyle name="Вывод 4 2 2 3 3" xfId="33227"/>
    <cellStyle name="Вывод 4 2 2 3 4" xfId="33228"/>
    <cellStyle name="Вывод 4 2 2 3 5" xfId="33229"/>
    <cellStyle name="Вывод 4 2 2 3 6" xfId="33230"/>
    <cellStyle name="Вывод 4 2 2 3 7" xfId="33231"/>
    <cellStyle name="Вывод 4 2 2 3 8" xfId="33232"/>
    <cellStyle name="Вывод 4 2 2 4" xfId="33233"/>
    <cellStyle name="Вывод 4 2 2 4 2" xfId="33234"/>
    <cellStyle name="Вывод 4 2 2 4 3" xfId="33235"/>
    <cellStyle name="Вывод 4 2 2 4 4" xfId="33236"/>
    <cellStyle name="Вывод 4 2 2 4 5" xfId="33237"/>
    <cellStyle name="Вывод 4 2 2 4 6" xfId="33238"/>
    <cellStyle name="Вывод 4 2 2 4 7" xfId="33239"/>
    <cellStyle name="Вывод 4 2 2 4 8" xfId="33240"/>
    <cellStyle name="Вывод 4 2 2 5" xfId="33241"/>
    <cellStyle name="Вывод 4 2 2 6" xfId="33242"/>
    <cellStyle name="Вывод 4 2 2 7" xfId="33243"/>
    <cellStyle name="Вывод 4 2 2 8" xfId="33244"/>
    <cellStyle name="Вывод 4 2 2 9" xfId="33245"/>
    <cellStyle name="Вывод 4 2 3" xfId="33246"/>
    <cellStyle name="Вывод 4 2 3 2" xfId="33247"/>
    <cellStyle name="Вывод 4 2 3 3" xfId="33248"/>
    <cellStyle name="Вывод 4 2 3 4" xfId="33249"/>
    <cellStyle name="Вывод 4 2 3 5" xfId="33250"/>
    <cellStyle name="Вывод 4 2 3 6" xfId="33251"/>
    <cellStyle name="Вывод 4 2 3 7" xfId="33252"/>
    <cellStyle name="Вывод 4 2 3 8" xfId="33253"/>
    <cellStyle name="Вывод 4 2 4" xfId="33254"/>
    <cellStyle name="Вывод 4 2 4 2" xfId="33255"/>
    <cellStyle name="Вывод 4 2 4 3" xfId="33256"/>
    <cellStyle name="Вывод 4 2 4 4" xfId="33257"/>
    <cellStyle name="Вывод 4 2 4 5" xfId="33258"/>
    <cellStyle name="Вывод 4 2 4 6" xfId="33259"/>
    <cellStyle name="Вывод 4 2 4 7" xfId="33260"/>
    <cellStyle name="Вывод 4 2 4 8" xfId="33261"/>
    <cellStyle name="Вывод 4 2 5" xfId="33262"/>
    <cellStyle name="Вывод 4 2 5 2" xfId="33263"/>
    <cellStyle name="Вывод 4 2 5 3" xfId="33264"/>
    <cellStyle name="Вывод 4 2 5 4" xfId="33265"/>
    <cellStyle name="Вывод 4 2 5 5" xfId="33266"/>
    <cellStyle name="Вывод 4 2 5 6" xfId="33267"/>
    <cellStyle name="Вывод 4 2 5 7" xfId="33268"/>
    <cellStyle name="Вывод 4 2 5 8" xfId="33269"/>
    <cellStyle name="Вывод 4 2 6" xfId="33270"/>
    <cellStyle name="Вывод 4 2 7" xfId="33271"/>
    <cellStyle name="Вывод 4 2 8" xfId="33272"/>
    <cellStyle name="Вывод 4 2 9" xfId="33273"/>
    <cellStyle name="Вывод 4 3" xfId="3107"/>
    <cellStyle name="Вывод 4 3 10" xfId="33274"/>
    <cellStyle name="Вывод 4 3 11" xfId="33275"/>
    <cellStyle name="Вывод 4 3 12" xfId="33276"/>
    <cellStyle name="Вывод 4 3 2" xfId="33277"/>
    <cellStyle name="Вывод 4 3 2 2" xfId="33278"/>
    <cellStyle name="Вывод 4 3 2 3" xfId="33279"/>
    <cellStyle name="Вывод 4 3 2 4" xfId="33280"/>
    <cellStyle name="Вывод 4 3 2 5" xfId="33281"/>
    <cellStyle name="Вывод 4 3 2 6" xfId="33282"/>
    <cellStyle name="Вывод 4 3 2 7" xfId="33283"/>
    <cellStyle name="Вывод 4 3 2 8" xfId="33284"/>
    <cellStyle name="Вывод 4 3 3" xfId="33285"/>
    <cellStyle name="Вывод 4 3 3 2" xfId="33286"/>
    <cellStyle name="Вывод 4 3 3 3" xfId="33287"/>
    <cellStyle name="Вывод 4 3 3 4" xfId="33288"/>
    <cellStyle name="Вывод 4 3 3 5" xfId="33289"/>
    <cellStyle name="Вывод 4 3 3 6" xfId="33290"/>
    <cellStyle name="Вывод 4 3 3 7" xfId="33291"/>
    <cellStyle name="Вывод 4 3 3 8" xfId="33292"/>
    <cellStyle name="Вывод 4 3 4" xfId="33293"/>
    <cellStyle name="Вывод 4 3 4 2" xfId="33294"/>
    <cellStyle name="Вывод 4 3 4 3" xfId="33295"/>
    <cellStyle name="Вывод 4 3 4 4" xfId="33296"/>
    <cellStyle name="Вывод 4 3 4 5" xfId="33297"/>
    <cellStyle name="Вывод 4 3 4 6" xfId="33298"/>
    <cellStyle name="Вывод 4 3 4 7" xfId="33299"/>
    <cellStyle name="Вывод 4 3 4 8" xfId="33300"/>
    <cellStyle name="Вывод 4 3 5" xfId="33301"/>
    <cellStyle name="Вывод 4 3 6" xfId="33302"/>
    <cellStyle name="Вывод 4 3 7" xfId="33303"/>
    <cellStyle name="Вывод 4 3 8" xfId="33304"/>
    <cellStyle name="Вывод 4 3 9" xfId="33305"/>
    <cellStyle name="Вывод 4 4" xfId="33306"/>
    <cellStyle name="Вывод 4 4 2" xfId="33307"/>
    <cellStyle name="Вывод 4 4 3" xfId="33308"/>
    <cellStyle name="Вывод 4 4 4" xfId="33309"/>
    <cellStyle name="Вывод 4 4 5" xfId="33310"/>
    <cellStyle name="Вывод 4 4 6" xfId="33311"/>
    <cellStyle name="Вывод 4 4 7" xfId="33312"/>
    <cellStyle name="Вывод 4 4 8" xfId="33313"/>
    <cellStyle name="Вывод 4 5" xfId="33314"/>
    <cellStyle name="Вывод 4 5 2" xfId="33315"/>
    <cellStyle name="Вывод 4 5 3" xfId="33316"/>
    <cellStyle name="Вывод 4 5 4" xfId="33317"/>
    <cellStyle name="Вывод 4 5 5" xfId="33318"/>
    <cellStyle name="Вывод 4 5 6" xfId="33319"/>
    <cellStyle name="Вывод 4 5 7" xfId="33320"/>
    <cellStyle name="Вывод 4 5 8" xfId="33321"/>
    <cellStyle name="Вывод 4 6" xfId="33322"/>
    <cellStyle name="Вывод 4 6 2" xfId="33323"/>
    <cellStyle name="Вывод 4 6 3" xfId="33324"/>
    <cellStyle name="Вывод 4 6 4" xfId="33325"/>
    <cellStyle name="Вывод 4 6 5" xfId="33326"/>
    <cellStyle name="Вывод 4 6 6" xfId="33327"/>
    <cellStyle name="Вывод 4 6 7" xfId="33328"/>
    <cellStyle name="Вывод 4 6 8" xfId="33329"/>
    <cellStyle name="Вывод 4 7" xfId="33330"/>
    <cellStyle name="Вывод 4 8" xfId="33331"/>
    <cellStyle name="Вывод 4 9" xfId="33332"/>
    <cellStyle name="Вывод 4_46EE.2011(v1.0)" xfId="3108"/>
    <cellStyle name="Вывод 5" xfId="3109"/>
    <cellStyle name="Вывод 5 10" xfId="33333"/>
    <cellStyle name="Вывод 5 11" xfId="33334"/>
    <cellStyle name="Вывод 5 12" xfId="33335"/>
    <cellStyle name="Вывод 5 13" xfId="33336"/>
    <cellStyle name="Вывод 5 14" xfId="33337"/>
    <cellStyle name="Вывод 5 2" xfId="3110"/>
    <cellStyle name="Вывод 5 2 10" xfId="33338"/>
    <cellStyle name="Вывод 5 2 11" xfId="33339"/>
    <cellStyle name="Вывод 5 2 12" xfId="33340"/>
    <cellStyle name="Вывод 5 2 13" xfId="33341"/>
    <cellStyle name="Вывод 5 2 14" xfId="33342"/>
    <cellStyle name="Вывод 5 2 2" xfId="3111"/>
    <cellStyle name="Вывод 5 2 2 10" xfId="33343"/>
    <cellStyle name="Вывод 5 2 2 11" xfId="33344"/>
    <cellStyle name="Вывод 5 2 2 12" xfId="33345"/>
    <cellStyle name="Вывод 5 2 2 2" xfId="33346"/>
    <cellStyle name="Вывод 5 2 2 2 2" xfId="33347"/>
    <cellStyle name="Вывод 5 2 2 2 3" xfId="33348"/>
    <cellStyle name="Вывод 5 2 2 2 4" xfId="33349"/>
    <cellStyle name="Вывод 5 2 2 2 5" xfId="33350"/>
    <cellStyle name="Вывод 5 2 2 2 6" xfId="33351"/>
    <cellStyle name="Вывод 5 2 2 2 7" xfId="33352"/>
    <cellStyle name="Вывод 5 2 2 2 8" xfId="33353"/>
    <cellStyle name="Вывод 5 2 2 3" xfId="33354"/>
    <cellStyle name="Вывод 5 2 2 3 2" xfId="33355"/>
    <cellStyle name="Вывод 5 2 2 3 3" xfId="33356"/>
    <cellStyle name="Вывод 5 2 2 3 4" xfId="33357"/>
    <cellStyle name="Вывод 5 2 2 3 5" xfId="33358"/>
    <cellStyle name="Вывод 5 2 2 3 6" xfId="33359"/>
    <cellStyle name="Вывод 5 2 2 3 7" xfId="33360"/>
    <cellStyle name="Вывод 5 2 2 3 8" xfId="33361"/>
    <cellStyle name="Вывод 5 2 2 4" xfId="33362"/>
    <cellStyle name="Вывод 5 2 2 4 2" xfId="33363"/>
    <cellStyle name="Вывод 5 2 2 4 3" xfId="33364"/>
    <cellStyle name="Вывод 5 2 2 4 4" xfId="33365"/>
    <cellStyle name="Вывод 5 2 2 4 5" xfId="33366"/>
    <cellStyle name="Вывод 5 2 2 4 6" xfId="33367"/>
    <cellStyle name="Вывод 5 2 2 4 7" xfId="33368"/>
    <cellStyle name="Вывод 5 2 2 4 8" xfId="33369"/>
    <cellStyle name="Вывод 5 2 2 5" xfId="33370"/>
    <cellStyle name="Вывод 5 2 2 6" xfId="33371"/>
    <cellStyle name="Вывод 5 2 2 7" xfId="33372"/>
    <cellStyle name="Вывод 5 2 2 8" xfId="33373"/>
    <cellStyle name="Вывод 5 2 2 9" xfId="33374"/>
    <cellStyle name="Вывод 5 2 3" xfId="33375"/>
    <cellStyle name="Вывод 5 2 3 2" xfId="33376"/>
    <cellStyle name="Вывод 5 2 3 3" xfId="33377"/>
    <cellStyle name="Вывод 5 2 3 4" xfId="33378"/>
    <cellStyle name="Вывод 5 2 3 5" xfId="33379"/>
    <cellStyle name="Вывод 5 2 3 6" xfId="33380"/>
    <cellStyle name="Вывод 5 2 3 7" xfId="33381"/>
    <cellStyle name="Вывод 5 2 3 8" xfId="33382"/>
    <cellStyle name="Вывод 5 2 4" xfId="33383"/>
    <cellStyle name="Вывод 5 2 4 2" xfId="33384"/>
    <cellStyle name="Вывод 5 2 4 3" xfId="33385"/>
    <cellStyle name="Вывод 5 2 4 4" xfId="33386"/>
    <cellStyle name="Вывод 5 2 4 5" xfId="33387"/>
    <cellStyle name="Вывод 5 2 4 6" xfId="33388"/>
    <cellStyle name="Вывод 5 2 4 7" xfId="33389"/>
    <cellStyle name="Вывод 5 2 4 8" xfId="33390"/>
    <cellStyle name="Вывод 5 2 5" xfId="33391"/>
    <cellStyle name="Вывод 5 2 5 2" xfId="33392"/>
    <cellStyle name="Вывод 5 2 5 3" xfId="33393"/>
    <cellStyle name="Вывод 5 2 5 4" xfId="33394"/>
    <cellStyle name="Вывод 5 2 5 5" xfId="33395"/>
    <cellStyle name="Вывод 5 2 5 6" xfId="33396"/>
    <cellStyle name="Вывод 5 2 5 7" xfId="33397"/>
    <cellStyle name="Вывод 5 2 5 8" xfId="33398"/>
    <cellStyle name="Вывод 5 2 6" xfId="33399"/>
    <cellStyle name="Вывод 5 2 7" xfId="33400"/>
    <cellStyle name="Вывод 5 2 8" xfId="33401"/>
    <cellStyle name="Вывод 5 2 9" xfId="33402"/>
    <cellStyle name="Вывод 5 3" xfId="3112"/>
    <cellStyle name="Вывод 5 3 10" xfId="33403"/>
    <cellStyle name="Вывод 5 3 11" xfId="33404"/>
    <cellStyle name="Вывод 5 3 12" xfId="33405"/>
    <cellStyle name="Вывод 5 3 2" xfId="33406"/>
    <cellStyle name="Вывод 5 3 2 2" xfId="33407"/>
    <cellStyle name="Вывод 5 3 2 3" xfId="33408"/>
    <cellStyle name="Вывод 5 3 2 4" xfId="33409"/>
    <cellStyle name="Вывод 5 3 2 5" xfId="33410"/>
    <cellStyle name="Вывод 5 3 2 6" xfId="33411"/>
    <cellStyle name="Вывод 5 3 2 7" xfId="33412"/>
    <cellStyle name="Вывод 5 3 2 8" xfId="33413"/>
    <cellStyle name="Вывод 5 3 3" xfId="33414"/>
    <cellStyle name="Вывод 5 3 3 2" xfId="33415"/>
    <cellStyle name="Вывод 5 3 3 3" xfId="33416"/>
    <cellStyle name="Вывод 5 3 3 4" xfId="33417"/>
    <cellStyle name="Вывод 5 3 3 5" xfId="33418"/>
    <cellStyle name="Вывод 5 3 3 6" xfId="33419"/>
    <cellStyle name="Вывод 5 3 3 7" xfId="33420"/>
    <cellStyle name="Вывод 5 3 3 8" xfId="33421"/>
    <cellStyle name="Вывод 5 3 4" xfId="33422"/>
    <cellStyle name="Вывод 5 3 4 2" xfId="33423"/>
    <cellStyle name="Вывод 5 3 4 3" xfId="33424"/>
    <cellStyle name="Вывод 5 3 4 4" xfId="33425"/>
    <cellStyle name="Вывод 5 3 4 5" xfId="33426"/>
    <cellStyle name="Вывод 5 3 4 6" xfId="33427"/>
    <cellStyle name="Вывод 5 3 4 7" xfId="33428"/>
    <cellStyle name="Вывод 5 3 4 8" xfId="33429"/>
    <cellStyle name="Вывод 5 3 5" xfId="33430"/>
    <cellStyle name="Вывод 5 3 6" xfId="33431"/>
    <cellStyle name="Вывод 5 3 7" xfId="33432"/>
    <cellStyle name="Вывод 5 3 8" xfId="33433"/>
    <cellStyle name="Вывод 5 3 9" xfId="33434"/>
    <cellStyle name="Вывод 5 4" xfId="33435"/>
    <cellStyle name="Вывод 5 4 2" xfId="33436"/>
    <cellStyle name="Вывод 5 4 3" xfId="33437"/>
    <cellStyle name="Вывод 5 4 4" xfId="33438"/>
    <cellStyle name="Вывод 5 4 5" xfId="33439"/>
    <cellStyle name="Вывод 5 4 6" xfId="33440"/>
    <cellStyle name="Вывод 5 4 7" xfId="33441"/>
    <cellStyle name="Вывод 5 4 8" xfId="33442"/>
    <cellStyle name="Вывод 5 5" xfId="33443"/>
    <cellStyle name="Вывод 5 5 2" xfId="33444"/>
    <cellStyle name="Вывод 5 5 3" xfId="33445"/>
    <cellStyle name="Вывод 5 5 4" xfId="33446"/>
    <cellStyle name="Вывод 5 5 5" xfId="33447"/>
    <cellStyle name="Вывод 5 5 6" xfId="33448"/>
    <cellStyle name="Вывод 5 5 7" xfId="33449"/>
    <cellStyle name="Вывод 5 5 8" xfId="33450"/>
    <cellStyle name="Вывод 5 6" xfId="33451"/>
    <cellStyle name="Вывод 5 6 2" xfId="33452"/>
    <cellStyle name="Вывод 5 6 3" xfId="33453"/>
    <cellStyle name="Вывод 5 6 4" xfId="33454"/>
    <cellStyle name="Вывод 5 6 5" xfId="33455"/>
    <cellStyle name="Вывод 5 6 6" xfId="33456"/>
    <cellStyle name="Вывод 5 6 7" xfId="33457"/>
    <cellStyle name="Вывод 5 6 8" xfId="33458"/>
    <cellStyle name="Вывод 5 7" xfId="33459"/>
    <cellStyle name="Вывод 5 8" xfId="33460"/>
    <cellStyle name="Вывод 5 9" xfId="33461"/>
    <cellStyle name="Вывод 5_46EE.2011(v1.0)" xfId="3113"/>
    <cellStyle name="Вывод 6" xfId="3114"/>
    <cellStyle name="Вывод 6 10" xfId="33462"/>
    <cellStyle name="Вывод 6 11" xfId="33463"/>
    <cellStyle name="Вывод 6 12" xfId="33464"/>
    <cellStyle name="Вывод 6 13" xfId="33465"/>
    <cellStyle name="Вывод 6 14" xfId="33466"/>
    <cellStyle name="Вывод 6 2" xfId="3115"/>
    <cellStyle name="Вывод 6 2 10" xfId="33467"/>
    <cellStyle name="Вывод 6 2 11" xfId="33468"/>
    <cellStyle name="Вывод 6 2 12" xfId="33469"/>
    <cellStyle name="Вывод 6 2 13" xfId="33470"/>
    <cellStyle name="Вывод 6 2 2" xfId="33471"/>
    <cellStyle name="Вывод 6 2 2 2" xfId="33472"/>
    <cellStyle name="Вывод 6 2 2 3" xfId="33473"/>
    <cellStyle name="Вывод 6 2 2 4" xfId="33474"/>
    <cellStyle name="Вывод 6 2 2 5" xfId="33475"/>
    <cellStyle name="Вывод 6 2 2 6" xfId="33476"/>
    <cellStyle name="Вывод 6 2 2 7" xfId="33477"/>
    <cellStyle name="Вывод 6 2 2 8" xfId="33478"/>
    <cellStyle name="Вывод 6 2 3" xfId="33479"/>
    <cellStyle name="Вывод 6 2 3 2" xfId="33480"/>
    <cellStyle name="Вывод 6 2 3 3" xfId="33481"/>
    <cellStyle name="Вывод 6 2 3 4" xfId="33482"/>
    <cellStyle name="Вывод 6 2 3 5" xfId="33483"/>
    <cellStyle name="Вывод 6 2 3 6" xfId="33484"/>
    <cellStyle name="Вывод 6 2 3 7" xfId="33485"/>
    <cellStyle name="Вывод 6 2 3 8" xfId="33486"/>
    <cellStyle name="Вывод 6 2 4" xfId="33487"/>
    <cellStyle name="Вывод 6 2 4 2" xfId="33488"/>
    <cellStyle name="Вывод 6 2 4 3" xfId="33489"/>
    <cellStyle name="Вывод 6 2 4 4" xfId="33490"/>
    <cellStyle name="Вывод 6 2 4 5" xfId="33491"/>
    <cellStyle name="Вывод 6 2 4 6" xfId="33492"/>
    <cellStyle name="Вывод 6 2 4 7" xfId="33493"/>
    <cellStyle name="Вывод 6 2 4 8" xfId="33494"/>
    <cellStyle name="Вывод 6 2 5" xfId="33495"/>
    <cellStyle name="Вывод 6 2 6" xfId="33496"/>
    <cellStyle name="Вывод 6 2 7" xfId="33497"/>
    <cellStyle name="Вывод 6 2 8" xfId="33498"/>
    <cellStyle name="Вывод 6 2 9" xfId="33499"/>
    <cellStyle name="Вывод 6 3" xfId="33500"/>
    <cellStyle name="Вывод 6 3 2" xfId="33501"/>
    <cellStyle name="Вывод 6 3 3" xfId="33502"/>
    <cellStyle name="Вывод 6 3 4" xfId="33503"/>
    <cellStyle name="Вывод 6 3 5" xfId="33504"/>
    <cellStyle name="Вывод 6 3 6" xfId="33505"/>
    <cellStyle name="Вывод 6 3 7" xfId="33506"/>
    <cellStyle name="Вывод 6 3 8" xfId="33507"/>
    <cellStyle name="Вывод 6 4" xfId="33508"/>
    <cellStyle name="Вывод 6 4 2" xfId="33509"/>
    <cellStyle name="Вывод 6 4 3" xfId="33510"/>
    <cellStyle name="Вывод 6 4 4" xfId="33511"/>
    <cellStyle name="Вывод 6 4 5" xfId="33512"/>
    <cellStyle name="Вывод 6 4 6" xfId="33513"/>
    <cellStyle name="Вывод 6 4 7" xfId="33514"/>
    <cellStyle name="Вывод 6 4 8" xfId="33515"/>
    <cellStyle name="Вывод 6 5" xfId="33516"/>
    <cellStyle name="Вывод 6 5 2" xfId="33517"/>
    <cellStyle name="Вывод 6 5 3" xfId="33518"/>
    <cellStyle name="Вывод 6 5 4" xfId="33519"/>
    <cellStyle name="Вывод 6 5 5" xfId="33520"/>
    <cellStyle name="Вывод 6 5 6" xfId="33521"/>
    <cellStyle name="Вывод 6 5 7" xfId="33522"/>
    <cellStyle name="Вывод 6 5 8" xfId="33523"/>
    <cellStyle name="Вывод 6 6" xfId="33524"/>
    <cellStyle name="Вывод 6 7" xfId="33525"/>
    <cellStyle name="Вывод 6 8" xfId="33526"/>
    <cellStyle name="Вывод 6 9" xfId="33527"/>
    <cellStyle name="Вывод 6_46EE.2011(v1.0)" xfId="3116"/>
    <cellStyle name="Вывод 7" xfId="3117"/>
    <cellStyle name="Вывод 7 10" xfId="33528"/>
    <cellStyle name="Вывод 7 11" xfId="33529"/>
    <cellStyle name="Вывод 7 12" xfId="33530"/>
    <cellStyle name="Вывод 7 13" xfId="33531"/>
    <cellStyle name="Вывод 7 14" xfId="33532"/>
    <cellStyle name="Вывод 7 2" xfId="3118"/>
    <cellStyle name="Вывод 7 2 10" xfId="33533"/>
    <cellStyle name="Вывод 7 2 11" xfId="33534"/>
    <cellStyle name="Вывод 7 2 12" xfId="33535"/>
    <cellStyle name="Вывод 7 2 13" xfId="33536"/>
    <cellStyle name="Вывод 7 2 2" xfId="33537"/>
    <cellStyle name="Вывод 7 2 2 2" xfId="33538"/>
    <cellStyle name="Вывод 7 2 2 3" xfId="33539"/>
    <cellStyle name="Вывод 7 2 2 4" xfId="33540"/>
    <cellStyle name="Вывод 7 2 2 5" xfId="33541"/>
    <cellStyle name="Вывод 7 2 2 6" xfId="33542"/>
    <cellStyle name="Вывод 7 2 2 7" xfId="33543"/>
    <cellStyle name="Вывод 7 2 2 8" xfId="33544"/>
    <cellStyle name="Вывод 7 2 3" xfId="33545"/>
    <cellStyle name="Вывод 7 2 3 2" xfId="33546"/>
    <cellStyle name="Вывод 7 2 3 3" xfId="33547"/>
    <cellStyle name="Вывод 7 2 3 4" xfId="33548"/>
    <cellStyle name="Вывод 7 2 3 5" xfId="33549"/>
    <cellStyle name="Вывод 7 2 3 6" xfId="33550"/>
    <cellStyle name="Вывод 7 2 3 7" xfId="33551"/>
    <cellStyle name="Вывод 7 2 3 8" xfId="33552"/>
    <cellStyle name="Вывод 7 2 4" xfId="33553"/>
    <cellStyle name="Вывод 7 2 4 2" xfId="33554"/>
    <cellStyle name="Вывод 7 2 4 3" xfId="33555"/>
    <cellStyle name="Вывод 7 2 4 4" xfId="33556"/>
    <cellStyle name="Вывод 7 2 4 5" xfId="33557"/>
    <cellStyle name="Вывод 7 2 4 6" xfId="33558"/>
    <cellStyle name="Вывод 7 2 4 7" xfId="33559"/>
    <cellStyle name="Вывод 7 2 4 8" xfId="33560"/>
    <cellStyle name="Вывод 7 2 5" xfId="33561"/>
    <cellStyle name="Вывод 7 2 6" xfId="33562"/>
    <cellStyle name="Вывод 7 2 7" xfId="33563"/>
    <cellStyle name="Вывод 7 2 8" xfId="33564"/>
    <cellStyle name="Вывод 7 2 9" xfId="33565"/>
    <cellStyle name="Вывод 7 3" xfId="33566"/>
    <cellStyle name="Вывод 7 3 2" xfId="33567"/>
    <cellStyle name="Вывод 7 3 3" xfId="33568"/>
    <cellStyle name="Вывод 7 3 4" xfId="33569"/>
    <cellStyle name="Вывод 7 3 5" xfId="33570"/>
    <cellStyle name="Вывод 7 3 6" xfId="33571"/>
    <cellStyle name="Вывод 7 3 7" xfId="33572"/>
    <cellStyle name="Вывод 7 3 8" xfId="33573"/>
    <cellStyle name="Вывод 7 4" xfId="33574"/>
    <cellStyle name="Вывод 7 4 2" xfId="33575"/>
    <cellStyle name="Вывод 7 4 3" xfId="33576"/>
    <cellStyle name="Вывод 7 4 4" xfId="33577"/>
    <cellStyle name="Вывод 7 4 5" xfId="33578"/>
    <cellStyle name="Вывод 7 4 6" xfId="33579"/>
    <cellStyle name="Вывод 7 4 7" xfId="33580"/>
    <cellStyle name="Вывод 7 4 8" xfId="33581"/>
    <cellStyle name="Вывод 7 5" xfId="33582"/>
    <cellStyle name="Вывод 7 5 2" xfId="33583"/>
    <cellStyle name="Вывод 7 5 3" xfId="33584"/>
    <cellStyle name="Вывод 7 5 4" xfId="33585"/>
    <cellStyle name="Вывод 7 5 5" xfId="33586"/>
    <cellStyle name="Вывод 7 5 6" xfId="33587"/>
    <cellStyle name="Вывод 7 5 7" xfId="33588"/>
    <cellStyle name="Вывод 7 5 8" xfId="33589"/>
    <cellStyle name="Вывод 7 6" xfId="33590"/>
    <cellStyle name="Вывод 7 7" xfId="33591"/>
    <cellStyle name="Вывод 7 8" xfId="33592"/>
    <cellStyle name="Вывод 7 9" xfId="33593"/>
    <cellStyle name="Вывод 7_46EE.2011(v1.0)" xfId="3119"/>
    <cellStyle name="Вывод 8" xfId="3120"/>
    <cellStyle name="Вывод 8 10" xfId="33594"/>
    <cellStyle name="Вывод 8 11" xfId="33595"/>
    <cellStyle name="Вывод 8 12" xfId="33596"/>
    <cellStyle name="Вывод 8 13" xfId="33597"/>
    <cellStyle name="Вывод 8 14" xfId="33598"/>
    <cellStyle name="Вывод 8 2" xfId="3121"/>
    <cellStyle name="Вывод 8 2 10" xfId="33599"/>
    <cellStyle name="Вывод 8 2 11" xfId="33600"/>
    <cellStyle name="Вывод 8 2 12" xfId="33601"/>
    <cellStyle name="Вывод 8 2 13" xfId="33602"/>
    <cellStyle name="Вывод 8 2 2" xfId="33603"/>
    <cellStyle name="Вывод 8 2 2 2" xfId="33604"/>
    <cellStyle name="Вывод 8 2 2 3" xfId="33605"/>
    <cellStyle name="Вывод 8 2 2 4" xfId="33606"/>
    <cellStyle name="Вывод 8 2 2 5" xfId="33607"/>
    <cellStyle name="Вывод 8 2 2 6" xfId="33608"/>
    <cellStyle name="Вывод 8 2 2 7" xfId="33609"/>
    <cellStyle name="Вывод 8 2 2 8" xfId="33610"/>
    <cellStyle name="Вывод 8 2 3" xfId="33611"/>
    <cellStyle name="Вывод 8 2 3 2" xfId="33612"/>
    <cellStyle name="Вывод 8 2 3 3" xfId="33613"/>
    <cellStyle name="Вывод 8 2 3 4" xfId="33614"/>
    <cellStyle name="Вывод 8 2 3 5" xfId="33615"/>
    <cellStyle name="Вывод 8 2 3 6" xfId="33616"/>
    <cellStyle name="Вывод 8 2 3 7" xfId="33617"/>
    <cellStyle name="Вывод 8 2 3 8" xfId="33618"/>
    <cellStyle name="Вывод 8 2 4" xfId="33619"/>
    <cellStyle name="Вывод 8 2 4 2" xfId="33620"/>
    <cellStyle name="Вывод 8 2 4 3" xfId="33621"/>
    <cellStyle name="Вывод 8 2 4 4" xfId="33622"/>
    <cellStyle name="Вывод 8 2 4 5" xfId="33623"/>
    <cellStyle name="Вывод 8 2 4 6" xfId="33624"/>
    <cellStyle name="Вывод 8 2 4 7" xfId="33625"/>
    <cellStyle name="Вывод 8 2 4 8" xfId="33626"/>
    <cellStyle name="Вывод 8 2 5" xfId="33627"/>
    <cellStyle name="Вывод 8 2 6" xfId="33628"/>
    <cellStyle name="Вывод 8 2 7" xfId="33629"/>
    <cellStyle name="Вывод 8 2 8" xfId="33630"/>
    <cellStyle name="Вывод 8 2 9" xfId="33631"/>
    <cellStyle name="Вывод 8 3" xfId="33632"/>
    <cellStyle name="Вывод 8 3 2" xfId="33633"/>
    <cellStyle name="Вывод 8 3 3" xfId="33634"/>
    <cellStyle name="Вывод 8 3 4" xfId="33635"/>
    <cellStyle name="Вывод 8 3 5" xfId="33636"/>
    <cellStyle name="Вывод 8 3 6" xfId="33637"/>
    <cellStyle name="Вывод 8 3 7" xfId="33638"/>
    <cellStyle name="Вывод 8 3 8" xfId="33639"/>
    <cellStyle name="Вывод 8 4" xfId="33640"/>
    <cellStyle name="Вывод 8 4 2" xfId="33641"/>
    <cellStyle name="Вывод 8 4 3" xfId="33642"/>
    <cellStyle name="Вывод 8 4 4" xfId="33643"/>
    <cellStyle name="Вывод 8 4 5" xfId="33644"/>
    <cellStyle name="Вывод 8 4 6" xfId="33645"/>
    <cellStyle name="Вывод 8 4 7" xfId="33646"/>
    <cellStyle name="Вывод 8 4 8" xfId="33647"/>
    <cellStyle name="Вывод 8 5" xfId="33648"/>
    <cellStyle name="Вывод 8 5 2" xfId="33649"/>
    <cellStyle name="Вывод 8 5 3" xfId="33650"/>
    <cellStyle name="Вывод 8 5 4" xfId="33651"/>
    <cellStyle name="Вывод 8 5 5" xfId="33652"/>
    <cellStyle name="Вывод 8 5 6" xfId="33653"/>
    <cellStyle name="Вывод 8 5 7" xfId="33654"/>
    <cellStyle name="Вывод 8 5 8" xfId="33655"/>
    <cellStyle name="Вывод 8 6" xfId="33656"/>
    <cellStyle name="Вывод 8 7" xfId="33657"/>
    <cellStyle name="Вывод 8 8" xfId="33658"/>
    <cellStyle name="Вывод 8 9" xfId="33659"/>
    <cellStyle name="Вывод 8_46EE.2011(v1.0)" xfId="3122"/>
    <cellStyle name="Вывод 9" xfId="3123"/>
    <cellStyle name="Вывод 9 10" xfId="33660"/>
    <cellStyle name="Вывод 9 11" xfId="33661"/>
    <cellStyle name="Вывод 9 12" xfId="33662"/>
    <cellStyle name="Вывод 9 13" xfId="33663"/>
    <cellStyle name="Вывод 9 14" xfId="33664"/>
    <cellStyle name="Вывод 9 2" xfId="3124"/>
    <cellStyle name="Вывод 9 2 10" xfId="33665"/>
    <cellStyle name="Вывод 9 2 11" xfId="33666"/>
    <cellStyle name="Вывод 9 2 12" xfId="33667"/>
    <cellStyle name="Вывод 9 2 13" xfId="33668"/>
    <cellStyle name="Вывод 9 2 2" xfId="33669"/>
    <cellStyle name="Вывод 9 2 2 2" xfId="33670"/>
    <cellStyle name="Вывод 9 2 2 3" xfId="33671"/>
    <cellStyle name="Вывод 9 2 2 4" xfId="33672"/>
    <cellStyle name="Вывод 9 2 2 5" xfId="33673"/>
    <cellStyle name="Вывод 9 2 2 6" xfId="33674"/>
    <cellStyle name="Вывод 9 2 2 7" xfId="33675"/>
    <cellStyle name="Вывод 9 2 2 8" xfId="33676"/>
    <cellStyle name="Вывод 9 2 3" xfId="33677"/>
    <cellStyle name="Вывод 9 2 3 2" xfId="33678"/>
    <cellStyle name="Вывод 9 2 3 3" xfId="33679"/>
    <cellStyle name="Вывод 9 2 3 4" xfId="33680"/>
    <cellStyle name="Вывод 9 2 3 5" xfId="33681"/>
    <cellStyle name="Вывод 9 2 3 6" xfId="33682"/>
    <cellStyle name="Вывод 9 2 3 7" xfId="33683"/>
    <cellStyle name="Вывод 9 2 3 8" xfId="33684"/>
    <cellStyle name="Вывод 9 2 4" xfId="33685"/>
    <cellStyle name="Вывод 9 2 4 2" xfId="33686"/>
    <cellStyle name="Вывод 9 2 4 3" xfId="33687"/>
    <cellStyle name="Вывод 9 2 4 4" xfId="33688"/>
    <cellStyle name="Вывод 9 2 4 5" xfId="33689"/>
    <cellStyle name="Вывод 9 2 4 6" xfId="33690"/>
    <cellStyle name="Вывод 9 2 4 7" xfId="33691"/>
    <cellStyle name="Вывод 9 2 4 8" xfId="33692"/>
    <cellStyle name="Вывод 9 2 5" xfId="33693"/>
    <cellStyle name="Вывод 9 2 6" xfId="33694"/>
    <cellStyle name="Вывод 9 2 7" xfId="33695"/>
    <cellStyle name="Вывод 9 2 8" xfId="33696"/>
    <cellStyle name="Вывод 9 2 9" xfId="33697"/>
    <cellStyle name="Вывод 9 3" xfId="33698"/>
    <cellStyle name="Вывод 9 3 2" xfId="33699"/>
    <cellStyle name="Вывод 9 3 3" xfId="33700"/>
    <cellStyle name="Вывод 9 3 4" xfId="33701"/>
    <cellStyle name="Вывод 9 3 5" xfId="33702"/>
    <cellStyle name="Вывод 9 3 6" xfId="33703"/>
    <cellStyle name="Вывод 9 3 7" xfId="33704"/>
    <cellStyle name="Вывод 9 3 8" xfId="33705"/>
    <cellStyle name="Вывод 9 4" xfId="33706"/>
    <cellStyle name="Вывод 9 4 2" xfId="33707"/>
    <cellStyle name="Вывод 9 4 3" xfId="33708"/>
    <cellStyle name="Вывод 9 4 4" xfId="33709"/>
    <cellStyle name="Вывод 9 4 5" xfId="33710"/>
    <cellStyle name="Вывод 9 4 6" xfId="33711"/>
    <cellStyle name="Вывод 9 4 7" xfId="33712"/>
    <cellStyle name="Вывод 9 4 8" xfId="33713"/>
    <cellStyle name="Вывод 9 5" xfId="33714"/>
    <cellStyle name="Вывод 9 5 2" xfId="33715"/>
    <cellStyle name="Вывод 9 5 3" xfId="33716"/>
    <cellStyle name="Вывод 9 5 4" xfId="33717"/>
    <cellStyle name="Вывод 9 5 5" xfId="33718"/>
    <cellStyle name="Вывод 9 5 6" xfId="33719"/>
    <cellStyle name="Вывод 9 5 7" xfId="33720"/>
    <cellStyle name="Вывод 9 5 8" xfId="33721"/>
    <cellStyle name="Вывод 9 6" xfId="33722"/>
    <cellStyle name="Вывод 9 7" xfId="33723"/>
    <cellStyle name="Вывод 9 8" xfId="33724"/>
    <cellStyle name="Вывод 9 9" xfId="33725"/>
    <cellStyle name="Вывод 9_46EE.2011(v1.0)" xfId="3125"/>
    <cellStyle name="Вычисление 10" xfId="3126"/>
    <cellStyle name="Вычисление 10 2" xfId="33726"/>
    <cellStyle name="Вычисление 10 2 2" xfId="33727"/>
    <cellStyle name="Вычисление 10 3" xfId="33728"/>
    <cellStyle name="Вычисление 11" xfId="3127"/>
    <cellStyle name="Вычисление 11 2" xfId="33729"/>
    <cellStyle name="Вычисление 11 2 2" xfId="33730"/>
    <cellStyle name="Вычисление 11 3" xfId="33731"/>
    <cellStyle name="Вычисление 2" xfId="3128"/>
    <cellStyle name="Вычисление 2 10" xfId="33732"/>
    <cellStyle name="Вычисление 2 11" xfId="33733"/>
    <cellStyle name="Вычисление 2 12" xfId="33734"/>
    <cellStyle name="Вычисление 2 13" xfId="33735"/>
    <cellStyle name="Вычисление 2 14" xfId="33736"/>
    <cellStyle name="Вычисление 2 15" xfId="33737"/>
    <cellStyle name="Вычисление 2 16" xfId="46597"/>
    <cellStyle name="Вычисление 2 2" xfId="3129"/>
    <cellStyle name="Вычисление 2 2 10" xfId="33738"/>
    <cellStyle name="Вычисление 2 2 11" xfId="33739"/>
    <cellStyle name="Вычисление 2 2 12" xfId="33740"/>
    <cellStyle name="Вычисление 2 2 13" xfId="33741"/>
    <cellStyle name="Вычисление 2 2 14" xfId="46598"/>
    <cellStyle name="Вычисление 2 2 2" xfId="3130"/>
    <cellStyle name="Вычисление 2 2 2 10" xfId="33742"/>
    <cellStyle name="Вычисление 2 2 2 11" xfId="33743"/>
    <cellStyle name="Вычисление 2 2 2 12" xfId="33744"/>
    <cellStyle name="Вычисление 2 2 2 13" xfId="33745"/>
    <cellStyle name="Вычисление 2 2 2 14" xfId="33746"/>
    <cellStyle name="Вычисление 2 2 2 2" xfId="3131"/>
    <cellStyle name="Вычисление 2 2 2 2 10" xfId="33747"/>
    <cellStyle name="Вычисление 2 2 2 2 11" xfId="33748"/>
    <cellStyle name="Вычисление 2 2 2 2 12" xfId="33749"/>
    <cellStyle name="Вычисление 2 2 2 2 2" xfId="33750"/>
    <cellStyle name="Вычисление 2 2 2 2 2 2" xfId="33751"/>
    <cellStyle name="Вычисление 2 2 2 2 2 3" xfId="33752"/>
    <cellStyle name="Вычисление 2 2 2 2 2 4" xfId="33753"/>
    <cellStyle name="Вычисление 2 2 2 2 2 5" xfId="33754"/>
    <cellStyle name="Вычисление 2 2 2 2 2 6" xfId="33755"/>
    <cellStyle name="Вычисление 2 2 2 2 2 7" xfId="33756"/>
    <cellStyle name="Вычисление 2 2 2 2 2 8" xfId="33757"/>
    <cellStyle name="Вычисление 2 2 2 2 3" xfId="33758"/>
    <cellStyle name="Вычисление 2 2 2 2 3 2" xfId="33759"/>
    <cellStyle name="Вычисление 2 2 2 2 3 3" xfId="33760"/>
    <cellStyle name="Вычисление 2 2 2 2 3 4" xfId="33761"/>
    <cellStyle name="Вычисление 2 2 2 2 3 5" xfId="33762"/>
    <cellStyle name="Вычисление 2 2 2 2 3 6" xfId="33763"/>
    <cellStyle name="Вычисление 2 2 2 2 3 7" xfId="33764"/>
    <cellStyle name="Вычисление 2 2 2 2 3 8" xfId="33765"/>
    <cellStyle name="Вычисление 2 2 2 2 4" xfId="33766"/>
    <cellStyle name="Вычисление 2 2 2 2 4 2" xfId="33767"/>
    <cellStyle name="Вычисление 2 2 2 2 4 3" xfId="33768"/>
    <cellStyle name="Вычисление 2 2 2 2 4 4" xfId="33769"/>
    <cellStyle name="Вычисление 2 2 2 2 4 5" xfId="33770"/>
    <cellStyle name="Вычисление 2 2 2 2 4 6" xfId="33771"/>
    <cellStyle name="Вычисление 2 2 2 2 4 7" xfId="33772"/>
    <cellStyle name="Вычисление 2 2 2 2 4 8" xfId="33773"/>
    <cellStyle name="Вычисление 2 2 2 2 5" xfId="33774"/>
    <cellStyle name="Вычисление 2 2 2 2 6" xfId="33775"/>
    <cellStyle name="Вычисление 2 2 2 2 7" xfId="33776"/>
    <cellStyle name="Вычисление 2 2 2 2 8" xfId="33777"/>
    <cellStyle name="Вычисление 2 2 2 2 9" xfId="33778"/>
    <cellStyle name="Вычисление 2 2 2 3" xfId="33779"/>
    <cellStyle name="Вычисление 2 2 2 3 2" xfId="33780"/>
    <cellStyle name="Вычисление 2 2 2 3 3" xfId="33781"/>
    <cellStyle name="Вычисление 2 2 2 3 4" xfId="33782"/>
    <cellStyle name="Вычисление 2 2 2 3 5" xfId="33783"/>
    <cellStyle name="Вычисление 2 2 2 3 6" xfId="33784"/>
    <cellStyle name="Вычисление 2 2 2 3 7" xfId="33785"/>
    <cellStyle name="Вычисление 2 2 2 3 8" xfId="33786"/>
    <cellStyle name="Вычисление 2 2 2 4" xfId="33787"/>
    <cellStyle name="Вычисление 2 2 2 4 2" xfId="33788"/>
    <cellStyle name="Вычисление 2 2 2 4 3" xfId="33789"/>
    <cellStyle name="Вычисление 2 2 2 4 4" xfId="33790"/>
    <cellStyle name="Вычисление 2 2 2 4 5" xfId="33791"/>
    <cellStyle name="Вычисление 2 2 2 4 6" xfId="33792"/>
    <cellStyle name="Вычисление 2 2 2 4 7" xfId="33793"/>
    <cellStyle name="Вычисление 2 2 2 4 8" xfId="33794"/>
    <cellStyle name="Вычисление 2 2 2 5" xfId="33795"/>
    <cellStyle name="Вычисление 2 2 2 5 2" xfId="33796"/>
    <cellStyle name="Вычисление 2 2 2 5 3" xfId="33797"/>
    <cellStyle name="Вычисление 2 2 2 5 4" xfId="33798"/>
    <cellStyle name="Вычисление 2 2 2 5 5" xfId="33799"/>
    <cellStyle name="Вычисление 2 2 2 5 6" xfId="33800"/>
    <cellStyle name="Вычисление 2 2 2 5 7" xfId="33801"/>
    <cellStyle name="Вычисление 2 2 2 5 8" xfId="33802"/>
    <cellStyle name="Вычисление 2 2 2 6" xfId="33803"/>
    <cellStyle name="Вычисление 2 2 2 7" xfId="33804"/>
    <cellStyle name="Вычисление 2 2 2 8" xfId="33805"/>
    <cellStyle name="Вычисление 2 2 2 9" xfId="33806"/>
    <cellStyle name="Вычисление 2 2 3" xfId="3132"/>
    <cellStyle name="Вычисление 2 2 3 10" xfId="33807"/>
    <cellStyle name="Вычисление 2 2 3 11" xfId="33808"/>
    <cellStyle name="Вычисление 2 2 3 12" xfId="33809"/>
    <cellStyle name="Вычисление 2 2 3 2" xfId="33810"/>
    <cellStyle name="Вычисление 2 2 3 2 2" xfId="33811"/>
    <cellStyle name="Вычисление 2 2 3 2 3" xfId="33812"/>
    <cellStyle name="Вычисление 2 2 3 2 4" xfId="33813"/>
    <cellStyle name="Вычисление 2 2 3 2 5" xfId="33814"/>
    <cellStyle name="Вычисление 2 2 3 2 6" xfId="33815"/>
    <cellStyle name="Вычисление 2 2 3 2 7" xfId="33816"/>
    <cellStyle name="Вычисление 2 2 3 2 8" xfId="33817"/>
    <cellStyle name="Вычисление 2 2 3 3" xfId="33818"/>
    <cellStyle name="Вычисление 2 2 3 3 2" xfId="33819"/>
    <cellStyle name="Вычисление 2 2 3 3 3" xfId="33820"/>
    <cellStyle name="Вычисление 2 2 3 3 4" xfId="33821"/>
    <cellStyle name="Вычисление 2 2 3 3 5" xfId="33822"/>
    <cellStyle name="Вычисление 2 2 3 3 6" xfId="33823"/>
    <cellStyle name="Вычисление 2 2 3 3 7" xfId="33824"/>
    <cellStyle name="Вычисление 2 2 3 3 8" xfId="33825"/>
    <cellStyle name="Вычисление 2 2 3 4" xfId="33826"/>
    <cellStyle name="Вычисление 2 2 3 4 2" xfId="33827"/>
    <cellStyle name="Вычисление 2 2 3 4 3" xfId="33828"/>
    <cellStyle name="Вычисление 2 2 3 4 4" xfId="33829"/>
    <cellStyle name="Вычисление 2 2 3 4 5" xfId="33830"/>
    <cellStyle name="Вычисление 2 2 3 4 6" xfId="33831"/>
    <cellStyle name="Вычисление 2 2 3 4 7" xfId="33832"/>
    <cellStyle name="Вычисление 2 2 3 4 8" xfId="33833"/>
    <cellStyle name="Вычисление 2 2 3 5" xfId="33834"/>
    <cellStyle name="Вычисление 2 2 3 6" xfId="33835"/>
    <cellStyle name="Вычисление 2 2 3 7" xfId="33836"/>
    <cellStyle name="Вычисление 2 2 3 8" xfId="33837"/>
    <cellStyle name="Вычисление 2 2 3 9" xfId="33838"/>
    <cellStyle name="Вычисление 2 2 4" xfId="33839"/>
    <cellStyle name="Вычисление 2 2 4 2" xfId="33840"/>
    <cellStyle name="Вычисление 2 2 4 3" xfId="33841"/>
    <cellStyle name="Вычисление 2 2 4 4" xfId="33842"/>
    <cellStyle name="Вычисление 2 2 4 5" xfId="33843"/>
    <cellStyle name="Вычисление 2 2 4 6" xfId="33844"/>
    <cellStyle name="Вычисление 2 2 4 7" xfId="33845"/>
    <cellStyle name="Вычисление 2 2 4 8" xfId="33846"/>
    <cellStyle name="Вычисление 2 2 5" xfId="33847"/>
    <cellStyle name="Вычисление 2 2 5 2" xfId="33848"/>
    <cellStyle name="Вычисление 2 2 5 3" xfId="33849"/>
    <cellStyle name="Вычисление 2 2 5 4" xfId="33850"/>
    <cellStyle name="Вычисление 2 2 5 5" xfId="33851"/>
    <cellStyle name="Вычисление 2 2 5 6" xfId="33852"/>
    <cellStyle name="Вычисление 2 2 5 7" xfId="33853"/>
    <cellStyle name="Вычисление 2 2 5 8" xfId="33854"/>
    <cellStyle name="Вычисление 2 2 6" xfId="33855"/>
    <cellStyle name="Вычисление 2 2 6 2" xfId="33856"/>
    <cellStyle name="Вычисление 2 2 6 3" xfId="33857"/>
    <cellStyle name="Вычисление 2 2 6 4" xfId="33858"/>
    <cellStyle name="Вычисление 2 2 6 5" xfId="33859"/>
    <cellStyle name="Вычисление 2 2 6 6" xfId="33860"/>
    <cellStyle name="Вычисление 2 2 6 7" xfId="33861"/>
    <cellStyle name="Вычисление 2 2 6 8" xfId="33862"/>
    <cellStyle name="Вычисление 2 2 7" xfId="33863"/>
    <cellStyle name="Вычисление 2 2 8" xfId="33864"/>
    <cellStyle name="Вычисление 2 2 9" xfId="33865"/>
    <cellStyle name="Вычисление 2 3" xfId="3133"/>
    <cellStyle name="Вычисление 2 3 10" xfId="33866"/>
    <cellStyle name="Вычисление 2 3 11" xfId="33867"/>
    <cellStyle name="Вычисление 2 3 12" xfId="33868"/>
    <cellStyle name="Вычисление 2 3 13" xfId="33869"/>
    <cellStyle name="Вычисление 2 3 2" xfId="3134"/>
    <cellStyle name="Вычисление 2 3 2 10" xfId="33870"/>
    <cellStyle name="Вычисление 2 3 2 11" xfId="33871"/>
    <cellStyle name="Вычисление 2 3 2 12" xfId="33872"/>
    <cellStyle name="Вычисление 2 3 2 13" xfId="33873"/>
    <cellStyle name="Вычисление 2 3 2 14" xfId="33874"/>
    <cellStyle name="Вычисление 2 3 2 2" xfId="3135"/>
    <cellStyle name="Вычисление 2 3 2 2 10" xfId="33875"/>
    <cellStyle name="Вычисление 2 3 2 2 11" xfId="33876"/>
    <cellStyle name="Вычисление 2 3 2 2 12" xfId="33877"/>
    <cellStyle name="Вычисление 2 3 2 2 2" xfId="33878"/>
    <cellStyle name="Вычисление 2 3 2 2 2 2" xfId="33879"/>
    <cellStyle name="Вычисление 2 3 2 2 2 3" xfId="33880"/>
    <cellStyle name="Вычисление 2 3 2 2 2 4" xfId="33881"/>
    <cellStyle name="Вычисление 2 3 2 2 2 5" xfId="33882"/>
    <cellStyle name="Вычисление 2 3 2 2 2 6" xfId="33883"/>
    <cellStyle name="Вычисление 2 3 2 2 2 7" xfId="33884"/>
    <cellStyle name="Вычисление 2 3 2 2 2 8" xfId="33885"/>
    <cellStyle name="Вычисление 2 3 2 2 3" xfId="33886"/>
    <cellStyle name="Вычисление 2 3 2 2 3 2" xfId="33887"/>
    <cellStyle name="Вычисление 2 3 2 2 3 3" xfId="33888"/>
    <cellStyle name="Вычисление 2 3 2 2 3 4" xfId="33889"/>
    <cellStyle name="Вычисление 2 3 2 2 3 5" xfId="33890"/>
    <cellStyle name="Вычисление 2 3 2 2 3 6" xfId="33891"/>
    <cellStyle name="Вычисление 2 3 2 2 3 7" xfId="33892"/>
    <cellStyle name="Вычисление 2 3 2 2 3 8" xfId="33893"/>
    <cellStyle name="Вычисление 2 3 2 2 4" xfId="33894"/>
    <cellStyle name="Вычисление 2 3 2 2 4 2" xfId="33895"/>
    <cellStyle name="Вычисление 2 3 2 2 4 3" xfId="33896"/>
    <cellStyle name="Вычисление 2 3 2 2 4 4" xfId="33897"/>
    <cellStyle name="Вычисление 2 3 2 2 4 5" xfId="33898"/>
    <cellStyle name="Вычисление 2 3 2 2 4 6" xfId="33899"/>
    <cellStyle name="Вычисление 2 3 2 2 4 7" xfId="33900"/>
    <cellStyle name="Вычисление 2 3 2 2 4 8" xfId="33901"/>
    <cellStyle name="Вычисление 2 3 2 2 5" xfId="33902"/>
    <cellStyle name="Вычисление 2 3 2 2 6" xfId="33903"/>
    <cellStyle name="Вычисление 2 3 2 2 7" xfId="33904"/>
    <cellStyle name="Вычисление 2 3 2 2 8" xfId="33905"/>
    <cellStyle name="Вычисление 2 3 2 2 9" xfId="33906"/>
    <cellStyle name="Вычисление 2 3 2 3" xfId="33907"/>
    <cellStyle name="Вычисление 2 3 2 3 2" xfId="33908"/>
    <cellStyle name="Вычисление 2 3 2 3 3" xfId="33909"/>
    <cellStyle name="Вычисление 2 3 2 3 4" xfId="33910"/>
    <cellStyle name="Вычисление 2 3 2 3 5" xfId="33911"/>
    <cellStyle name="Вычисление 2 3 2 3 6" xfId="33912"/>
    <cellStyle name="Вычисление 2 3 2 3 7" xfId="33913"/>
    <cellStyle name="Вычисление 2 3 2 3 8" xfId="33914"/>
    <cellStyle name="Вычисление 2 3 2 4" xfId="33915"/>
    <cellStyle name="Вычисление 2 3 2 4 2" xfId="33916"/>
    <cellStyle name="Вычисление 2 3 2 4 3" xfId="33917"/>
    <cellStyle name="Вычисление 2 3 2 4 4" xfId="33918"/>
    <cellStyle name="Вычисление 2 3 2 4 5" xfId="33919"/>
    <cellStyle name="Вычисление 2 3 2 4 6" xfId="33920"/>
    <cellStyle name="Вычисление 2 3 2 4 7" xfId="33921"/>
    <cellStyle name="Вычисление 2 3 2 4 8" xfId="33922"/>
    <cellStyle name="Вычисление 2 3 2 5" xfId="33923"/>
    <cellStyle name="Вычисление 2 3 2 5 2" xfId="33924"/>
    <cellStyle name="Вычисление 2 3 2 5 3" xfId="33925"/>
    <cellStyle name="Вычисление 2 3 2 5 4" xfId="33926"/>
    <cellStyle name="Вычисление 2 3 2 5 5" xfId="33927"/>
    <cellStyle name="Вычисление 2 3 2 5 6" xfId="33928"/>
    <cellStyle name="Вычисление 2 3 2 5 7" xfId="33929"/>
    <cellStyle name="Вычисление 2 3 2 5 8" xfId="33930"/>
    <cellStyle name="Вычисление 2 3 2 6" xfId="33931"/>
    <cellStyle name="Вычисление 2 3 2 7" xfId="33932"/>
    <cellStyle name="Вычисление 2 3 2 8" xfId="33933"/>
    <cellStyle name="Вычисление 2 3 2 9" xfId="33934"/>
    <cellStyle name="Вычисление 2 3 3" xfId="3136"/>
    <cellStyle name="Вычисление 2 3 3 10" xfId="33935"/>
    <cellStyle name="Вычисление 2 3 3 11" xfId="33936"/>
    <cellStyle name="Вычисление 2 3 3 12" xfId="33937"/>
    <cellStyle name="Вычисление 2 3 3 2" xfId="33938"/>
    <cellStyle name="Вычисление 2 3 3 2 2" xfId="33939"/>
    <cellStyle name="Вычисление 2 3 3 2 3" xfId="33940"/>
    <cellStyle name="Вычисление 2 3 3 2 4" xfId="33941"/>
    <cellStyle name="Вычисление 2 3 3 2 5" xfId="33942"/>
    <cellStyle name="Вычисление 2 3 3 2 6" xfId="33943"/>
    <cellStyle name="Вычисление 2 3 3 2 7" xfId="33944"/>
    <cellStyle name="Вычисление 2 3 3 2 8" xfId="33945"/>
    <cellStyle name="Вычисление 2 3 3 3" xfId="33946"/>
    <cellStyle name="Вычисление 2 3 3 3 2" xfId="33947"/>
    <cellStyle name="Вычисление 2 3 3 3 3" xfId="33948"/>
    <cellStyle name="Вычисление 2 3 3 3 4" xfId="33949"/>
    <cellStyle name="Вычисление 2 3 3 3 5" xfId="33950"/>
    <cellStyle name="Вычисление 2 3 3 3 6" xfId="33951"/>
    <cellStyle name="Вычисление 2 3 3 3 7" xfId="33952"/>
    <cellStyle name="Вычисление 2 3 3 3 8" xfId="33953"/>
    <cellStyle name="Вычисление 2 3 3 4" xfId="33954"/>
    <cellStyle name="Вычисление 2 3 3 4 2" xfId="33955"/>
    <cellStyle name="Вычисление 2 3 3 4 3" xfId="33956"/>
    <cellStyle name="Вычисление 2 3 3 4 4" xfId="33957"/>
    <cellStyle name="Вычисление 2 3 3 4 5" xfId="33958"/>
    <cellStyle name="Вычисление 2 3 3 4 6" xfId="33959"/>
    <cellStyle name="Вычисление 2 3 3 4 7" xfId="33960"/>
    <cellStyle name="Вычисление 2 3 3 4 8" xfId="33961"/>
    <cellStyle name="Вычисление 2 3 3 5" xfId="33962"/>
    <cellStyle name="Вычисление 2 3 3 6" xfId="33963"/>
    <cellStyle name="Вычисление 2 3 3 7" xfId="33964"/>
    <cellStyle name="Вычисление 2 3 3 8" xfId="33965"/>
    <cellStyle name="Вычисление 2 3 3 9" xfId="33966"/>
    <cellStyle name="Вычисление 2 3 4" xfId="33967"/>
    <cellStyle name="Вычисление 2 3 4 2" xfId="33968"/>
    <cellStyle name="Вычисление 2 3 4 3" xfId="33969"/>
    <cellStyle name="Вычисление 2 3 4 4" xfId="33970"/>
    <cellStyle name="Вычисление 2 3 4 5" xfId="33971"/>
    <cellStyle name="Вычисление 2 3 4 6" xfId="33972"/>
    <cellStyle name="Вычисление 2 3 4 7" xfId="33973"/>
    <cellStyle name="Вычисление 2 3 4 8" xfId="33974"/>
    <cellStyle name="Вычисление 2 3 5" xfId="33975"/>
    <cellStyle name="Вычисление 2 3 5 2" xfId="33976"/>
    <cellStyle name="Вычисление 2 3 5 3" xfId="33977"/>
    <cellStyle name="Вычисление 2 3 5 4" xfId="33978"/>
    <cellStyle name="Вычисление 2 3 5 5" xfId="33979"/>
    <cellStyle name="Вычисление 2 3 5 6" xfId="33980"/>
    <cellStyle name="Вычисление 2 3 5 7" xfId="33981"/>
    <cellStyle name="Вычисление 2 3 5 8" xfId="33982"/>
    <cellStyle name="Вычисление 2 3 6" xfId="33983"/>
    <cellStyle name="Вычисление 2 3 6 2" xfId="33984"/>
    <cellStyle name="Вычисление 2 3 6 3" xfId="33985"/>
    <cellStyle name="Вычисление 2 3 6 4" xfId="33986"/>
    <cellStyle name="Вычисление 2 3 6 5" xfId="33987"/>
    <cellStyle name="Вычисление 2 3 6 6" xfId="33988"/>
    <cellStyle name="Вычисление 2 3 6 7" xfId="33989"/>
    <cellStyle name="Вычисление 2 3 6 8" xfId="33990"/>
    <cellStyle name="Вычисление 2 3 7" xfId="33991"/>
    <cellStyle name="Вычисление 2 3 8" xfId="33992"/>
    <cellStyle name="Вычисление 2 3 9" xfId="33993"/>
    <cellStyle name="Вычисление 2 4" xfId="3137"/>
    <cellStyle name="Вычисление 2 4 10" xfId="33994"/>
    <cellStyle name="Вычисление 2 4 11" xfId="33995"/>
    <cellStyle name="Вычисление 2 4 12" xfId="33996"/>
    <cellStyle name="Вычисление 2 4 13" xfId="33997"/>
    <cellStyle name="Вычисление 2 4 14" xfId="33998"/>
    <cellStyle name="Вычисление 2 4 15" xfId="33999"/>
    <cellStyle name="Вычисление 2 4 2" xfId="3138"/>
    <cellStyle name="Вычисление 2 4 2 10" xfId="34000"/>
    <cellStyle name="Вычисление 2 4 2 11" xfId="34001"/>
    <cellStyle name="Вычисление 2 4 2 12" xfId="34002"/>
    <cellStyle name="Вычисление 2 4 2 2" xfId="34003"/>
    <cellStyle name="Вычисление 2 4 2 2 2" xfId="34004"/>
    <cellStyle name="Вычисление 2 4 2 2 3" xfId="34005"/>
    <cellStyle name="Вычисление 2 4 2 2 4" xfId="34006"/>
    <cellStyle name="Вычисление 2 4 2 2 5" xfId="34007"/>
    <cellStyle name="Вычисление 2 4 2 2 6" xfId="34008"/>
    <cellStyle name="Вычисление 2 4 2 2 7" xfId="34009"/>
    <cellStyle name="Вычисление 2 4 2 2 8" xfId="34010"/>
    <cellStyle name="Вычисление 2 4 2 3" xfId="34011"/>
    <cellStyle name="Вычисление 2 4 2 3 2" xfId="34012"/>
    <cellStyle name="Вычисление 2 4 2 3 3" xfId="34013"/>
    <cellStyle name="Вычисление 2 4 2 3 4" xfId="34014"/>
    <cellStyle name="Вычисление 2 4 2 3 5" xfId="34015"/>
    <cellStyle name="Вычисление 2 4 2 3 6" xfId="34016"/>
    <cellStyle name="Вычисление 2 4 2 3 7" xfId="34017"/>
    <cellStyle name="Вычисление 2 4 2 3 8" xfId="34018"/>
    <cellStyle name="Вычисление 2 4 2 4" xfId="34019"/>
    <cellStyle name="Вычисление 2 4 2 4 2" xfId="34020"/>
    <cellStyle name="Вычисление 2 4 2 4 3" xfId="34021"/>
    <cellStyle name="Вычисление 2 4 2 4 4" xfId="34022"/>
    <cellStyle name="Вычисление 2 4 2 4 5" xfId="34023"/>
    <cellStyle name="Вычисление 2 4 2 4 6" xfId="34024"/>
    <cellStyle name="Вычисление 2 4 2 4 7" xfId="34025"/>
    <cellStyle name="Вычисление 2 4 2 4 8" xfId="34026"/>
    <cellStyle name="Вычисление 2 4 2 5" xfId="34027"/>
    <cellStyle name="Вычисление 2 4 2 6" xfId="34028"/>
    <cellStyle name="Вычисление 2 4 2 7" xfId="34029"/>
    <cellStyle name="Вычисление 2 4 2 8" xfId="34030"/>
    <cellStyle name="Вычисление 2 4 2 9" xfId="34031"/>
    <cellStyle name="Вычисление 2 4 3" xfId="34032"/>
    <cellStyle name="Вычисление 2 4 3 2" xfId="34033"/>
    <cellStyle name="Вычисление 2 4 3 3" xfId="34034"/>
    <cellStyle name="Вычисление 2 4 3 4" xfId="34035"/>
    <cellStyle name="Вычисление 2 4 3 5" xfId="34036"/>
    <cellStyle name="Вычисление 2 4 3 6" xfId="34037"/>
    <cellStyle name="Вычисление 2 4 3 7" xfId="34038"/>
    <cellStyle name="Вычисление 2 4 3 8" xfId="34039"/>
    <cellStyle name="Вычисление 2 4 4" xfId="34040"/>
    <cellStyle name="Вычисление 2 4 4 2" xfId="34041"/>
    <cellStyle name="Вычисление 2 4 4 3" xfId="34042"/>
    <cellStyle name="Вычисление 2 4 4 4" xfId="34043"/>
    <cellStyle name="Вычисление 2 4 4 5" xfId="34044"/>
    <cellStyle name="Вычисление 2 4 4 6" xfId="34045"/>
    <cellStyle name="Вычисление 2 4 4 7" xfId="34046"/>
    <cellStyle name="Вычисление 2 4 4 8" xfId="34047"/>
    <cellStyle name="Вычисление 2 4 5" xfId="34048"/>
    <cellStyle name="Вычисление 2 4 5 2" xfId="34049"/>
    <cellStyle name="Вычисление 2 4 5 3" xfId="34050"/>
    <cellStyle name="Вычисление 2 4 5 4" xfId="34051"/>
    <cellStyle name="Вычисление 2 4 5 5" xfId="34052"/>
    <cellStyle name="Вычисление 2 4 5 6" xfId="34053"/>
    <cellStyle name="Вычисление 2 4 5 7" xfId="34054"/>
    <cellStyle name="Вычисление 2 4 5 8" xfId="34055"/>
    <cellStyle name="Вычисление 2 4 6" xfId="34056"/>
    <cellStyle name="Вычисление 2 4 7" xfId="34057"/>
    <cellStyle name="Вычисление 2 4 8" xfId="34058"/>
    <cellStyle name="Вычисление 2 4 9" xfId="34059"/>
    <cellStyle name="Вычисление 2 5" xfId="3139"/>
    <cellStyle name="Вычисление 2 5 10" xfId="34060"/>
    <cellStyle name="Вычисление 2 5 11" xfId="34061"/>
    <cellStyle name="Вычисление 2 5 12" xfId="34062"/>
    <cellStyle name="Вычисление 2 5 13" xfId="34063"/>
    <cellStyle name="Вычисление 2 5 2" xfId="34064"/>
    <cellStyle name="Вычисление 2 5 2 2" xfId="34065"/>
    <cellStyle name="Вычисление 2 5 2 3" xfId="34066"/>
    <cellStyle name="Вычисление 2 5 2 4" xfId="34067"/>
    <cellStyle name="Вычисление 2 5 2 5" xfId="34068"/>
    <cellStyle name="Вычисление 2 5 2 6" xfId="34069"/>
    <cellStyle name="Вычисление 2 5 2 7" xfId="34070"/>
    <cellStyle name="Вычисление 2 5 2 8" xfId="34071"/>
    <cellStyle name="Вычисление 2 5 3" xfId="34072"/>
    <cellStyle name="Вычисление 2 5 3 2" xfId="34073"/>
    <cellStyle name="Вычисление 2 5 3 3" xfId="34074"/>
    <cellStyle name="Вычисление 2 5 3 4" xfId="34075"/>
    <cellStyle name="Вычисление 2 5 3 5" xfId="34076"/>
    <cellStyle name="Вычисление 2 5 3 6" xfId="34077"/>
    <cellStyle name="Вычисление 2 5 3 7" xfId="34078"/>
    <cellStyle name="Вычисление 2 5 3 8" xfId="34079"/>
    <cellStyle name="Вычисление 2 5 4" xfId="34080"/>
    <cellStyle name="Вычисление 2 5 4 2" xfId="34081"/>
    <cellStyle name="Вычисление 2 5 4 3" xfId="34082"/>
    <cellStyle name="Вычисление 2 5 4 4" xfId="34083"/>
    <cellStyle name="Вычисление 2 5 4 5" xfId="34084"/>
    <cellStyle name="Вычисление 2 5 4 6" xfId="34085"/>
    <cellStyle name="Вычисление 2 5 4 7" xfId="34086"/>
    <cellStyle name="Вычисление 2 5 4 8" xfId="34087"/>
    <cellStyle name="Вычисление 2 5 5" xfId="34088"/>
    <cellStyle name="Вычисление 2 5 6" xfId="34089"/>
    <cellStyle name="Вычисление 2 5 7" xfId="34090"/>
    <cellStyle name="Вычисление 2 5 8" xfId="34091"/>
    <cellStyle name="Вычисление 2 5 9" xfId="34092"/>
    <cellStyle name="Вычисление 2 6" xfId="3140"/>
    <cellStyle name="Вычисление 2 6 2" xfId="34093"/>
    <cellStyle name="Вычисление 2 6 2 2" xfId="34094"/>
    <cellStyle name="Вычисление 2 6 3" xfId="34095"/>
    <cellStyle name="Вычисление 2 6 4" xfId="34096"/>
    <cellStyle name="Вычисление 2 6 5" xfId="34097"/>
    <cellStyle name="Вычисление 2 6 6" xfId="34098"/>
    <cellStyle name="Вычисление 2 6 7" xfId="34099"/>
    <cellStyle name="Вычисление 2 6 8" xfId="34100"/>
    <cellStyle name="Вычисление 2 6 9" xfId="34101"/>
    <cellStyle name="Вычисление 2 7" xfId="34102"/>
    <cellStyle name="Вычисление 2 7 2" xfId="34103"/>
    <cellStyle name="Вычисление 2 7 3" xfId="34104"/>
    <cellStyle name="Вычисление 2 7 4" xfId="34105"/>
    <cellStyle name="Вычисление 2 7 5" xfId="34106"/>
    <cellStyle name="Вычисление 2 7 6" xfId="34107"/>
    <cellStyle name="Вычисление 2 7 7" xfId="34108"/>
    <cellStyle name="Вычисление 2 7 8" xfId="34109"/>
    <cellStyle name="Вычисление 2 8" xfId="34110"/>
    <cellStyle name="Вычисление 2 8 2" xfId="34111"/>
    <cellStyle name="Вычисление 2 8 3" xfId="34112"/>
    <cellStyle name="Вычисление 2 8 4" xfId="34113"/>
    <cellStyle name="Вычисление 2 8 5" xfId="34114"/>
    <cellStyle name="Вычисление 2 8 6" xfId="34115"/>
    <cellStyle name="Вычисление 2 8 7" xfId="34116"/>
    <cellStyle name="Вычисление 2 8 8" xfId="34117"/>
    <cellStyle name="Вычисление 2 9" xfId="34118"/>
    <cellStyle name="Вычисление 2_46EE.2011(v1.0)" xfId="3141"/>
    <cellStyle name="Вычисление 3" xfId="3142"/>
    <cellStyle name="Вычисление 3 10" xfId="34119"/>
    <cellStyle name="Вычисление 3 11" xfId="34120"/>
    <cellStyle name="Вычисление 3 12" xfId="34121"/>
    <cellStyle name="Вычисление 3 2" xfId="3143"/>
    <cellStyle name="Вычисление 3 2 10" xfId="34122"/>
    <cellStyle name="Вычисление 3 2 11" xfId="34123"/>
    <cellStyle name="Вычисление 3 2 12" xfId="34124"/>
    <cellStyle name="Вычисление 3 2 13" xfId="34125"/>
    <cellStyle name="Вычисление 3 2 14" xfId="34126"/>
    <cellStyle name="Вычисление 3 2 2" xfId="3144"/>
    <cellStyle name="Вычисление 3 2 2 10" xfId="34127"/>
    <cellStyle name="Вычисление 3 2 2 11" xfId="34128"/>
    <cellStyle name="Вычисление 3 2 2 12" xfId="34129"/>
    <cellStyle name="Вычисление 3 2 2 2" xfId="34130"/>
    <cellStyle name="Вычисление 3 2 2 2 2" xfId="34131"/>
    <cellStyle name="Вычисление 3 2 2 2 3" xfId="34132"/>
    <cellStyle name="Вычисление 3 2 2 2 4" xfId="34133"/>
    <cellStyle name="Вычисление 3 2 2 2 5" xfId="34134"/>
    <cellStyle name="Вычисление 3 2 2 2 6" xfId="34135"/>
    <cellStyle name="Вычисление 3 2 2 2 7" xfId="34136"/>
    <cellStyle name="Вычисление 3 2 2 2 8" xfId="34137"/>
    <cellStyle name="Вычисление 3 2 2 3" xfId="34138"/>
    <cellStyle name="Вычисление 3 2 2 3 2" xfId="34139"/>
    <cellStyle name="Вычисление 3 2 2 3 3" xfId="34140"/>
    <cellStyle name="Вычисление 3 2 2 3 4" xfId="34141"/>
    <cellStyle name="Вычисление 3 2 2 3 5" xfId="34142"/>
    <cellStyle name="Вычисление 3 2 2 3 6" xfId="34143"/>
    <cellStyle name="Вычисление 3 2 2 3 7" xfId="34144"/>
    <cellStyle name="Вычисление 3 2 2 3 8" xfId="34145"/>
    <cellStyle name="Вычисление 3 2 2 4" xfId="34146"/>
    <cellStyle name="Вычисление 3 2 2 4 2" xfId="34147"/>
    <cellStyle name="Вычисление 3 2 2 4 3" xfId="34148"/>
    <cellStyle name="Вычисление 3 2 2 4 4" xfId="34149"/>
    <cellStyle name="Вычисление 3 2 2 4 5" xfId="34150"/>
    <cellStyle name="Вычисление 3 2 2 4 6" xfId="34151"/>
    <cellStyle name="Вычисление 3 2 2 4 7" xfId="34152"/>
    <cellStyle name="Вычисление 3 2 2 4 8" xfId="34153"/>
    <cellStyle name="Вычисление 3 2 2 5" xfId="34154"/>
    <cellStyle name="Вычисление 3 2 2 6" xfId="34155"/>
    <cellStyle name="Вычисление 3 2 2 7" xfId="34156"/>
    <cellStyle name="Вычисление 3 2 2 8" xfId="34157"/>
    <cellStyle name="Вычисление 3 2 2 9" xfId="34158"/>
    <cellStyle name="Вычисление 3 2 3" xfId="34159"/>
    <cellStyle name="Вычисление 3 2 3 2" xfId="34160"/>
    <cellStyle name="Вычисление 3 2 3 3" xfId="34161"/>
    <cellStyle name="Вычисление 3 2 3 4" xfId="34162"/>
    <cellStyle name="Вычисление 3 2 3 5" xfId="34163"/>
    <cellStyle name="Вычисление 3 2 3 6" xfId="34164"/>
    <cellStyle name="Вычисление 3 2 3 7" xfId="34165"/>
    <cellStyle name="Вычисление 3 2 3 8" xfId="34166"/>
    <cellStyle name="Вычисление 3 2 4" xfId="34167"/>
    <cellStyle name="Вычисление 3 2 4 2" xfId="34168"/>
    <cellStyle name="Вычисление 3 2 4 3" xfId="34169"/>
    <cellStyle name="Вычисление 3 2 4 4" xfId="34170"/>
    <cellStyle name="Вычисление 3 2 4 5" xfId="34171"/>
    <cellStyle name="Вычисление 3 2 4 6" xfId="34172"/>
    <cellStyle name="Вычисление 3 2 4 7" xfId="34173"/>
    <cellStyle name="Вычисление 3 2 4 8" xfId="34174"/>
    <cellStyle name="Вычисление 3 2 5" xfId="34175"/>
    <cellStyle name="Вычисление 3 2 5 2" xfId="34176"/>
    <cellStyle name="Вычисление 3 2 5 3" xfId="34177"/>
    <cellStyle name="Вычисление 3 2 5 4" xfId="34178"/>
    <cellStyle name="Вычисление 3 2 5 5" xfId="34179"/>
    <cellStyle name="Вычисление 3 2 5 6" xfId="34180"/>
    <cellStyle name="Вычисление 3 2 5 7" xfId="34181"/>
    <cellStyle name="Вычисление 3 2 5 8" xfId="34182"/>
    <cellStyle name="Вычисление 3 2 6" xfId="34183"/>
    <cellStyle name="Вычисление 3 2 7" xfId="34184"/>
    <cellStyle name="Вычисление 3 2 8" xfId="34185"/>
    <cellStyle name="Вычисление 3 2 9" xfId="34186"/>
    <cellStyle name="Вычисление 3 3" xfId="3145"/>
    <cellStyle name="Вычисление 3 3 10" xfId="34187"/>
    <cellStyle name="Вычисление 3 3 11" xfId="34188"/>
    <cellStyle name="Вычисление 3 3 12" xfId="34189"/>
    <cellStyle name="Вычисление 3 3 2" xfId="34190"/>
    <cellStyle name="Вычисление 3 3 2 2" xfId="34191"/>
    <cellStyle name="Вычисление 3 3 2 3" xfId="34192"/>
    <cellStyle name="Вычисление 3 3 2 4" xfId="34193"/>
    <cellStyle name="Вычисление 3 3 2 5" xfId="34194"/>
    <cellStyle name="Вычисление 3 3 2 6" xfId="34195"/>
    <cellStyle name="Вычисление 3 3 2 7" xfId="34196"/>
    <cellStyle name="Вычисление 3 3 2 8" xfId="34197"/>
    <cellStyle name="Вычисление 3 3 3" xfId="34198"/>
    <cellStyle name="Вычисление 3 3 3 2" xfId="34199"/>
    <cellStyle name="Вычисление 3 3 3 3" xfId="34200"/>
    <cellStyle name="Вычисление 3 3 3 4" xfId="34201"/>
    <cellStyle name="Вычисление 3 3 3 5" xfId="34202"/>
    <cellStyle name="Вычисление 3 3 3 6" xfId="34203"/>
    <cellStyle name="Вычисление 3 3 3 7" xfId="34204"/>
    <cellStyle name="Вычисление 3 3 3 8" xfId="34205"/>
    <cellStyle name="Вычисление 3 3 4" xfId="34206"/>
    <cellStyle name="Вычисление 3 3 4 2" xfId="34207"/>
    <cellStyle name="Вычисление 3 3 4 3" xfId="34208"/>
    <cellStyle name="Вычисление 3 3 4 4" xfId="34209"/>
    <cellStyle name="Вычисление 3 3 4 5" xfId="34210"/>
    <cellStyle name="Вычисление 3 3 4 6" xfId="34211"/>
    <cellStyle name="Вычисление 3 3 4 7" xfId="34212"/>
    <cellStyle name="Вычисление 3 3 4 8" xfId="34213"/>
    <cellStyle name="Вычисление 3 3 5" xfId="34214"/>
    <cellStyle name="Вычисление 3 3 6" xfId="34215"/>
    <cellStyle name="Вычисление 3 3 7" xfId="34216"/>
    <cellStyle name="Вычисление 3 3 8" xfId="34217"/>
    <cellStyle name="Вычисление 3 3 9" xfId="34218"/>
    <cellStyle name="Вычисление 3 4" xfId="34219"/>
    <cellStyle name="Вычисление 3 4 2" xfId="34220"/>
    <cellStyle name="Вычисление 3 4 3" xfId="34221"/>
    <cellStyle name="Вычисление 3 4 4" xfId="34222"/>
    <cellStyle name="Вычисление 3 4 5" xfId="34223"/>
    <cellStyle name="Вычисление 3 4 6" xfId="34224"/>
    <cellStyle name="Вычисление 3 4 7" xfId="34225"/>
    <cellStyle name="Вычисление 3 4 8" xfId="34226"/>
    <cellStyle name="Вычисление 3 5" xfId="34227"/>
    <cellStyle name="Вычисление 3 5 2" xfId="34228"/>
    <cellStyle name="Вычисление 3 5 3" xfId="34229"/>
    <cellStyle name="Вычисление 3 5 4" xfId="34230"/>
    <cellStyle name="Вычисление 3 5 5" xfId="34231"/>
    <cellStyle name="Вычисление 3 5 6" xfId="34232"/>
    <cellStyle name="Вычисление 3 5 7" xfId="34233"/>
    <cellStyle name="Вычисление 3 5 8" xfId="34234"/>
    <cellStyle name="Вычисление 3 6" xfId="34235"/>
    <cellStyle name="Вычисление 3 6 2" xfId="34236"/>
    <cellStyle name="Вычисление 3 6 3" xfId="34237"/>
    <cellStyle name="Вычисление 3 6 4" xfId="34238"/>
    <cellStyle name="Вычисление 3 6 5" xfId="34239"/>
    <cellStyle name="Вычисление 3 6 6" xfId="34240"/>
    <cellStyle name="Вычисление 3 6 7" xfId="34241"/>
    <cellStyle name="Вычисление 3 6 8" xfId="34242"/>
    <cellStyle name="Вычисление 3 7" xfId="34243"/>
    <cellStyle name="Вычисление 3 8" xfId="34244"/>
    <cellStyle name="Вычисление 3 9" xfId="34245"/>
    <cellStyle name="Вычисление 3_46EE.2011(v1.0)" xfId="3146"/>
    <cellStyle name="Вычисление 4" xfId="3147"/>
    <cellStyle name="Вычисление 4 10" xfId="34246"/>
    <cellStyle name="Вычисление 4 11" xfId="34247"/>
    <cellStyle name="Вычисление 4 12" xfId="34248"/>
    <cellStyle name="Вычисление 4 2" xfId="3148"/>
    <cellStyle name="Вычисление 4 2 10" xfId="34249"/>
    <cellStyle name="Вычисление 4 2 11" xfId="34250"/>
    <cellStyle name="Вычисление 4 2 12" xfId="34251"/>
    <cellStyle name="Вычисление 4 2 13" xfId="34252"/>
    <cellStyle name="Вычисление 4 2 14" xfId="34253"/>
    <cellStyle name="Вычисление 4 2 2" xfId="3149"/>
    <cellStyle name="Вычисление 4 2 2 10" xfId="34254"/>
    <cellStyle name="Вычисление 4 2 2 11" xfId="34255"/>
    <cellStyle name="Вычисление 4 2 2 12" xfId="34256"/>
    <cellStyle name="Вычисление 4 2 2 2" xfId="34257"/>
    <cellStyle name="Вычисление 4 2 2 2 2" xfId="34258"/>
    <cellStyle name="Вычисление 4 2 2 2 3" xfId="34259"/>
    <cellStyle name="Вычисление 4 2 2 2 4" xfId="34260"/>
    <cellStyle name="Вычисление 4 2 2 2 5" xfId="34261"/>
    <cellStyle name="Вычисление 4 2 2 2 6" xfId="34262"/>
    <cellStyle name="Вычисление 4 2 2 2 7" xfId="34263"/>
    <cellStyle name="Вычисление 4 2 2 2 8" xfId="34264"/>
    <cellStyle name="Вычисление 4 2 2 3" xfId="34265"/>
    <cellStyle name="Вычисление 4 2 2 3 2" xfId="34266"/>
    <cellStyle name="Вычисление 4 2 2 3 3" xfId="34267"/>
    <cellStyle name="Вычисление 4 2 2 3 4" xfId="34268"/>
    <cellStyle name="Вычисление 4 2 2 3 5" xfId="34269"/>
    <cellStyle name="Вычисление 4 2 2 3 6" xfId="34270"/>
    <cellStyle name="Вычисление 4 2 2 3 7" xfId="34271"/>
    <cellStyle name="Вычисление 4 2 2 3 8" xfId="34272"/>
    <cellStyle name="Вычисление 4 2 2 4" xfId="34273"/>
    <cellStyle name="Вычисление 4 2 2 4 2" xfId="34274"/>
    <cellStyle name="Вычисление 4 2 2 4 3" xfId="34275"/>
    <cellStyle name="Вычисление 4 2 2 4 4" xfId="34276"/>
    <cellStyle name="Вычисление 4 2 2 4 5" xfId="34277"/>
    <cellStyle name="Вычисление 4 2 2 4 6" xfId="34278"/>
    <cellStyle name="Вычисление 4 2 2 4 7" xfId="34279"/>
    <cellStyle name="Вычисление 4 2 2 4 8" xfId="34280"/>
    <cellStyle name="Вычисление 4 2 2 5" xfId="34281"/>
    <cellStyle name="Вычисление 4 2 2 6" xfId="34282"/>
    <cellStyle name="Вычисление 4 2 2 7" xfId="34283"/>
    <cellStyle name="Вычисление 4 2 2 8" xfId="34284"/>
    <cellStyle name="Вычисление 4 2 2 9" xfId="34285"/>
    <cellStyle name="Вычисление 4 2 3" xfId="34286"/>
    <cellStyle name="Вычисление 4 2 3 2" xfId="34287"/>
    <cellStyle name="Вычисление 4 2 3 3" xfId="34288"/>
    <cellStyle name="Вычисление 4 2 3 4" xfId="34289"/>
    <cellStyle name="Вычисление 4 2 3 5" xfId="34290"/>
    <cellStyle name="Вычисление 4 2 3 6" xfId="34291"/>
    <cellStyle name="Вычисление 4 2 3 7" xfId="34292"/>
    <cellStyle name="Вычисление 4 2 3 8" xfId="34293"/>
    <cellStyle name="Вычисление 4 2 4" xfId="34294"/>
    <cellStyle name="Вычисление 4 2 4 2" xfId="34295"/>
    <cellStyle name="Вычисление 4 2 4 3" xfId="34296"/>
    <cellStyle name="Вычисление 4 2 4 4" xfId="34297"/>
    <cellStyle name="Вычисление 4 2 4 5" xfId="34298"/>
    <cellStyle name="Вычисление 4 2 4 6" xfId="34299"/>
    <cellStyle name="Вычисление 4 2 4 7" xfId="34300"/>
    <cellStyle name="Вычисление 4 2 4 8" xfId="34301"/>
    <cellStyle name="Вычисление 4 2 5" xfId="34302"/>
    <cellStyle name="Вычисление 4 2 5 2" xfId="34303"/>
    <cellStyle name="Вычисление 4 2 5 3" xfId="34304"/>
    <cellStyle name="Вычисление 4 2 5 4" xfId="34305"/>
    <cellStyle name="Вычисление 4 2 5 5" xfId="34306"/>
    <cellStyle name="Вычисление 4 2 5 6" xfId="34307"/>
    <cellStyle name="Вычисление 4 2 5 7" xfId="34308"/>
    <cellStyle name="Вычисление 4 2 5 8" xfId="34309"/>
    <cellStyle name="Вычисление 4 2 6" xfId="34310"/>
    <cellStyle name="Вычисление 4 2 7" xfId="34311"/>
    <cellStyle name="Вычисление 4 2 8" xfId="34312"/>
    <cellStyle name="Вычисление 4 2 9" xfId="34313"/>
    <cellStyle name="Вычисление 4 3" xfId="3150"/>
    <cellStyle name="Вычисление 4 3 10" xfId="34314"/>
    <cellStyle name="Вычисление 4 3 11" xfId="34315"/>
    <cellStyle name="Вычисление 4 3 12" xfId="34316"/>
    <cellStyle name="Вычисление 4 3 2" xfId="34317"/>
    <cellStyle name="Вычисление 4 3 2 2" xfId="34318"/>
    <cellStyle name="Вычисление 4 3 2 3" xfId="34319"/>
    <cellStyle name="Вычисление 4 3 2 4" xfId="34320"/>
    <cellStyle name="Вычисление 4 3 2 5" xfId="34321"/>
    <cellStyle name="Вычисление 4 3 2 6" xfId="34322"/>
    <cellStyle name="Вычисление 4 3 2 7" xfId="34323"/>
    <cellStyle name="Вычисление 4 3 2 8" xfId="34324"/>
    <cellStyle name="Вычисление 4 3 3" xfId="34325"/>
    <cellStyle name="Вычисление 4 3 3 2" xfId="34326"/>
    <cellStyle name="Вычисление 4 3 3 3" xfId="34327"/>
    <cellStyle name="Вычисление 4 3 3 4" xfId="34328"/>
    <cellStyle name="Вычисление 4 3 3 5" xfId="34329"/>
    <cellStyle name="Вычисление 4 3 3 6" xfId="34330"/>
    <cellStyle name="Вычисление 4 3 3 7" xfId="34331"/>
    <cellStyle name="Вычисление 4 3 3 8" xfId="34332"/>
    <cellStyle name="Вычисление 4 3 4" xfId="34333"/>
    <cellStyle name="Вычисление 4 3 4 2" xfId="34334"/>
    <cellStyle name="Вычисление 4 3 4 3" xfId="34335"/>
    <cellStyle name="Вычисление 4 3 4 4" xfId="34336"/>
    <cellStyle name="Вычисление 4 3 4 5" xfId="34337"/>
    <cellStyle name="Вычисление 4 3 4 6" xfId="34338"/>
    <cellStyle name="Вычисление 4 3 4 7" xfId="34339"/>
    <cellStyle name="Вычисление 4 3 4 8" xfId="34340"/>
    <cellStyle name="Вычисление 4 3 5" xfId="34341"/>
    <cellStyle name="Вычисление 4 3 6" xfId="34342"/>
    <cellStyle name="Вычисление 4 3 7" xfId="34343"/>
    <cellStyle name="Вычисление 4 3 8" xfId="34344"/>
    <cellStyle name="Вычисление 4 3 9" xfId="34345"/>
    <cellStyle name="Вычисление 4 4" xfId="34346"/>
    <cellStyle name="Вычисление 4 4 2" xfId="34347"/>
    <cellStyle name="Вычисление 4 4 3" xfId="34348"/>
    <cellStyle name="Вычисление 4 4 4" xfId="34349"/>
    <cellStyle name="Вычисление 4 4 5" xfId="34350"/>
    <cellStyle name="Вычисление 4 4 6" xfId="34351"/>
    <cellStyle name="Вычисление 4 4 7" xfId="34352"/>
    <cellStyle name="Вычисление 4 4 8" xfId="34353"/>
    <cellStyle name="Вычисление 4 5" xfId="34354"/>
    <cellStyle name="Вычисление 4 5 2" xfId="34355"/>
    <cellStyle name="Вычисление 4 5 3" xfId="34356"/>
    <cellStyle name="Вычисление 4 5 4" xfId="34357"/>
    <cellStyle name="Вычисление 4 5 5" xfId="34358"/>
    <cellStyle name="Вычисление 4 5 6" xfId="34359"/>
    <cellStyle name="Вычисление 4 5 7" xfId="34360"/>
    <cellStyle name="Вычисление 4 5 8" xfId="34361"/>
    <cellStyle name="Вычисление 4 6" xfId="34362"/>
    <cellStyle name="Вычисление 4 6 2" xfId="34363"/>
    <cellStyle name="Вычисление 4 6 3" xfId="34364"/>
    <cellStyle name="Вычисление 4 6 4" xfId="34365"/>
    <cellStyle name="Вычисление 4 6 5" xfId="34366"/>
    <cellStyle name="Вычисление 4 6 6" xfId="34367"/>
    <cellStyle name="Вычисление 4 6 7" xfId="34368"/>
    <cellStyle name="Вычисление 4 6 8" xfId="34369"/>
    <cellStyle name="Вычисление 4 7" xfId="34370"/>
    <cellStyle name="Вычисление 4 8" xfId="34371"/>
    <cellStyle name="Вычисление 4 9" xfId="34372"/>
    <cellStyle name="Вычисление 4_46EE.2011(v1.0)" xfId="3151"/>
    <cellStyle name="Вычисление 5" xfId="3152"/>
    <cellStyle name="Вычисление 5 10" xfId="34373"/>
    <cellStyle name="Вычисление 5 11" xfId="34374"/>
    <cellStyle name="Вычисление 5 12" xfId="34375"/>
    <cellStyle name="Вычисление 5 2" xfId="3153"/>
    <cellStyle name="Вычисление 5 2 10" xfId="34376"/>
    <cellStyle name="Вычисление 5 2 11" xfId="34377"/>
    <cellStyle name="Вычисление 5 2 12" xfId="34378"/>
    <cellStyle name="Вычисление 5 2 13" xfId="34379"/>
    <cellStyle name="Вычисление 5 2 14" xfId="34380"/>
    <cellStyle name="Вычисление 5 2 2" xfId="3154"/>
    <cellStyle name="Вычисление 5 2 2 10" xfId="34381"/>
    <cellStyle name="Вычисление 5 2 2 11" xfId="34382"/>
    <cellStyle name="Вычисление 5 2 2 12" xfId="34383"/>
    <cellStyle name="Вычисление 5 2 2 2" xfId="34384"/>
    <cellStyle name="Вычисление 5 2 2 2 2" xfId="34385"/>
    <cellStyle name="Вычисление 5 2 2 2 3" xfId="34386"/>
    <cellStyle name="Вычисление 5 2 2 2 4" xfId="34387"/>
    <cellStyle name="Вычисление 5 2 2 2 5" xfId="34388"/>
    <cellStyle name="Вычисление 5 2 2 2 6" xfId="34389"/>
    <cellStyle name="Вычисление 5 2 2 2 7" xfId="34390"/>
    <cellStyle name="Вычисление 5 2 2 2 8" xfId="34391"/>
    <cellStyle name="Вычисление 5 2 2 3" xfId="34392"/>
    <cellStyle name="Вычисление 5 2 2 3 2" xfId="34393"/>
    <cellStyle name="Вычисление 5 2 2 3 3" xfId="34394"/>
    <cellStyle name="Вычисление 5 2 2 3 4" xfId="34395"/>
    <cellStyle name="Вычисление 5 2 2 3 5" xfId="34396"/>
    <cellStyle name="Вычисление 5 2 2 3 6" xfId="34397"/>
    <cellStyle name="Вычисление 5 2 2 3 7" xfId="34398"/>
    <cellStyle name="Вычисление 5 2 2 3 8" xfId="34399"/>
    <cellStyle name="Вычисление 5 2 2 4" xfId="34400"/>
    <cellStyle name="Вычисление 5 2 2 4 2" xfId="34401"/>
    <cellStyle name="Вычисление 5 2 2 4 3" xfId="34402"/>
    <cellStyle name="Вычисление 5 2 2 4 4" xfId="34403"/>
    <cellStyle name="Вычисление 5 2 2 4 5" xfId="34404"/>
    <cellStyle name="Вычисление 5 2 2 4 6" xfId="34405"/>
    <cellStyle name="Вычисление 5 2 2 4 7" xfId="34406"/>
    <cellStyle name="Вычисление 5 2 2 4 8" xfId="34407"/>
    <cellStyle name="Вычисление 5 2 2 5" xfId="34408"/>
    <cellStyle name="Вычисление 5 2 2 6" xfId="34409"/>
    <cellStyle name="Вычисление 5 2 2 7" xfId="34410"/>
    <cellStyle name="Вычисление 5 2 2 8" xfId="34411"/>
    <cellStyle name="Вычисление 5 2 2 9" xfId="34412"/>
    <cellStyle name="Вычисление 5 2 3" xfId="34413"/>
    <cellStyle name="Вычисление 5 2 3 2" xfId="34414"/>
    <cellStyle name="Вычисление 5 2 3 3" xfId="34415"/>
    <cellStyle name="Вычисление 5 2 3 4" xfId="34416"/>
    <cellStyle name="Вычисление 5 2 3 5" xfId="34417"/>
    <cellStyle name="Вычисление 5 2 3 6" xfId="34418"/>
    <cellStyle name="Вычисление 5 2 3 7" xfId="34419"/>
    <cellStyle name="Вычисление 5 2 3 8" xfId="34420"/>
    <cellStyle name="Вычисление 5 2 4" xfId="34421"/>
    <cellStyle name="Вычисление 5 2 4 2" xfId="34422"/>
    <cellStyle name="Вычисление 5 2 4 3" xfId="34423"/>
    <cellStyle name="Вычисление 5 2 4 4" xfId="34424"/>
    <cellStyle name="Вычисление 5 2 4 5" xfId="34425"/>
    <cellStyle name="Вычисление 5 2 4 6" xfId="34426"/>
    <cellStyle name="Вычисление 5 2 4 7" xfId="34427"/>
    <cellStyle name="Вычисление 5 2 4 8" xfId="34428"/>
    <cellStyle name="Вычисление 5 2 5" xfId="34429"/>
    <cellStyle name="Вычисление 5 2 5 2" xfId="34430"/>
    <cellStyle name="Вычисление 5 2 5 3" xfId="34431"/>
    <cellStyle name="Вычисление 5 2 5 4" xfId="34432"/>
    <cellStyle name="Вычисление 5 2 5 5" xfId="34433"/>
    <cellStyle name="Вычисление 5 2 5 6" xfId="34434"/>
    <cellStyle name="Вычисление 5 2 5 7" xfId="34435"/>
    <cellStyle name="Вычисление 5 2 5 8" xfId="34436"/>
    <cellStyle name="Вычисление 5 2 6" xfId="34437"/>
    <cellStyle name="Вычисление 5 2 7" xfId="34438"/>
    <cellStyle name="Вычисление 5 2 8" xfId="34439"/>
    <cellStyle name="Вычисление 5 2 9" xfId="34440"/>
    <cellStyle name="Вычисление 5 3" xfId="3155"/>
    <cellStyle name="Вычисление 5 3 10" xfId="34441"/>
    <cellStyle name="Вычисление 5 3 11" xfId="34442"/>
    <cellStyle name="Вычисление 5 3 12" xfId="34443"/>
    <cellStyle name="Вычисление 5 3 2" xfId="34444"/>
    <cellStyle name="Вычисление 5 3 2 2" xfId="34445"/>
    <cellStyle name="Вычисление 5 3 2 3" xfId="34446"/>
    <cellStyle name="Вычисление 5 3 2 4" xfId="34447"/>
    <cellStyle name="Вычисление 5 3 2 5" xfId="34448"/>
    <cellStyle name="Вычисление 5 3 2 6" xfId="34449"/>
    <cellStyle name="Вычисление 5 3 2 7" xfId="34450"/>
    <cellStyle name="Вычисление 5 3 2 8" xfId="34451"/>
    <cellStyle name="Вычисление 5 3 3" xfId="34452"/>
    <cellStyle name="Вычисление 5 3 3 2" xfId="34453"/>
    <cellStyle name="Вычисление 5 3 3 3" xfId="34454"/>
    <cellStyle name="Вычисление 5 3 3 4" xfId="34455"/>
    <cellStyle name="Вычисление 5 3 3 5" xfId="34456"/>
    <cellStyle name="Вычисление 5 3 3 6" xfId="34457"/>
    <cellStyle name="Вычисление 5 3 3 7" xfId="34458"/>
    <cellStyle name="Вычисление 5 3 3 8" xfId="34459"/>
    <cellStyle name="Вычисление 5 3 4" xfId="34460"/>
    <cellStyle name="Вычисление 5 3 4 2" xfId="34461"/>
    <cellStyle name="Вычисление 5 3 4 3" xfId="34462"/>
    <cellStyle name="Вычисление 5 3 4 4" xfId="34463"/>
    <cellStyle name="Вычисление 5 3 4 5" xfId="34464"/>
    <cellStyle name="Вычисление 5 3 4 6" xfId="34465"/>
    <cellStyle name="Вычисление 5 3 4 7" xfId="34466"/>
    <cellStyle name="Вычисление 5 3 4 8" xfId="34467"/>
    <cellStyle name="Вычисление 5 3 5" xfId="34468"/>
    <cellStyle name="Вычисление 5 3 6" xfId="34469"/>
    <cellStyle name="Вычисление 5 3 7" xfId="34470"/>
    <cellStyle name="Вычисление 5 3 8" xfId="34471"/>
    <cellStyle name="Вычисление 5 3 9" xfId="34472"/>
    <cellStyle name="Вычисление 5 4" xfId="34473"/>
    <cellStyle name="Вычисление 5 4 2" xfId="34474"/>
    <cellStyle name="Вычисление 5 4 3" xfId="34475"/>
    <cellStyle name="Вычисление 5 4 4" xfId="34476"/>
    <cellStyle name="Вычисление 5 4 5" xfId="34477"/>
    <cellStyle name="Вычисление 5 4 6" xfId="34478"/>
    <cellStyle name="Вычисление 5 4 7" xfId="34479"/>
    <cellStyle name="Вычисление 5 4 8" xfId="34480"/>
    <cellStyle name="Вычисление 5 5" xfId="34481"/>
    <cellStyle name="Вычисление 5 5 2" xfId="34482"/>
    <cellStyle name="Вычисление 5 5 3" xfId="34483"/>
    <cellStyle name="Вычисление 5 5 4" xfId="34484"/>
    <cellStyle name="Вычисление 5 5 5" xfId="34485"/>
    <cellStyle name="Вычисление 5 5 6" xfId="34486"/>
    <cellStyle name="Вычисление 5 5 7" xfId="34487"/>
    <cellStyle name="Вычисление 5 5 8" xfId="34488"/>
    <cellStyle name="Вычисление 5 6" xfId="34489"/>
    <cellStyle name="Вычисление 5 6 2" xfId="34490"/>
    <cellStyle name="Вычисление 5 6 3" xfId="34491"/>
    <cellStyle name="Вычисление 5 6 4" xfId="34492"/>
    <cellStyle name="Вычисление 5 6 5" xfId="34493"/>
    <cellStyle name="Вычисление 5 6 6" xfId="34494"/>
    <cellStyle name="Вычисление 5 6 7" xfId="34495"/>
    <cellStyle name="Вычисление 5 6 8" xfId="34496"/>
    <cellStyle name="Вычисление 5 7" xfId="34497"/>
    <cellStyle name="Вычисление 5 8" xfId="34498"/>
    <cellStyle name="Вычисление 5 9" xfId="34499"/>
    <cellStyle name="Вычисление 5_46EE.2011(v1.0)" xfId="3156"/>
    <cellStyle name="Вычисление 6" xfId="3157"/>
    <cellStyle name="Вычисление 6 10" xfId="34500"/>
    <cellStyle name="Вычисление 6 11" xfId="34501"/>
    <cellStyle name="Вычисление 6 12" xfId="34502"/>
    <cellStyle name="Вычисление 6 13" xfId="34503"/>
    <cellStyle name="Вычисление 6 14" xfId="34504"/>
    <cellStyle name="Вычисление 6 2" xfId="3158"/>
    <cellStyle name="Вычисление 6 2 10" xfId="34505"/>
    <cellStyle name="Вычисление 6 2 11" xfId="34506"/>
    <cellStyle name="Вычисление 6 2 12" xfId="34507"/>
    <cellStyle name="Вычисление 6 2 13" xfId="34508"/>
    <cellStyle name="Вычисление 6 2 2" xfId="34509"/>
    <cellStyle name="Вычисление 6 2 2 2" xfId="34510"/>
    <cellStyle name="Вычисление 6 2 2 3" xfId="34511"/>
    <cellStyle name="Вычисление 6 2 2 4" xfId="34512"/>
    <cellStyle name="Вычисление 6 2 2 5" xfId="34513"/>
    <cellStyle name="Вычисление 6 2 2 6" xfId="34514"/>
    <cellStyle name="Вычисление 6 2 2 7" xfId="34515"/>
    <cellStyle name="Вычисление 6 2 2 8" xfId="34516"/>
    <cellStyle name="Вычисление 6 2 3" xfId="34517"/>
    <cellStyle name="Вычисление 6 2 3 2" xfId="34518"/>
    <cellStyle name="Вычисление 6 2 3 3" xfId="34519"/>
    <cellStyle name="Вычисление 6 2 3 4" xfId="34520"/>
    <cellStyle name="Вычисление 6 2 3 5" xfId="34521"/>
    <cellStyle name="Вычисление 6 2 3 6" xfId="34522"/>
    <cellStyle name="Вычисление 6 2 3 7" xfId="34523"/>
    <cellStyle name="Вычисление 6 2 3 8" xfId="34524"/>
    <cellStyle name="Вычисление 6 2 4" xfId="34525"/>
    <cellStyle name="Вычисление 6 2 4 2" xfId="34526"/>
    <cellStyle name="Вычисление 6 2 4 3" xfId="34527"/>
    <cellStyle name="Вычисление 6 2 4 4" xfId="34528"/>
    <cellStyle name="Вычисление 6 2 4 5" xfId="34529"/>
    <cellStyle name="Вычисление 6 2 4 6" xfId="34530"/>
    <cellStyle name="Вычисление 6 2 4 7" xfId="34531"/>
    <cellStyle name="Вычисление 6 2 4 8" xfId="34532"/>
    <cellStyle name="Вычисление 6 2 5" xfId="34533"/>
    <cellStyle name="Вычисление 6 2 6" xfId="34534"/>
    <cellStyle name="Вычисление 6 2 7" xfId="34535"/>
    <cellStyle name="Вычисление 6 2 8" xfId="34536"/>
    <cellStyle name="Вычисление 6 2 9" xfId="34537"/>
    <cellStyle name="Вычисление 6 3" xfId="34538"/>
    <cellStyle name="Вычисление 6 3 2" xfId="34539"/>
    <cellStyle name="Вычисление 6 3 3" xfId="34540"/>
    <cellStyle name="Вычисление 6 3 4" xfId="34541"/>
    <cellStyle name="Вычисление 6 3 5" xfId="34542"/>
    <cellStyle name="Вычисление 6 3 6" xfId="34543"/>
    <cellStyle name="Вычисление 6 3 7" xfId="34544"/>
    <cellStyle name="Вычисление 6 3 8" xfId="34545"/>
    <cellStyle name="Вычисление 6 4" xfId="34546"/>
    <cellStyle name="Вычисление 6 4 2" xfId="34547"/>
    <cellStyle name="Вычисление 6 4 3" xfId="34548"/>
    <cellStyle name="Вычисление 6 4 4" xfId="34549"/>
    <cellStyle name="Вычисление 6 4 5" xfId="34550"/>
    <cellStyle name="Вычисление 6 4 6" xfId="34551"/>
    <cellStyle name="Вычисление 6 4 7" xfId="34552"/>
    <cellStyle name="Вычисление 6 4 8" xfId="34553"/>
    <cellStyle name="Вычисление 6 5" xfId="34554"/>
    <cellStyle name="Вычисление 6 5 2" xfId="34555"/>
    <cellStyle name="Вычисление 6 5 3" xfId="34556"/>
    <cellStyle name="Вычисление 6 5 4" xfId="34557"/>
    <cellStyle name="Вычисление 6 5 5" xfId="34558"/>
    <cellStyle name="Вычисление 6 5 6" xfId="34559"/>
    <cellStyle name="Вычисление 6 5 7" xfId="34560"/>
    <cellStyle name="Вычисление 6 5 8" xfId="34561"/>
    <cellStyle name="Вычисление 6 6" xfId="34562"/>
    <cellStyle name="Вычисление 6 7" xfId="34563"/>
    <cellStyle name="Вычисление 6 8" xfId="34564"/>
    <cellStyle name="Вычисление 6 9" xfId="34565"/>
    <cellStyle name="Вычисление 6_46EE.2011(v1.0)" xfId="3159"/>
    <cellStyle name="Вычисление 7" xfId="3160"/>
    <cellStyle name="Вычисление 7 10" xfId="34566"/>
    <cellStyle name="Вычисление 7 11" xfId="34567"/>
    <cellStyle name="Вычисление 7 12" xfId="34568"/>
    <cellStyle name="Вычисление 7 13" xfId="34569"/>
    <cellStyle name="Вычисление 7 14" xfId="34570"/>
    <cellStyle name="Вычисление 7 2" xfId="3161"/>
    <cellStyle name="Вычисление 7 2 10" xfId="34571"/>
    <cellStyle name="Вычисление 7 2 11" xfId="34572"/>
    <cellStyle name="Вычисление 7 2 12" xfId="34573"/>
    <cellStyle name="Вычисление 7 2 13" xfId="34574"/>
    <cellStyle name="Вычисление 7 2 2" xfId="34575"/>
    <cellStyle name="Вычисление 7 2 2 2" xfId="34576"/>
    <cellStyle name="Вычисление 7 2 2 3" xfId="34577"/>
    <cellStyle name="Вычисление 7 2 2 4" xfId="34578"/>
    <cellStyle name="Вычисление 7 2 2 5" xfId="34579"/>
    <cellStyle name="Вычисление 7 2 2 6" xfId="34580"/>
    <cellStyle name="Вычисление 7 2 2 7" xfId="34581"/>
    <cellStyle name="Вычисление 7 2 2 8" xfId="34582"/>
    <cellStyle name="Вычисление 7 2 3" xfId="34583"/>
    <cellStyle name="Вычисление 7 2 3 2" xfId="34584"/>
    <cellStyle name="Вычисление 7 2 3 3" xfId="34585"/>
    <cellStyle name="Вычисление 7 2 3 4" xfId="34586"/>
    <cellStyle name="Вычисление 7 2 3 5" xfId="34587"/>
    <cellStyle name="Вычисление 7 2 3 6" xfId="34588"/>
    <cellStyle name="Вычисление 7 2 3 7" xfId="34589"/>
    <cellStyle name="Вычисление 7 2 3 8" xfId="34590"/>
    <cellStyle name="Вычисление 7 2 4" xfId="34591"/>
    <cellStyle name="Вычисление 7 2 4 2" xfId="34592"/>
    <cellStyle name="Вычисление 7 2 4 3" xfId="34593"/>
    <cellStyle name="Вычисление 7 2 4 4" xfId="34594"/>
    <cellStyle name="Вычисление 7 2 4 5" xfId="34595"/>
    <cellStyle name="Вычисление 7 2 4 6" xfId="34596"/>
    <cellStyle name="Вычисление 7 2 4 7" xfId="34597"/>
    <cellStyle name="Вычисление 7 2 4 8" xfId="34598"/>
    <cellStyle name="Вычисление 7 2 5" xfId="34599"/>
    <cellStyle name="Вычисление 7 2 6" xfId="34600"/>
    <cellStyle name="Вычисление 7 2 7" xfId="34601"/>
    <cellStyle name="Вычисление 7 2 8" xfId="34602"/>
    <cellStyle name="Вычисление 7 2 9" xfId="34603"/>
    <cellStyle name="Вычисление 7 3" xfId="34604"/>
    <cellStyle name="Вычисление 7 3 2" xfId="34605"/>
    <cellStyle name="Вычисление 7 3 3" xfId="34606"/>
    <cellStyle name="Вычисление 7 3 4" xfId="34607"/>
    <cellStyle name="Вычисление 7 3 5" xfId="34608"/>
    <cellStyle name="Вычисление 7 3 6" xfId="34609"/>
    <cellStyle name="Вычисление 7 3 7" xfId="34610"/>
    <cellStyle name="Вычисление 7 3 8" xfId="34611"/>
    <cellStyle name="Вычисление 7 4" xfId="34612"/>
    <cellStyle name="Вычисление 7 4 2" xfId="34613"/>
    <cellStyle name="Вычисление 7 4 3" xfId="34614"/>
    <cellStyle name="Вычисление 7 4 4" xfId="34615"/>
    <cellStyle name="Вычисление 7 4 5" xfId="34616"/>
    <cellStyle name="Вычисление 7 4 6" xfId="34617"/>
    <cellStyle name="Вычисление 7 4 7" xfId="34618"/>
    <cellStyle name="Вычисление 7 4 8" xfId="34619"/>
    <cellStyle name="Вычисление 7 5" xfId="34620"/>
    <cellStyle name="Вычисление 7 5 2" xfId="34621"/>
    <cellStyle name="Вычисление 7 5 3" xfId="34622"/>
    <cellStyle name="Вычисление 7 5 4" xfId="34623"/>
    <cellStyle name="Вычисление 7 5 5" xfId="34624"/>
    <cellStyle name="Вычисление 7 5 6" xfId="34625"/>
    <cellStyle name="Вычисление 7 5 7" xfId="34626"/>
    <cellStyle name="Вычисление 7 5 8" xfId="34627"/>
    <cellStyle name="Вычисление 7 6" xfId="34628"/>
    <cellStyle name="Вычисление 7 7" xfId="34629"/>
    <cellStyle name="Вычисление 7 8" xfId="34630"/>
    <cellStyle name="Вычисление 7 9" xfId="34631"/>
    <cellStyle name="Вычисление 7_46EE.2011(v1.0)" xfId="3162"/>
    <cellStyle name="Вычисление 8" xfId="3163"/>
    <cellStyle name="Вычисление 8 10" xfId="34632"/>
    <cellStyle name="Вычисление 8 11" xfId="34633"/>
    <cellStyle name="Вычисление 8 12" xfId="34634"/>
    <cellStyle name="Вычисление 8 13" xfId="34635"/>
    <cellStyle name="Вычисление 8 14" xfId="34636"/>
    <cellStyle name="Вычисление 8 2" xfId="3164"/>
    <cellStyle name="Вычисление 8 2 10" xfId="34637"/>
    <cellStyle name="Вычисление 8 2 11" xfId="34638"/>
    <cellStyle name="Вычисление 8 2 12" xfId="34639"/>
    <cellStyle name="Вычисление 8 2 13" xfId="34640"/>
    <cellStyle name="Вычисление 8 2 2" xfId="34641"/>
    <cellStyle name="Вычисление 8 2 2 2" xfId="34642"/>
    <cellStyle name="Вычисление 8 2 2 3" xfId="34643"/>
    <cellStyle name="Вычисление 8 2 2 4" xfId="34644"/>
    <cellStyle name="Вычисление 8 2 2 5" xfId="34645"/>
    <cellStyle name="Вычисление 8 2 2 6" xfId="34646"/>
    <cellStyle name="Вычисление 8 2 2 7" xfId="34647"/>
    <cellStyle name="Вычисление 8 2 2 8" xfId="34648"/>
    <cellStyle name="Вычисление 8 2 3" xfId="34649"/>
    <cellStyle name="Вычисление 8 2 3 2" xfId="34650"/>
    <cellStyle name="Вычисление 8 2 3 3" xfId="34651"/>
    <cellStyle name="Вычисление 8 2 3 4" xfId="34652"/>
    <cellStyle name="Вычисление 8 2 3 5" xfId="34653"/>
    <cellStyle name="Вычисление 8 2 3 6" xfId="34654"/>
    <cellStyle name="Вычисление 8 2 3 7" xfId="34655"/>
    <cellStyle name="Вычисление 8 2 3 8" xfId="34656"/>
    <cellStyle name="Вычисление 8 2 4" xfId="34657"/>
    <cellStyle name="Вычисление 8 2 4 2" xfId="34658"/>
    <cellStyle name="Вычисление 8 2 4 3" xfId="34659"/>
    <cellStyle name="Вычисление 8 2 4 4" xfId="34660"/>
    <cellStyle name="Вычисление 8 2 4 5" xfId="34661"/>
    <cellStyle name="Вычисление 8 2 4 6" xfId="34662"/>
    <cellStyle name="Вычисление 8 2 4 7" xfId="34663"/>
    <cellStyle name="Вычисление 8 2 4 8" xfId="34664"/>
    <cellStyle name="Вычисление 8 2 5" xfId="34665"/>
    <cellStyle name="Вычисление 8 2 6" xfId="34666"/>
    <cellStyle name="Вычисление 8 2 7" xfId="34667"/>
    <cellStyle name="Вычисление 8 2 8" xfId="34668"/>
    <cellStyle name="Вычисление 8 2 9" xfId="34669"/>
    <cellStyle name="Вычисление 8 3" xfId="34670"/>
    <cellStyle name="Вычисление 8 3 2" xfId="34671"/>
    <cellStyle name="Вычисление 8 3 3" xfId="34672"/>
    <cellStyle name="Вычисление 8 3 4" xfId="34673"/>
    <cellStyle name="Вычисление 8 3 5" xfId="34674"/>
    <cellStyle name="Вычисление 8 3 6" xfId="34675"/>
    <cellStyle name="Вычисление 8 3 7" xfId="34676"/>
    <cellStyle name="Вычисление 8 3 8" xfId="34677"/>
    <cellStyle name="Вычисление 8 4" xfId="34678"/>
    <cellStyle name="Вычисление 8 4 2" xfId="34679"/>
    <cellStyle name="Вычисление 8 4 3" xfId="34680"/>
    <cellStyle name="Вычисление 8 4 4" xfId="34681"/>
    <cellStyle name="Вычисление 8 4 5" xfId="34682"/>
    <cellStyle name="Вычисление 8 4 6" xfId="34683"/>
    <cellStyle name="Вычисление 8 4 7" xfId="34684"/>
    <cellStyle name="Вычисление 8 4 8" xfId="34685"/>
    <cellStyle name="Вычисление 8 5" xfId="34686"/>
    <cellStyle name="Вычисление 8 5 2" xfId="34687"/>
    <cellStyle name="Вычисление 8 5 3" xfId="34688"/>
    <cellStyle name="Вычисление 8 5 4" xfId="34689"/>
    <cellStyle name="Вычисление 8 5 5" xfId="34690"/>
    <cellStyle name="Вычисление 8 5 6" xfId="34691"/>
    <cellStyle name="Вычисление 8 5 7" xfId="34692"/>
    <cellStyle name="Вычисление 8 5 8" xfId="34693"/>
    <cellStyle name="Вычисление 8 6" xfId="34694"/>
    <cellStyle name="Вычисление 8 7" xfId="34695"/>
    <cellStyle name="Вычисление 8 8" xfId="34696"/>
    <cellStyle name="Вычисление 8 9" xfId="34697"/>
    <cellStyle name="Вычисление 8_46EE.2011(v1.0)" xfId="3165"/>
    <cellStyle name="Вычисление 9" xfId="3166"/>
    <cellStyle name="Вычисление 9 10" xfId="34698"/>
    <cellStyle name="Вычисление 9 11" xfId="34699"/>
    <cellStyle name="Вычисление 9 12" xfId="34700"/>
    <cellStyle name="Вычисление 9 13" xfId="34701"/>
    <cellStyle name="Вычисление 9 14" xfId="34702"/>
    <cellStyle name="Вычисление 9 2" xfId="3167"/>
    <cellStyle name="Вычисление 9 2 10" xfId="34703"/>
    <cellStyle name="Вычисление 9 2 11" xfId="34704"/>
    <cellStyle name="Вычисление 9 2 12" xfId="34705"/>
    <cellStyle name="Вычисление 9 2 13" xfId="34706"/>
    <cellStyle name="Вычисление 9 2 2" xfId="34707"/>
    <cellStyle name="Вычисление 9 2 2 2" xfId="34708"/>
    <cellStyle name="Вычисление 9 2 2 3" xfId="34709"/>
    <cellStyle name="Вычисление 9 2 2 4" xfId="34710"/>
    <cellStyle name="Вычисление 9 2 2 5" xfId="34711"/>
    <cellStyle name="Вычисление 9 2 2 6" xfId="34712"/>
    <cellStyle name="Вычисление 9 2 2 7" xfId="34713"/>
    <cellStyle name="Вычисление 9 2 2 8" xfId="34714"/>
    <cellStyle name="Вычисление 9 2 3" xfId="34715"/>
    <cellStyle name="Вычисление 9 2 3 2" xfId="34716"/>
    <cellStyle name="Вычисление 9 2 3 3" xfId="34717"/>
    <cellStyle name="Вычисление 9 2 3 4" xfId="34718"/>
    <cellStyle name="Вычисление 9 2 3 5" xfId="34719"/>
    <cellStyle name="Вычисление 9 2 3 6" xfId="34720"/>
    <cellStyle name="Вычисление 9 2 3 7" xfId="34721"/>
    <cellStyle name="Вычисление 9 2 3 8" xfId="34722"/>
    <cellStyle name="Вычисление 9 2 4" xfId="34723"/>
    <cellStyle name="Вычисление 9 2 4 2" xfId="34724"/>
    <cellStyle name="Вычисление 9 2 4 3" xfId="34725"/>
    <cellStyle name="Вычисление 9 2 4 4" xfId="34726"/>
    <cellStyle name="Вычисление 9 2 4 5" xfId="34727"/>
    <cellStyle name="Вычисление 9 2 4 6" xfId="34728"/>
    <cellStyle name="Вычисление 9 2 4 7" xfId="34729"/>
    <cellStyle name="Вычисление 9 2 4 8" xfId="34730"/>
    <cellStyle name="Вычисление 9 2 5" xfId="34731"/>
    <cellStyle name="Вычисление 9 2 6" xfId="34732"/>
    <cellStyle name="Вычисление 9 2 7" xfId="34733"/>
    <cellStyle name="Вычисление 9 2 8" xfId="34734"/>
    <cellStyle name="Вычисление 9 2 9" xfId="34735"/>
    <cellStyle name="Вычисление 9 3" xfId="34736"/>
    <cellStyle name="Вычисление 9 3 2" xfId="34737"/>
    <cellStyle name="Вычисление 9 3 3" xfId="34738"/>
    <cellStyle name="Вычисление 9 3 4" xfId="34739"/>
    <cellStyle name="Вычисление 9 3 5" xfId="34740"/>
    <cellStyle name="Вычисление 9 3 6" xfId="34741"/>
    <cellStyle name="Вычисление 9 3 7" xfId="34742"/>
    <cellStyle name="Вычисление 9 3 8" xfId="34743"/>
    <cellStyle name="Вычисление 9 4" xfId="34744"/>
    <cellStyle name="Вычисление 9 4 2" xfId="34745"/>
    <cellStyle name="Вычисление 9 4 3" xfId="34746"/>
    <cellStyle name="Вычисление 9 4 4" xfId="34747"/>
    <cellStyle name="Вычисление 9 4 5" xfId="34748"/>
    <cellStyle name="Вычисление 9 4 6" xfId="34749"/>
    <cellStyle name="Вычисление 9 4 7" xfId="34750"/>
    <cellStyle name="Вычисление 9 4 8" xfId="34751"/>
    <cellStyle name="Вычисление 9 5" xfId="34752"/>
    <cellStyle name="Вычисление 9 5 2" xfId="34753"/>
    <cellStyle name="Вычисление 9 5 3" xfId="34754"/>
    <cellStyle name="Вычисление 9 5 4" xfId="34755"/>
    <cellStyle name="Вычисление 9 5 5" xfId="34756"/>
    <cellStyle name="Вычисление 9 5 6" xfId="34757"/>
    <cellStyle name="Вычисление 9 5 7" xfId="34758"/>
    <cellStyle name="Вычисление 9 5 8" xfId="34759"/>
    <cellStyle name="Вычисление 9 6" xfId="34760"/>
    <cellStyle name="Вычисление 9 7" xfId="34761"/>
    <cellStyle name="Вычисление 9 8" xfId="34762"/>
    <cellStyle name="Вычисление 9 9" xfId="34763"/>
    <cellStyle name="Вычисление 9_46EE.2011(v1.0)" xfId="3168"/>
    <cellStyle name="Гиперссылка 2" xfId="3169"/>
    <cellStyle name="Гиперссылка 2 2" xfId="34764"/>
    <cellStyle name="Гиперссылка 2 3" xfId="34765"/>
    <cellStyle name="Гиперссылка 2 4" xfId="46599"/>
    <cellStyle name="Гиперссылка 2_Карта сбора НВВ РЭ 1 полугодие" xfId="34766"/>
    <cellStyle name="Гиперссылка 3" xfId="3170"/>
    <cellStyle name="Гиперссылка 3 2" xfId="34767"/>
    <cellStyle name="Гиперссылка 4" xfId="3171"/>
    <cellStyle name="Гиперссылка 4 2" xfId="34768"/>
    <cellStyle name="Гиперссылка 5" xfId="3172"/>
    <cellStyle name="Гиперссылка 5 2" xfId="34769"/>
    <cellStyle name="Гиперссылка 5_Карта сбора НВВ РЭ 1 полугодие" xfId="34770"/>
    <cellStyle name="Группа" xfId="3173"/>
    <cellStyle name="Группа 0" xfId="3174"/>
    <cellStyle name="Группа 0 10" xfId="34771"/>
    <cellStyle name="Группа 0 11" xfId="34772"/>
    <cellStyle name="Группа 0 12" xfId="34773"/>
    <cellStyle name="Группа 0 13" xfId="34774"/>
    <cellStyle name="Группа 0 2" xfId="34775"/>
    <cellStyle name="Группа 0 2 2" xfId="34776"/>
    <cellStyle name="Группа 0 2 3" xfId="34777"/>
    <cellStyle name="Группа 0 2 4" xfId="34778"/>
    <cellStyle name="Группа 0 2 5" xfId="34779"/>
    <cellStyle name="Группа 0 2 6" xfId="34780"/>
    <cellStyle name="Группа 0 2 7" xfId="34781"/>
    <cellStyle name="Группа 0 2 8" xfId="34782"/>
    <cellStyle name="Группа 0 3" xfId="34783"/>
    <cellStyle name="Группа 0 3 2" xfId="34784"/>
    <cellStyle name="Группа 0 3 3" xfId="34785"/>
    <cellStyle name="Группа 0 3 4" xfId="34786"/>
    <cellStyle name="Группа 0 3 5" xfId="34787"/>
    <cellStyle name="Группа 0 3 6" xfId="34788"/>
    <cellStyle name="Группа 0 3 7" xfId="34789"/>
    <cellStyle name="Группа 0 3 8" xfId="34790"/>
    <cellStyle name="Группа 0 4" xfId="34791"/>
    <cellStyle name="Группа 0 4 2" xfId="34792"/>
    <cellStyle name="Группа 0 4 3" xfId="34793"/>
    <cellStyle name="Группа 0 4 4" xfId="34794"/>
    <cellStyle name="Группа 0 4 5" xfId="34795"/>
    <cellStyle name="Группа 0 4 6" xfId="34796"/>
    <cellStyle name="Группа 0 4 7" xfId="34797"/>
    <cellStyle name="Группа 0 4 8" xfId="34798"/>
    <cellStyle name="Группа 0 5" xfId="34799"/>
    <cellStyle name="Группа 0 6" xfId="34800"/>
    <cellStyle name="Группа 0 7" xfId="34801"/>
    <cellStyle name="Группа 0 8" xfId="34802"/>
    <cellStyle name="Группа 0 9" xfId="34803"/>
    <cellStyle name="Группа 1" xfId="3175"/>
    <cellStyle name="Группа 1 10" xfId="34804"/>
    <cellStyle name="Группа 1 11" xfId="34805"/>
    <cellStyle name="Группа 1 12" xfId="34806"/>
    <cellStyle name="Группа 1 13" xfId="34807"/>
    <cellStyle name="Группа 1 2" xfId="34808"/>
    <cellStyle name="Группа 1 2 2" xfId="34809"/>
    <cellStyle name="Группа 1 2 3" xfId="34810"/>
    <cellStyle name="Группа 1 2 4" xfId="34811"/>
    <cellStyle name="Группа 1 2 5" xfId="34812"/>
    <cellStyle name="Группа 1 2 6" xfId="34813"/>
    <cellStyle name="Группа 1 2 7" xfId="34814"/>
    <cellStyle name="Группа 1 2 8" xfId="34815"/>
    <cellStyle name="Группа 1 3" xfId="34816"/>
    <cellStyle name="Группа 1 3 2" xfId="34817"/>
    <cellStyle name="Группа 1 3 3" xfId="34818"/>
    <cellStyle name="Группа 1 3 4" xfId="34819"/>
    <cellStyle name="Группа 1 3 5" xfId="34820"/>
    <cellStyle name="Группа 1 3 6" xfId="34821"/>
    <cellStyle name="Группа 1 3 7" xfId="34822"/>
    <cellStyle name="Группа 1 3 8" xfId="34823"/>
    <cellStyle name="Группа 1 4" xfId="34824"/>
    <cellStyle name="Группа 1 4 2" xfId="34825"/>
    <cellStyle name="Группа 1 4 3" xfId="34826"/>
    <cellStyle name="Группа 1 4 4" xfId="34827"/>
    <cellStyle name="Группа 1 4 5" xfId="34828"/>
    <cellStyle name="Группа 1 4 6" xfId="34829"/>
    <cellStyle name="Группа 1 4 7" xfId="34830"/>
    <cellStyle name="Группа 1 4 8" xfId="34831"/>
    <cellStyle name="Группа 1 5" xfId="34832"/>
    <cellStyle name="Группа 1 6" xfId="34833"/>
    <cellStyle name="Группа 1 7" xfId="34834"/>
    <cellStyle name="Группа 1 8" xfId="34835"/>
    <cellStyle name="Группа 1 9" xfId="34836"/>
    <cellStyle name="Группа 10" xfId="34837"/>
    <cellStyle name="Группа 10 2" xfId="34838"/>
    <cellStyle name="Группа 10 3" xfId="34839"/>
    <cellStyle name="Группа 10 4" xfId="34840"/>
    <cellStyle name="Группа 10 5" xfId="34841"/>
    <cellStyle name="Группа 10 6" xfId="34842"/>
    <cellStyle name="Группа 10 7" xfId="34843"/>
    <cellStyle name="Группа 10 8" xfId="34844"/>
    <cellStyle name="Группа 11" xfId="34845"/>
    <cellStyle name="Группа 11 2" xfId="34846"/>
    <cellStyle name="Группа 11 3" xfId="34847"/>
    <cellStyle name="Группа 11 4" xfId="34848"/>
    <cellStyle name="Группа 11 5" xfId="34849"/>
    <cellStyle name="Группа 11 6" xfId="34850"/>
    <cellStyle name="Группа 11 7" xfId="34851"/>
    <cellStyle name="Группа 11 8" xfId="34852"/>
    <cellStyle name="Группа 12" xfId="34853"/>
    <cellStyle name="Группа 13" xfId="34854"/>
    <cellStyle name="Группа 14" xfId="34855"/>
    <cellStyle name="Группа 15" xfId="34856"/>
    <cellStyle name="Группа 16" xfId="34857"/>
    <cellStyle name="Группа 17" xfId="34858"/>
    <cellStyle name="Группа 18" xfId="34859"/>
    <cellStyle name="Группа 19" xfId="34860"/>
    <cellStyle name="Группа 2" xfId="3176"/>
    <cellStyle name="Группа 2 10" xfId="34861"/>
    <cellStyle name="Группа 2 11" xfId="34862"/>
    <cellStyle name="Группа 2 12" xfId="34863"/>
    <cellStyle name="Группа 2 13" xfId="34864"/>
    <cellStyle name="Группа 2 2" xfId="34865"/>
    <cellStyle name="Группа 2 2 2" xfId="34866"/>
    <cellStyle name="Группа 2 2 3" xfId="34867"/>
    <cellStyle name="Группа 2 2 4" xfId="34868"/>
    <cellStyle name="Группа 2 2 5" xfId="34869"/>
    <cellStyle name="Группа 2 2 6" xfId="34870"/>
    <cellStyle name="Группа 2 2 7" xfId="34871"/>
    <cellStyle name="Группа 2 2 8" xfId="34872"/>
    <cellStyle name="Группа 2 3" xfId="34873"/>
    <cellStyle name="Группа 2 3 2" xfId="34874"/>
    <cellStyle name="Группа 2 3 3" xfId="34875"/>
    <cellStyle name="Группа 2 3 4" xfId="34876"/>
    <cellStyle name="Группа 2 3 5" xfId="34877"/>
    <cellStyle name="Группа 2 3 6" xfId="34878"/>
    <cellStyle name="Группа 2 3 7" xfId="34879"/>
    <cellStyle name="Группа 2 3 8" xfId="34880"/>
    <cellStyle name="Группа 2 4" xfId="34881"/>
    <cellStyle name="Группа 2 4 2" xfId="34882"/>
    <cellStyle name="Группа 2 4 3" xfId="34883"/>
    <cellStyle name="Группа 2 4 4" xfId="34884"/>
    <cellStyle name="Группа 2 4 5" xfId="34885"/>
    <cellStyle name="Группа 2 4 6" xfId="34886"/>
    <cellStyle name="Группа 2 4 7" xfId="34887"/>
    <cellStyle name="Группа 2 4 8" xfId="34888"/>
    <cellStyle name="Группа 2 5" xfId="34889"/>
    <cellStyle name="Группа 2 6" xfId="34890"/>
    <cellStyle name="Группа 2 7" xfId="34891"/>
    <cellStyle name="Группа 2 8" xfId="34892"/>
    <cellStyle name="Группа 2 9" xfId="34893"/>
    <cellStyle name="Группа 20" xfId="34894"/>
    <cellStyle name="Группа 3" xfId="3177"/>
    <cellStyle name="Группа 3 10" xfId="34895"/>
    <cellStyle name="Группа 3 11" xfId="34896"/>
    <cellStyle name="Группа 3 12" xfId="34897"/>
    <cellStyle name="Группа 3 13" xfId="34898"/>
    <cellStyle name="Группа 3 2" xfId="34899"/>
    <cellStyle name="Группа 3 2 2" xfId="34900"/>
    <cellStyle name="Группа 3 2 3" xfId="34901"/>
    <cellStyle name="Группа 3 2 4" xfId="34902"/>
    <cellStyle name="Группа 3 2 5" xfId="34903"/>
    <cellStyle name="Группа 3 2 6" xfId="34904"/>
    <cellStyle name="Группа 3 2 7" xfId="34905"/>
    <cellStyle name="Группа 3 2 8" xfId="34906"/>
    <cellStyle name="Группа 3 3" xfId="34907"/>
    <cellStyle name="Группа 3 3 2" xfId="34908"/>
    <cellStyle name="Группа 3 3 3" xfId="34909"/>
    <cellStyle name="Группа 3 3 4" xfId="34910"/>
    <cellStyle name="Группа 3 3 5" xfId="34911"/>
    <cellStyle name="Группа 3 3 6" xfId="34912"/>
    <cellStyle name="Группа 3 3 7" xfId="34913"/>
    <cellStyle name="Группа 3 3 8" xfId="34914"/>
    <cellStyle name="Группа 3 4" xfId="34915"/>
    <cellStyle name="Группа 3 4 2" xfId="34916"/>
    <cellStyle name="Группа 3 4 3" xfId="34917"/>
    <cellStyle name="Группа 3 4 4" xfId="34918"/>
    <cellStyle name="Группа 3 4 5" xfId="34919"/>
    <cellStyle name="Группа 3 4 6" xfId="34920"/>
    <cellStyle name="Группа 3 4 7" xfId="34921"/>
    <cellStyle name="Группа 3 4 8" xfId="34922"/>
    <cellStyle name="Группа 3 5" xfId="34923"/>
    <cellStyle name="Группа 3 6" xfId="34924"/>
    <cellStyle name="Группа 3 7" xfId="34925"/>
    <cellStyle name="Группа 3 8" xfId="34926"/>
    <cellStyle name="Группа 3 9" xfId="34927"/>
    <cellStyle name="Группа 4" xfId="3178"/>
    <cellStyle name="Группа 4 10" xfId="34928"/>
    <cellStyle name="Группа 4 11" xfId="34929"/>
    <cellStyle name="Группа 4 12" xfId="34930"/>
    <cellStyle name="Группа 4 13" xfId="34931"/>
    <cellStyle name="Группа 4 2" xfId="34932"/>
    <cellStyle name="Группа 4 2 2" xfId="34933"/>
    <cellStyle name="Группа 4 2 3" xfId="34934"/>
    <cellStyle name="Группа 4 2 4" xfId="34935"/>
    <cellStyle name="Группа 4 2 5" xfId="34936"/>
    <cellStyle name="Группа 4 2 6" xfId="34937"/>
    <cellStyle name="Группа 4 2 7" xfId="34938"/>
    <cellStyle name="Группа 4 2 8" xfId="34939"/>
    <cellStyle name="Группа 4 3" xfId="34940"/>
    <cellStyle name="Группа 4 3 2" xfId="34941"/>
    <cellStyle name="Группа 4 3 3" xfId="34942"/>
    <cellStyle name="Группа 4 3 4" xfId="34943"/>
    <cellStyle name="Группа 4 3 5" xfId="34944"/>
    <cellStyle name="Группа 4 3 6" xfId="34945"/>
    <cellStyle name="Группа 4 3 7" xfId="34946"/>
    <cellStyle name="Группа 4 3 8" xfId="34947"/>
    <cellStyle name="Группа 4 4" xfId="34948"/>
    <cellStyle name="Группа 4 4 2" xfId="34949"/>
    <cellStyle name="Группа 4 4 3" xfId="34950"/>
    <cellStyle name="Группа 4 4 4" xfId="34951"/>
    <cellStyle name="Группа 4 4 5" xfId="34952"/>
    <cellStyle name="Группа 4 4 6" xfId="34953"/>
    <cellStyle name="Группа 4 4 7" xfId="34954"/>
    <cellStyle name="Группа 4 4 8" xfId="34955"/>
    <cellStyle name="Группа 4 5" xfId="34956"/>
    <cellStyle name="Группа 4 6" xfId="34957"/>
    <cellStyle name="Группа 4 7" xfId="34958"/>
    <cellStyle name="Группа 4 8" xfId="34959"/>
    <cellStyle name="Группа 4 9" xfId="34960"/>
    <cellStyle name="Группа 5" xfId="3179"/>
    <cellStyle name="Группа 5 10" xfId="34961"/>
    <cellStyle name="Группа 5 11" xfId="34962"/>
    <cellStyle name="Группа 5 12" xfId="34963"/>
    <cellStyle name="Группа 5 13" xfId="34964"/>
    <cellStyle name="Группа 5 2" xfId="34965"/>
    <cellStyle name="Группа 5 2 2" xfId="34966"/>
    <cellStyle name="Группа 5 2 3" xfId="34967"/>
    <cellStyle name="Группа 5 2 4" xfId="34968"/>
    <cellStyle name="Группа 5 2 5" xfId="34969"/>
    <cellStyle name="Группа 5 2 6" xfId="34970"/>
    <cellStyle name="Группа 5 2 7" xfId="34971"/>
    <cellStyle name="Группа 5 2 8" xfId="34972"/>
    <cellStyle name="Группа 5 3" xfId="34973"/>
    <cellStyle name="Группа 5 3 2" xfId="34974"/>
    <cellStyle name="Группа 5 3 3" xfId="34975"/>
    <cellStyle name="Группа 5 3 4" xfId="34976"/>
    <cellStyle name="Группа 5 3 5" xfId="34977"/>
    <cellStyle name="Группа 5 3 6" xfId="34978"/>
    <cellStyle name="Группа 5 3 7" xfId="34979"/>
    <cellStyle name="Группа 5 3 8" xfId="34980"/>
    <cellStyle name="Группа 5 4" xfId="34981"/>
    <cellStyle name="Группа 5 4 2" xfId="34982"/>
    <cellStyle name="Группа 5 4 3" xfId="34983"/>
    <cellStyle name="Группа 5 4 4" xfId="34984"/>
    <cellStyle name="Группа 5 4 5" xfId="34985"/>
    <cellStyle name="Группа 5 4 6" xfId="34986"/>
    <cellStyle name="Группа 5 4 7" xfId="34987"/>
    <cellStyle name="Группа 5 4 8" xfId="34988"/>
    <cellStyle name="Группа 5 5" xfId="34989"/>
    <cellStyle name="Группа 5 6" xfId="34990"/>
    <cellStyle name="Группа 5 7" xfId="34991"/>
    <cellStyle name="Группа 5 8" xfId="34992"/>
    <cellStyle name="Группа 5 9" xfId="34993"/>
    <cellStyle name="Группа 6" xfId="3180"/>
    <cellStyle name="Группа 6 10" xfId="34994"/>
    <cellStyle name="Группа 6 11" xfId="34995"/>
    <cellStyle name="Группа 6 12" xfId="34996"/>
    <cellStyle name="Группа 6 13" xfId="34997"/>
    <cellStyle name="Группа 6 2" xfId="34998"/>
    <cellStyle name="Группа 6 2 2" xfId="34999"/>
    <cellStyle name="Группа 6 2 3" xfId="35000"/>
    <cellStyle name="Группа 6 2 4" xfId="35001"/>
    <cellStyle name="Группа 6 2 5" xfId="35002"/>
    <cellStyle name="Группа 6 2 6" xfId="35003"/>
    <cellStyle name="Группа 6 2 7" xfId="35004"/>
    <cellStyle name="Группа 6 2 8" xfId="35005"/>
    <cellStyle name="Группа 6 3" xfId="35006"/>
    <cellStyle name="Группа 6 3 2" xfId="35007"/>
    <cellStyle name="Группа 6 3 3" xfId="35008"/>
    <cellStyle name="Группа 6 3 4" xfId="35009"/>
    <cellStyle name="Группа 6 3 5" xfId="35010"/>
    <cellStyle name="Группа 6 3 6" xfId="35011"/>
    <cellStyle name="Группа 6 3 7" xfId="35012"/>
    <cellStyle name="Группа 6 3 8" xfId="35013"/>
    <cellStyle name="Группа 6 4" xfId="35014"/>
    <cellStyle name="Группа 6 4 2" xfId="35015"/>
    <cellStyle name="Группа 6 4 3" xfId="35016"/>
    <cellStyle name="Группа 6 4 4" xfId="35017"/>
    <cellStyle name="Группа 6 4 5" xfId="35018"/>
    <cellStyle name="Группа 6 4 6" xfId="35019"/>
    <cellStyle name="Группа 6 4 7" xfId="35020"/>
    <cellStyle name="Группа 6 4 8" xfId="35021"/>
    <cellStyle name="Группа 6 5" xfId="35022"/>
    <cellStyle name="Группа 6 6" xfId="35023"/>
    <cellStyle name="Группа 6 7" xfId="35024"/>
    <cellStyle name="Группа 6 8" xfId="35025"/>
    <cellStyle name="Группа 6 9" xfId="35026"/>
    <cellStyle name="Группа 7" xfId="3181"/>
    <cellStyle name="Группа 7 10" xfId="35027"/>
    <cellStyle name="Группа 7 11" xfId="35028"/>
    <cellStyle name="Группа 7 12" xfId="35029"/>
    <cellStyle name="Группа 7 13" xfId="35030"/>
    <cellStyle name="Группа 7 2" xfId="35031"/>
    <cellStyle name="Группа 7 2 2" xfId="35032"/>
    <cellStyle name="Группа 7 2 3" xfId="35033"/>
    <cellStyle name="Группа 7 2 4" xfId="35034"/>
    <cellStyle name="Группа 7 2 5" xfId="35035"/>
    <cellStyle name="Группа 7 2 6" xfId="35036"/>
    <cellStyle name="Группа 7 2 7" xfId="35037"/>
    <cellStyle name="Группа 7 2 8" xfId="35038"/>
    <cellStyle name="Группа 7 3" xfId="35039"/>
    <cellStyle name="Группа 7 3 2" xfId="35040"/>
    <cellStyle name="Группа 7 3 3" xfId="35041"/>
    <cellStyle name="Группа 7 3 4" xfId="35042"/>
    <cellStyle name="Группа 7 3 5" xfId="35043"/>
    <cellStyle name="Группа 7 3 6" xfId="35044"/>
    <cellStyle name="Группа 7 3 7" xfId="35045"/>
    <cellStyle name="Группа 7 3 8" xfId="35046"/>
    <cellStyle name="Группа 7 4" xfId="35047"/>
    <cellStyle name="Группа 7 4 2" xfId="35048"/>
    <cellStyle name="Группа 7 4 3" xfId="35049"/>
    <cellStyle name="Группа 7 4 4" xfId="35050"/>
    <cellStyle name="Группа 7 4 5" xfId="35051"/>
    <cellStyle name="Группа 7 4 6" xfId="35052"/>
    <cellStyle name="Группа 7 4 7" xfId="35053"/>
    <cellStyle name="Группа 7 4 8" xfId="35054"/>
    <cellStyle name="Группа 7 5" xfId="35055"/>
    <cellStyle name="Группа 7 6" xfId="35056"/>
    <cellStyle name="Группа 7 7" xfId="35057"/>
    <cellStyle name="Группа 7 8" xfId="35058"/>
    <cellStyle name="Группа 7 9" xfId="35059"/>
    <cellStyle name="Группа 8" xfId="3182"/>
    <cellStyle name="Группа 8 10" xfId="35060"/>
    <cellStyle name="Группа 8 11" xfId="35061"/>
    <cellStyle name="Группа 8 12" xfId="35062"/>
    <cellStyle name="Группа 8 13" xfId="35063"/>
    <cellStyle name="Группа 8 2" xfId="35064"/>
    <cellStyle name="Группа 8 2 2" xfId="35065"/>
    <cellStyle name="Группа 8 2 3" xfId="35066"/>
    <cellStyle name="Группа 8 2 4" xfId="35067"/>
    <cellStyle name="Группа 8 2 5" xfId="35068"/>
    <cellStyle name="Группа 8 2 6" xfId="35069"/>
    <cellStyle name="Группа 8 2 7" xfId="35070"/>
    <cellStyle name="Группа 8 2 8" xfId="35071"/>
    <cellStyle name="Группа 8 3" xfId="35072"/>
    <cellStyle name="Группа 8 3 2" xfId="35073"/>
    <cellStyle name="Группа 8 3 3" xfId="35074"/>
    <cellStyle name="Группа 8 3 4" xfId="35075"/>
    <cellStyle name="Группа 8 3 5" xfId="35076"/>
    <cellStyle name="Группа 8 3 6" xfId="35077"/>
    <cellStyle name="Группа 8 3 7" xfId="35078"/>
    <cellStyle name="Группа 8 3 8" xfId="35079"/>
    <cellStyle name="Группа 8 4" xfId="35080"/>
    <cellStyle name="Группа 8 4 2" xfId="35081"/>
    <cellStyle name="Группа 8 4 3" xfId="35082"/>
    <cellStyle name="Группа 8 4 4" xfId="35083"/>
    <cellStyle name="Группа 8 4 5" xfId="35084"/>
    <cellStyle name="Группа 8 4 6" xfId="35085"/>
    <cellStyle name="Группа 8 4 7" xfId="35086"/>
    <cellStyle name="Группа 8 4 8" xfId="35087"/>
    <cellStyle name="Группа 8 5" xfId="35088"/>
    <cellStyle name="Группа 8 6" xfId="35089"/>
    <cellStyle name="Группа 8 7" xfId="35090"/>
    <cellStyle name="Группа 8 8" xfId="35091"/>
    <cellStyle name="Группа 8 9" xfId="35092"/>
    <cellStyle name="Группа 9" xfId="35093"/>
    <cellStyle name="Группа 9 2" xfId="35094"/>
    <cellStyle name="Группа 9 3" xfId="35095"/>
    <cellStyle name="Группа 9 4" xfId="35096"/>
    <cellStyle name="Группа 9 5" xfId="35097"/>
    <cellStyle name="Группа 9 6" xfId="35098"/>
    <cellStyle name="Группа 9 7" xfId="35099"/>
    <cellStyle name="Группа 9 8" xfId="35100"/>
    <cellStyle name="Группа_4DNS.UPDATE.EXAMPLE" xfId="3183"/>
    <cellStyle name="Дата" xfId="3184"/>
    <cellStyle name="ДАТА 10" xfId="35101"/>
    <cellStyle name="ДАТА 2" xfId="3185"/>
    <cellStyle name="ДАТА 2 2" xfId="35102"/>
    <cellStyle name="ДАТА 3" xfId="3186"/>
    <cellStyle name="ДАТА 3 2" xfId="35103"/>
    <cellStyle name="ДАТА 4" xfId="3187"/>
    <cellStyle name="ДАТА 4 2" xfId="35104"/>
    <cellStyle name="ДАТА 5" xfId="3188"/>
    <cellStyle name="ДАТА 5 2" xfId="35105"/>
    <cellStyle name="ДАТА 6" xfId="3189"/>
    <cellStyle name="ДАТА 6 2" xfId="35106"/>
    <cellStyle name="ДАТА 7" xfId="3190"/>
    <cellStyle name="ДАТА 7 2" xfId="35107"/>
    <cellStyle name="ДАТА 8" xfId="3191"/>
    <cellStyle name="ДАТА 8 2" xfId="35108"/>
    <cellStyle name="ДАТА 9" xfId="3192"/>
    <cellStyle name="ДАТА 9 2" xfId="35109"/>
    <cellStyle name="ДАТА_1" xfId="3193"/>
    <cellStyle name="Денежный [0] 2" xfId="3194"/>
    <cellStyle name="Денежный [0] 3" xfId="3195"/>
    <cellStyle name="Денежный 2" xfId="3196"/>
    <cellStyle name="Денежный 2 2" xfId="3197"/>
    <cellStyle name="Денежный 2 2 2" xfId="35110"/>
    <cellStyle name="Денежный 2 3" xfId="35111"/>
    <cellStyle name="Денежный 2_INDEX.STATION.2012(v1.0)_" xfId="3198"/>
    <cellStyle name="Заголовок" xfId="3199"/>
    <cellStyle name="Заголовок 1 1" xfId="3200"/>
    <cellStyle name="Заголовок 1 1 1" xfId="35112"/>
    <cellStyle name="Заголовок 1 1 1 1" xfId="35113"/>
    <cellStyle name="Заголовок 1 1_Книга1" xfId="35114"/>
    <cellStyle name="Заголовок 1 10" xfId="3201"/>
    <cellStyle name="Заголовок 1 10 2" xfId="35115"/>
    <cellStyle name="Заголовок 1 11" xfId="3202"/>
    <cellStyle name="Заголовок 1 11 2" xfId="35116"/>
    <cellStyle name="Заголовок 1 2" xfId="3203"/>
    <cellStyle name="Заголовок 1 2 2" xfId="3204"/>
    <cellStyle name="Заголовок 1 2 2 2" xfId="3205"/>
    <cellStyle name="Заголовок 1 2 2 2 2" xfId="35117"/>
    <cellStyle name="Заголовок 1 2 2 3" xfId="3206"/>
    <cellStyle name="Заголовок 1 2 2 3 2" xfId="35118"/>
    <cellStyle name="Заголовок 1 2 2 4" xfId="35119"/>
    <cellStyle name="Заголовок 1 2 2 5" xfId="46600"/>
    <cellStyle name="Заголовок 1 2 3" xfId="3207"/>
    <cellStyle name="Заголовок 1 2 3 2" xfId="3208"/>
    <cellStyle name="Заголовок 1 2 3 2 2" xfId="35120"/>
    <cellStyle name="Заголовок 1 2 3 3" xfId="3209"/>
    <cellStyle name="Заголовок 1 2 3 3 2" xfId="35121"/>
    <cellStyle name="Заголовок 1 2 3 4" xfId="35122"/>
    <cellStyle name="Заголовок 1 2 4" xfId="3210"/>
    <cellStyle name="Заголовок 1 2 4 2" xfId="35123"/>
    <cellStyle name="Заголовок 1 2 5" xfId="3211"/>
    <cellStyle name="Заголовок 1 2 5 2" xfId="35124"/>
    <cellStyle name="Заголовок 1 2 6" xfId="3212"/>
    <cellStyle name="Заголовок 1 2 6 2" xfId="35125"/>
    <cellStyle name="Заголовок 1 2 7" xfId="35126"/>
    <cellStyle name="Заголовок 1 2_46EE.2011(v1.0)" xfId="3213"/>
    <cellStyle name="Заголовок 1 3" xfId="3214"/>
    <cellStyle name="Заголовок 1 3 2" xfId="3215"/>
    <cellStyle name="Заголовок 1 3 2 2" xfId="35127"/>
    <cellStyle name="Заголовок 1 3 3" xfId="35128"/>
    <cellStyle name="Заголовок 1 3 4" xfId="46601"/>
    <cellStyle name="Заголовок 1 3_46EE.2011(v1.0)" xfId="3216"/>
    <cellStyle name="Заголовок 1 4" xfId="3217"/>
    <cellStyle name="Заголовок 1 4 2" xfId="3218"/>
    <cellStyle name="Заголовок 1 4 2 2" xfId="35129"/>
    <cellStyle name="Заголовок 1 4 3" xfId="35130"/>
    <cellStyle name="Заголовок 1 4 4" xfId="46602"/>
    <cellStyle name="Заголовок 1 4_46EE.2011(v1.0)" xfId="3219"/>
    <cellStyle name="Заголовок 1 5" xfId="3220"/>
    <cellStyle name="Заголовок 1 5 2" xfId="3221"/>
    <cellStyle name="Заголовок 1 5 2 2" xfId="35131"/>
    <cellStyle name="Заголовок 1 5 3" xfId="35132"/>
    <cellStyle name="Заголовок 1 5_46EE.2011(v1.0)" xfId="3222"/>
    <cellStyle name="Заголовок 1 6" xfId="3223"/>
    <cellStyle name="Заголовок 1 6 2" xfId="3224"/>
    <cellStyle name="Заголовок 1 6 2 2" xfId="35133"/>
    <cellStyle name="Заголовок 1 6 3" xfId="35134"/>
    <cellStyle name="Заголовок 1 6_46EE.2011(v1.0)" xfId="3225"/>
    <cellStyle name="Заголовок 1 7" xfId="3226"/>
    <cellStyle name="Заголовок 1 7 2" xfId="3227"/>
    <cellStyle name="Заголовок 1 7 2 2" xfId="35135"/>
    <cellStyle name="Заголовок 1 7 3" xfId="35136"/>
    <cellStyle name="Заголовок 1 7_46EE.2011(v1.0)" xfId="3228"/>
    <cellStyle name="Заголовок 1 8" xfId="3229"/>
    <cellStyle name="Заголовок 1 8 2" xfId="3230"/>
    <cellStyle name="Заголовок 1 8 2 2" xfId="35137"/>
    <cellStyle name="Заголовок 1 8 3" xfId="35138"/>
    <cellStyle name="Заголовок 1 8_46EE.2011(v1.0)" xfId="3231"/>
    <cellStyle name="Заголовок 1 9" xfId="3232"/>
    <cellStyle name="Заголовок 1 9 2" xfId="3233"/>
    <cellStyle name="Заголовок 1 9 2 2" xfId="35139"/>
    <cellStyle name="Заголовок 1 9 3" xfId="35140"/>
    <cellStyle name="Заголовок 1 9_46EE.2011(v1.0)" xfId="3234"/>
    <cellStyle name="Заголовок 2 10" xfId="3235"/>
    <cellStyle name="Заголовок 2 10 2" xfId="35141"/>
    <cellStyle name="Заголовок 2 11" xfId="3236"/>
    <cellStyle name="Заголовок 2 11 2" xfId="35142"/>
    <cellStyle name="Заголовок 2 2" xfId="3237"/>
    <cellStyle name="Заголовок 2 2 2" xfId="3238"/>
    <cellStyle name="Заголовок 2 2 2 2" xfId="3239"/>
    <cellStyle name="Заголовок 2 2 2 2 2" xfId="35143"/>
    <cellStyle name="Заголовок 2 2 2 3" xfId="3240"/>
    <cellStyle name="Заголовок 2 2 2 3 2" xfId="35144"/>
    <cellStyle name="Заголовок 2 2 2 4" xfId="35145"/>
    <cellStyle name="Заголовок 2 2 2 5" xfId="46603"/>
    <cellStyle name="Заголовок 2 2 3" xfId="3241"/>
    <cellStyle name="Заголовок 2 2 3 2" xfId="3242"/>
    <cellStyle name="Заголовок 2 2 3 2 2" xfId="35146"/>
    <cellStyle name="Заголовок 2 2 3 3" xfId="3243"/>
    <cellStyle name="Заголовок 2 2 3 3 2" xfId="35147"/>
    <cellStyle name="Заголовок 2 2 3 4" xfId="35148"/>
    <cellStyle name="Заголовок 2 2 4" xfId="3244"/>
    <cellStyle name="Заголовок 2 2 4 2" xfId="35149"/>
    <cellStyle name="Заголовок 2 2 5" xfId="3245"/>
    <cellStyle name="Заголовок 2 2 5 2" xfId="35150"/>
    <cellStyle name="Заголовок 2 2 6" xfId="3246"/>
    <cellStyle name="Заголовок 2 2 6 2" xfId="35151"/>
    <cellStyle name="Заголовок 2 2 7" xfId="35152"/>
    <cellStyle name="Заголовок 2 2_46EE.2011(v1.0)" xfId="3247"/>
    <cellStyle name="Заголовок 2 3" xfId="3248"/>
    <cellStyle name="Заголовок 2 3 2" xfId="3249"/>
    <cellStyle name="Заголовок 2 3 2 2" xfId="35153"/>
    <cellStyle name="Заголовок 2 3 3" xfId="35154"/>
    <cellStyle name="Заголовок 2 3_46EE.2011(v1.0)" xfId="3250"/>
    <cellStyle name="Заголовок 2 4" xfId="3251"/>
    <cellStyle name="Заголовок 2 4 2" xfId="3252"/>
    <cellStyle name="Заголовок 2 4 2 2" xfId="35155"/>
    <cellStyle name="Заголовок 2 4 3" xfId="35156"/>
    <cellStyle name="Заголовок 2 4_46EE.2011(v1.0)" xfId="3253"/>
    <cellStyle name="Заголовок 2 5" xfId="3254"/>
    <cellStyle name="Заголовок 2 5 2" xfId="3255"/>
    <cellStyle name="Заголовок 2 5 2 2" xfId="35157"/>
    <cellStyle name="Заголовок 2 5 3" xfId="35158"/>
    <cellStyle name="Заголовок 2 5_46EE.2011(v1.0)" xfId="3256"/>
    <cellStyle name="Заголовок 2 6" xfId="3257"/>
    <cellStyle name="Заголовок 2 6 2" xfId="3258"/>
    <cellStyle name="Заголовок 2 6 2 2" xfId="35159"/>
    <cellStyle name="Заголовок 2 6 3" xfId="35160"/>
    <cellStyle name="Заголовок 2 6_46EE.2011(v1.0)" xfId="3259"/>
    <cellStyle name="Заголовок 2 7" xfId="3260"/>
    <cellStyle name="Заголовок 2 7 2" xfId="3261"/>
    <cellStyle name="Заголовок 2 7 2 2" xfId="35161"/>
    <cellStyle name="Заголовок 2 7 3" xfId="35162"/>
    <cellStyle name="Заголовок 2 7_46EE.2011(v1.0)" xfId="3262"/>
    <cellStyle name="Заголовок 2 8" xfId="3263"/>
    <cellStyle name="Заголовок 2 8 2" xfId="3264"/>
    <cellStyle name="Заголовок 2 8 2 2" xfId="35163"/>
    <cellStyle name="Заголовок 2 8 3" xfId="35164"/>
    <cellStyle name="Заголовок 2 8_46EE.2011(v1.0)" xfId="3265"/>
    <cellStyle name="Заголовок 2 9" xfId="3266"/>
    <cellStyle name="Заголовок 2 9 2" xfId="3267"/>
    <cellStyle name="Заголовок 2 9 2 2" xfId="35165"/>
    <cellStyle name="Заголовок 2 9 3" xfId="35166"/>
    <cellStyle name="Заголовок 2 9_46EE.2011(v1.0)" xfId="3268"/>
    <cellStyle name="Заголовок 3 10" xfId="3269"/>
    <cellStyle name="Заголовок 3 10 2" xfId="35167"/>
    <cellStyle name="Заголовок 3 11" xfId="3270"/>
    <cellStyle name="Заголовок 3 11 2" xfId="35168"/>
    <cellStyle name="Заголовок 3 2" xfId="3271"/>
    <cellStyle name="Заголовок 3 2 2" xfId="3272"/>
    <cellStyle name="Заголовок 3 2 2 2" xfId="3273"/>
    <cellStyle name="Заголовок 3 2 2 2 2" xfId="35169"/>
    <cellStyle name="Заголовок 3 2 2 3" xfId="35170"/>
    <cellStyle name="Заголовок 3 2 2 4" xfId="46604"/>
    <cellStyle name="Заголовок 3 2 3" xfId="3274"/>
    <cellStyle name="Заголовок 3 2 3 2" xfId="3275"/>
    <cellStyle name="Заголовок 3 2 3 2 2" xfId="35171"/>
    <cellStyle name="Заголовок 3 2 3 3" xfId="35172"/>
    <cellStyle name="Заголовок 3 2 4" xfId="3276"/>
    <cellStyle name="Заголовок 3 2 4 2" xfId="35173"/>
    <cellStyle name="Заголовок 3 2 5" xfId="3277"/>
    <cellStyle name="Заголовок 3 2 5 2" xfId="35174"/>
    <cellStyle name="Заголовок 3 2 6" xfId="35175"/>
    <cellStyle name="Заголовок 3 2_46EE.2011(v1.0)" xfId="3278"/>
    <cellStyle name="Заголовок 3 3" xfId="3279"/>
    <cellStyle name="Заголовок 3 3 2" xfId="3280"/>
    <cellStyle name="Заголовок 3 3 2 2" xfId="35176"/>
    <cellStyle name="Заголовок 3 3 3" xfId="35177"/>
    <cellStyle name="Заголовок 3 3_46EE.2011(v1.0)" xfId="3281"/>
    <cellStyle name="Заголовок 3 4" xfId="3282"/>
    <cellStyle name="Заголовок 3 4 2" xfId="3283"/>
    <cellStyle name="Заголовок 3 4 2 2" xfId="35178"/>
    <cellStyle name="Заголовок 3 4 3" xfId="35179"/>
    <cellStyle name="Заголовок 3 4_46EE.2011(v1.0)" xfId="3284"/>
    <cellStyle name="Заголовок 3 5" xfId="3285"/>
    <cellStyle name="Заголовок 3 5 2" xfId="3286"/>
    <cellStyle name="Заголовок 3 5 2 2" xfId="35180"/>
    <cellStyle name="Заголовок 3 5 3" xfId="35181"/>
    <cellStyle name="Заголовок 3 5_46EE.2011(v1.0)" xfId="3287"/>
    <cellStyle name="Заголовок 3 6" xfId="3288"/>
    <cellStyle name="Заголовок 3 6 2" xfId="3289"/>
    <cellStyle name="Заголовок 3 6 2 2" xfId="35182"/>
    <cellStyle name="Заголовок 3 6 3" xfId="35183"/>
    <cellStyle name="Заголовок 3 6_46EE.2011(v1.0)" xfId="3290"/>
    <cellStyle name="Заголовок 3 7" xfId="3291"/>
    <cellStyle name="Заголовок 3 7 2" xfId="3292"/>
    <cellStyle name="Заголовок 3 7 2 2" xfId="35184"/>
    <cellStyle name="Заголовок 3 7 3" xfId="35185"/>
    <cellStyle name="Заголовок 3 7_46EE.2011(v1.0)" xfId="3293"/>
    <cellStyle name="Заголовок 3 8" xfId="3294"/>
    <cellStyle name="Заголовок 3 8 2" xfId="3295"/>
    <cellStyle name="Заголовок 3 8 2 2" xfId="35186"/>
    <cellStyle name="Заголовок 3 8 3" xfId="35187"/>
    <cellStyle name="Заголовок 3 8_46EE.2011(v1.0)" xfId="3296"/>
    <cellStyle name="Заголовок 3 9" xfId="3297"/>
    <cellStyle name="Заголовок 3 9 2" xfId="3298"/>
    <cellStyle name="Заголовок 3 9 2 2" xfId="35188"/>
    <cellStyle name="Заголовок 3 9 3" xfId="35189"/>
    <cellStyle name="Заголовок 3 9_46EE.2011(v1.0)" xfId="3299"/>
    <cellStyle name="Заголовок 4 10" xfId="3300"/>
    <cellStyle name="Заголовок 4 10 2" xfId="35190"/>
    <cellStyle name="Заголовок 4 11" xfId="3301"/>
    <cellStyle name="Заголовок 4 11 2" xfId="35191"/>
    <cellStyle name="Заголовок 4 2" xfId="3302"/>
    <cellStyle name="Заголовок 4 2 2" xfId="3303"/>
    <cellStyle name="Заголовок 4 2 2 2" xfId="3304"/>
    <cellStyle name="Заголовок 4 2 2 2 2" xfId="35192"/>
    <cellStyle name="Заголовок 4 2 2 3" xfId="35193"/>
    <cellStyle name="Заголовок 4 2 2 4" xfId="46605"/>
    <cellStyle name="Заголовок 4 2 3" xfId="3305"/>
    <cellStyle name="Заголовок 4 2 3 2" xfId="3306"/>
    <cellStyle name="Заголовок 4 2 3 2 2" xfId="35194"/>
    <cellStyle name="Заголовок 4 2 3 3" xfId="35195"/>
    <cellStyle name="Заголовок 4 2 4" xfId="3307"/>
    <cellStyle name="Заголовок 4 2 4 2" xfId="35196"/>
    <cellStyle name="Заголовок 4 2 5" xfId="3308"/>
    <cellStyle name="Заголовок 4 2 5 2" xfId="35197"/>
    <cellStyle name="Заголовок 4 2 6" xfId="35198"/>
    <cellStyle name="Заголовок 4 3" xfId="3309"/>
    <cellStyle name="Заголовок 4 3 2" xfId="3310"/>
    <cellStyle name="Заголовок 4 3 2 2" xfId="35199"/>
    <cellStyle name="Заголовок 4 3 3" xfId="35200"/>
    <cellStyle name="Заголовок 4 4" xfId="3311"/>
    <cellStyle name="Заголовок 4 4 2" xfId="3312"/>
    <cellStyle name="Заголовок 4 4 2 2" xfId="35201"/>
    <cellStyle name="Заголовок 4 4 3" xfId="35202"/>
    <cellStyle name="Заголовок 4 5" xfId="3313"/>
    <cellStyle name="Заголовок 4 5 2" xfId="3314"/>
    <cellStyle name="Заголовок 4 5 2 2" xfId="35203"/>
    <cellStyle name="Заголовок 4 5 3" xfId="35204"/>
    <cellStyle name="Заголовок 4 6" xfId="3315"/>
    <cellStyle name="Заголовок 4 6 2" xfId="3316"/>
    <cellStyle name="Заголовок 4 6 2 2" xfId="35205"/>
    <cellStyle name="Заголовок 4 6 3" xfId="35206"/>
    <cellStyle name="Заголовок 4 7" xfId="3317"/>
    <cellStyle name="Заголовок 4 7 2" xfId="3318"/>
    <cellStyle name="Заголовок 4 7 2 2" xfId="35207"/>
    <cellStyle name="Заголовок 4 7 3" xfId="35208"/>
    <cellStyle name="Заголовок 4 8" xfId="3319"/>
    <cellStyle name="Заголовок 4 8 2" xfId="3320"/>
    <cellStyle name="Заголовок 4 8 2 2" xfId="35209"/>
    <cellStyle name="Заголовок 4 8 3" xfId="35210"/>
    <cellStyle name="Заголовок 4 9" xfId="3321"/>
    <cellStyle name="Заголовок 4 9 2" xfId="3322"/>
    <cellStyle name="Заголовок 4 9 2 2" xfId="35211"/>
    <cellStyle name="Заголовок 4 9 3" xfId="35212"/>
    <cellStyle name="Заголовок 5" xfId="35213"/>
    <cellStyle name="Заголовок 6" xfId="35214"/>
    <cellStyle name="Заголовок таблицы" xfId="3323"/>
    <cellStyle name="Заголовок таблицы 10" xfId="35215"/>
    <cellStyle name="Заголовок таблицы 11" xfId="35216"/>
    <cellStyle name="Заголовок таблицы 12" xfId="35217"/>
    <cellStyle name="Заголовок таблицы 13" xfId="35218"/>
    <cellStyle name="Заголовок таблицы 14" xfId="35219"/>
    <cellStyle name="Заголовок таблицы 15" xfId="35220"/>
    <cellStyle name="Заголовок таблицы 16" xfId="35221"/>
    <cellStyle name="Заголовок таблицы 2" xfId="3324"/>
    <cellStyle name="Заголовок таблицы 2 10" xfId="35222"/>
    <cellStyle name="Заголовок таблицы 2 11" xfId="35223"/>
    <cellStyle name="Заголовок таблицы 2 12" xfId="35224"/>
    <cellStyle name="Заголовок таблицы 2 13" xfId="35225"/>
    <cellStyle name="Заголовок таблицы 2 14" xfId="35226"/>
    <cellStyle name="Заголовок таблицы 2 2" xfId="3325"/>
    <cellStyle name="Заголовок таблицы 2 2 10" xfId="35227"/>
    <cellStyle name="Заголовок таблицы 2 2 11" xfId="35228"/>
    <cellStyle name="Заголовок таблицы 2 2 12" xfId="35229"/>
    <cellStyle name="Заголовок таблицы 2 2 2" xfId="35230"/>
    <cellStyle name="Заголовок таблицы 2 2 2 2" xfId="35231"/>
    <cellStyle name="Заголовок таблицы 2 2 2 3" xfId="35232"/>
    <cellStyle name="Заголовок таблицы 2 2 2 4" xfId="35233"/>
    <cellStyle name="Заголовок таблицы 2 2 2 5" xfId="35234"/>
    <cellStyle name="Заголовок таблицы 2 2 2 6" xfId="35235"/>
    <cellStyle name="Заголовок таблицы 2 2 2 7" xfId="35236"/>
    <cellStyle name="Заголовок таблицы 2 2 2 8" xfId="35237"/>
    <cellStyle name="Заголовок таблицы 2 2 3" xfId="35238"/>
    <cellStyle name="Заголовок таблицы 2 2 3 2" xfId="35239"/>
    <cellStyle name="Заголовок таблицы 2 2 3 3" xfId="35240"/>
    <cellStyle name="Заголовок таблицы 2 2 3 4" xfId="35241"/>
    <cellStyle name="Заголовок таблицы 2 2 3 5" xfId="35242"/>
    <cellStyle name="Заголовок таблицы 2 2 3 6" xfId="35243"/>
    <cellStyle name="Заголовок таблицы 2 2 3 7" xfId="35244"/>
    <cellStyle name="Заголовок таблицы 2 2 3 8" xfId="35245"/>
    <cellStyle name="Заголовок таблицы 2 2 4" xfId="35246"/>
    <cellStyle name="Заголовок таблицы 2 2 4 2" xfId="35247"/>
    <cellStyle name="Заголовок таблицы 2 2 4 3" xfId="35248"/>
    <cellStyle name="Заголовок таблицы 2 2 4 4" xfId="35249"/>
    <cellStyle name="Заголовок таблицы 2 2 4 5" xfId="35250"/>
    <cellStyle name="Заголовок таблицы 2 2 4 6" xfId="35251"/>
    <cellStyle name="Заголовок таблицы 2 2 4 7" xfId="35252"/>
    <cellStyle name="Заголовок таблицы 2 2 4 8" xfId="35253"/>
    <cellStyle name="Заголовок таблицы 2 2 5" xfId="35254"/>
    <cellStyle name="Заголовок таблицы 2 2 6" xfId="35255"/>
    <cellStyle name="Заголовок таблицы 2 2 7" xfId="35256"/>
    <cellStyle name="Заголовок таблицы 2 2 8" xfId="35257"/>
    <cellStyle name="Заголовок таблицы 2 2 9" xfId="35258"/>
    <cellStyle name="Заголовок таблицы 2 3" xfId="3326"/>
    <cellStyle name="Заголовок таблицы 2 3 10" xfId="35259"/>
    <cellStyle name="Заголовок таблицы 2 3 11" xfId="35260"/>
    <cellStyle name="Заголовок таблицы 2 3 12" xfId="35261"/>
    <cellStyle name="Заголовок таблицы 2 3 2" xfId="35262"/>
    <cellStyle name="Заголовок таблицы 2 3 2 2" xfId="35263"/>
    <cellStyle name="Заголовок таблицы 2 3 2 3" xfId="35264"/>
    <cellStyle name="Заголовок таблицы 2 3 2 4" xfId="35265"/>
    <cellStyle name="Заголовок таблицы 2 3 2 5" xfId="35266"/>
    <cellStyle name="Заголовок таблицы 2 3 2 6" xfId="35267"/>
    <cellStyle name="Заголовок таблицы 2 3 2 7" xfId="35268"/>
    <cellStyle name="Заголовок таблицы 2 3 2 8" xfId="35269"/>
    <cellStyle name="Заголовок таблицы 2 3 3" xfId="35270"/>
    <cellStyle name="Заголовок таблицы 2 3 3 2" xfId="35271"/>
    <cellStyle name="Заголовок таблицы 2 3 3 3" xfId="35272"/>
    <cellStyle name="Заголовок таблицы 2 3 3 4" xfId="35273"/>
    <cellStyle name="Заголовок таблицы 2 3 3 5" xfId="35274"/>
    <cellStyle name="Заголовок таблицы 2 3 3 6" xfId="35275"/>
    <cellStyle name="Заголовок таблицы 2 3 3 7" xfId="35276"/>
    <cellStyle name="Заголовок таблицы 2 3 3 8" xfId="35277"/>
    <cellStyle name="Заголовок таблицы 2 3 4" xfId="35278"/>
    <cellStyle name="Заголовок таблицы 2 3 4 2" xfId="35279"/>
    <cellStyle name="Заголовок таблицы 2 3 4 3" xfId="35280"/>
    <cellStyle name="Заголовок таблицы 2 3 4 4" xfId="35281"/>
    <cellStyle name="Заголовок таблицы 2 3 4 5" xfId="35282"/>
    <cellStyle name="Заголовок таблицы 2 3 4 6" xfId="35283"/>
    <cellStyle name="Заголовок таблицы 2 3 4 7" xfId="35284"/>
    <cellStyle name="Заголовок таблицы 2 3 4 8" xfId="35285"/>
    <cellStyle name="Заголовок таблицы 2 3 5" xfId="35286"/>
    <cellStyle name="Заголовок таблицы 2 3 6" xfId="35287"/>
    <cellStyle name="Заголовок таблицы 2 3 7" xfId="35288"/>
    <cellStyle name="Заголовок таблицы 2 3 8" xfId="35289"/>
    <cellStyle name="Заголовок таблицы 2 3 9" xfId="35290"/>
    <cellStyle name="Заголовок таблицы 2 4" xfId="35291"/>
    <cellStyle name="Заголовок таблицы 2 4 2" xfId="35292"/>
    <cellStyle name="Заголовок таблицы 2 4 3" xfId="35293"/>
    <cellStyle name="Заголовок таблицы 2 4 4" xfId="35294"/>
    <cellStyle name="Заголовок таблицы 2 4 5" xfId="35295"/>
    <cellStyle name="Заголовок таблицы 2 4 6" xfId="35296"/>
    <cellStyle name="Заголовок таблицы 2 4 7" xfId="35297"/>
    <cellStyle name="Заголовок таблицы 2 4 8" xfId="35298"/>
    <cellStyle name="Заголовок таблицы 2 5" xfId="35299"/>
    <cellStyle name="Заголовок таблицы 2 5 2" xfId="35300"/>
    <cellStyle name="Заголовок таблицы 2 5 3" xfId="35301"/>
    <cellStyle name="Заголовок таблицы 2 5 4" xfId="35302"/>
    <cellStyle name="Заголовок таблицы 2 5 5" xfId="35303"/>
    <cellStyle name="Заголовок таблицы 2 5 6" xfId="35304"/>
    <cellStyle name="Заголовок таблицы 2 5 7" xfId="35305"/>
    <cellStyle name="Заголовок таблицы 2 5 8" xfId="35306"/>
    <cellStyle name="Заголовок таблицы 2 6" xfId="35307"/>
    <cellStyle name="Заголовок таблицы 2 6 2" xfId="35308"/>
    <cellStyle name="Заголовок таблицы 2 6 3" xfId="35309"/>
    <cellStyle name="Заголовок таблицы 2 6 4" xfId="35310"/>
    <cellStyle name="Заголовок таблицы 2 6 5" xfId="35311"/>
    <cellStyle name="Заголовок таблицы 2 6 6" xfId="35312"/>
    <cellStyle name="Заголовок таблицы 2 6 7" xfId="35313"/>
    <cellStyle name="Заголовок таблицы 2 6 8" xfId="35314"/>
    <cellStyle name="Заголовок таблицы 2 7" xfId="35315"/>
    <cellStyle name="Заголовок таблицы 2 8" xfId="35316"/>
    <cellStyle name="Заголовок таблицы 2 9" xfId="35317"/>
    <cellStyle name="Заголовок таблицы 3" xfId="3327"/>
    <cellStyle name="Заголовок таблицы 3 10" xfId="35318"/>
    <cellStyle name="Заголовок таблицы 3 11" xfId="35319"/>
    <cellStyle name="Заголовок таблицы 3 12" xfId="35320"/>
    <cellStyle name="Заголовок таблицы 3 13" xfId="35321"/>
    <cellStyle name="Заголовок таблицы 3 14" xfId="35322"/>
    <cellStyle name="Заголовок таблицы 3 2" xfId="3328"/>
    <cellStyle name="Заголовок таблицы 3 2 10" xfId="35323"/>
    <cellStyle name="Заголовок таблицы 3 2 11" xfId="35324"/>
    <cellStyle name="Заголовок таблицы 3 2 12" xfId="35325"/>
    <cellStyle name="Заголовок таблицы 3 2 2" xfId="35326"/>
    <cellStyle name="Заголовок таблицы 3 2 2 2" xfId="35327"/>
    <cellStyle name="Заголовок таблицы 3 2 2 3" xfId="35328"/>
    <cellStyle name="Заголовок таблицы 3 2 2 4" xfId="35329"/>
    <cellStyle name="Заголовок таблицы 3 2 2 5" xfId="35330"/>
    <cellStyle name="Заголовок таблицы 3 2 2 6" xfId="35331"/>
    <cellStyle name="Заголовок таблицы 3 2 2 7" xfId="35332"/>
    <cellStyle name="Заголовок таблицы 3 2 2 8" xfId="35333"/>
    <cellStyle name="Заголовок таблицы 3 2 3" xfId="35334"/>
    <cellStyle name="Заголовок таблицы 3 2 3 2" xfId="35335"/>
    <cellStyle name="Заголовок таблицы 3 2 3 3" xfId="35336"/>
    <cellStyle name="Заголовок таблицы 3 2 3 4" xfId="35337"/>
    <cellStyle name="Заголовок таблицы 3 2 3 5" xfId="35338"/>
    <cellStyle name="Заголовок таблицы 3 2 3 6" xfId="35339"/>
    <cellStyle name="Заголовок таблицы 3 2 3 7" xfId="35340"/>
    <cellStyle name="Заголовок таблицы 3 2 3 8" xfId="35341"/>
    <cellStyle name="Заголовок таблицы 3 2 4" xfId="35342"/>
    <cellStyle name="Заголовок таблицы 3 2 4 2" xfId="35343"/>
    <cellStyle name="Заголовок таблицы 3 2 4 3" xfId="35344"/>
    <cellStyle name="Заголовок таблицы 3 2 4 4" xfId="35345"/>
    <cellStyle name="Заголовок таблицы 3 2 4 5" xfId="35346"/>
    <cellStyle name="Заголовок таблицы 3 2 4 6" xfId="35347"/>
    <cellStyle name="Заголовок таблицы 3 2 4 7" xfId="35348"/>
    <cellStyle name="Заголовок таблицы 3 2 4 8" xfId="35349"/>
    <cellStyle name="Заголовок таблицы 3 2 5" xfId="35350"/>
    <cellStyle name="Заголовок таблицы 3 2 6" xfId="35351"/>
    <cellStyle name="Заголовок таблицы 3 2 7" xfId="35352"/>
    <cellStyle name="Заголовок таблицы 3 2 8" xfId="35353"/>
    <cellStyle name="Заголовок таблицы 3 2 9" xfId="35354"/>
    <cellStyle name="Заголовок таблицы 3 3" xfId="3329"/>
    <cellStyle name="Заголовок таблицы 3 3 10" xfId="35355"/>
    <cellStyle name="Заголовок таблицы 3 3 11" xfId="35356"/>
    <cellStyle name="Заголовок таблицы 3 3 12" xfId="35357"/>
    <cellStyle name="Заголовок таблицы 3 3 2" xfId="35358"/>
    <cellStyle name="Заголовок таблицы 3 3 2 2" xfId="35359"/>
    <cellStyle name="Заголовок таблицы 3 3 2 3" xfId="35360"/>
    <cellStyle name="Заголовок таблицы 3 3 2 4" xfId="35361"/>
    <cellStyle name="Заголовок таблицы 3 3 2 5" xfId="35362"/>
    <cellStyle name="Заголовок таблицы 3 3 2 6" xfId="35363"/>
    <cellStyle name="Заголовок таблицы 3 3 2 7" xfId="35364"/>
    <cellStyle name="Заголовок таблицы 3 3 2 8" xfId="35365"/>
    <cellStyle name="Заголовок таблицы 3 3 3" xfId="35366"/>
    <cellStyle name="Заголовок таблицы 3 3 3 2" xfId="35367"/>
    <cellStyle name="Заголовок таблицы 3 3 3 3" xfId="35368"/>
    <cellStyle name="Заголовок таблицы 3 3 3 4" xfId="35369"/>
    <cellStyle name="Заголовок таблицы 3 3 3 5" xfId="35370"/>
    <cellStyle name="Заголовок таблицы 3 3 3 6" xfId="35371"/>
    <cellStyle name="Заголовок таблицы 3 3 3 7" xfId="35372"/>
    <cellStyle name="Заголовок таблицы 3 3 3 8" xfId="35373"/>
    <cellStyle name="Заголовок таблицы 3 3 4" xfId="35374"/>
    <cellStyle name="Заголовок таблицы 3 3 4 2" xfId="35375"/>
    <cellStyle name="Заголовок таблицы 3 3 4 3" xfId="35376"/>
    <cellStyle name="Заголовок таблицы 3 3 4 4" xfId="35377"/>
    <cellStyle name="Заголовок таблицы 3 3 4 5" xfId="35378"/>
    <cellStyle name="Заголовок таблицы 3 3 4 6" xfId="35379"/>
    <cellStyle name="Заголовок таблицы 3 3 4 7" xfId="35380"/>
    <cellStyle name="Заголовок таблицы 3 3 4 8" xfId="35381"/>
    <cellStyle name="Заголовок таблицы 3 3 5" xfId="35382"/>
    <cellStyle name="Заголовок таблицы 3 3 6" xfId="35383"/>
    <cellStyle name="Заголовок таблицы 3 3 7" xfId="35384"/>
    <cellStyle name="Заголовок таблицы 3 3 8" xfId="35385"/>
    <cellStyle name="Заголовок таблицы 3 3 9" xfId="35386"/>
    <cellStyle name="Заголовок таблицы 3 4" xfId="35387"/>
    <cellStyle name="Заголовок таблицы 3 4 2" xfId="35388"/>
    <cellStyle name="Заголовок таблицы 3 4 3" xfId="35389"/>
    <cellStyle name="Заголовок таблицы 3 4 4" xfId="35390"/>
    <cellStyle name="Заголовок таблицы 3 4 5" xfId="35391"/>
    <cellStyle name="Заголовок таблицы 3 4 6" xfId="35392"/>
    <cellStyle name="Заголовок таблицы 3 4 7" xfId="35393"/>
    <cellStyle name="Заголовок таблицы 3 4 8" xfId="35394"/>
    <cellStyle name="Заголовок таблицы 3 5" xfId="35395"/>
    <cellStyle name="Заголовок таблицы 3 5 2" xfId="35396"/>
    <cellStyle name="Заголовок таблицы 3 5 3" xfId="35397"/>
    <cellStyle name="Заголовок таблицы 3 5 4" xfId="35398"/>
    <cellStyle name="Заголовок таблицы 3 5 5" xfId="35399"/>
    <cellStyle name="Заголовок таблицы 3 5 6" xfId="35400"/>
    <cellStyle name="Заголовок таблицы 3 5 7" xfId="35401"/>
    <cellStyle name="Заголовок таблицы 3 5 8" xfId="35402"/>
    <cellStyle name="Заголовок таблицы 3 6" xfId="35403"/>
    <cellStyle name="Заголовок таблицы 3 6 2" xfId="35404"/>
    <cellStyle name="Заголовок таблицы 3 6 3" xfId="35405"/>
    <cellStyle name="Заголовок таблицы 3 6 4" xfId="35406"/>
    <cellStyle name="Заголовок таблицы 3 6 5" xfId="35407"/>
    <cellStyle name="Заголовок таблицы 3 6 6" xfId="35408"/>
    <cellStyle name="Заголовок таблицы 3 6 7" xfId="35409"/>
    <cellStyle name="Заголовок таблицы 3 6 8" xfId="35410"/>
    <cellStyle name="Заголовок таблицы 3 7" xfId="35411"/>
    <cellStyle name="Заголовок таблицы 3 8" xfId="35412"/>
    <cellStyle name="Заголовок таблицы 3 9" xfId="35413"/>
    <cellStyle name="Заголовок таблицы 4" xfId="3330"/>
    <cellStyle name="Заголовок таблицы 4 10" xfId="35414"/>
    <cellStyle name="Заголовок таблицы 4 11" xfId="35415"/>
    <cellStyle name="Заголовок таблицы 4 12" xfId="35416"/>
    <cellStyle name="Заголовок таблицы 4 2" xfId="35417"/>
    <cellStyle name="Заголовок таблицы 4 2 2" xfId="35418"/>
    <cellStyle name="Заголовок таблицы 4 2 3" xfId="35419"/>
    <cellStyle name="Заголовок таблицы 4 2 4" xfId="35420"/>
    <cellStyle name="Заголовок таблицы 4 2 5" xfId="35421"/>
    <cellStyle name="Заголовок таблицы 4 2 6" xfId="35422"/>
    <cellStyle name="Заголовок таблицы 4 2 7" xfId="35423"/>
    <cellStyle name="Заголовок таблицы 4 2 8" xfId="35424"/>
    <cellStyle name="Заголовок таблицы 4 3" xfId="35425"/>
    <cellStyle name="Заголовок таблицы 4 3 2" xfId="35426"/>
    <cellStyle name="Заголовок таблицы 4 3 3" xfId="35427"/>
    <cellStyle name="Заголовок таблицы 4 3 4" xfId="35428"/>
    <cellStyle name="Заголовок таблицы 4 3 5" xfId="35429"/>
    <cellStyle name="Заголовок таблицы 4 3 6" xfId="35430"/>
    <cellStyle name="Заголовок таблицы 4 3 7" xfId="35431"/>
    <cellStyle name="Заголовок таблицы 4 3 8" xfId="35432"/>
    <cellStyle name="Заголовок таблицы 4 4" xfId="35433"/>
    <cellStyle name="Заголовок таблицы 4 4 2" xfId="35434"/>
    <cellStyle name="Заголовок таблицы 4 4 3" xfId="35435"/>
    <cellStyle name="Заголовок таблицы 4 4 4" xfId="35436"/>
    <cellStyle name="Заголовок таблицы 4 4 5" xfId="35437"/>
    <cellStyle name="Заголовок таблицы 4 4 6" xfId="35438"/>
    <cellStyle name="Заголовок таблицы 4 4 7" xfId="35439"/>
    <cellStyle name="Заголовок таблицы 4 4 8" xfId="35440"/>
    <cellStyle name="Заголовок таблицы 4 5" xfId="35441"/>
    <cellStyle name="Заголовок таблицы 4 6" xfId="35442"/>
    <cellStyle name="Заголовок таблицы 4 7" xfId="35443"/>
    <cellStyle name="Заголовок таблицы 4 8" xfId="35444"/>
    <cellStyle name="Заголовок таблицы 4 9" xfId="35445"/>
    <cellStyle name="Заголовок таблицы 5" xfId="3331"/>
    <cellStyle name="Заголовок таблицы 5 10" xfId="35446"/>
    <cellStyle name="Заголовок таблицы 5 11" xfId="35447"/>
    <cellStyle name="Заголовок таблицы 5 12" xfId="35448"/>
    <cellStyle name="Заголовок таблицы 5 2" xfId="35449"/>
    <cellStyle name="Заголовок таблицы 5 2 2" xfId="35450"/>
    <cellStyle name="Заголовок таблицы 5 2 3" xfId="35451"/>
    <cellStyle name="Заголовок таблицы 5 2 4" xfId="35452"/>
    <cellStyle name="Заголовок таблицы 5 2 5" xfId="35453"/>
    <cellStyle name="Заголовок таблицы 5 2 6" xfId="35454"/>
    <cellStyle name="Заголовок таблицы 5 2 7" xfId="35455"/>
    <cellStyle name="Заголовок таблицы 5 2 8" xfId="35456"/>
    <cellStyle name="Заголовок таблицы 5 3" xfId="35457"/>
    <cellStyle name="Заголовок таблицы 5 3 2" xfId="35458"/>
    <cellStyle name="Заголовок таблицы 5 3 3" xfId="35459"/>
    <cellStyle name="Заголовок таблицы 5 3 4" xfId="35460"/>
    <cellStyle name="Заголовок таблицы 5 3 5" xfId="35461"/>
    <cellStyle name="Заголовок таблицы 5 3 6" xfId="35462"/>
    <cellStyle name="Заголовок таблицы 5 3 7" xfId="35463"/>
    <cellStyle name="Заголовок таблицы 5 3 8" xfId="35464"/>
    <cellStyle name="Заголовок таблицы 5 4" xfId="35465"/>
    <cellStyle name="Заголовок таблицы 5 4 2" xfId="35466"/>
    <cellStyle name="Заголовок таблицы 5 4 3" xfId="35467"/>
    <cellStyle name="Заголовок таблицы 5 4 4" xfId="35468"/>
    <cellStyle name="Заголовок таблицы 5 4 5" xfId="35469"/>
    <cellStyle name="Заголовок таблицы 5 4 6" xfId="35470"/>
    <cellStyle name="Заголовок таблицы 5 4 7" xfId="35471"/>
    <cellStyle name="Заголовок таблицы 5 4 8" xfId="35472"/>
    <cellStyle name="Заголовок таблицы 5 5" xfId="35473"/>
    <cellStyle name="Заголовок таблицы 5 6" xfId="35474"/>
    <cellStyle name="Заголовок таблицы 5 7" xfId="35475"/>
    <cellStyle name="Заголовок таблицы 5 8" xfId="35476"/>
    <cellStyle name="Заголовок таблицы 5 9" xfId="35477"/>
    <cellStyle name="Заголовок таблицы 6" xfId="35478"/>
    <cellStyle name="Заголовок таблицы 6 2" xfId="35479"/>
    <cellStyle name="Заголовок таблицы 6 3" xfId="35480"/>
    <cellStyle name="Заголовок таблицы 6 4" xfId="35481"/>
    <cellStyle name="Заголовок таблицы 6 5" xfId="35482"/>
    <cellStyle name="Заголовок таблицы 6 6" xfId="35483"/>
    <cellStyle name="Заголовок таблицы 6 7" xfId="35484"/>
    <cellStyle name="Заголовок таблицы 6 8" xfId="35485"/>
    <cellStyle name="Заголовок таблицы 7" xfId="35486"/>
    <cellStyle name="Заголовок таблицы 7 2" xfId="35487"/>
    <cellStyle name="Заголовок таблицы 7 3" xfId="35488"/>
    <cellStyle name="Заголовок таблицы 7 4" xfId="35489"/>
    <cellStyle name="Заголовок таблицы 7 5" xfId="35490"/>
    <cellStyle name="Заголовок таблицы 7 6" xfId="35491"/>
    <cellStyle name="Заголовок таблицы 7 7" xfId="35492"/>
    <cellStyle name="Заголовок таблицы 7 8" xfId="35493"/>
    <cellStyle name="Заголовок таблицы 8" xfId="35494"/>
    <cellStyle name="Заголовок таблицы 8 2" xfId="35495"/>
    <cellStyle name="Заголовок таблицы 8 3" xfId="35496"/>
    <cellStyle name="Заголовок таблицы 8 4" xfId="35497"/>
    <cellStyle name="Заголовок таблицы 8 5" xfId="35498"/>
    <cellStyle name="Заголовок таблицы 8 6" xfId="35499"/>
    <cellStyle name="Заголовок таблицы 8 7" xfId="35500"/>
    <cellStyle name="Заголовок таблицы 8 8" xfId="35501"/>
    <cellStyle name="Заголовок таблицы 9" xfId="35502"/>
    <cellStyle name="ЗАГОЛОВОК1" xfId="3332"/>
    <cellStyle name="ЗАГОЛОВОК1 2" xfId="35503"/>
    <cellStyle name="ЗАГОЛОВОК2" xfId="3333"/>
    <cellStyle name="ЗАГОЛОВОК2 2" xfId="35504"/>
    <cellStyle name="ЗаголовокСтолбца" xfId="3334"/>
    <cellStyle name="ЗаголовокСтолбца 2" xfId="3335"/>
    <cellStyle name="ЗаголовокСтолбца 2 2" xfId="3336"/>
    <cellStyle name="ЗаголовокСтолбца 2 2 2" xfId="35505"/>
    <cellStyle name="ЗаголовокСтолбца 2 2 2 2" xfId="35506"/>
    <cellStyle name="ЗаголовокСтолбца 2 2 3" xfId="35507"/>
    <cellStyle name="ЗаголовокСтолбца 2 2 3 2" xfId="35508"/>
    <cellStyle name="ЗаголовокСтолбца 2 2 4" xfId="35509"/>
    <cellStyle name="ЗаголовокСтолбца 2 3" xfId="3337"/>
    <cellStyle name="ЗаголовокСтолбца 2 3 2" xfId="35510"/>
    <cellStyle name="ЗаголовокСтолбца 2 3 2 2" xfId="35511"/>
    <cellStyle name="ЗаголовокСтолбца 2 3 3" xfId="35512"/>
    <cellStyle name="ЗаголовокСтолбца 2 3 3 2" xfId="35513"/>
    <cellStyle name="ЗаголовокСтолбца 2 3 4" xfId="35514"/>
    <cellStyle name="ЗаголовокСтолбца 2 4" xfId="35515"/>
    <cellStyle name="ЗаголовокСтолбца 2 5" xfId="46606"/>
    <cellStyle name="ЗаголовокСтолбца 3" xfId="3338"/>
    <cellStyle name="ЗаголовокСтолбца 3 2" xfId="35516"/>
    <cellStyle name="ЗаголовокСтолбца 3 2 2" xfId="35517"/>
    <cellStyle name="ЗаголовокСтолбца 3 3" xfId="35518"/>
    <cellStyle name="ЗаголовокСтолбца 3 3 2" xfId="35519"/>
    <cellStyle name="ЗаголовокСтолбца 3 4" xfId="35520"/>
    <cellStyle name="ЗаголовокСтолбца 4" xfId="3339"/>
    <cellStyle name="ЗаголовокСтолбца 4 2" xfId="35521"/>
    <cellStyle name="ЗаголовокСтолбца 4 2 2" xfId="35522"/>
    <cellStyle name="ЗаголовокСтолбца 4 3" xfId="35523"/>
    <cellStyle name="ЗаголовокСтолбца 4 3 2" xfId="35524"/>
    <cellStyle name="ЗаголовокСтолбца 4 4" xfId="35525"/>
    <cellStyle name="ЗаголовокСтолбца 5" xfId="35526"/>
    <cellStyle name="ЗаголовокСтолбца 5 2" xfId="35527"/>
    <cellStyle name="ЗаголовокСтолбца 6" xfId="35528"/>
    <cellStyle name="ЗаголовокСтолбца 6 2" xfId="35529"/>
    <cellStyle name="ЗаголовокСтолбца 7" xfId="46607"/>
    <cellStyle name="ЗаголовокСтолбца_реестр объектов ЕНЭС" xfId="3340"/>
    <cellStyle name="Защитный" xfId="3341"/>
    <cellStyle name="Защитный 2" xfId="35530"/>
    <cellStyle name="Защитный 2 2" xfId="46608"/>
    <cellStyle name="Защитный_РЭ 2013" xfId="35531"/>
    <cellStyle name="Значение" xfId="3342"/>
    <cellStyle name="Значение 10" xfId="35532"/>
    <cellStyle name="Значение 10 2" xfId="35533"/>
    <cellStyle name="Значение 10 3" xfId="35534"/>
    <cellStyle name="Значение 10 4" xfId="35535"/>
    <cellStyle name="Значение 10 5" xfId="35536"/>
    <cellStyle name="Значение 10 6" xfId="35537"/>
    <cellStyle name="Значение 10 7" xfId="35538"/>
    <cellStyle name="Значение 10 8" xfId="35539"/>
    <cellStyle name="Значение 11" xfId="35540"/>
    <cellStyle name="Значение 12" xfId="35541"/>
    <cellStyle name="Значение 13" xfId="35542"/>
    <cellStyle name="Значение 14" xfId="35543"/>
    <cellStyle name="Значение 15" xfId="35544"/>
    <cellStyle name="Значение 16" xfId="35545"/>
    <cellStyle name="Значение 17" xfId="35546"/>
    <cellStyle name="Значение 18" xfId="35547"/>
    <cellStyle name="Значение 2" xfId="3343"/>
    <cellStyle name="Значение 2 10" xfId="35548"/>
    <cellStyle name="Значение 2 11" xfId="35549"/>
    <cellStyle name="Значение 2 12" xfId="35550"/>
    <cellStyle name="Значение 2 13" xfId="35551"/>
    <cellStyle name="Значение 2 14" xfId="35552"/>
    <cellStyle name="Значение 2 15" xfId="35553"/>
    <cellStyle name="Значение 2 16" xfId="35554"/>
    <cellStyle name="Значение 2 17" xfId="35555"/>
    <cellStyle name="Значение 2 18" xfId="46609"/>
    <cellStyle name="Значение 2 2" xfId="3344"/>
    <cellStyle name="Значение 2 2 10" xfId="35556"/>
    <cellStyle name="Значение 2 2 11" xfId="35557"/>
    <cellStyle name="Значение 2 2 12" xfId="35558"/>
    <cellStyle name="Значение 2 2 13" xfId="35559"/>
    <cellStyle name="Значение 2 2 14" xfId="35560"/>
    <cellStyle name="Значение 2 2 2" xfId="3345"/>
    <cellStyle name="Значение 2 2 2 10" xfId="35561"/>
    <cellStyle name="Значение 2 2 2 11" xfId="35562"/>
    <cellStyle name="Значение 2 2 2 12" xfId="35563"/>
    <cellStyle name="Значение 2 2 2 2" xfId="35564"/>
    <cellStyle name="Значение 2 2 2 2 2" xfId="35565"/>
    <cellStyle name="Значение 2 2 2 2 3" xfId="35566"/>
    <cellStyle name="Значение 2 2 2 2 4" xfId="35567"/>
    <cellStyle name="Значение 2 2 2 2 5" xfId="35568"/>
    <cellStyle name="Значение 2 2 2 2 6" xfId="35569"/>
    <cellStyle name="Значение 2 2 2 2 7" xfId="35570"/>
    <cellStyle name="Значение 2 2 2 2 8" xfId="35571"/>
    <cellStyle name="Значение 2 2 2 3" xfId="35572"/>
    <cellStyle name="Значение 2 2 2 3 2" xfId="35573"/>
    <cellStyle name="Значение 2 2 2 3 3" xfId="35574"/>
    <cellStyle name="Значение 2 2 2 3 4" xfId="35575"/>
    <cellStyle name="Значение 2 2 2 3 5" xfId="35576"/>
    <cellStyle name="Значение 2 2 2 3 6" xfId="35577"/>
    <cellStyle name="Значение 2 2 2 3 7" xfId="35578"/>
    <cellStyle name="Значение 2 2 2 3 8" xfId="35579"/>
    <cellStyle name="Значение 2 2 2 4" xfId="35580"/>
    <cellStyle name="Значение 2 2 2 4 2" xfId="35581"/>
    <cellStyle name="Значение 2 2 2 4 3" xfId="35582"/>
    <cellStyle name="Значение 2 2 2 4 4" xfId="35583"/>
    <cellStyle name="Значение 2 2 2 4 5" xfId="35584"/>
    <cellStyle name="Значение 2 2 2 4 6" xfId="35585"/>
    <cellStyle name="Значение 2 2 2 4 7" xfId="35586"/>
    <cellStyle name="Значение 2 2 2 4 8" xfId="35587"/>
    <cellStyle name="Значение 2 2 2 5" xfId="35588"/>
    <cellStyle name="Значение 2 2 2 6" xfId="35589"/>
    <cellStyle name="Значение 2 2 2 7" xfId="35590"/>
    <cellStyle name="Значение 2 2 2 8" xfId="35591"/>
    <cellStyle name="Значение 2 2 2 9" xfId="35592"/>
    <cellStyle name="Значение 2 2 3" xfId="3346"/>
    <cellStyle name="Значение 2 2 3 10" xfId="35593"/>
    <cellStyle name="Значение 2 2 3 11" xfId="35594"/>
    <cellStyle name="Значение 2 2 3 12" xfId="35595"/>
    <cellStyle name="Значение 2 2 3 2" xfId="35596"/>
    <cellStyle name="Значение 2 2 3 2 2" xfId="35597"/>
    <cellStyle name="Значение 2 2 3 2 3" xfId="35598"/>
    <cellStyle name="Значение 2 2 3 2 4" xfId="35599"/>
    <cellStyle name="Значение 2 2 3 2 5" xfId="35600"/>
    <cellStyle name="Значение 2 2 3 2 6" xfId="35601"/>
    <cellStyle name="Значение 2 2 3 2 7" xfId="35602"/>
    <cellStyle name="Значение 2 2 3 2 8" xfId="35603"/>
    <cellStyle name="Значение 2 2 3 3" xfId="35604"/>
    <cellStyle name="Значение 2 2 3 3 2" xfId="35605"/>
    <cellStyle name="Значение 2 2 3 3 3" xfId="35606"/>
    <cellStyle name="Значение 2 2 3 3 4" xfId="35607"/>
    <cellStyle name="Значение 2 2 3 3 5" xfId="35608"/>
    <cellStyle name="Значение 2 2 3 3 6" xfId="35609"/>
    <cellStyle name="Значение 2 2 3 3 7" xfId="35610"/>
    <cellStyle name="Значение 2 2 3 3 8" xfId="35611"/>
    <cellStyle name="Значение 2 2 3 4" xfId="35612"/>
    <cellStyle name="Значение 2 2 3 4 2" xfId="35613"/>
    <cellStyle name="Значение 2 2 3 4 3" xfId="35614"/>
    <cellStyle name="Значение 2 2 3 4 4" xfId="35615"/>
    <cellStyle name="Значение 2 2 3 4 5" xfId="35616"/>
    <cellStyle name="Значение 2 2 3 4 6" xfId="35617"/>
    <cellStyle name="Значение 2 2 3 4 7" xfId="35618"/>
    <cellStyle name="Значение 2 2 3 4 8" xfId="35619"/>
    <cellStyle name="Значение 2 2 3 5" xfId="35620"/>
    <cellStyle name="Значение 2 2 3 6" xfId="35621"/>
    <cellStyle name="Значение 2 2 3 7" xfId="35622"/>
    <cellStyle name="Значение 2 2 3 8" xfId="35623"/>
    <cellStyle name="Значение 2 2 3 9" xfId="35624"/>
    <cellStyle name="Значение 2 2 4" xfId="35625"/>
    <cellStyle name="Значение 2 2 4 2" xfId="35626"/>
    <cellStyle name="Значение 2 2 4 3" xfId="35627"/>
    <cellStyle name="Значение 2 2 4 4" xfId="35628"/>
    <cellStyle name="Значение 2 2 4 5" xfId="35629"/>
    <cellStyle name="Значение 2 2 4 6" xfId="35630"/>
    <cellStyle name="Значение 2 2 4 7" xfId="35631"/>
    <cellStyle name="Значение 2 2 4 8" xfId="35632"/>
    <cellStyle name="Значение 2 2 5" xfId="35633"/>
    <cellStyle name="Значение 2 2 5 2" xfId="35634"/>
    <cellStyle name="Значение 2 2 5 3" xfId="35635"/>
    <cellStyle name="Значение 2 2 5 4" xfId="35636"/>
    <cellStyle name="Значение 2 2 5 5" xfId="35637"/>
    <cellStyle name="Значение 2 2 5 6" xfId="35638"/>
    <cellStyle name="Значение 2 2 5 7" xfId="35639"/>
    <cellStyle name="Значение 2 2 5 8" xfId="35640"/>
    <cellStyle name="Значение 2 2 6" xfId="35641"/>
    <cellStyle name="Значение 2 2 6 2" xfId="35642"/>
    <cellStyle name="Значение 2 2 6 3" xfId="35643"/>
    <cellStyle name="Значение 2 2 6 4" xfId="35644"/>
    <cellStyle name="Значение 2 2 6 5" xfId="35645"/>
    <cellStyle name="Значение 2 2 6 6" xfId="35646"/>
    <cellStyle name="Значение 2 2 6 7" xfId="35647"/>
    <cellStyle name="Значение 2 2 6 8" xfId="35648"/>
    <cellStyle name="Значение 2 2 7" xfId="35649"/>
    <cellStyle name="Значение 2 2 8" xfId="35650"/>
    <cellStyle name="Значение 2 2 9" xfId="35651"/>
    <cellStyle name="Значение 2 3" xfId="3347"/>
    <cellStyle name="Значение 2 3 10" xfId="35652"/>
    <cellStyle name="Значение 2 3 11" xfId="35653"/>
    <cellStyle name="Значение 2 3 12" xfId="35654"/>
    <cellStyle name="Значение 2 3 13" xfId="35655"/>
    <cellStyle name="Значение 2 3 14" xfId="35656"/>
    <cellStyle name="Значение 2 3 2" xfId="3348"/>
    <cellStyle name="Значение 2 3 2 10" xfId="35657"/>
    <cellStyle name="Значение 2 3 2 11" xfId="35658"/>
    <cellStyle name="Значение 2 3 2 12" xfId="35659"/>
    <cellStyle name="Значение 2 3 2 2" xfId="35660"/>
    <cellStyle name="Значение 2 3 2 2 2" xfId="35661"/>
    <cellStyle name="Значение 2 3 2 2 3" xfId="35662"/>
    <cellStyle name="Значение 2 3 2 2 4" xfId="35663"/>
    <cellStyle name="Значение 2 3 2 2 5" xfId="35664"/>
    <cellStyle name="Значение 2 3 2 2 6" xfId="35665"/>
    <cellStyle name="Значение 2 3 2 2 7" xfId="35666"/>
    <cellStyle name="Значение 2 3 2 2 8" xfId="35667"/>
    <cellStyle name="Значение 2 3 2 3" xfId="35668"/>
    <cellStyle name="Значение 2 3 2 3 2" xfId="35669"/>
    <cellStyle name="Значение 2 3 2 3 3" xfId="35670"/>
    <cellStyle name="Значение 2 3 2 3 4" xfId="35671"/>
    <cellStyle name="Значение 2 3 2 3 5" xfId="35672"/>
    <cellStyle name="Значение 2 3 2 3 6" xfId="35673"/>
    <cellStyle name="Значение 2 3 2 3 7" xfId="35674"/>
    <cellStyle name="Значение 2 3 2 3 8" xfId="35675"/>
    <cellStyle name="Значение 2 3 2 4" xfId="35676"/>
    <cellStyle name="Значение 2 3 2 4 2" xfId="35677"/>
    <cellStyle name="Значение 2 3 2 4 3" xfId="35678"/>
    <cellStyle name="Значение 2 3 2 4 4" xfId="35679"/>
    <cellStyle name="Значение 2 3 2 4 5" xfId="35680"/>
    <cellStyle name="Значение 2 3 2 4 6" xfId="35681"/>
    <cellStyle name="Значение 2 3 2 4 7" xfId="35682"/>
    <cellStyle name="Значение 2 3 2 4 8" xfId="35683"/>
    <cellStyle name="Значение 2 3 2 5" xfId="35684"/>
    <cellStyle name="Значение 2 3 2 6" xfId="35685"/>
    <cellStyle name="Значение 2 3 2 7" xfId="35686"/>
    <cellStyle name="Значение 2 3 2 8" xfId="35687"/>
    <cellStyle name="Значение 2 3 2 9" xfId="35688"/>
    <cellStyle name="Значение 2 3 3" xfId="3349"/>
    <cellStyle name="Значение 2 3 3 10" xfId="35689"/>
    <cellStyle name="Значение 2 3 3 11" xfId="35690"/>
    <cellStyle name="Значение 2 3 3 12" xfId="35691"/>
    <cellStyle name="Значение 2 3 3 2" xfId="35692"/>
    <cellStyle name="Значение 2 3 3 2 2" xfId="35693"/>
    <cellStyle name="Значение 2 3 3 2 3" xfId="35694"/>
    <cellStyle name="Значение 2 3 3 2 4" xfId="35695"/>
    <cellStyle name="Значение 2 3 3 2 5" xfId="35696"/>
    <cellStyle name="Значение 2 3 3 2 6" xfId="35697"/>
    <cellStyle name="Значение 2 3 3 2 7" xfId="35698"/>
    <cellStyle name="Значение 2 3 3 2 8" xfId="35699"/>
    <cellStyle name="Значение 2 3 3 3" xfId="35700"/>
    <cellStyle name="Значение 2 3 3 3 2" xfId="35701"/>
    <cellStyle name="Значение 2 3 3 3 3" xfId="35702"/>
    <cellStyle name="Значение 2 3 3 3 4" xfId="35703"/>
    <cellStyle name="Значение 2 3 3 3 5" xfId="35704"/>
    <cellStyle name="Значение 2 3 3 3 6" xfId="35705"/>
    <cellStyle name="Значение 2 3 3 3 7" xfId="35706"/>
    <cellStyle name="Значение 2 3 3 3 8" xfId="35707"/>
    <cellStyle name="Значение 2 3 3 4" xfId="35708"/>
    <cellStyle name="Значение 2 3 3 4 2" xfId="35709"/>
    <cellStyle name="Значение 2 3 3 4 3" xfId="35710"/>
    <cellStyle name="Значение 2 3 3 4 4" xfId="35711"/>
    <cellStyle name="Значение 2 3 3 4 5" xfId="35712"/>
    <cellStyle name="Значение 2 3 3 4 6" xfId="35713"/>
    <cellStyle name="Значение 2 3 3 4 7" xfId="35714"/>
    <cellStyle name="Значение 2 3 3 4 8" xfId="35715"/>
    <cellStyle name="Значение 2 3 3 5" xfId="35716"/>
    <cellStyle name="Значение 2 3 3 6" xfId="35717"/>
    <cellStyle name="Значение 2 3 3 7" xfId="35718"/>
    <cellStyle name="Значение 2 3 3 8" xfId="35719"/>
    <cellStyle name="Значение 2 3 3 9" xfId="35720"/>
    <cellStyle name="Значение 2 3 4" xfId="35721"/>
    <cellStyle name="Значение 2 3 4 2" xfId="35722"/>
    <cellStyle name="Значение 2 3 4 3" xfId="35723"/>
    <cellStyle name="Значение 2 3 4 4" xfId="35724"/>
    <cellStyle name="Значение 2 3 4 5" xfId="35725"/>
    <cellStyle name="Значение 2 3 4 6" xfId="35726"/>
    <cellStyle name="Значение 2 3 4 7" xfId="35727"/>
    <cellStyle name="Значение 2 3 4 8" xfId="35728"/>
    <cellStyle name="Значение 2 3 5" xfId="35729"/>
    <cellStyle name="Значение 2 3 5 2" xfId="35730"/>
    <cellStyle name="Значение 2 3 5 3" xfId="35731"/>
    <cellStyle name="Значение 2 3 5 4" xfId="35732"/>
    <cellStyle name="Значение 2 3 5 5" xfId="35733"/>
    <cellStyle name="Значение 2 3 5 6" xfId="35734"/>
    <cellStyle name="Значение 2 3 5 7" xfId="35735"/>
    <cellStyle name="Значение 2 3 5 8" xfId="35736"/>
    <cellStyle name="Значение 2 3 6" xfId="35737"/>
    <cellStyle name="Значение 2 3 6 2" xfId="35738"/>
    <cellStyle name="Значение 2 3 6 3" xfId="35739"/>
    <cellStyle name="Значение 2 3 6 4" xfId="35740"/>
    <cellStyle name="Значение 2 3 6 5" xfId="35741"/>
    <cellStyle name="Значение 2 3 6 6" xfId="35742"/>
    <cellStyle name="Значение 2 3 6 7" xfId="35743"/>
    <cellStyle name="Значение 2 3 6 8" xfId="35744"/>
    <cellStyle name="Значение 2 3 7" xfId="35745"/>
    <cellStyle name="Значение 2 3 8" xfId="35746"/>
    <cellStyle name="Значение 2 3 9" xfId="35747"/>
    <cellStyle name="Значение 2 4" xfId="3350"/>
    <cellStyle name="Значение 2 4 10" xfId="35748"/>
    <cellStyle name="Значение 2 4 11" xfId="35749"/>
    <cellStyle name="Значение 2 4 12" xfId="35750"/>
    <cellStyle name="Значение 2 4 2" xfId="35751"/>
    <cellStyle name="Значение 2 4 2 2" xfId="35752"/>
    <cellStyle name="Значение 2 4 2 3" xfId="35753"/>
    <cellStyle name="Значение 2 4 2 4" xfId="35754"/>
    <cellStyle name="Значение 2 4 2 5" xfId="35755"/>
    <cellStyle name="Значение 2 4 2 6" xfId="35756"/>
    <cellStyle name="Значение 2 4 2 7" xfId="35757"/>
    <cellStyle name="Значение 2 4 2 8" xfId="35758"/>
    <cellStyle name="Значение 2 4 3" xfId="35759"/>
    <cellStyle name="Значение 2 4 3 2" xfId="35760"/>
    <cellStyle name="Значение 2 4 3 3" xfId="35761"/>
    <cellStyle name="Значение 2 4 3 4" xfId="35762"/>
    <cellStyle name="Значение 2 4 3 5" xfId="35763"/>
    <cellStyle name="Значение 2 4 3 6" xfId="35764"/>
    <cellStyle name="Значение 2 4 3 7" xfId="35765"/>
    <cellStyle name="Значение 2 4 3 8" xfId="35766"/>
    <cellStyle name="Значение 2 4 4" xfId="35767"/>
    <cellStyle name="Значение 2 4 4 2" xfId="35768"/>
    <cellStyle name="Значение 2 4 4 3" xfId="35769"/>
    <cellStyle name="Значение 2 4 4 4" xfId="35770"/>
    <cellStyle name="Значение 2 4 4 5" xfId="35771"/>
    <cellStyle name="Значение 2 4 4 6" xfId="35772"/>
    <cellStyle name="Значение 2 4 4 7" xfId="35773"/>
    <cellStyle name="Значение 2 4 4 8" xfId="35774"/>
    <cellStyle name="Значение 2 4 5" xfId="35775"/>
    <cellStyle name="Значение 2 4 6" xfId="35776"/>
    <cellStyle name="Значение 2 4 7" xfId="35777"/>
    <cellStyle name="Значение 2 4 8" xfId="35778"/>
    <cellStyle name="Значение 2 4 9" xfId="35779"/>
    <cellStyle name="Значение 2 5" xfId="3351"/>
    <cellStyle name="Значение 2 5 10" xfId="35780"/>
    <cellStyle name="Значение 2 5 11" xfId="35781"/>
    <cellStyle name="Значение 2 5 12" xfId="35782"/>
    <cellStyle name="Значение 2 5 2" xfId="35783"/>
    <cellStyle name="Значение 2 5 2 2" xfId="35784"/>
    <cellStyle name="Значение 2 5 2 3" xfId="35785"/>
    <cellStyle name="Значение 2 5 2 4" xfId="35786"/>
    <cellStyle name="Значение 2 5 2 5" xfId="35787"/>
    <cellStyle name="Значение 2 5 2 6" xfId="35788"/>
    <cellStyle name="Значение 2 5 2 7" xfId="35789"/>
    <cellStyle name="Значение 2 5 2 8" xfId="35790"/>
    <cellStyle name="Значение 2 5 3" xfId="35791"/>
    <cellStyle name="Значение 2 5 3 2" xfId="35792"/>
    <cellStyle name="Значение 2 5 3 3" xfId="35793"/>
    <cellStyle name="Значение 2 5 3 4" xfId="35794"/>
    <cellStyle name="Значение 2 5 3 5" xfId="35795"/>
    <cellStyle name="Значение 2 5 3 6" xfId="35796"/>
    <cellStyle name="Значение 2 5 3 7" xfId="35797"/>
    <cellStyle name="Значение 2 5 3 8" xfId="35798"/>
    <cellStyle name="Значение 2 5 4" xfId="35799"/>
    <cellStyle name="Значение 2 5 4 2" xfId="35800"/>
    <cellStyle name="Значение 2 5 4 3" xfId="35801"/>
    <cellStyle name="Значение 2 5 4 4" xfId="35802"/>
    <cellStyle name="Значение 2 5 4 5" xfId="35803"/>
    <cellStyle name="Значение 2 5 4 6" xfId="35804"/>
    <cellStyle name="Значение 2 5 4 7" xfId="35805"/>
    <cellStyle name="Значение 2 5 4 8" xfId="35806"/>
    <cellStyle name="Значение 2 5 5" xfId="35807"/>
    <cellStyle name="Значение 2 5 6" xfId="35808"/>
    <cellStyle name="Значение 2 5 7" xfId="35809"/>
    <cellStyle name="Значение 2 5 8" xfId="35810"/>
    <cellStyle name="Значение 2 5 9" xfId="35811"/>
    <cellStyle name="Значение 2 6" xfId="35812"/>
    <cellStyle name="Значение 2 6 2" xfId="35813"/>
    <cellStyle name="Значение 2 6 3" xfId="35814"/>
    <cellStyle name="Значение 2 6 4" xfId="35815"/>
    <cellStyle name="Значение 2 6 5" xfId="35816"/>
    <cellStyle name="Значение 2 6 6" xfId="35817"/>
    <cellStyle name="Значение 2 6 7" xfId="35818"/>
    <cellStyle name="Значение 2 6 8" xfId="35819"/>
    <cellStyle name="Значение 2 7" xfId="35820"/>
    <cellStyle name="Значение 2 7 2" xfId="35821"/>
    <cellStyle name="Значение 2 7 3" xfId="35822"/>
    <cellStyle name="Значение 2 7 4" xfId="35823"/>
    <cellStyle name="Значение 2 7 5" xfId="35824"/>
    <cellStyle name="Значение 2 7 6" xfId="35825"/>
    <cellStyle name="Значение 2 7 7" xfId="35826"/>
    <cellStyle name="Значение 2 7 8" xfId="35827"/>
    <cellStyle name="Значение 2 8" xfId="35828"/>
    <cellStyle name="Значение 2 8 2" xfId="35829"/>
    <cellStyle name="Значение 2 8 3" xfId="35830"/>
    <cellStyle name="Значение 2 8 4" xfId="35831"/>
    <cellStyle name="Значение 2 8 5" xfId="35832"/>
    <cellStyle name="Значение 2 8 6" xfId="35833"/>
    <cellStyle name="Значение 2 8 7" xfId="35834"/>
    <cellStyle name="Значение 2 8 8" xfId="35835"/>
    <cellStyle name="Значение 2 9" xfId="35836"/>
    <cellStyle name="Значение 3" xfId="3352"/>
    <cellStyle name="Значение 3 10" xfId="35837"/>
    <cellStyle name="Значение 3 11" xfId="35838"/>
    <cellStyle name="Значение 3 12" xfId="35839"/>
    <cellStyle name="Значение 3 13" xfId="35840"/>
    <cellStyle name="Значение 3 14" xfId="35841"/>
    <cellStyle name="Значение 3 15" xfId="35842"/>
    <cellStyle name="Значение 3 16" xfId="35843"/>
    <cellStyle name="Значение 3 2" xfId="3353"/>
    <cellStyle name="Значение 3 2 10" xfId="35844"/>
    <cellStyle name="Значение 3 2 11" xfId="35845"/>
    <cellStyle name="Значение 3 2 12" xfId="35846"/>
    <cellStyle name="Значение 3 2 13" xfId="35847"/>
    <cellStyle name="Значение 3 2 14" xfId="35848"/>
    <cellStyle name="Значение 3 2 2" xfId="3354"/>
    <cellStyle name="Значение 3 2 2 10" xfId="35849"/>
    <cellStyle name="Значение 3 2 2 11" xfId="35850"/>
    <cellStyle name="Значение 3 2 2 12" xfId="35851"/>
    <cellStyle name="Значение 3 2 2 2" xfId="35852"/>
    <cellStyle name="Значение 3 2 2 2 2" xfId="35853"/>
    <cellStyle name="Значение 3 2 2 2 3" xfId="35854"/>
    <cellStyle name="Значение 3 2 2 2 4" xfId="35855"/>
    <cellStyle name="Значение 3 2 2 2 5" xfId="35856"/>
    <cellStyle name="Значение 3 2 2 2 6" xfId="35857"/>
    <cellStyle name="Значение 3 2 2 2 7" xfId="35858"/>
    <cellStyle name="Значение 3 2 2 2 8" xfId="35859"/>
    <cellStyle name="Значение 3 2 2 3" xfId="35860"/>
    <cellStyle name="Значение 3 2 2 3 2" xfId="35861"/>
    <cellStyle name="Значение 3 2 2 3 3" xfId="35862"/>
    <cellStyle name="Значение 3 2 2 3 4" xfId="35863"/>
    <cellStyle name="Значение 3 2 2 3 5" xfId="35864"/>
    <cellStyle name="Значение 3 2 2 3 6" xfId="35865"/>
    <cellStyle name="Значение 3 2 2 3 7" xfId="35866"/>
    <cellStyle name="Значение 3 2 2 3 8" xfId="35867"/>
    <cellStyle name="Значение 3 2 2 4" xfId="35868"/>
    <cellStyle name="Значение 3 2 2 4 2" xfId="35869"/>
    <cellStyle name="Значение 3 2 2 4 3" xfId="35870"/>
    <cellStyle name="Значение 3 2 2 4 4" xfId="35871"/>
    <cellStyle name="Значение 3 2 2 4 5" xfId="35872"/>
    <cellStyle name="Значение 3 2 2 4 6" xfId="35873"/>
    <cellStyle name="Значение 3 2 2 4 7" xfId="35874"/>
    <cellStyle name="Значение 3 2 2 4 8" xfId="35875"/>
    <cellStyle name="Значение 3 2 2 5" xfId="35876"/>
    <cellStyle name="Значение 3 2 2 6" xfId="35877"/>
    <cellStyle name="Значение 3 2 2 7" xfId="35878"/>
    <cellStyle name="Значение 3 2 2 8" xfId="35879"/>
    <cellStyle name="Значение 3 2 2 9" xfId="35880"/>
    <cellStyle name="Значение 3 2 3" xfId="3355"/>
    <cellStyle name="Значение 3 2 3 10" xfId="35881"/>
    <cellStyle name="Значение 3 2 3 11" xfId="35882"/>
    <cellStyle name="Значение 3 2 3 12" xfId="35883"/>
    <cellStyle name="Значение 3 2 3 2" xfId="35884"/>
    <cellStyle name="Значение 3 2 3 2 2" xfId="35885"/>
    <cellStyle name="Значение 3 2 3 2 3" xfId="35886"/>
    <cellStyle name="Значение 3 2 3 2 4" xfId="35887"/>
    <cellStyle name="Значение 3 2 3 2 5" xfId="35888"/>
    <cellStyle name="Значение 3 2 3 2 6" xfId="35889"/>
    <cellStyle name="Значение 3 2 3 2 7" xfId="35890"/>
    <cellStyle name="Значение 3 2 3 2 8" xfId="35891"/>
    <cellStyle name="Значение 3 2 3 3" xfId="35892"/>
    <cellStyle name="Значение 3 2 3 3 2" xfId="35893"/>
    <cellStyle name="Значение 3 2 3 3 3" xfId="35894"/>
    <cellStyle name="Значение 3 2 3 3 4" xfId="35895"/>
    <cellStyle name="Значение 3 2 3 3 5" xfId="35896"/>
    <cellStyle name="Значение 3 2 3 3 6" xfId="35897"/>
    <cellStyle name="Значение 3 2 3 3 7" xfId="35898"/>
    <cellStyle name="Значение 3 2 3 3 8" xfId="35899"/>
    <cellStyle name="Значение 3 2 3 4" xfId="35900"/>
    <cellStyle name="Значение 3 2 3 4 2" xfId="35901"/>
    <cellStyle name="Значение 3 2 3 4 3" xfId="35902"/>
    <cellStyle name="Значение 3 2 3 4 4" xfId="35903"/>
    <cellStyle name="Значение 3 2 3 4 5" xfId="35904"/>
    <cellStyle name="Значение 3 2 3 4 6" xfId="35905"/>
    <cellStyle name="Значение 3 2 3 4 7" xfId="35906"/>
    <cellStyle name="Значение 3 2 3 4 8" xfId="35907"/>
    <cellStyle name="Значение 3 2 3 5" xfId="35908"/>
    <cellStyle name="Значение 3 2 3 6" xfId="35909"/>
    <cellStyle name="Значение 3 2 3 7" xfId="35910"/>
    <cellStyle name="Значение 3 2 3 8" xfId="35911"/>
    <cellStyle name="Значение 3 2 3 9" xfId="35912"/>
    <cellStyle name="Значение 3 2 4" xfId="35913"/>
    <cellStyle name="Значение 3 2 4 2" xfId="35914"/>
    <cellStyle name="Значение 3 2 4 3" xfId="35915"/>
    <cellStyle name="Значение 3 2 4 4" xfId="35916"/>
    <cellStyle name="Значение 3 2 4 5" xfId="35917"/>
    <cellStyle name="Значение 3 2 4 6" xfId="35918"/>
    <cellStyle name="Значение 3 2 4 7" xfId="35919"/>
    <cellStyle name="Значение 3 2 4 8" xfId="35920"/>
    <cellStyle name="Значение 3 2 5" xfId="35921"/>
    <cellStyle name="Значение 3 2 5 2" xfId="35922"/>
    <cellStyle name="Значение 3 2 5 3" xfId="35923"/>
    <cellStyle name="Значение 3 2 5 4" xfId="35924"/>
    <cellStyle name="Значение 3 2 5 5" xfId="35925"/>
    <cellStyle name="Значение 3 2 5 6" xfId="35926"/>
    <cellStyle name="Значение 3 2 5 7" xfId="35927"/>
    <cellStyle name="Значение 3 2 5 8" xfId="35928"/>
    <cellStyle name="Значение 3 2 6" xfId="35929"/>
    <cellStyle name="Значение 3 2 6 2" xfId="35930"/>
    <cellStyle name="Значение 3 2 6 3" xfId="35931"/>
    <cellStyle name="Значение 3 2 6 4" xfId="35932"/>
    <cellStyle name="Значение 3 2 6 5" xfId="35933"/>
    <cellStyle name="Значение 3 2 6 6" xfId="35934"/>
    <cellStyle name="Значение 3 2 6 7" xfId="35935"/>
    <cellStyle name="Значение 3 2 6 8" xfId="35936"/>
    <cellStyle name="Значение 3 2 7" xfId="35937"/>
    <cellStyle name="Значение 3 2 8" xfId="35938"/>
    <cellStyle name="Значение 3 2 9" xfId="35939"/>
    <cellStyle name="Значение 3 3" xfId="3356"/>
    <cellStyle name="Значение 3 3 10" xfId="35940"/>
    <cellStyle name="Значение 3 3 11" xfId="35941"/>
    <cellStyle name="Значение 3 3 12" xfId="35942"/>
    <cellStyle name="Значение 3 3 13" xfId="35943"/>
    <cellStyle name="Значение 3 3 14" xfId="35944"/>
    <cellStyle name="Значение 3 3 2" xfId="3357"/>
    <cellStyle name="Значение 3 3 2 10" xfId="35945"/>
    <cellStyle name="Значение 3 3 2 11" xfId="35946"/>
    <cellStyle name="Значение 3 3 2 12" xfId="35947"/>
    <cellStyle name="Значение 3 3 2 2" xfId="35948"/>
    <cellStyle name="Значение 3 3 2 2 2" xfId="35949"/>
    <cellStyle name="Значение 3 3 2 2 3" xfId="35950"/>
    <cellStyle name="Значение 3 3 2 2 4" xfId="35951"/>
    <cellStyle name="Значение 3 3 2 2 5" xfId="35952"/>
    <cellStyle name="Значение 3 3 2 2 6" xfId="35953"/>
    <cellStyle name="Значение 3 3 2 2 7" xfId="35954"/>
    <cellStyle name="Значение 3 3 2 2 8" xfId="35955"/>
    <cellStyle name="Значение 3 3 2 3" xfId="35956"/>
    <cellStyle name="Значение 3 3 2 3 2" xfId="35957"/>
    <cellStyle name="Значение 3 3 2 3 3" xfId="35958"/>
    <cellStyle name="Значение 3 3 2 3 4" xfId="35959"/>
    <cellStyle name="Значение 3 3 2 3 5" xfId="35960"/>
    <cellStyle name="Значение 3 3 2 3 6" xfId="35961"/>
    <cellStyle name="Значение 3 3 2 3 7" xfId="35962"/>
    <cellStyle name="Значение 3 3 2 3 8" xfId="35963"/>
    <cellStyle name="Значение 3 3 2 4" xfId="35964"/>
    <cellStyle name="Значение 3 3 2 4 2" xfId="35965"/>
    <cellStyle name="Значение 3 3 2 4 3" xfId="35966"/>
    <cellStyle name="Значение 3 3 2 4 4" xfId="35967"/>
    <cellStyle name="Значение 3 3 2 4 5" xfId="35968"/>
    <cellStyle name="Значение 3 3 2 4 6" xfId="35969"/>
    <cellStyle name="Значение 3 3 2 4 7" xfId="35970"/>
    <cellStyle name="Значение 3 3 2 4 8" xfId="35971"/>
    <cellStyle name="Значение 3 3 2 5" xfId="35972"/>
    <cellStyle name="Значение 3 3 2 6" xfId="35973"/>
    <cellStyle name="Значение 3 3 2 7" xfId="35974"/>
    <cellStyle name="Значение 3 3 2 8" xfId="35975"/>
    <cellStyle name="Значение 3 3 2 9" xfId="35976"/>
    <cellStyle name="Значение 3 3 3" xfId="3358"/>
    <cellStyle name="Значение 3 3 3 10" xfId="35977"/>
    <cellStyle name="Значение 3 3 3 11" xfId="35978"/>
    <cellStyle name="Значение 3 3 3 12" xfId="35979"/>
    <cellStyle name="Значение 3 3 3 2" xfId="35980"/>
    <cellStyle name="Значение 3 3 3 2 2" xfId="35981"/>
    <cellStyle name="Значение 3 3 3 2 3" xfId="35982"/>
    <cellStyle name="Значение 3 3 3 2 4" xfId="35983"/>
    <cellStyle name="Значение 3 3 3 2 5" xfId="35984"/>
    <cellStyle name="Значение 3 3 3 2 6" xfId="35985"/>
    <cellStyle name="Значение 3 3 3 2 7" xfId="35986"/>
    <cellStyle name="Значение 3 3 3 2 8" xfId="35987"/>
    <cellStyle name="Значение 3 3 3 3" xfId="35988"/>
    <cellStyle name="Значение 3 3 3 3 2" xfId="35989"/>
    <cellStyle name="Значение 3 3 3 3 3" xfId="35990"/>
    <cellStyle name="Значение 3 3 3 3 4" xfId="35991"/>
    <cellStyle name="Значение 3 3 3 3 5" xfId="35992"/>
    <cellStyle name="Значение 3 3 3 3 6" xfId="35993"/>
    <cellStyle name="Значение 3 3 3 3 7" xfId="35994"/>
    <cellStyle name="Значение 3 3 3 3 8" xfId="35995"/>
    <cellStyle name="Значение 3 3 3 4" xfId="35996"/>
    <cellStyle name="Значение 3 3 3 4 2" xfId="35997"/>
    <cellStyle name="Значение 3 3 3 4 3" xfId="35998"/>
    <cellStyle name="Значение 3 3 3 4 4" xfId="35999"/>
    <cellStyle name="Значение 3 3 3 4 5" xfId="36000"/>
    <cellStyle name="Значение 3 3 3 4 6" xfId="36001"/>
    <cellStyle name="Значение 3 3 3 4 7" xfId="36002"/>
    <cellStyle name="Значение 3 3 3 4 8" xfId="36003"/>
    <cellStyle name="Значение 3 3 3 5" xfId="36004"/>
    <cellStyle name="Значение 3 3 3 6" xfId="36005"/>
    <cellStyle name="Значение 3 3 3 7" xfId="36006"/>
    <cellStyle name="Значение 3 3 3 8" xfId="36007"/>
    <cellStyle name="Значение 3 3 3 9" xfId="36008"/>
    <cellStyle name="Значение 3 3 4" xfId="36009"/>
    <cellStyle name="Значение 3 3 4 2" xfId="36010"/>
    <cellStyle name="Значение 3 3 4 3" xfId="36011"/>
    <cellStyle name="Значение 3 3 4 4" xfId="36012"/>
    <cellStyle name="Значение 3 3 4 5" xfId="36013"/>
    <cellStyle name="Значение 3 3 4 6" xfId="36014"/>
    <cellStyle name="Значение 3 3 4 7" xfId="36015"/>
    <cellStyle name="Значение 3 3 4 8" xfId="36016"/>
    <cellStyle name="Значение 3 3 5" xfId="36017"/>
    <cellStyle name="Значение 3 3 5 2" xfId="36018"/>
    <cellStyle name="Значение 3 3 5 3" xfId="36019"/>
    <cellStyle name="Значение 3 3 5 4" xfId="36020"/>
    <cellStyle name="Значение 3 3 5 5" xfId="36021"/>
    <cellStyle name="Значение 3 3 5 6" xfId="36022"/>
    <cellStyle name="Значение 3 3 5 7" xfId="36023"/>
    <cellStyle name="Значение 3 3 5 8" xfId="36024"/>
    <cellStyle name="Значение 3 3 6" xfId="36025"/>
    <cellStyle name="Значение 3 3 6 2" xfId="36026"/>
    <cellStyle name="Значение 3 3 6 3" xfId="36027"/>
    <cellStyle name="Значение 3 3 6 4" xfId="36028"/>
    <cellStyle name="Значение 3 3 6 5" xfId="36029"/>
    <cellStyle name="Значение 3 3 6 6" xfId="36030"/>
    <cellStyle name="Значение 3 3 6 7" xfId="36031"/>
    <cellStyle name="Значение 3 3 6 8" xfId="36032"/>
    <cellStyle name="Значение 3 3 7" xfId="36033"/>
    <cellStyle name="Значение 3 3 8" xfId="36034"/>
    <cellStyle name="Значение 3 3 9" xfId="36035"/>
    <cellStyle name="Значение 3 4" xfId="3359"/>
    <cellStyle name="Значение 3 4 10" xfId="36036"/>
    <cellStyle name="Значение 3 4 11" xfId="36037"/>
    <cellStyle name="Значение 3 4 12" xfId="36038"/>
    <cellStyle name="Значение 3 4 2" xfId="36039"/>
    <cellStyle name="Значение 3 4 2 2" xfId="36040"/>
    <cellStyle name="Значение 3 4 2 3" xfId="36041"/>
    <cellStyle name="Значение 3 4 2 4" xfId="36042"/>
    <cellStyle name="Значение 3 4 2 5" xfId="36043"/>
    <cellStyle name="Значение 3 4 2 6" xfId="36044"/>
    <cellStyle name="Значение 3 4 2 7" xfId="36045"/>
    <cellStyle name="Значение 3 4 2 8" xfId="36046"/>
    <cellStyle name="Значение 3 4 3" xfId="36047"/>
    <cellStyle name="Значение 3 4 3 2" xfId="36048"/>
    <cellStyle name="Значение 3 4 3 3" xfId="36049"/>
    <cellStyle name="Значение 3 4 3 4" xfId="36050"/>
    <cellStyle name="Значение 3 4 3 5" xfId="36051"/>
    <cellStyle name="Значение 3 4 3 6" xfId="36052"/>
    <cellStyle name="Значение 3 4 3 7" xfId="36053"/>
    <cellStyle name="Значение 3 4 3 8" xfId="36054"/>
    <cellStyle name="Значение 3 4 4" xfId="36055"/>
    <cellStyle name="Значение 3 4 4 2" xfId="36056"/>
    <cellStyle name="Значение 3 4 4 3" xfId="36057"/>
    <cellStyle name="Значение 3 4 4 4" xfId="36058"/>
    <cellStyle name="Значение 3 4 4 5" xfId="36059"/>
    <cellStyle name="Значение 3 4 4 6" xfId="36060"/>
    <cellStyle name="Значение 3 4 4 7" xfId="36061"/>
    <cellStyle name="Значение 3 4 4 8" xfId="36062"/>
    <cellStyle name="Значение 3 4 5" xfId="36063"/>
    <cellStyle name="Значение 3 4 6" xfId="36064"/>
    <cellStyle name="Значение 3 4 7" xfId="36065"/>
    <cellStyle name="Значение 3 4 8" xfId="36066"/>
    <cellStyle name="Значение 3 4 9" xfId="36067"/>
    <cellStyle name="Значение 3 5" xfId="3360"/>
    <cellStyle name="Значение 3 5 10" xfId="36068"/>
    <cellStyle name="Значение 3 5 11" xfId="36069"/>
    <cellStyle name="Значение 3 5 12" xfId="36070"/>
    <cellStyle name="Значение 3 5 2" xfId="36071"/>
    <cellStyle name="Значение 3 5 2 2" xfId="36072"/>
    <cellStyle name="Значение 3 5 2 3" xfId="36073"/>
    <cellStyle name="Значение 3 5 2 4" xfId="36074"/>
    <cellStyle name="Значение 3 5 2 5" xfId="36075"/>
    <cellStyle name="Значение 3 5 2 6" xfId="36076"/>
    <cellStyle name="Значение 3 5 2 7" xfId="36077"/>
    <cellStyle name="Значение 3 5 2 8" xfId="36078"/>
    <cellStyle name="Значение 3 5 3" xfId="36079"/>
    <cellStyle name="Значение 3 5 3 2" xfId="36080"/>
    <cellStyle name="Значение 3 5 3 3" xfId="36081"/>
    <cellStyle name="Значение 3 5 3 4" xfId="36082"/>
    <cellStyle name="Значение 3 5 3 5" xfId="36083"/>
    <cellStyle name="Значение 3 5 3 6" xfId="36084"/>
    <cellStyle name="Значение 3 5 3 7" xfId="36085"/>
    <cellStyle name="Значение 3 5 3 8" xfId="36086"/>
    <cellStyle name="Значение 3 5 4" xfId="36087"/>
    <cellStyle name="Значение 3 5 4 2" xfId="36088"/>
    <cellStyle name="Значение 3 5 4 3" xfId="36089"/>
    <cellStyle name="Значение 3 5 4 4" xfId="36090"/>
    <cellStyle name="Значение 3 5 4 5" xfId="36091"/>
    <cellStyle name="Значение 3 5 4 6" xfId="36092"/>
    <cellStyle name="Значение 3 5 4 7" xfId="36093"/>
    <cellStyle name="Значение 3 5 4 8" xfId="36094"/>
    <cellStyle name="Значение 3 5 5" xfId="36095"/>
    <cellStyle name="Значение 3 5 6" xfId="36096"/>
    <cellStyle name="Значение 3 5 7" xfId="36097"/>
    <cellStyle name="Значение 3 5 8" xfId="36098"/>
    <cellStyle name="Значение 3 5 9" xfId="36099"/>
    <cellStyle name="Значение 3 6" xfId="36100"/>
    <cellStyle name="Значение 3 6 2" xfId="36101"/>
    <cellStyle name="Значение 3 6 3" xfId="36102"/>
    <cellStyle name="Значение 3 6 4" xfId="36103"/>
    <cellStyle name="Значение 3 6 5" xfId="36104"/>
    <cellStyle name="Значение 3 6 6" xfId="36105"/>
    <cellStyle name="Значение 3 6 7" xfId="36106"/>
    <cellStyle name="Значение 3 6 8" xfId="36107"/>
    <cellStyle name="Значение 3 7" xfId="36108"/>
    <cellStyle name="Значение 3 7 2" xfId="36109"/>
    <cellStyle name="Значение 3 7 3" xfId="36110"/>
    <cellStyle name="Значение 3 7 4" xfId="36111"/>
    <cellStyle name="Значение 3 7 5" xfId="36112"/>
    <cellStyle name="Значение 3 7 6" xfId="36113"/>
    <cellStyle name="Значение 3 7 7" xfId="36114"/>
    <cellStyle name="Значение 3 7 8" xfId="36115"/>
    <cellStyle name="Значение 3 8" xfId="36116"/>
    <cellStyle name="Значение 3 8 2" xfId="36117"/>
    <cellStyle name="Значение 3 8 3" xfId="36118"/>
    <cellStyle name="Значение 3 8 4" xfId="36119"/>
    <cellStyle name="Значение 3 8 5" xfId="36120"/>
    <cellStyle name="Значение 3 8 6" xfId="36121"/>
    <cellStyle name="Значение 3 8 7" xfId="36122"/>
    <cellStyle name="Значение 3 8 8" xfId="36123"/>
    <cellStyle name="Значение 3 9" xfId="36124"/>
    <cellStyle name="Значение 4" xfId="3361"/>
    <cellStyle name="Значение 4 10" xfId="36125"/>
    <cellStyle name="Значение 4 11" xfId="36126"/>
    <cellStyle name="Значение 4 12" xfId="36127"/>
    <cellStyle name="Значение 4 13" xfId="36128"/>
    <cellStyle name="Значение 4 14" xfId="36129"/>
    <cellStyle name="Значение 4 2" xfId="3362"/>
    <cellStyle name="Значение 4 2 10" xfId="36130"/>
    <cellStyle name="Значение 4 2 11" xfId="36131"/>
    <cellStyle name="Значение 4 2 12" xfId="36132"/>
    <cellStyle name="Значение 4 2 2" xfId="36133"/>
    <cellStyle name="Значение 4 2 2 2" xfId="36134"/>
    <cellStyle name="Значение 4 2 2 3" xfId="36135"/>
    <cellStyle name="Значение 4 2 2 4" xfId="36136"/>
    <cellStyle name="Значение 4 2 2 5" xfId="36137"/>
    <cellStyle name="Значение 4 2 2 6" xfId="36138"/>
    <cellStyle name="Значение 4 2 2 7" xfId="36139"/>
    <cellStyle name="Значение 4 2 2 8" xfId="36140"/>
    <cellStyle name="Значение 4 2 3" xfId="36141"/>
    <cellStyle name="Значение 4 2 3 2" xfId="36142"/>
    <cellStyle name="Значение 4 2 3 3" xfId="36143"/>
    <cellStyle name="Значение 4 2 3 4" xfId="36144"/>
    <cellStyle name="Значение 4 2 3 5" xfId="36145"/>
    <cellStyle name="Значение 4 2 3 6" xfId="36146"/>
    <cellStyle name="Значение 4 2 3 7" xfId="36147"/>
    <cellStyle name="Значение 4 2 3 8" xfId="36148"/>
    <cellStyle name="Значение 4 2 4" xfId="36149"/>
    <cellStyle name="Значение 4 2 4 2" xfId="36150"/>
    <cellStyle name="Значение 4 2 4 3" xfId="36151"/>
    <cellStyle name="Значение 4 2 4 4" xfId="36152"/>
    <cellStyle name="Значение 4 2 4 5" xfId="36153"/>
    <cellStyle name="Значение 4 2 4 6" xfId="36154"/>
    <cellStyle name="Значение 4 2 4 7" xfId="36155"/>
    <cellStyle name="Значение 4 2 4 8" xfId="36156"/>
    <cellStyle name="Значение 4 2 5" xfId="36157"/>
    <cellStyle name="Значение 4 2 6" xfId="36158"/>
    <cellStyle name="Значение 4 2 7" xfId="36159"/>
    <cellStyle name="Значение 4 2 8" xfId="36160"/>
    <cellStyle name="Значение 4 2 9" xfId="36161"/>
    <cellStyle name="Значение 4 3" xfId="3363"/>
    <cellStyle name="Значение 4 3 10" xfId="36162"/>
    <cellStyle name="Значение 4 3 11" xfId="36163"/>
    <cellStyle name="Значение 4 3 12" xfId="36164"/>
    <cellStyle name="Значение 4 3 2" xfId="36165"/>
    <cellStyle name="Значение 4 3 2 2" xfId="36166"/>
    <cellStyle name="Значение 4 3 2 3" xfId="36167"/>
    <cellStyle name="Значение 4 3 2 4" xfId="36168"/>
    <cellStyle name="Значение 4 3 2 5" xfId="36169"/>
    <cellStyle name="Значение 4 3 2 6" xfId="36170"/>
    <cellStyle name="Значение 4 3 2 7" xfId="36171"/>
    <cellStyle name="Значение 4 3 2 8" xfId="36172"/>
    <cellStyle name="Значение 4 3 3" xfId="36173"/>
    <cellStyle name="Значение 4 3 3 2" xfId="36174"/>
    <cellStyle name="Значение 4 3 3 3" xfId="36175"/>
    <cellStyle name="Значение 4 3 3 4" xfId="36176"/>
    <cellStyle name="Значение 4 3 3 5" xfId="36177"/>
    <cellStyle name="Значение 4 3 3 6" xfId="36178"/>
    <cellStyle name="Значение 4 3 3 7" xfId="36179"/>
    <cellStyle name="Значение 4 3 3 8" xfId="36180"/>
    <cellStyle name="Значение 4 3 4" xfId="36181"/>
    <cellStyle name="Значение 4 3 4 2" xfId="36182"/>
    <cellStyle name="Значение 4 3 4 3" xfId="36183"/>
    <cellStyle name="Значение 4 3 4 4" xfId="36184"/>
    <cellStyle name="Значение 4 3 4 5" xfId="36185"/>
    <cellStyle name="Значение 4 3 4 6" xfId="36186"/>
    <cellStyle name="Значение 4 3 4 7" xfId="36187"/>
    <cellStyle name="Значение 4 3 4 8" xfId="36188"/>
    <cellStyle name="Значение 4 3 5" xfId="36189"/>
    <cellStyle name="Значение 4 3 6" xfId="36190"/>
    <cellStyle name="Значение 4 3 7" xfId="36191"/>
    <cellStyle name="Значение 4 3 8" xfId="36192"/>
    <cellStyle name="Значение 4 3 9" xfId="36193"/>
    <cellStyle name="Значение 4 4" xfId="36194"/>
    <cellStyle name="Значение 4 4 2" xfId="36195"/>
    <cellStyle name="Значение 4 4 3" xfId="36196"/>
    <cellStyle name="Значение 4 4 4" xfId="36197"/>
    <cellStyle name="Значение 4 4 5" xfId="36198"/>
    <cellStyle name="Значение 4 4 6" xfId="36199"/>
    <cellStyle name="Значение 4 4 7" xfId="36200"/>
    <cellStyle name="Значение 4 4 8" xfId="36201"/>
    <cellStyle name="Значение 4 5" xfId="36202"/>
    <cellStyle name="Значение 4 5 2" xfId="36203"/>
    <cellStyle name="Значение 4 5 3" xfId="36204"/>
    <cellStyle name="Значение 4 5 4" xfId="36205"/>
    <cellStyle name="Значение 4 5 5" xfId="36206"/>
    <cellStyle name="Значение 4 5 6" xfId="36207"/>
    <cellStyle name="Значение 4 5 7" xfId="36208"/>
    <cellStyle name="Значение 4 5 8" xfId="36209"/>
    <cellStyle name="Значение 4 6" xfId="36210"/>
    <cellStyle name="Значение 4 6 2" xfId="36211"/>
    <cellStyle name="Значение 4 6 3" xfId="36212"/>
    <cellStyle name="Значение 4 6 4" xfId="36213"/>
    <cellStyle name="Значение 4 6 5" xfId="36214"/>
    <cellStyle name="Значение 4 6 6" xfId="36215"/>
    <cellStyle name="Значение 4 6 7" xfId="36216"/>
    <cellStyle name="Значение 4 6 8" xfId="36217"/>
    <cellStyle name="Значение 4 7" xfId="36218"/>
    <cellStyle name="Значение 4 8" xfId="36219"/>
    <cellStyle name="Значение 4 9" xfId="36220"/>
    <cellStyle name="Значение 5" xfId="3364"/>
    <cellStyle name="Значение 5 10" xfId="36221"/>
    <cellStyle name="Значение 5 11" xfId="36222"/>
    <cellStyle name="Значение 5 12" xfId="36223"/>
    <cellStyle name="Значение 5 13" xfId="36224"/>
    <cellStyle name="Значение 5 14" xfId="36225"/>
    <cellStyle name="Значение 5 2" xfId="3365"/>
    <cellStyle name="Значение 5 2 10" xfId="36226"/>
    <cellStyle name="Значение 5 2 11" xfId="36227"/>
    <cellStyle name="Значение 5 2 12" xfId="36228"/>
    <cellStyle name="Значение 5 2 2" xfId="36229"/>
    <cellStyle name="Значение 5 2 2 2" xfId="36230"/>
    <cellStyle name="Значение 5 2 2 3" xfId="36231"/>
    <cellStyle name="Значение 5 2 2 4" xfId="36232"/>
    <cellStyle name="Значение 5 2 2 5" xfId="36233"/>
    <cellStyle name="Значение 5 2 2 6" xfId="36234"/>
    <cellStyle name="Значение 5 2 2 7" xfId="36235"/>
    <cellStyle name="Значение 5 2 2 8" xfId="36236"/>
    <cellStyle name="Значение 5 2 3" xfId="36237"/>
    <cellStyle name="Значение 5 2 3 2" xfId="36238"/>
    <cellStyle name="Значение 5 2 3 3" xfId="36239"/>
    <cellStyle name="Значение 5 2 3 4" xfId="36240"/>
    <cellStyle name="Значение 5 2 3 5" xfId="36241"/>
    <cellStyle name="Значение 5 2 3 6" xfId="36242"/>
    <cellStyle name="Значение 5 2 3 7" xfId="36243"/>
    <cellStyle name="Значение 5 2 3 8" xfId="36244"/>
    <cellStyle name="Значение 5 2 4" xfId="36245"/>
    <cellStyle name="Значение 5 2 4 2" xfId="36246"/>
    <cellStyle name="Значение 5 2 4 3" xfId="36247"/>
    <cellStyle name="Значение 5 2 4 4" xfId="36248"/>
    <cellStyle name="Значение 5 2 4 5" xfId="36249"/>
    <cellStyle name="Значение 5 2 4 6" xfId="36250"/>
    <cellStyle name="Значение 5 2 4 7" xfId="36251"/>
    <cellStyle name="Значение 5 2 4 8" xfId="36252"/>
    <cellStyle name="Значение 5 2 5" xfId="36253"/>
    <cellStyle name="Значение 5 2 6" xfId="36254"/>
    <cellStyle name="Значение 5 2 7" xfId="36255"/>
    <cellStyle name="Значение 5 2 8" xfId="36256"/>
    <cellStyle name="Значение 5 2 9" xfId="36257"/>
    <cellStyle name="Значение 5 3" xfId="3366"/>
    <cellStyle name="Значение 5 3 10" xfId="36258"/>
    <cellStyle name="Значение 5 3 11" xfId="36259"/>
    <cellStyle name="Значение 5 3 12" xfId="36260"/>
    <cellStyle name="Значение 5 3 2" xfId="36261"/>
    <cellStyle name="Значение 5 3 2 2" xfId="36262"/>
    <cellStyle name="Значение 5 3 2 3" xfId="36263"/>
    <cellStyle name="Значение 5 3 2 4" xfId="36264"/>
    <cellStyle name="Значение 5 3 2 5" xfId="36265"/>
    <cellStyle name="Значение 5 3 2 6" xfId="36266"/>
    <cellStyle name="Значение 5 3 2 7" xfId="36267"/>
    <cellStyle name="Значение 5 3 2 8" xfId="36268"/>
    <cellStyle name="Значение 5 3 3" xfId="36269"/>
    <cellStyle name="Значение 5 3 3 2" xfId="36270"/>
    <cellStyle name="Значение 5 3 3 3" xfId="36271"/>
    <cellStyle name="Значение 5 3 3 4" xfId="36272"/>
    <cellStyle name="Значение 5 3 3 5" xfId="36273"/>
    <cellStyle name="Значение 5 3 3 6" xfId="36274"/>
    <cellStyle name="Значение 5 3 3 7" xfId="36275"/>
    <cellStyle name="Значение 5 3 3 8" xfId="36276"/>
    <cellStyle name="Значение 5 3 4" xfId="36277"/>
    <cellStyle name="Значение 5 3 4 2" xfId="36278"/>
    <cellStyle name="Значение 5 3 4 3" xfId="36279"/>
    <cellStyle name="Значение 5 3 4 4" xfId="36280"/>
    <cellStyle name="Значение 5 3 4 5" xfId="36281"/>
    <cellStyle name="Значение 5 3 4 6" xfId="36282"/>
    <cellStyle name="Значение 5 3 4 7" xfId="36283"/>
    <cellStyle name="Значение 5 3 4 8" xfId="36284"/>
    <cellStyle name="Значение 5 3 5" xfId="36285"/>
    <cellStyle name="Значение 5 3 6" xfId="36286"/>
    <cellStyle name="Значение 5 3 7" xfId="36287"/>
    <cellStyle name="Значение 5 3 8" xfId="36288"/>
    <cellStyle name="Значение 5 3 9" xfId="36289"/>
    <cellStyle name="Значение 5 4" xfId="36290"/>
    <cellStyle name="Значение 5 4 2" xfId="36291"/>
    <cellStyle name="Значение 5 4 3" xfId="36292"/>
    <cellStyle name="Значение 5 4 4" xfId="36293"/>
    <cellStyle name="Значение 5 4 5" xfId="36294"/>
    <cellStyle name="Значение 5 4 6" xfId="36295"/>
    <cellStyle name="Значение 5 4 7" xfId="36296"/>
    <cellStyle name="Значение 5 4 8" xfId="36297"/>
    <cellStyle name="Значение 5 5" xfId="36298"/>
    <cellStyle name="Значение 5 5 2" xfId="36299"/>
    <cellStyle name="Значение 5 5 3" xfId="36300"/>
    <cellStyle name="Значение 5 5 4" xfId="36301"/>
    <cellStyle name="Значение 5 5 5" xfId="36302"/>
    <cellStyle name="Значение 5 5 6" xfId="36303"/>
    <cellStyle name="Значение 5 5 7" xfId="36304"/>
    <cellStyle name="Значение 5 5 8" xfId="36305"/>
    <cellStyle name="Значение 5 6" xfId="36306"/>
    <cellStyle name="Значение 5 6 2" xfId="36307"/>
    <cellStyle name="Значение 5 6 3" xfId="36308"/>
    <cellStyle name="Значение 5 6 4" xfId="36309"/>
    <cellStyle name="Значение 5 6 5" xfId="36310"/>
    <cellStyle name="Значение 5 6 6" xfId="36311"/>
    <cellStyle name="Значение 5 6 7" xfId="36312"/>
    <cellStyle name="Значение 5 6 8" xfId="36313"/>
    <cellStyle name="Значение 5 7" xfId="36314"/>
    <cellStyle name="Значение 5 8" xfId="36315"/>
    <cellStyle name="Значение 5 9" xfId="36316"/>
    <cellStyle name="Значение 6" xfId="3367"/>
    <cellStyle name="Значение 6 10" xfId="36317"/>
    <cellStyle name="Значение 6 11" xfId="36318"/>
    <cellStyle name="Значение 6 12" xfId="36319"/>
    <cellStyle name="Значение 6 2" xfId="36320"/>
    <cellStyle name="Значение 6 2 2" xfId="36321"/>
    <cellStyle name="Значение 6 2 3" xfId="36322"/>
    <cellStyle name="Значение 6 2 4" xfId="36323"/>
    <cellStyle name="Значение 6 2 5" xfId="36324"/>
    <cellStyle name="Значение 6 2 6" xfId="36325"/>
    <cellStyle name="Значение 6 2 7" xfId="36326"/>
    <cellStyle name="Значение 6 2 8" xfId="36327"/>
    <cellStyle name="Значение 6 3" xfId="36328"/>
    <cellStyle name="Значение 6 3 2" xfId="36329"/>
    <cellStyle name="Значение 6 3 3" xfId="36330"/>
    <cellStyle name="Значение 6 3 4" xfId="36331"/>
    <cellStyle name="Значение 6 3 5" xfId="36332"/>
    <cellStyle name="Значение 6 3 6" xfId="36333"/>
    <cellStyle name="Значение 6 3 7" xfId="36334"/>
    <cellStyle name="Значение 6 3 8" xfId="36335"/>
    <cellStyle name="Значение 6 4" xfId="36336"/>
    <cellStyle name="Значение 6 4 2" xfId="36337"/>
    <cellStyle name="Значение 6 4 3" xfId="36338"/>
    <cellStyle name="Значение 6 4 4" xfId="36339"/>
    <cellStyle name="Значение 6 4 5" xfId="36340"/>
    <cellStyle name="Значение 6 4 6" xfId="36341"/>
    <cellStyle name="Значение 6 4 7" xfId="36342"/>
    <cellStyle name="Значение 6 4 8" xfId="36343"/>
    <cellStyle name="Значение 6 5" xfId="36344"/>
    <cellStyle name="Значение 6 6" xfId="36345"/>
    <cellStyle name="Значение 6 7" xfId="36346"/>
    <cellStyle name="Значение 6 8" xfId="36347"/>
    <cellStyle name="Значение 6 9" xfId="36348"/>
    <cellStyle name="Значение 7" xfId="3368"/>
    <cellStyle name="Значение 7 10" xfId="36349"/>
    <cellStyle name="Значение 7 11" xfId="36350"/>
    <cellStyle name="Значение 7 12" xfId="36351"/>
    <cellStyle name="Значение 7 2" xfId="36352"/>
    <cellStyle name="Значение 7 2 2" xfId="36353"/>
    <cellStyle name="Значение 7 2 3" xfId="36354"/>
    <cellStyle name="Значение 7 2 4" xfId="36355"/>
    <cellStyle name="Значение 7 2 5" xfId="36356"/>
    <cellStyle name="Значение 7 2 6" xfId="36357"/>
    <cellStyle name="Значение 7 2 7" xfId="36358"/>
    <cellStyle name="Значение 7 2 8" xfId="36359"/>
    <cellStyle name="Значение 7 3" xfId="36360"/>
    <cellStyle name="Значение 7 3 2" xfId="36361"/>
    <cellStyle name="Значение 7 3 3" xfId="36362"/>
    <cellStyle name="Значение 7 3 4" xfId="36363"/>
    <cellStyle name="Значение 7 3 5" xfId="36364"/>
    <cellStyle name="Значение 7 3 6" xfId="36365"/>
    <cellStyle name="Значение 7 3 7" xfId="36366"/>
    <cellStyle name="Значение 7 3 8" xfId="36367"/>
    <cellStyle name="Значение 7 4" xfId="36368"/>
    <cellStyle name="Значение 7 4 2" xfId="36369"/>
    <cellStyle name="Значение 7 4 3" xfId="36370"/>
    <cellStyle name="Значение 7 4 4" xfId="36371"/>
    <cellStyle name="Значение 7 4 5" xfId="36372"/>
    <cellStyle name="Значение 7 4 6" xfId="36373"/>
    <cellStyle name="Значение 7 4 7" xfId="36374"/>
    <cellStyle name="Значение 7 4 8" xfId="36375"/>
    <cellStyle name="Значение 7 5" xfId="36376"/>
    <cellStyle name="Значение 7 6" xfId="36377"/>
    <cellStyle name="Значение 7 7" xfId="36378"/>
    <cellStyle name="Значение 7 8" xfId="36379"/>
    <cellStyle name="Значение 7 9" xfId="36380"/>
    <cellStyle name="Значение 8" xfId="36381"/>
    <cellStyle name="Значение 8 2" xfId="36382"/>
    <cellStyle name="Значение 8 3" xfId="36383"/>
    <cellStyle name="Значение 8 4" xfId="36384"/>
    <cellStyle name="Значение 8 5" xfId="36385"/>
    <cellStyle name="Значение 8 6" xfId="36386"/>
    <cellStyle name="Значение 8 7" xfId="36387"/>
    <cellStyle name="Значение 8 8" xfId="36388"/>
    <cellStyle name="Значение 9" xfId="36389"/>
    <cellStyle name="Значение 9 2" xfId="36390"/>
    <cellStyle name="Значение 9 3" xfId="36391"/>
    <cellStyle name="Значение 9 4" xfId="36392"/>
    <cellStyle name="Значение 9 5" xfId="36393"/>
    <cellStyle name="Значение 9 6" xfId="36394"/>
    <cellStyle name="Значение 9 7" xfId="36395"/>
    <cellStyle name="Значение 9 8" xfId="36396"/>
    <cellStyle name="Значение_реестр объектов ЕНЭС" xfId="3369"/>
    <cellStyle name="Зоголовок" xfId="3370"/>
    <cellStyle name="Зоголовок 2" xfId="36397"/>
    <cellStyle name="зфпуруфвштп" xfId="3371"/>
    <cellStyle name="зфпуруфвштп 2" xfId="36398"/>
    <cellStyle name="зфпуруфвштп 3" xfId="46610"/>
    <cellStyle name="йешеду" xfId="3372"/>
    <cellStyle name="йешеду 2" xfId="36399"/>
    <cellStyle name="йешеду 3" xfId="46611"/>
    <cellStyle name="Итог 10" xfId="3373"/>
    <cellStyle name="Итог 10 2" xfId="36400"/>
    <cellStyle name="Итог 10 2 2" xfId="36401"/>
    <cellStyle name="Итог 10 3" xfId="36402"/>
    <cellStyle name="Итог 11" xfId="3374"/>
    <cellStyle name="Итог 11 2" xfId="36403"/>
    <cellStyle name="Итог 11 2 2" xfId="36404"/>
    <cellStyle name="Итог 11 3" xfId="36405"/>
    <cellStyle name="Итог 2" xfId="3375"/>
    <cellStyle name="Итог 2 10" xfId="36406"/>
    <cellStyle name="Итог 2 11" xfId="36407"/>
    <cellStyle name="Итог 2 12" xfId="36408"/>
    <cellStyle name="Итог 2 13" xfId="36409"/>
    <cellStyle name="Итог 2 14" xfId="36410"/>
    <cellStyle name="Итог 2 15" xfId="36411"/>
    <cellStyle name="Итог 2 16" xfId="36412"/>
    <cellStyle name="Итог 2 17" xfId="36413"/>
    <cellStyle name="Итог 2 2" xfId="3376"/>
    <cellStyle name="Итог 2 2 10" xfId="36414"/>
    <cellStyle name="Итог 2 2 11" xfId="36415"/>
    <cellStyle name="Итог 2 2 12" xfId="36416"/>
    <cellStyle name="Итог 2 2 13" xfId="36417"/>
    <cellStyle name="Итог 2 2 14" xfId="36418"/>
    <cellStyle name="Итог 2 2 15" xfId="36419"/>
    <cellStyle name="Итог 2 2 16" xfId="46612"/>
    <cellStyle name="Итог 2 2 2" xfId="3377"/>
    <cellStyle name="Итог 2 2 2 10" xfId="36420"/>
    <cellStyle name="Итог 2 2 2 11" xfId="36421"/>
    <cellStyle name="Итог 2 2 2 12" xfId="36422"/>
    <cellStyle name="Итог 2 2 2 13" xfId="36423"/>
    <cellStyle name="Итог 2 2 2 14" xfId="36424"/>
    <cellStyle name="Итог 2 2 2 2" xfId="3378"/>
    <cellStyle name="Итог 2 2 2 2 10" xfId="36425"/>
    <cellStyle name="Итог 2 2 2 2 11" xfId="36426"/>
    <cellStyle name="Итог 2 2 2 2 12" xfId="36427"/>
    <cellStyle name="Итог 2 2 2 2 2" xfId="36428"/>
    <cellStyle name="Итог 2 2 2 2 2 2" xfId="36429"/>
    <cellStyle name="Итог 2 2 2 2 2 3" xfId="36430"/>
    <cellStyle name="Итог 2 2 2 2 2 4" xfId="36431"/>
    <cellStyle name="Итог 2 2 2 2 2 5" xfId="36432"/>
    <cellStyle name="Итог 2 2 2 2 2 6" xfId="36433"/>
    <cellStyle name="Итог 2 2 2 2 2 7" xfId="36434"/>
    <cellStyle name="Итог 2 2 2 2 2 8" xfId="36435"/>
    <cellStyle name="Итог 2 2 2 2 3" xfId="36436"/>
    <cellStyle name="Итог 2 2 2 2 3 2" xfId="36437"/>
    <cellStyle name="Итог 2 2 2 2 3 3" xfId="36438"/>
    <cellStyle name="Итог 2 2 2 2 3 4" xfId="36439"/>
    <cellStyle name="Итог 2 2 2 2 3 5" xfId="36440"/>
    <cellStyle name="Итог 2 2 2 2 3 6" xfId="36441"/>
    <cellStyle name="Итог 2 2 2 2 3 7" xfId="36442"/>
    <cellStyle name="Итог 2 2 2 2 3 8" xfId="36443"/>
    <cellStyle name="Итог 2 2 2 2 4" xfId="36444"/>
    <cellStyle name="Итог 2 2 2 2 4 2" xfId="36445"/>
    <cellStyle name="Итог 2 2 2 2 4 3" xfId="36446"/>
    <cellStyle name="Итог 2 2 2 2 4 4" xfId="36447"/>
    <cellStyle name="Итог 2 2 2 2 4 5" xfId="36448"/>
    <cellStyle name="Итог 2 2 2 2 4 6" xfId="36449"/>
    <cellStyle name="Итог 2 2 2 2 4 7" xfId="36450"/>
    <cellStyle name="Итог 2 2 2 2 4 8" xfId="36451"/>
    <cellStyle name="Итог 2 2 2 2 5" xfId="36452"/>
    <cellStyle name="Итог 2 2 2 2 6" xfId="36453"/>
    <cellStyle name="Итог 2 2 2 2 7" xfId="36454"/>
    <cellStyle name="Итог 2 2 2 2 8" xfId="36455"/>
    <cellStyle name="Итог 2 2 2 2 9" xfId="36456"/>
    <cellStyle name="Итог 2 2 2 3" xfId="36457"/>
    <cellStyle name="Итог 2 2 2 3 2" xfId="36458"/>
    <cellStyle name="Итог 2 2 2 3 3" xfId="36459"/>
    <cellStyle name="Итог 2 2 2 3 4" xfId="36460"/>
    <cellStyle name="Итог 2 2 2 3 5" xfId="36461"/>
    <cellStyle name="Итог 2 2 2 3 6" xfId="36462"/>
    <cellStyle name="Итог 2 2 2 3 7" xfId="36463"/>
    <cellStyle name="Итог 2 2 2 3 8" xfId="36464"/>
    <cellStyle name="Итог 2 2 2 4" xfId="36465"/>
    <cellStyle name="Итог 2 2 2 4 2" xfId="36466"/>
    <cellStyle name="Итог 2 2 2 4 3" xfId="36467"/>
    <cellStyle name="Итог 2 2 2 4 4" xfId="36468"/>
    <cellStyle name="Итог 2 2 2 4 5" xfId="36469"/>
    <cellStyle name="Итог 2 2 2 4 6" xfId="36470"/>
    <cellStyle name="Итог 2 2 2 4 7" xfId="36471"/>
    <cellStyle name="Итог 2 2 2 4 8" xfId="36472"/>
    <cellStyle name="Итог 2 2 2 5" xfId="36473"/>
    <cellStyle name="Итог 2 2 2 5 2" xfId="36474"/>
    <cellStyle name="Итог 2 2 2 5 3" xfId="36475"/>
    <cellStyle name="Итог 2 2 2 5 4" xfId="36476"/>
    <cellStyle name="Итог 2 2 2 5 5" xfId="36477"/>
    <cellStyle name="Итог 2 2 2 5 6" xfId="36478"/>
    <cellStyle name="Итог 2 2 2 5 7" xfId="36479"/>
    <cellStyle name="Итог 2 2 2 5 8" xfId="36480"/>
    <cellStyle name="Итог 2 2 2 6" xfId="36481"/>
    <cellStyle name="Итог 2 2 2 7" xfId="36482"/>
    <cellStyle name="Итог 2 2 2 8" xfId="36483"/>
    <cellStyle name="Итог 2 2 2 9" xfId="36484"/>
    <cellStyle name="Итог 2 2 3" xfId="3379"/>
    <cellStyle name="Итог 2 2 3 10" xfId="36485"/>
    <cellStyle name="Итог 2 2 3 11" xfId="36486"/>
    <cellStyle name="Итог 2 2 3 12" xfId="36487"/>
    <cellStyle name="Итог 2 2 3 2" xfId="36488"/>
    <cellStyle name="Итог 2 2 3 2 2" xfId="36489"/>
    <cellStyle name="Итог 2 2 3 2 3" xfId="36490"/>
    <cellStyle name="Итог 2 2 3 2 4" xfId="36491"/>
    <cellStyle name="Итог 2 2 3 2 5" xfId="36492"/>
    <cellStyle name="Итог 2 2 3 2 6" xfId="36493"/>
    <cellStyle name="Итог 2 2 3 2 7" xfId="36494"/>
    <cellStyle name="Итог 2 2 3 2 8" xfId="36495"/>
    <cellStyle name="Итог 2 2 3 3" xfId="36496"/>
    <cellStyle name="Итог 2 2 3 3 2" xfId="36497"/>
    <cellStyle name="Итог 2 2 3 3 3" xfId="36498"/>
    <cellStyle name="Итог 2 2 3 3 4" xfId="36499"/>
    <cellStyle name="Итог 2 2 3 3 5" xfId="36500"/>
    <cellStyle name="Итог 2 2 3 3 6" xfId="36501"/>
    <cellStyle name="Итог 2 2 3 3 7" xfId="36502"/>
    <cellStyle name="Итог 2 2 3 3 8" xfId="36503"/>
    <cellStyle name="Итог 2 2 3 4" xfId="36504"/>
    <cellStyle name="Итог 2 2 3 4 2" xfId="36505"/>
    <cellStyle name="Итог 2 2 3 4 3" xfId="36506"/>
    <cellStyle name="Итог 2 2 3 4 4" xfId="36507"/>
    <cellStyle name="Итог 2 2 3 4 5" xfId="36508"/>
    <cellStyle name="Итог 2 2 3 4 6" xfId="36509"/>
    <cellStyle name="Итог 2 2 3 4 7" xfId="36510"/>
    <cellStyle name="Итог 2 2 3 4 8" xfId="36511"/>
    <cellStyle name="Итог 2 2 3 5" xfId="36512"/>
    <cellStyle name="Итог 2 2 3 6" xfId="36513"/>
    <cellStyle name="Итог 2 2 3 7" xfId="36514"/>
    <cellStyle name="Итог 2 2 3 8" xfId="36515"/>
    <cellStyle name="Итог 2 2 3 9" xfId="36516"/>
    <cellStyle name="Итог 2 2 4" xfId="36517"/>
    <cellStyle name="Итог 2 2 4 2" xfId="36518"/>
    <cellStyle name="Итог 2 2 4 3" xfId="36519"/>
    <cellStyle name="Итог 2 2 4 4" xfId="36520"/>
    <cellStyle name="Итог 2 2 4 5" xfId="36521"/>
    <cellStyle name="Итог 2 2 4 6" xfId="36522"/>
    <cellStyle name="Итог 2 2 4 7" xfId="36523"/>
    <cellStyle name="Итог 2 2 4 8" xfId="36524"/>
    <cellStyle name="Итог 2 2 5" xfId="36525"/>
    <cellStyle name="Итог 2 2 5 2" xfId="36526"/>
    <cellStyle name="Итог 2 2 5 3" xfId="36527"/>
    <cellStyle name="Итог 2 2 5 4" xfId="36528"/>
    <cellStyle name="Итог 2 2 5 5" xfId="36529"/>
    <cellStyle name="Итог 2 2 5 6" xfId="36530"/>
    <cellStyle name="Итог 2 2 5 7" xfId="36531"/>
    <cellStyle name="Итог 2 2 5 8" xfId="36532"/>
    <cellStyle name="Итог 2 2 6" xfId="36533"/>
    <cellStyle name="Итог 2 2 6 2" xfId="36534"/>
    <cellStyle name="Итог 2 2 6 3" xfId="36535"/>
    <cellStyle name="Итог 2 2 6 4" xfId="36536"/>
    <cellStyle name="Итог 2 2 6 5" xfId="36537"/>
    <cellStyle name="Итог 2 2 6 6" xfId="36538"/>
    <cellStyle name="Итог 2 2 6 7" xfId="36539"/>
    <cellStyle name="Итог 2 2 6 8" xfId="36540"/>
    <cellStyle name="Итог 2 2 7" xfId="36541"/>
    <cellStyle name="Итог 2 2 8" xfId="36542"/>
    <cellStyle name="Итог 2 2 9" xfId="36543"/>
    <cellStyle name="Итог 2 3" xfId="3380"/>
    <cellStyle name="Итог 2 3 10" xfId="36544"/>
    <cellStyle name="Итог 2 3 11" xfId="36545"/>
    <cellStyle name="Итог 2 3 12" xfId="36546"/>
    <cellStyle name="Итог 2 3 13" xfId="36547"/>
    <cellStyle name="Итог 2 3 14" xfId="36548"/>
    <cellStyle name="Итог 2 3 15" xfId="36549"/>
    <cellStyle name="Итог 2 3 2" xfId="3381"/>
    <cellStyle name="Итог 2 3 2 10" xfId="36550"/>
    <cellStyle name="Итог 2 3 2 11" xfId="36551"/>
    <cellStyle name="Итог 2 3 2 12" xfId="36552"/>
    <cellStyle name="Итог 2 3 2 13" xfId="36553"/>
    <cellStyle name="Итог 2 3 2 14" xfId="36554"/>
    <cellStyle name="Итог 2 3 2 2" xfId="3382"/>
    <cellStyle name="Итог 2 3 2 2 10" xfId="36555"/>
    <cellStyle name="Итог 2 3 2 2 11" xfId="36556"/>
    <cellStyle name="Итог 2 3 2 2 12" xfId="36557"/>
    <cellStyle name="Итог 2 3 2 2 2" xfId="36558"/>
    <cellStyle name="Итог 2 3 2 2 2 2" xfId="36559"/>
    <cellStyle name="Итог 2 3 2 2 2 3" xfId="36560"/>
    <cellStyle name="Итог 2 3 2 2 2 4" xfId="36561"/>
    <cellStyle name="Итог 2 3 2 2 2 5" xfId="36562"/>
    <cellStyle name="Итог 2 3 2 2 2 6" xfId="36563"/>
    <cellStyle name="Итог 2 3 2 2 2 7" xfId="36564"/>
    <cellStyle name="Итог 2 3 2 2 2 8" xfId="36565"/>
    <cellStyle name="Итог 2 3 2 2 3" xfId="36566"/>
    <cellStyle name="Итог 2 3 2 2 3 2" xfId="36567"/>
    <cellStyle name="Итог 2 3 2 2 3 3" xfId="36568"/>
    <cellStyle name="Итог 2 3 2 2 3 4" xfId="36569"/>
    <cellStyle name="Итог 2 3 2 2 3 5" xfId="36570"/>
    <cellStyle name="Итог 2 3 2 2 3 6" xfId="36571"/>
    <cellStyle name="Итог 2 3 2 2 3 7" xfId="36572"/>
    <cellStyle name="Итог 2 3 2 2 3 8" xfId="36573"/>
    <cellStyle name="Итог 2 3 2 2 4" xfId="36574"/>
    <cellStyle name="Итог 2 3 2 2 4 2" xfId="36575"/>
    <cellStyle name="Итог 2 3 2 2 4 3" xfId="36576"/>
    <cellStyle name="Итог 2 3 2 2 4 4" xfId="36577"/>
    <cellStyle name="Итог 2 3 2 2 4 5" xfId="36578"/>
    <cellStyle name="Итог 2 3 2 2 4 6" xfId="36579"/>
    <cellStyle name="Итог 2 3 2 2 4 7" xfId="36580"/>
    <cellStyle name="Итог 2 3 2 2 4 8" xfId="36581"/>
    <cellStyle name="Итог 2 3 2 2 5" xfId="36582"/>
    <cellStyle name="Итог 2 3 2 2 6" xfId="36583"/>
    <cellStyle name="Итог 2 3 2 2 7" xfId="36584"/>
    <cellStyle name="Итог 2 3 2 2 8" xfId="36585"/>
    <cellStyle name="Итог 2 3 2 2 9" xfId="36586"/>
    <cellStyle name="Итог 2 3 2 3" xfId="36587"/>
    <cellStyle name="Итог 2 3 2 3 2" xfId="36588"/>
    <cellStyle name="Итог 2 3 2 3 3" xfId="36589"/>
    <cellStyle name="Итог 2 3 2 3 4" xfId="36590"/>
    <cellStyle name="Итог 2 3 2 3 5" xfId="36591"/>
    <cellStyle name="Итог 2 3 2 3 6" xfId="36592"/>
    <cellStyle name="Итог 2 3 2 3 7" xfId="36593"/>
    <cellStyle name="Итог 2 3 2 3 8" xfId="36594"/>
    <cellStyle name="Итог 2 3 2 4" xfId="36595"/>
    <cellStyle name="Итог 2 3 2 4 2" xfId="36596"/>
    <cellStyle name="Итог 2 3 2 4 3" xfId="36597"/>
    <cellStyle name="Итог 2 3 2 4 4" xfId="36598"/>
    <cellStyle name="Итог 2 3 2 4 5" xfId="36599"/>
    <cellStyle name="Итог 2 3 2 4 6" xfId="36600"/>
    <cellStyle name="Итог 2 3 2 4 7" xfId="36601"/>
    <cellStyle name="Итог 2 3 2 4 8" xfId="36602"/>
    <cellStyle name="Итог 2 3 2 5" xfId="36603"/>
    <cellStyle name="Итог 2 3 2 5 2" xfId="36604"/>
    <cellStyle name="Итог 2 3 2 5 3" xfId="36605"/>
    <cellStyle name="Итог 2 3 2 5 4" xfId="36606"/>
    <cellStyle name="Итог 2 3 2 5 5" xfId="36607"/>
    <cellStyle name="Итог 2 3 2 5 6" xfId="36608"/>
    <cellStyle name="Итог 2 3 2 5 7" xfId="36609"/>
    <cellStyle name="Итог 2 3 2 5 8" xfId="36610"/>
    <cellStyle name="Итог 2 3 2 6" xfId="36611"/>
    <cellStyle name="Итог 2 3 2 7" xfId="36612"/>
    <cellStyle name="Итог 2 3 2 8" xfId="36613"/>
    <cellStyle name="Итог 2 3 2 9" xfId="36614"/>
    <cellStyle name="Итог 2 3 3" xfId="3383"/>
    <cellStyle name="Итог 2 3 3 10" xfId="36615"/>
    <cellStyle name="Итог 2 3 3 11" xfId="36616"/>
    <cellStyle name="Итог 2 3 3 12" xfId="36617"/>
    <cellStyle name="Итог 2 3 3 2" xfId="36618"/>
    <cellStyle name="Итог 2 3 3 2 2" xfId="36619"/>
    <cellStyle name="Итог 2 3 3 2 3" xfId="36620"/>
    <cellStyle name="Итог 2 3 3 2 4" xfId="36621"/>
    <cellStyle name="Итог 2 3 3 2 5" xfId="36622"/>
    <cellStyle name="Итог 2 3 3 2 6" xfId="36623"/>
    <cellStyle name="Итог 2 3 3 2 7" xfId="36624"/>
    <cellStyle name="Итог 2 3 3 2 8" xfId="36625"/>
    <cellStyle name="Итог 2 3 3 3" xfId="36626"/>
    <cellStyle name="Итог 2 3 3 3 2" xfId="36627"/>
    <cellStyle name="Итог 2 3 3 3 3" xfId="36628"/>
    <cellStyle name="Итог 2 3 3 3 4" xfId="36629"/>
    <cellStyle name="Итог 2 3 3 3 5" xfId="36630"/>
    <cellStyle name="Итог 2 3 3 3 6" xfId="36631"/>
    <cellStyle name="Итог 2 3 3 3 7" xfId="36632"/>
    <cellStyle name="Итог 2 3 3 3 8" xfId="36633"/>
    <cellStyle name="Итог 2 3 3 4" xfId="36634"/>
    <cellStyle name="Итог 2 3 3 4 2" xfId="36635"/>
    <cellStyle name="Итог 2 3 3 4 3" xfId="36636"/>
    <cellStyle name="Итог 2 3 3 4 4" xfId="36637"/>
    <cellStyle name="Итог 2 3 3 4 5" xfId="36638"/>
    <cellStyle name="Итог 2 3 3 4 6" xfId="36639"/>
    <cellStyle name="Итог 2 3 3 4 7" xfId="36640"/>
    <cellStyle name="Итог 2 3 3 4 8" xfId="36641"/>
    <cellStyle name="Итог 2 3 3 5" xfId="36642"/>
    <cellStyle name="Итог 2 3 3 6" xfId="36643"/>
    <cellStyle name="Итог 2 3 3 7" xfId="36644"/>
    <cellStyle name="Итог 2 3 3 8" xfId="36645"/>
    <cellStyle name="Итог 2 3 3 9" xfId="36646"/>
    <cellStyle name="Итог 2 3 4" xfId="36647"/>
    <cellStyle name="Итог 2 3 4 2" xfId="36648"/>
    <cellStyle name="Итог 2 3 4 3" xfId="36649"/>
    <cellStyle name="Итог 2 3 4 4" xfId="36650"/>
    <cellStyle name="Итог 2 3 4 5" xfId="36651"/>
    <cellStyle name="Итог 2 3 4 6" xfId="36652"/>
    <cellStyle name="Итог 2 3 4 7" xfId="36653"/>
    <cellStyle name="Итог 2 3 4 8" xfId="36654"/>
    <cellStyle name="Итог 2 3 5" xfId="36655"/>
    <cellStyle name="Итог 2 3 5 2" xfId="36656"/>
    <cellStyle name="Итог 2 3 5 3" xfId="36657"/>
    <cellStyle name="Итог 2 3 5 4" xfId="36658"/>
    <cellStyle name="Итог 2 3 5 5" xfId="36659"/>
    <cellStyle name="Итог 2 3 5 6" xfId="36660"/>
    <cellStyle name="Итог 2 3 5 7" xfId="36661"/>
    <cellStyle name="Итог 2 3 5 8" xfId="36662"/>
    <cellStyle name="Итог 2 3 6" xfId="36663"/>
    <cellStyle name="Итог 2 3 6 2" xfId="36664"/>
    <cellStyle name="Итог 2 3 6 3" xfId="36665"/>
    <cellStyle name="Итог 2 3 6 4" xfId="36666"/>
    <cellStyle name="Итог 2 3 6 5" xfId="36667"/>
    <cellStyle name="Итог 2 3 6 6" xfId="36668"/>
    <cellStyle name="Итог 2 3 6 7" xfId="36669"/>
    <cellStyle name="Итог 2 3 6 8" xfId="36670"/>
    <cellStyle name="Итог 2 3 7" xfId="36671"/>
    <cellStyle name="Итог 2 3 8" xfId="36672"/>
    <cellStyle name="Итог 2 3 9" xfId="36673"/>
    <cellStyle name="Итог 2 4" xfId="3384"/>
    <cellStyle name="Итог 2 4 10" xfId="36674"/>
    <cellStyle name="Итог 2 4 11" xfId="36675"/>
    <cellStyle name="Итог 2 4 12" xfId="36676"/>
    <cellStyle name="Итог 2 4 13" xfId="36677"/>
    <cellStyle name="Итог 2 4 14" xfId="36678"/>
    <cellStyle name="Итог 2 4 15" xfId="36679"/>
    <cellStyle name="Итог 2 4 2" xfId="3385"/>
    <cellStyle name="Итог 2 4 2 10" xfId="36680"/>
    <cellStyle name="Итог 2 4 2 11" xfId="36681"/>
    <cellStyle name="Итог 2 4 2 12" xfId="36682"/>
    <cellStyle name="Итог 2 4 2 2" xfId="36683"/>
    <cellStyle name="Итог 2 4 2 2 2" xfId="36684"/>
    <cellStyle name="Итог 2 4 2 2 3" xfId="36685"/>
    <cellStyle name="Итог 2 4 2 2 4" xfId="36686"/>
    <cellStyle name="Итог 2 4 2 2 5" xfId="36687"/>
    <cellStyle name="Итог 2 4 2 2 6" xfId="36688"/>
    <cellStyle name="Итог 2 4 2 2 7" xfId="36689"/>
    <cellStyle name="Итог 2 4 2 2 8" xfId="36690"/>
    <cellStyle name="Итог 2 4 2 3" xfId="36691"/>
    <cellStyle name="Итог 2 4 2 3 2" xfId="36692"/>
    <cellStyle name="Итог 2 4 2 3 3" xfId="36693"/>
    <cellStyle name="Итог 2 4 2 3 4" xfId="36694"/>
    <cellStyle name="Итог 2 4 2 3 5" xfId="36695"/>
    <cellStyle name="Итог 2 4 2 3 6" xfId="36696"/>
    <cellStyle name="Итог 2 4 2 3 7" xfId="36697"/>
    <cellStyle name="Итог 2 4 2 3 8" xfId="36698"/>
    <cellStyle name="Итог 2 4 2 4" xfId="36699"/>
    <cellStyle name="Итог 2 4 2 4 2" xfId="36700"/>
    <cellStyle name="Итог 2 4 2 4 3" xfId="36701"/>
    <cellStyle name="Итог 2 4 2 4 4" xfId="36702"/>
    <cellStyle name="Итог 2 4 2 4 5" xfId="36703"/>
    <cellStyle name="Итог 2 4 2 4 6" xfId="36704"/>
    <cellStyle name="Итог 2 4 2 4 7" xfId="36705"/>
    <cellStyle name="Итог 2 4 2 4 8" xfId="36706"/>
    <cellStyle name="Итог 2 4 2 5" xfId="36707"/>
    <cellStyle name="Итог 2 4 2 6" xfId="36708"/>
    <cellStyle name="Итог 2 4 2 7" xfId="36709"/>
    <cellStyle name="Итог 2 4 2 8" xfId="36710"/>
    <cellStyle name="Итог 2 4 2 9" xfId="36711"/>
    <cellStyle name="Итог 2 4 3" xfId="36712"/>
    <cellStyle name="Итог 2 4 3 2" xfId="36713"/>
    <cellStyle name="Итог 2 4 3 3" xfId="36714"/>
    <cellStyle name="Итог 2 4 3 4" xfId="36715"/>
    <cellStyle name="Итог 2 4 3 5" xfId="36716"/>
    <cellStyle name="Итог 2 4 3 6" xfId="36717"/>
    <cellStyle name="Итог 2 4 3 7" xfId="36718"/>
    <cellStyle name="Итог 2 4 3 8" xfId="36719"/>
    <cellStyle name="Итог 2 4 4" xfId="36720"/>
    <cellStyle name="Итог 2 4 4 2" xfId="36721"/>
    <cellStyle name="Итог 2 4 4 3" xfId="36722"/>
    <cellStyle name="Итог 2 4 4 4" xfId="36723"/>
    <cellStyle name="Итог 2 4 4 5" xfId="36724"/>
    <cellStyle name="Итог 2 4 4 6" xfId="36725"/>
    <cellStyle name="Итог 2 4 4 7" xfId="36726"/>
    <cellStyle name="Итог 2 4 4 8" xfId="36727"/>
    <cellStyle name="Итог 2 4 5" xfId="36728"/>
    <cellStyle name="Итог 2 4 5 2" xfId="36729"/>
    <cellStyle name="Итог 2 4 5 3" xfId="36730"/>
    <cellStyle name="Итог 2 4 5 4" xfId="36731"/>
    <cellStyle name="Итог 2 4 5 5" xfId="36732"/>
    <cellStyle name="Итог 2 4 5 6" xfId="36733"/>
    <cellStyle name="Итог 2 4 5 7" xfId="36734"/>
    <cellStyle name="Итог 2 4 5 8" xfId="36735"/>
    <cellStyle name="Итог 2 4 6" xfId="36736"/>
    <cellStyle name="Итог 2 4 7" xfId="36737"/>
    <cellStyle name="Итог 2 4 8" xfId="36738"/>
    <cellStyle name="Итог 2 4 9" xfId="36739"/>
    <cellStyle name="Итог 2 5" xfId="3386"/>
    <cellStyle name="Итог 2 5 10" xfId="36740"/>
    <cellStyle name="Итог 2 5 11" xfId="36741"/>
    <cellStyle name="Итог 2 5 12" xfId="36742"/>
    <cellStyle name="Итог 2 5 13" xfId="36743"/>
    <cellStyle name="Итог 2 5 2" xfId="36744"/>
    <cellStyle name="Итог 2 5 2 2" xfId="36745"/>
    <cellStyle name="Итог 2 5 2 3" xfId="36746"/>
    <cellStyle name="Итог 2 5 2 4" xfId="36747"/>
    <cellStyle name="Итог 2 5 2 5" xfId="36748"/>
    <cellStyle name="Итог 2 5 2 6" xfId="36749"/>
    <cellStyle name="Итог 2 5 2 7" xfId="36750"/>
    <cellStyle name="Итог 2 5 2 8" xfId="36751"/>
    <cellStyle name="Итог 2 5 3" xfId="36752"/>
    <cellStyle name="Итог 2 5 3 2" xfId="36753"/>
    <cellStyle name="Итог 2 5 3 3" xfId="36754"/>
    <cellStyle name="Итог 2 5 3 4" xfId="36755"/>
    <cellStyle name="Итог 2 5 3 5" xfId="36756"/>
    <cellStyle name="Итог 2 5 3 6" xfId="36757"/>
    <cellStyle name="Итог 2 5 3 7" xfId="36758"/>
    <cellStyle name="Итог 2 5 3 8" xfId="36759"/>
    <cellStyle name="Итог 2 5 4" xfId="36760"/>
    <cellStyle name="Итог 2 5 4 2" xfId="36761"/>
    <cellStyle name="Итог 2 5 4 3" xfId="36762"/>
    <cellStyle name="Итог 2 5 4 4" xfId="36763"/>
    <cellStyle name="Итог 2 5 4 5" xfId="36764"/>
    <cellStyle name="Итог 2 5 4 6" xfId="36765"/>
    <cellStyle name="Итог 2 5 4 7" xfId="36766"/>
    <cellStyle name="Итог 2 5 4 8" xfId="36767"/>
    <cellStyle name="Итог 2 5 5" xfId="36768"/>
    <cellStyle name="Итог 2 5 6" xfId="36769"/>
    <cellStyle name="Итог 2 5 7" xfId="36770"/>
    <cellStyle name="Итог 2 5 8" xfId="36771"/>
    <cellStyle name="Итог 2 5 9" xfId="36772"/>
    <cellStyle name="Итог 2 6" xfId="36773"/>
    <cellStyle name="Итог 2 6 2" xfId="36774"/>
    <cellStyle name="Итог 2 6 3" xfId="36775"/>
    <cellStyle name="Итог 2 6 4" xfId="36776"/>
    <cellStyle name="Итог 2 6 5" xfId="36777"/>
    <cellStyle name="Итог 2 6 6" xfId="36778"/>
    <cellStyle name="Итог 2 6 7" xfId="36779"/>
    <cellStyle name="Итог 2 6 8" xfId="36780"/>
    <cellStyle name="Итог 2 7" xfId="36781"/>
    <cellStyle name="Итог 2 7 2" xfId="36782"/>
    <cellStyle name="Итог 2 7 3" xfId="36783"/>
    <cellStyle name="Итог 2 7 4" xfId="36784"/>
    <cellStyle name="Итог 2 7 5" xfId="36785"/>
    <cellStyle name="Итог 2 7 6" xfId="36786"/>
    <cellStyle name="Итог 2 7 7" xfId="36787"/>
    <cellStyle name="Итог 2 7 8" xfId="36788"/>
    <cellStyle name="Итог 2 8" xfId="36789"/>
    <cellStyle name="Итог 2 8 2" xfId="36790"/>
    <cellStyle name="Итог 2 8 3" xfId="36791"/>
    <cellStyle name="Итог 2 8 4" xfId="36792"/>
    <cellStyle name="Итог 2 8 5" xfId="36793"/>
    <cellStyle name="Итог 2 8 6" xfId="36794"/>
    <cellStyle name="Итог 2 8 7" xfId="36795"/>
    <cellStyle name="Итог 2 8 8" xfId="36796"/>
    <cellStyle name="Итог 2 9" xfId="36797"/>
    <cellStyle name="Итог 2_46EE.2011(v1.0)" xfId="3387"/>
    <cellStyle name="Итог 3" xfId="3388"/>
    <cellStyle name="Итог 3 10" xfId="36798"/>
    <cellStyle name="Итог 3 11" xfId="36799"/>
    <cellStyle name="Итог 3 12" xfId="36800"/>
    <cellStyle name="Итог 3 13" xfId="36801"/>
    <cellStyle name="Итог 3 14" xfId="36802"/>
    <cellStyle name="Итог 3 2" xfId="3389"/>
    <cellStyle name="Итог 3 2 10" xfId="36803"/>
    <cellStyle name="Итог 3 2 11" xfId="36804"/>
    <cellStyle name="Итог 3 2 12" xfId="36805"/>
    <cellStyle name="Итог 3 2 13" xfId="36806"/>
    <cellStyle name="Итог 3 2 14" xfId="36807"/>
    <cellStyle name="Итог 3 2 2" xfId="3390"/>
    <cellStyle name="Итог 3 2 2 10" xfId="36808"/>
    <cellStyle name="Итог 3 2 2 11" xfId="36809"/>
    <cellStyle name="Итог 3 2 2 12" xfId="36810"/>
    <cellStyle name="Итог 3 2 2 2" xfId="36811"/>
    <cellStyle name="Итог 3 2 2 2 2" xfId="36812"/>
    <cellStyle name="Итог 3 2 2 2 3" xfId="36813"/>
    <cellStyle name="Итог 3 2 2 2 4" xfId="36814"/>
    <cellStyle name="Итог 3 2 2 2 5" xfId="36815"/>
    <cellStyle name="Итог 3 2 2 2 6" xfId="36816"/>
    <cellStyle name="Итог 3 2 2 2 7" xfId="36817"/>
    <cellStyle name="Итог 3 2 2 2 8" xfId="36818"/>
    <cellStyle name="Итог 3 2 2 3" xfId="36819"/>
    <cellStyle name="Итог 3 2 2 3 2" xfId="36820"/>
    <cellStyle name="Итог 3 2 2 3 3" xfId="36821"/>
    <cellStyle name="Итог 3 2 2 3 4" xfId="36822"/>
    <cellStyle name="Итог 3 2 2 3 5" xfId="36823"/>
    <cellStyle name="Итог 3 2 2 3 6" xfId="36824"/>
    <cellStyle name="Итог 3 2 2 3 7" xfId="36825"/>
    <cellStyle name="Итог 3 2 2 3 8" xfId="36826"/>
    <cellStyle name="Итог 3 2 2 4" xfId="36827"/>
    <cellStyle name="Итог 3 2 2 4 2" xfId="36828"/>
    <cellStyle name="Итог 3 2 2 4 3" xfId="36829"/>
    <cellStyle name="Итог 3 2 2 4 4" xfId="36830"/>
    <cellStyle name="Итог 3 2 2 4 5" xfId="36831"/>
    <cellStyle name="Итог 3 2 2 4 6" xfId="36832"/>
    <cellStyle name="Итог 3 2 2 4 7" xfId="36833"/>
    <cellStyle name="Итог 3 2 2 4 8" xfId="36834"/>
    <cellStyle name="Итог 3 2 2 5" xfId="36835"/>
    <cellStyle name="Итог 3 2 2 6" xfId="36836"/>
    <cellStyle name="Итог 3 2 2 7" xfId="36837"/>
    <cellStyle name="Итог 3 2 2 8" xfId="36838"/>
    <cellStyle name="Итог 3 2 2 9" xfId="36839"/>
    <cellStyle name="Итог 3 2 3" xfId="36840"/>
    <cellStyle name="Итог 3 2 3 2" xfId="36841"/>
    <cellStyle name="Итог 3 2 3 3" xfId="36842"/>
    <cellStyle name="Итог 3 2 3 4" xfId="36843"/>
    <cellStyle name="Итог 3 2 3 5" xfId="36844"/>
    <cellStyle name="Итог 3 2 3 6" xfId="36845"/>
    <cellStyle name="Итог 3 2 3 7" xfId="36846"/>
    <cellStyle name="Итог 3 2 3 8" xfId="36847"/>
    <cellStyle name="Итог 3 2 4" xfId="36848"/>
    <cellStyle name="Итог 3 2 4 2" xfId="36849"/>
    <cellStyle name="Итог 3 2 4 3" xfId="36850"/>
    <cellStyle name="Итог 3 2 4 4" xfId="36851"/>
    <cellStyle name="Итог 3 2 4 5" xfId="36852"/>
    <cellStyle name="Итог 3 2 4 6" xfId="36853"/>
    <cellStyle name="Итог 3 2 4 7" xfId="36854"/>
    <cellStyle name="Итог 3 2 4 8" xfId="36855"/>
    <cellStyle name="Итог 3 2 5" xfId="36856"/>
    <cellStyle name="Итог 3 2 5 2" xfId="36857"/>
    <cellStyle name="Итог 3 2 5 3" xfId="36858"/>
    <cellStyle name="Итог 3 2 5 4" xfId="36859"/>
    <cellStyle name="Итог 3 2 5 5" xfId="36860"/>
    <cellStyle name="Итог 3 2 5 6" xfId="36861"/>
    <cellStyle name="Итог 3 2 5 7" xfId="36862"/>
    <cellStyle name="Итог 3 2 5 8" xfId="36863"/>
    <cellStyle name="Итог 3 2 6" xfId="36864"/>
    <cellStyle name="Итог 3 2 7" xfId="36865"/>
    <cellStyle name="Итог 3 2 8" xfId="36866"/>
    <cellStyle name="Итог 3 2 9" xfId="36867"/>
    <cellStyle name="Итог 3 3" xfId="3391"/>
    <cellStyle name="Итог 3 3 10" xfId="36868"/>
    <cellStyle name="Итог 3 3 11" xfId="36869"/>
    <cellStyle name="Итог 3 3 12" xfId="36870"/>
    <cellStyle name="Итог 3 3 2" xfId="36871"/>
    <cellStyle name="Итог 3 3 2 2" xfId="36872"/>
    <cellStyle name="Итог 3 3 2 3" xfId="36873"/>
    <cellStyle name="Итог 3 3 2 4" xfId="36874"/>
    <cellStyle name="Итог 3 3 2 5" xfId="36875"/>
    <cellStyle name="Итог 3 3 2 6" xfId="36876"/>
    <cellStyle name="Итог 3 3 2 7" xfId="36877"/>
    <cellStyle name="Итог 3 3 2 8" xfId="36878"/>
    <cellStyle name="Итог 3 3 3" xfId="36879"/>
    <cellStyle name="Итог 3 3 3 2" xfId="36880"/>
    <cellStyle name="Итог 3 3 3 3" xfId="36881"/>
    <cellStyle name="Итог 3 3 3 4" xfId="36882"/>
    <cellStyle name="Итог 3 3 3 5" xfId="36883"/>
    <cellStyle name="Итог 3 3 3 6" xfId="36884"/>
    <cellStyle name="Итог 3 3 3 7" xfId="36885"/>
    <cellStyle name="Итог 3 3 3 8" xfId="36886"/>
    <cellStyle name="Итог 3 3 4" xfId="36887"/>
    <cellStyle name="Итог 3 3 4 2" xfId="36888"/>
    <cellStyle name="Итог 3 3 4 3" xfId="36889"/>
    <cellStyle name="Итог 3 3 4 4" xfId="36890"/>
    <cellStyle name="Итог 3 3 4 5" xfId="36891"/>
    <cellStyle name="Итог 3 3 4 6" xfId="36892"/>
    <cellStyle name="Итог 3 3 4 7" xfId="36893"/>
    <cellStyle name="Итог 3 3 4 8" xfId="36894"/>
    <cellStyle name="Итог 3 3 5" xfId="36895"/>
    <cellStyle name="Итог 3 3 6" xfId="36896"/>
    <cellStyle name="Итог 3 3 7" xfId="36897"/>
    <cellStyle name="Итог 3 3 8" xfId="36898"/>
    <cellStyle name="Итог 3 3 9" xfId="36899"/>
    <cellStyle name="Итог 3 4" xfId="36900"/>
    <cellStyle name="Итог 3 4 2" xfId="36901"/>
    <cellStyle name="Итог 3 4 3" xfId="36902"/>
    <cellStyle name="Итог 3 4 4" xfId="36903"/>
    <cellStyle name="Итог 3 4 5" xfId="36904"/>
    <cellStyle name="Итог 3 4 6" xfId="36905"/>
    <cellStyle name="Итог 3 4 7" xfId="36906"/>
    <cellStyle name="Итог 3 4 8" xfId="36907"/>
    <cellStyle name="Итог 3 5" xfId="36908"/>
    <cellStyle name="Итог 3 5 2" xfId="36909"/>
    <cellStyle name="Итог 3 5 3" xfId="36910"/>
    <cellStyle name="Итог 3 5 4" xfId="36911"/>
    <cellStyle name="Итог 3 5 5" xfId="36912"/>
    <cellStyle name="Итог 3 5 6" xfId="36913"/>
    <cellStyle name="Итог 3 5 7" xfId="36914"/>
    <cellStyle name="Итог 3 5 8" xfId="36915"/>
    <cellStyle name="Итог 3 6" xfId="36916"/>
    <cellStyle name="Итог 3 6 2" xfId="36917"/>
    <cellStyle name="Итог 3 6 3" xfId="36918"/>
    <cellStyle name="Итог 3 6 4" xfId="36919"/>
    <cellStyle name="Итог 3 6 5" xfId="36920"/>
    <cellStyle name="Итог 3 6 6" xfId="36921"/>
    <cellStyle name="Итог 3 6 7" xfId="36922"/>
    <cellStyle name="Итог 3 6 8" xfId="36923"/>
    <cellStyle name="Итог 3 7" xfId="36924"/>
    <cellStyle name="Итог 3 8" xfId="36925"/>
    <cellStyle name="Итог 3 9" xfId="36926"/>
    <cellStyle name="Итог 3_46EE.2011(v1.0)" xfId="3392"/>
    <cellStyle name="Итог 4" xfId="3393"/>
    <cellStyle name="Итог 4 10" xfId="36927"/>
    <cellStyle name="Итог 4 11" xfId="36928"/>
    <cellStyle name="Итог 4 12" xfId="36929"/>
    <cellStyle name="Итог 4 13" xfId="36930"/>
    <cellStyle name="Итог 4 14" xfId="36931"/>
    <cellStyle name="Итог 4 2" xfId="3394"/>
    <cellStyle name="Итог 4 2 10" xfId="36932"/>
    <cellStyle name="Итог 4 2 11" xfId="36933"/>
    <cellStyle name="Итог 4 2 12" xfId="36934"/>
    <cellStyle name="Итог 4 2 13" xfId="36935"/>
    <cellStyle name="Итог 4 2 14" xfId="36936"/>
    <cellStyle name="Итог 4 2 2" xfId="3395"/>
    <cellStyle name="Итог 4 2 2 10" xfId="36937"/>
    <cellStyle name="Итог 4 2 2 11" xfId="36938"/>
    <cellStyle name="Итог 4 2 2 12" xfId="36939"/>
    <cellStyle name="Итог 4 2 2 2" xfId="36940"/>
    <cellStyle name="Итог 4 2 2 2 2" xfId="36941"/>
    <cellStyle name="Итог 4 2 2 2 3" xfId="36942"/>
    <cellStyle name="Итог 4 2 2 2 4" xfId="36943"/>
    <cellStyle name="Итог 4 2 2 2 5" xfId="36944"/>
    <cellStyle name="Итог 4 2 2 2 6" xfId="36945"/>
    <cellStyle name="Итог 4 2 2 2 7" xfId="36946"/>
    <cellStyle name="Итог 4 2 2 2 8" xfId="36947"/>
    <cellStyle name="Итог 4 2 2 3" xfId="36948"/>
    <cellStyle name="Итог 4 2 2 3 2" xfId="36949"/>
    <cellStyle name="Итог 4 2 2 3 3" xfId="36950"/>
    <cellStyle name="Итог 4 2 2 3 4" xfId="36951"/>
    <cellStyle name="Итог 4 2 2 3 5" xfId="36952"/>
    <cellStyle name="Итог 4 2 2 3 6" xfId="36953"/>
    <cellStyle name="Итог 4 2 2 3 7" xfId="36954"/>
    <cellStyle name="Итог 4 2 2 3 8" xfId="36955"/>
    <cellStyle name="Итог 4 2 2 4" xfId="36956"/>
    <cellStyle name="Итог 4 2 2 4 2" xfId="36957"/>
    <cellStyle name="Итог 4 2 2 4 3" xfId="36958"/>
    <cellStyle name="Итог 4 2 2 4 4" xfId="36959"/>
    <cellStyle name="Итог 4 2 2 4 5" xfId="36960"/>
    <cellStyle name="Итог 4 2 2 4 6" xfId="36961"/>
    <cellStyle name="Итог 4 2 2 4 7" xfId="36962"/>
    <cellStyle name="Итог 4 2 2 4 8" xfId="36963"/>
    <cellStyle name="Итог 4 2 2 5" xfId="36964"/>
    <cellStyle name="Итог 4 2 2 6" xfId="36965"/>
    <cellStyle name="Итог 4 2 2 7" xfId="36966"/>
    <cellStyle name="Итог 4 2 2 8" xfId="36967"/>
    <cellStyle name="Итог 4 2 2 9" xfId="36968"/>
    <cellStyle name="Итог 4 2 3" xfId="36969"/>
    <cellStyle name="Итог 4 2 3 2" xfId="36970"/>
    <cellStyle name="Итог 4 2 3 3" xfId="36971"/>
    <cellStyle name="Итог 4 2 3 4" xfId="36972"/>
    <cellStyle name="Итог 4 2 3 5" xfId="36973"/>
    <cellStyle name="Итог 4 2 3 6" xfId="36974"/>
    <cellStyle name="Итог 4 2 3 7" xfId="36975"/>
    <cellStyle name="Итог 4 2 3 8" xfId="36976"/>
    <cellStyle name="Итог 4 2 4" xfId="36977"/>
    <cellStyle name="Итог 4 2 4 2" xfId="36978"/>
    <cellStyle name="Итог 4 2 4 3" xfId="36979"/>
    <cellStyle name="Итог 4 2 4 4" xfId="36980"/>
    <cellStyle name="Итог 4 2 4 5" xfId="36981"/>
    <cellStyle name="Итог 4 2 4 6" xfId="36982"/>
    <cellStyle name="Итог 4 2 4 7" xfId="36983"/>
    <cellStyle name="Итог 4 2 4 8" xfId="36984"/>
    <cellStyle name="Итог 4 2 5" xfId="36985"/>
    <cellStyle name="Итог 4 2 5 2" xfId="36986"/>
    <cellStyle name="Итог 4 2 5 3" xfId="36987"/>
    <cellStyle name="Итог 4 2 5 4" xfId="36988"/>
    <cellStyle name="Итог 4 2 5 5" xfId="36989"/>
    <cellStyle name="Итог 4 2 5 6" xfId="36990"/>
    <cellStyle name="Итог 4 2 5 7" xfId="36991"/>
    <cellStyle name="Итог 4 2 5 8" xfId="36992"/>
    <cellStyle name="Итог 4 2 6" xfId="36993"/>
    <cellStyle name="Итог 4 2 7" xfId="36994"/>
    <cellStyle name="Итог 4 2 8" xfId="36995"/>
    <cellStyle name="Итог 4 2 9" xfId="36996"/>
    <cellStyle name="Итог 4 3" xfId="3396"/>
    <cellStyle name="Итог 4 3 10" xfId="36997"/>
    <cellStyle name="Итог 4 3 11" xfId="36998"/>
    <cellStyle name="Итог 4 3 12" xfId="36999"/>
    <cellStyle name="Итог 4 3 2" xfId="37000"/>
    <cellStyle name="Итог 4 3 2 2" xfId="37001"/>
    <cellStyle name="Итог 4 3 2 3" xfId="37002"/>
    <cellStyle name="Итог 4 3 2 4" xfId="37003"/>
    <cellStyle name="Итог 4 3 2 5" xfId="37004"/>
    <cellStyle name="Итог 4 3 2 6" xfId="37005"/>
    <cellStyle name="Итог 4 3 2 7" xfId="37006"/>
    <cellStyle name="Итог 4 3 2 8" xfId="37007"/>
    <cellStyle name="Итог 4 3 3" xfId="37008"/>
    <cellStyle name="Итог 4 3 3 2" xfId="37009"/>
    <cellStyle name="Итог 4 3 3 3" xfId="37010"/>
    <cellStyle name="Итог 4 3 3 4" xfId="37011"/>
    <cellStyle name="Итог 4 3 3 5" xfId="37012"/>
    <cellStyle name="Итог 4 3 3 6" xfId="37013"/>
    <cellStyle name="Итог 4 3 3 7" xfId="37014"/>
    <cellStyle name="Итог 4 3 3 8" xfId="37015"/>
    <cellStyle name="Итог 4 3 4" xfId="37016"/>
    <cellStyle name="Итог 4 3 4 2" xfId="37017"/>
    <cellStyle name="Итог 4 3 4 3" xfId="37018"/>
    <cellStyle name="Итог 4 3 4 4" xfId="37019"/>
    <cellStyle name="Итог 4 3 4 5" xfId="37020"/>
    <cellStyle name="Итог 4 3 4 6" xfId="37021"/>
    <cellStyle name="Итог 4 3 4 7" xfId="37022"/>
    <cellStyle name="Итог 4 3 4 8" xfId="37023"/>
    <cellStyle name="Итог 4 3 5" xfId="37024"/>
    <cellStyle name="Итог 4 3 6" xfId="37025"/>
    <cellStyle name="Итог 4 3 7" xfId="37026"/>
    <cellStyle name="Итог 4 3 8" xfId="37027"/>
    <cellStyle name="Итог 4 3 9" xfId="37028"/>
    <cellStyle name="Итог 4 4" xfId="37029"/>
    <cellStyle name="Итог 4 4 2" xfId="37030"/>
    <cellStyle name="Итог 4 4 3" xfId="37031"/>
    <cellStyle name="Итог 4 4 4" xfId="37032"/>
    <cellStyle name="Итог 4 4 5" xfId="37033"/>
    <cellStyle name="Итог 4 4 6" xfId="37034"/>
    <cellStyle name="Итог 4 4 7" xfId="37035"/>
    <cellStyle name="Итог 4 4 8" xfId="37036"/>
    <cellStyle name="Итог 4 5" xfId="37037"/>
    <cellStyle name="Итог 4 5 2" xfId="37038"/>
    <cellStyle name="Итог 4 5 3" xfId="37039"/>
    <cellStyle name="Итог 4 5 4" xfId="37040"/>
    <cellStyle name="Итог 4 5 5" xfId="37041"/>
    <cellStyle name="Итог 4 5 6" xfId="37042"/>
    <cellStyle name="Итог 4 5 7" xfId="37043"/>
    <cellStyle name="Итог 4 5 8" xfId="37044"/>
    <cellStyle name="Итог 4 6" xfId="37045"/>
    <cellStyle name="Итог 4 6 2" xfId="37046"/>
    <cellStyle name="Итог 4 6 3" xfId="37047"/>
    <cellStyle name="Итог 4 6 4" xfId="37048"/>
    <cellStyle name="Итог 4 6 5" xfId="37049"/>
    <cellStyle name="Итог 4 6 6" xfId="37050"/>
    <cellStyle name="Итог 4 6 7" xfId="37051"/>
    <cellStyle name="Итог 4 6 8" xfId="37052"/>
    <cellStyle name="Итог 4 7" xfId="37053"/>
    <cellStyle name="Итог 4 8" xfId="37054"/>
    <cellStyle name="Итог 4 9" xfId="37055"/>
    <cellStyle name="Итог 4_46EE.2011(v1.0)" xfId="3397"/>
    <cellStyle name="Итог 5" xfId="3398"/>
    <cellStyle name="Итог 5 10" xfId="37056"/>
    <cellStyle name="Итог 5 11" xfId="37057"/>
    <cellStyle name="Итог 5 12" xfId="37058"/>
    <cellStyle name="Итог 5 13" xfId="37059"/>
    <cellStyle name="Итог 5 14" xfId="37060"/>
    <cellStyle name="Итог 5 2" xfId="3399"/>
    <cellStyle name="Итог 5 2 10" xfId="37061"/>
    <cellStyle name="Итог 5 2 11" xfId="37062"/>
    <cellStyle name="Итог 5 2 12" xfId="37063"/>
    <cellStyle name="Итог 5 2 13" xfId="37064"/>
    <cellStyle name="Итог 5 2 14" xfId="37065"/>
    <cellStyle name="Итог 5 2 2" xfId="3400"/>
    <cellStyle name="Итог 5 2 2 10" xfId="37066"/>
    <cellStyle name="Итог 5 2 2 11" xfId="37067"/>
    <cellStyle name="Итог 5 2 2 12" xfId="37068"/>
    <cellStyle name="Итог 5 2 2 2" xfId="37069"/>
    <cellStyle name="Итог 5 2 2 2 2" xfId="37070"/>
    <cellStyle name="Итог 5 2 2 2 3" xfId="37071"/>
    <cellStyle name="Итог 5 2 2 2 4" xfId="37072"/>
    <cellStyle name="Итог 5 2 2 2 5" xfId="37073"/>
    <cellStyle name="Итог 5 2 2 2 6" xfId="37074"/>
    <cellStyle name="Итог 5 2 2 2 7" xfId="37075"/>
    <cellStyle name="Итог 5 2 2 2 8" xfId="37076"/>
    <cellStyle name="Итог 5 2 2 3" xfId="37077"/>
    <cellStyle name="Итог 5 2 2 3 2" xfId="37078"/>
    <cellStyle name="Итог 5 2 2 3 3" xfId="37079"/>
    <cellStyle name="Итог 5 2 2 3 4" xfId="37080"/>
    <cellStyle name="Итог 5 2 2 3 5" xfId="37081"/>
    <cellStyle name="Итог 5 2 2 3 6" xfId="37082"/>
    <cellStyle name="Итог 5 2 2 3 7" xfId="37083"/>
    <cellStyle name="Итог 5 2 2 3 8" xfId="37084"/>
    <cellStyle name="Итог 5 2 2 4" xfId="37085"/>
    <cellStyle name="Итог 5 2 2 4 2" xfId="37086"/>
    <cellStyle name="Итог 5 2 2 4 3" xfId="37087"/>
    <cellStyle name="Итог 5 2 2 4 4" xfId="37088"/>
    <cellStyle name="Итог 5 2 2 4 5" xfId="37089"/>
    <cellStyle name="Итог 5 2 2 4 6" xfId="37090"/>
    <cellStyle name="Итог 5 2 2 4 7" xfId="37091"/>
    <cellStyle name="Итог 5 2 2 4 8" xfId="37092"/>
    <cellStyle name="Итог 5 2 2 5" xfId="37093"/>
    <cellStyle name="Итог 5 2 2 6" xfId="37094"/>
    <cellStyle name="Итог 5 2 2 7" xfId="37095"/>
    <cellStyle name="Итог 5 2 2 8" xfId="37096"/>
    <cellStyle name="Итог 5 2 2 9" xfId="37097"/>
    <cellStyle name="Итог 5 2 3" xfId="37098"/>
    <cellStyle name="Итог 5 2 3 2" xfId="37099"/>
    <cellStyle name="Итог 5 2 3 3" xfId="37100"/>
    <cellStyle name="Итог 5 2 3 4" xfId="37101"/>
    <cellStyle name="Итог 5 2 3 5" xfId="37102"/>
    <cellStyle name="Итог 5 2 3 6" xfId="37103"/>
    <cellStyle name="Итог 5 2 3 7" xfId="37104"/>
    <cellStyle name="Итог 5 2 3 8" xfId="37105"/>
    <cellStyle name="Итог 5 2 4" xfId="37106"/>
    <cellStyle name="Итог 5 2 4 2" xfId="37107"/>
    <cellStyle name="Итог 5 2 4 3" xfId="37108"/>
    <cellStyle name="Итог 5 2 4 4" xfId="37109"/>
    <cellStyle name="Итог 5 2 4 5" xfId="37110"/>
    <cellStyle name="Итог 5 2 4 6" xfId="37111"/>
    <cellStyle name="Итог 5 2 4 7" xfId="37112"/>
    <cellStyle name="Итог 5 2 4 8" xfId="37113"/>
    <cellStyle name="Итог 5 2 5" xfId="37114"/>
    <cellStyle name="Итог 5 2 5 2" xfId="37115"/>
    <cellStyle name="Итог 5 2 5 3" xfId="37116"/>
    <cellStyle name="Итог 5 2 5 4" xfId="37117"/>
    <cellStyle name="Итог 5 2 5 5" xfId="37118"/>
    <cellStyle name="Итог 5 2 5 6" xfId="37119"/>
    <cellStyle name="Итог 5 2 5 7" xfId="37120"/>
    <cellStyle name="Итог 5 2 5 8" xfId="37121"/>
    <cellStyle name="Итог 5 2 6" xfId="37122"/>
    <cellStyle name="Итог 5 2 7" xfId="37123"/>
    <cellStyle name="Итог 5 2 8" xfId="37124"/>
    <cellStyle name="Итог 5 2 9" xfId="37125"/>
    <cellStyle name="Итог 5 3" xfId="3401"/>
    <cellStyle name="Итог 5 3 10" xfId="37126"/>
    <cellStyle name="Итог 5 3 11" xfId="37127"/>
    <cellStyle name="Итог 5 3 12" xfId="37128"/>
    <cellStyle name="Итог 5 3 2" xfId="37129"/>
    <cellStyle name="Итог 5 3 2 2" xfId="37130"/>
    <cellStyle name="Итог 5 3 2 3" xfId="37131"/>
    <cellStyle name="Итог 5 3 2 4" xfId="37132"/>
    <cellStyle name="Итог 5 3 2 5" xfId="37133"/>
    <cellStyle name="Итог 5 3 2 6" xfId="37134"/>
    <cellStyle name="Итог 5 3 2 7" xfId="37135"/>
    <cellStyle name="Итог 5 3 2 8" xfId="37136"/>
    <cellStyle name="Итог 5 3 3" xfId="37137"/>
    <cellStyle name="Итог 5 3 3 2" xfId="37138"/>
    <cellStyle name="Итог 5 3 3 3" xfId="37139"/>
    <cellStyle name="Итог 5 3 3 4" xfId="37140"/>
    <cellStyle name="Итог 5 3 3 5" xfId="37141"/>
    <cellStyle name="Итог 5 3 3 6" xfId="37142"/>
    <cellStyle name="Итог 5 3 3 7" xfId="37143"/>
    <cellStyle name="Итог 5 3 3 8" xfId="37144"/>
    <cellStyle name="Итог 5 3 4" xfId="37145"/>
    <cellStyle name="Итог 5 3 4 2" xfId="37146"/>
    <cellStyle name="Итог 5 3 4 3" xfId="37147"/>
    <cellStyle name="Итог 5 3 4 4" xfId="37148"/>
    <cellStyle name="Итог 5 3 4 5" xfId="37149"/>
    <cellStyle name="Итог 5 3 4 6" xfId="37150"/>
    <cellStyle name="Итог 5 3 4 7" xfId="37151"/>
    <cellStyle name="Итог 5 3 4 8" xfId="37152"/>
    <cellStyle name="Итог 5 3 5" xfId="37153"/>
    <cellStyle name="Итог 5 3 6" xfId="37154"/>
    <cellStyle name="Итог 5 3 7" xfId="37155"/>
    <cellStyle name="Итог 5 3 8" xfId="37156"/>
    <cellStyle name="Итог 5 3 9" xfId="37157"/>
    <cellStyle name="Итог 5 4" xfId="37158"/>
    <cellStyle name="Итог 5 4 2" xfId="37159"/>
    <cellStyle name="Итог 5 4 3" xfId="37160"/>
    <cellStyle name="Итог 5 4 4" xfId="37161"/>
    <cellStyle name="Итог 5 4 5" xfId="37162"/>
    <cellStyle name="Итог 5 4 6" xfId="37163"/>
    <cellStyle name="Итог 5 4 7" xfId="37164"/>
    <cellStyle name="Итог 5 4 8" xfId="37165"/>
    <cellStyle name="Итог 5 5" xfId="37166"/>
    <cellStyle name="Итог 5 5 2" xfId="37167"/>
    <cellStyle name="Итог 5 5 3" xfId="37168"/>
    <cellStyle name="Итог 5 5 4" xfId="37169"/>
    <cellStyle name="Итог 5 5 5" xfId="37170"/>
    <cellStyle name="Итог 5 5 6" xfId="37171"/>
    <cellStyle name="Итог 5 5 7" xfId="37172"/>
    <cellStyle name="Итог 5 5 8" xfId="37173"/>
    <cellStyle name="Итог 5 6" xfId="37174"/>
    <cellStyle name="Итог 5 6 2" xfId="37175"/>
    <cellStyle name="Итог 5 6 3" xfId="37176"/>
    <cellStyle name="Итог 5 6 4" xfId="37177"/>
    <cellStyle name="Итог 5 6 5" xfId="37178"/>
    <cellStyle name="Итог 5 6 6" xfId="37179"/>
    <cellStyle name="Итог 5 6 7" xfId="37180"/>
    <cellStyle name="Итог 5 6 8" xfId="37181"/>
    <cellStyle name="Итог 5 7" xfId="37182"/>
    <cellStyle name="Итог 5 8" xfId="37183"/>
    <cellStyle name="Итог 5 9" xfId="37184"/>
    <cellStyle name="Итог 5_46EE.2011(v1.0)" xfId="3402"/>
    <cellStyle name="Итог 6" xfId="3403"/>
    <cellStyle name="Итог 6 10" xfId="37185"/>
    <cellStyle name="Итог 6 11" xfId="37186"/>
    <cellStyle name="Итог 6 12" xfId="37187"/>
    <cellStyle name="Итог 6 13" xfId="37188"/>
    <cellStyle name="Итог 6 14" xfId="37189"/>
    <cellStyle name="Итог 6 2" xfId="3404"/>
    <cellStyle name="Итог 6 2 10" xfId="37190"/>
    <cellStyle name="Итог 6 2 11" xfId="37191"/>
    <cellStyle name="Итог 6 2 12" xfId="37192"/>
    <cellStyle name="Итог 6 2 13" xfId="37193"/>
    <cellStyle name="Итог 6 2 2" xfId="37194"/>
    <cellStyle name="Итог 6 2 2 2" xfId="37195"/>
    <cellStyle name="Итог 6 2 2 3" xfId="37196"/>
    <cellStyle name="Итог 6 2 2 4" xfId="37197"/>
    <cellStyle name="Итог 6 2 2 5" xfId="37198"/>
    <cellStyle name="Итог 6 2 2 6" xfId="37199"/>
    <cellStyle name="Итог 6 2 2 7" xfId="37200"/>
    <cellStyle name="Итог 6 2 2 8" xfId="37201"/>
    <cellStyle name="Итог 6 2 3" xfId="37202"/>
    <cellStyle name="Итог 6 2 3 2" xfId="37203"/>
    <cellStyle name="Итог 6 2 3 3" xfId="37204"/>
    <cellStyle name="Итог 6 2 3 4" xfId="37205"/>
    <cellStyle name="Итог 6 2 3 5" xfId="37206"/>
    <cellStyle name="Итог 6 2 3 6" xfId="37207"/>
    <cellStyle name="Итог 6 2 3 7" xfId="37208"/>
    <cellStyle name="Итог 6 2 3 8" xfId="37209"/>
    <cellStyle name="Итог 6 2 4" xfId="37210"/>
    <cellStyle name="Итог 6 2 4 2" xfId="37211"/>
    <cellStyle name="Итог 6 2 4 3" xfId="37212"/>
    <cellStyle name="Итог 6 2 4 4" xfId="37213"/>
    <cellStyle name="Итог 6 2 4 5" xfId="37214"/>
    <cellStyle name="Итог 6 2 4 6" xfId="37215"/>
    <cellStyle name="Итог 6 2 4 7" xfId="37216"/>
    <cellStyle name="Итог 6 2 4 8" xfId="37217"/>
    <cellStyle name="Итог 6 2 5" xfId="37218"/>
    <cellStyle name="Итог 6 2 6" xfId="37219"/>
    <cellStyle name="Итог 6 2 7" xfId="37220"/>
    <cellStyle name="Итог 6 2 8" xfId="37221"/>
    <cellStyle name="Итог 6 2 9" xfId="37222"/>
    <cellStyle name="Итог 6 3" xfId="37223"/>
    <cellStyle name="Итог 6 3 2" xfId="37224"/>
    <cellStyle name="Итог 6 3 3" xfId="37225"/>
    <cellStyle name="Итог 6 3 4" xfId="37226"/>
    <cellStyle name="Итог 6 3 5" xfId="37227"/>
    <cellStyle name="Итог 6 3 6" xfId="37228"/>
    <cellStyle name="Итог 6 3 7" xfId="37229"/>
    <cellStyle name="Итог 6 3 8" xfId="37230"/>
    <cellStyle name="Итог 6 4" xfId="37231"/>
    <cellStyle name="Итог 6 4 2" xfId="37232"/>
    <cellStyle name="Итог 6 4 3" xfId="37233"/>
    <cellStyle name="Итог 6 4 4" xfId="37234"/>
    <cellStyle name="Итог 6 4 5" xfId="37235"/>
    <cellStyle name="Итог 6 4 6" xfId="37236"/>
    <cellStyle name="Итог 6 4 7" xfId="37237"/>
    <cellStyle name="Итог 6 4 8" xfId="37238"/>
    <cellStyle name="Итог 6 5" xfId="37239"/>
    <cellStyle name="Итог 6 5 2" xfId="37240"/>
    <cellStyle name="Итог 6 5 3" xfId="37241"/>
    <cellStyle name="Итог 6 5 4" xfId="37242"/>
    <cellStyle name="Итог 6 5 5" xfId="37243"/>
    <cellStyle name="Итог 6 5 6" xfId="37244"/>
    <cellStyle name="Итог 6 5 7" xfId="37245"/>
    <cellStyle name="Итог 6 5 8" xfId="37246"/>
    <cellStyle name="Итог 6 6" xfId="37247"/>
    <cellStyle name="Итог 6 7" xfId="37248"/>
    <cellStyle name="Итог 6 8" xfId="37249"/>
    <cellStyle name="Итог 6 9" xfId="37250"/>
    <cellStyle name="Итог 6_46EE.2011(v1.0)" xfId="3405"/>
    <cellStyle name="Итог 7" xfId="3406"/>
    <cellStyle name="Итог 7 10" xfId="37251"/>
    <cellStyle name="Итог 7 11" xfId="37252"/>
    <cellStyle name="Итог 7 12" xfId="37253"/>
    <cellStyle name="Итог 7 13" xfId="37254"/>
    <cellStyle name="Итог 7 14" xfId="37255"/>
    <cellStyle name="Итог 7 2" xfId="3407"/>
    <cellStyle name="Итог 7 2 10" xfId="37256"/>
    <cellStyle name="Итог 7 2 11" xfId="37257"/>
    <cellStyle name="Итог 7 2 12" xfId="37258"/>
    <cellStyle name="Итог 7 2 13" xfId="37259"/>
    <cellStyle name="Итог 7 2 2" xfId="37260"/>
    <cellStyle name="Итог 7 2 2 2" xfId="37261"/>
    <cellStyle name="Итог 7 2 2 3" xfId="37262"/>
    <cellStyle name="Итог 7 2 2 4" xfId="37263"/>
    <cellStyle name="Итог 7 2 2 5" xfId="37264"/>
    <cellStyle name="Итог 7 2 2 6" xfId="37265"/>
    <cellStyle name="Итог 7 2 2 7" xfId="37266"/>
    <cellStyle name="Итог 7 2 2 8" xfId="37267"/>
    <cellStyle name="Итог 7 2 3" xfId="37268"/>
    <cellStyle name="Итог 7 2 3 2" xfId="37269"/>
    <cellStyle name="Итог 7 2 3 3" xfId="37270"/>
    <cellStyle name="Итог 7 2 3 4" xfId="37271"/>
    <cellStyle name="Итог 7 2 3 5" xfId="37272"/>
    <cellStyle name="Итог 7 2 3 6" xfId="37273"/>
    <cellStyle name="Итог 7 2 3 7" xfId="37274"/>
    <cellStyle name="Итог 7 2 3 8" xfId="37275"/>
    <cellStyle name="Итог 7 2 4" xfId="37276"/>
    <cellStyle name="Итог 7 2 4 2" xfId="37277"/>
    <cellStyle name="Итог 7 2 4 3" xfId="37278"/>
    <cellStyle name="Итог 7 2 4 4" xfId="37279"/>
    <cellStyle name="Итог 7 2 4 5" xfId="37280"/>
    <cellStyle name="Итог 7 2 4 6" xfId="37281"/>
    <cellStyle name="Итог 7 2 4 7" xfId="37282"/>
    <cellStyle name="Итог 7 2 4 8" xfId="37283"/>
    <cellStyle name="Итог 7 2 5" xfId="37284"/>
    <cellStyle name="Итог 7 2 6" xfId="37285"/>
    <cellStyle name="Итог 7 2 7" xfId="37286"/>
    <cellStyle name="Итог 7 2 8" xfId="37287"/>
    <cellStyle name="Итог 7 2 9" xfId="37288"/>
    <cellStyle name="Итог 7 3" xfId="37289"/>
    <cellStyle name="Итог 7 3 2" xfId="37290"/>
    <cellStyle name="Итог 7 3 3" xfId="37291"/>
    <cellStyle name="Итог 7 3 4" xfId="37292"/>
    <cellStyle name="Итог 7 3 5" xfId="37293"/>
    <cellStyle name="Итог 7 3 6" xfId="37294"/>
    <cellStyle name="Итог 7 3 7" xfId="37295"/>
    <cellStyle name="Итог 7 3 8" xfId="37296"/>
    <cellStyle name="Итог 7 4" xfId="37297"/>
    <cellStyle name="Итог 7 4 2" xfId="37298"/>
    <cellStyle name="Итог 7 4 3" xfId="37299"/>
    <cellStyle name="Итог 7 4 4" xfId="37300"/>
    <cellStyle name="Итог 7 4 5" xfId="37301"/>
    <cellStyle name="Итог 7 4 6" xfId="37302"/>
    <cellStyle name="Итог 7 4 7" xfId="37303"/>
    <cellStyle name="Итог 7 4 8" xfId="37304"/>
    <cellStyle name="Итог 7 5" xfId="37305"/>
    <cellStyle name="Итог 7 5 2" xfId="37306"/>
    <cellStyle name="Итог 7 5 3" xfId="37307"/>
    <cellStyle name="Итог 7 5 4" xfId="37308"/>
    <cellStyle name="Итог 7 5 5" xfId="37309"/>
    <cellStyle name="Итог 7 5 6" xfId="37310"/>
    <cellStyle name="Итог 7 5 7" xfId="37311"/>
    <cellStyle name="Итог 7 5 8" xfId="37312"/>
    <cellStyle name="Итог 7 6" xfId="37313"/>
    <cellStyle name="Итог 7 7" xfId="37314"/>
    <cellStyle name="Итог 7 8" xfId="37315"/>
    <cellStyle name="Итог 7 9" xfId="37316"/>
    <cellStyle name="Итог 7_46EE.2011(v1.0)" xfId="3408"/>
    <cellStyle name="Итог 8" xfId="3409"/>
    <cellStyle name="Итог 8 10" xfId="37317"/>
    <cellStyle name="Итог 8 11" xfId="37318"/>
    <cellStyle name="Итог 8 12" xfId="37319"/>
    <cellStyle name="Итог 8 13" xfId="37320"/>
    <cellStyle name="Итог 8 14" xfId="37321"/>
    <cellStyle name="Итог 8 2" xfId="3410"/>
    <cellStyle name="Итог 8 2 10" xfId="37322"/>
    <cellStyle name="Итог 8 2 11" xfId="37323"/>
    <cellStyle name="Итог 8 2 12" xfId="37324"/>
    <cellStyle name="Итог 8 2 13" xfId="37325"/>
    <cellStyle name="Итог 8 2 2" xfId="37326"/>
    <cellStyle name="Итог 8 2 2 2" xfId="37327"/>
    <cellStyle name="Итог 8 2 2 3" xfId="37328"/>
    <cellStyle name="Итог 8 2 2 4" xfId="37329"/>
    <cellStyle name="Итог 8 2 2 5" xfId="37330"/>
    <cellStyle name="Итог 8 2 2 6" xfId="37331"/>
    <cellStyle name="Итог 8 2 2 7" xfId="37332"/>
    <cellStyle name="Итог 8 2 2 8" xfId="37333"/>
    <cellStyle name="Итог 8 2 3" xfId="37334"/>
    <cellStyle name="Итог 8 2 3 2" xfId="37335"/>
    <cellStyle name="Итог 8 2 3 3" xfId="37336"/>
    <cellStyle name="Итог 8 2 3 4" xfId="37337"/>
    <cellStyle name="Итог 8 2 3 5" xfId="37338"/>
    <cellStyle name="Итог 8 2 3 6" xfId="37339"/>
    <cellStyle name="Итог 8 2 3 7" xfId="37340"/>
    <cellStyle name="Итог 8 2 3 8" xfId="37341"/>
    <cellStyle name="Итог 8 2 4" xfId="37342"/>
    <cellStyle name="Итог 8 2 4 2" xfId="37343"/>
    <cellStyle name="Итог 8 2 4 3" xfId="37344"/>
    <cellStyle name="Итог 8 2 4 4" xfId="37345"/>
    <cellStyle name="Итог 8 2 4 5" xfId="37346"/>
    <cellStyle name="Итог 8 2 4 6" xfId="37347"/>
    <cellStyle name="Итог 8 2 4 7" xfId="37348"/>
    <cellStyle name="Итог 8 2 4 8" xfId="37349"/>
    <cellStyle name="Итог 8 2 5" xfId="37350"/>
    <cellStyle name="Итог 8 2 6" xfId="37351"/>
    <cellStyle name="Итог 8 2 7" xfId="37352"/>
    <cellStyle name="Итог 8 2 8" xfId="37353"/>
    <cellStyle name="Итог 8 2 9" xfId="37354"/>
    <cellStyle name="Итог 8 3" xfId="37355"/>
    <cellStyle name="Итог 8 3 2" xfId="37356"/>
    <cellStyle name="Итог 8 3 3" xfId="37357"/>
    <cellStyle name="Итог 8 3 4" xfId="37358"/>
    <cellStyle name="Итог 8 3 5" xfId="37359"/>
    <cellStyle name="Итог 8 3 6" xfId="37360"/>
    <cellStyle name="Итог 8 3 7" xfId="37361"/>
    <cellStyle name="Итог 8 3 8" xfId="37362"/>
    <cellStyle name="Итог 8 4" xfId="37363"/>
    <cellStyle name="Итог 8 4 2" xfId="37364"/>
    <cellStyle name="Итог 8 4 3" xfId="37365"/>
    <cellStyle name="Итог 8 4 4" xfId="37366"/>
    <cellStyle name="Итог 8 4 5" xfId="37367"/>
    <cellStyle name="Итог 8 4 6" xfId="37368"/>
    <cellStyle name="Итог 8 4 7" xfId="37369"/>
    <cellStyle name="Итог 8 4 8" xfId="37370"/>
    <cellStyle name="Итог 8 5" xfId="37371"/>
    <cellStyle name="Итог 8 5 2" xfId="37372"/>
    <cellStyle name="Итог 8 5 3" xfId="37373"/>
    <cellStyle name="Итог 8 5 4" xfId="37374"/>
    <cellStyle name="Итог 8 5 5" xfId="37375"/>
    <cellStyle name="Итог 8 5 6" xfId="37376"/>
    <cellStyle name="Итог 8 5 7" xfId="37377"/>
    <cellStyle name="Итог 8 5 8" xfId="37378"/>
    <cellStyle name="Итог 8 6" xfId="37379"/>
    <cellStyle name="Итог 8 7" xfId="37380"/>
    <cellStyle name="Итог 8 8" xfId="37381"/>
    <cellStyle name="Итог 8 9" xfId="37382"/>
    <cellStyle name="Итог 8_46EE.2011(v1.0)" xfId="3411"/>
    <cellStyle name="Итог 9" xfId="3412"/>
    <cellStyle name="Итог 9 10" xfId="37383"/>
    <cellStyle name="Итог 9 11" xfId="37384"/>
    <cellStyle name="Итог 9 12" xfId="37385"/>
    <cellStyle name="Итог 9 13" xfId="37386"/>
    <cellStyle name="Итог 9 14" xfId="37387"/>
    <cellStyle name="Итог 9 2" xfId="3413"/>
    <cellStyle name="Итог 9 2 10" xfId="37388"/>
    <cellStyle name="Итог 9 2 11" xfId="37389"/>
    <cellStyle name="Итог 9 2 12" xfId="37390"/>
    <cellStyle name="Итог 9 2 13" xfId="37391"/>
    <cellStyle name="Итог 9 2 2" xfId="37392"/>
    <cellStyle name="Итог 9 2 2 2" xfId="37393"/>
    <cellStyle name="Итог 9 2 2 3" xfId="37394"/>
    <cellStyle name="Итог 9 2 2 4" xfId="37395"/>
    <cellStyle name="Итог 9 2 2 5" xfId="37396"/>
    <cellStyle name="Итог 9 2 2 6" xfId="37397"/>
    <cellStyle name="Итог 9 2 2 7" xfId="37398"/>
    <cellStyle name="Итог 9 2 2 8" xfId="37399"/>
    <cellStyle name="Итог 9 2 3" xfId="37400"/>
    <cellStyle name="Итог 9 2 3 2" xfId="37401"/>
    <cellStyle name="Итог 9 2 3 3" xfId="37402"/>
    <cellStyle name="Итог 9 2 3 4" xfId="37403"/>
    <cellStyle name="Итог 9 2 3 5" xfId="37404"/>
    <cellStyle name="Итог 9 2 3 6" xfId="37405"/>
    <cellStyle name="Итог 9 2 3 7" xfId="37406"/>
    <cellStyle name="Итог 9 2 3 8" xfId="37407"/>
    <cellStyle name="Итог 9 2 4" xfId="37408"/>
    <cellStyle name="Итог 9 2 4 2" xfId="37409"/>
    <cellStyle name="Итог 9 2 4 3" xfId="37410"/>
    <cellStyle name="Итог 9 2 4 4" xfId="37411"/>
    <cellStyle name="Итог 9 2 4 5" xfId="37412"/>
    <cellStyle name="Итог 9 2 4 6" xfId="37413"/>
    <cellStyle name="Итог 9 2 4 7" xfId="37414"/>
    <cellStyle name="Итог 9 2 4 8" xfId="37415"/>
    <cellStyle name="Итог 9 2 5" xfId="37416"/>
    <cellStyle name="Итог 9 2 6" xfId="37417"/>
    <cellStyle name="Итог 9 2 7" xfId="37418"/>
    <cellStyle name="Итог 9 2 8" xfId="37419"/>
    <cellStyle name="Итог 9 2 9" xfId="37420"/>
    <cellStyle name="Итог 9 3" xfId="37421"/>
    <cellStyle name="Итог 9 3 2" xfId="37422"/>
    <cellStyle name="Итог 9 3 3" xfId="37423"/>
    <cellStyle name="Итог 9 3 4" xfId="37424"/>
    <cellStyle name="Итог 9 3 5" xfId="37425"/>
    <cellStyle name="Итог 9 3 6" xfId="37426"/>
    <cellStyle name="Итог 9 3 7" xfId="37427"/>
    <cellStyle name="Итог 9 3 8" xfId="37428"/>
    <cellStyle name="Итог 9 4" xfId="37429"/>
    <cellStyle name="Итог 9 4 2" xfId="37430"/>
    <cellStyle name="Итог 9 4 3" xfId="37431"/>
    <cellStyle name="Итог 9 4 4" xfId="37432"/>
    <cellStyle name="Итог 9 4 5" xfId="37433"/>
    <cellStyle name="Итог 9 4 6" xfId="37434"/>
    <cellStyle name="Итог 9 4 7" xfId="37435"/>
    <cellStyle name="Итог 9 4 8" xfId="37436"/>
    <cellStyle name="Итог 9 5" xfId="37437"/>
    <cellStyle name="Итог 9 5 2" xfId="37438"/>
    <cellStyle name="Итог 9 5 3" xfId="37439"/>
    <cellStyle name="Итог 9 5 4" xfId="37440"/>
    <cellStyle name="Итог 9 5 5" xfId="37441"/>
    <cellStyle name="Итог 9 5 6" xfId="37442"/>
    <cellStyle name="Итог 9 5 7" xfId="37443"/>
    <cellStyle name="Итог 9 5 8" xfId="37444"/>
    <cellStyle name="Итог 9 6" xfId="37445"/>
    <cellStyle name="Итог 9 7" xfId="37446"/>
    <cellStyle name="Итог 9 8" xfId="37447"/>
    <cellStyle name="Итог 9 9" xfId="37448"/>
    <cellStyle name="Итог 9_46EE.2011(v1.0)" xfId="3414"/>
    <cellStyle name="Итого" xfId="3415"/>
    <cellStyle name="Итого 10" xfId="37449"/>
    <cellStyle name="Итого 11" xfId="37450"/>
    <cellStyle name="Итого 12" xfId="37451"/>
    <cellStyle name="Итого 13" xfId="37452"/>
    <cellStyle name="Итого 14" xfId="37453"/>
    <cellStyle name="Итого 15" xfId="37454"/>
    <cellStyle name="Итого 16" xfId="37455"/>
    <cellStyle name="Итого 17" xfId="37456"/>
    <cellStyle name="Итого 2" xfId="3416"/>
    <cellStyle name="Итого 2 10" xfId="37457"/>
    <cellStyle name="Итого 2 11" xfId="37458"/>
    <cellStyle name="Итого 2 12" xfId="37459"/>
    <cellStyle name="Итого 2 13" xfId="37460"/>
    <cellStyle name="Итого 2 14" xfId="37461"/>
    <cellStyle name="Итого 2 15" xfId="46613"/>
    <cellStyle name="Итого 2 2" xfId="3417"/>
    <cellStyle name="Итого 2 2 10" xfId="37462"/>
    <cellStyle name="Итого 2 2 11" xfId="37463"/>
    <cellStyle name="Итого 2 2 12" xfId="37464"/>
    <cellStyle name="Итого 2 2 2" xfId="37465"/>
    <cellStyle name="Итого 2 2 2 2" xfId="37466"/>
    <cellStyle name="Итого 2 2 2 3" xfId="37467"/>
    <cellStyle name="Итого 2 2 2 4" xfId="37468"/>
    <cellStyle name="Итого 2 2 2 5" xfId="37469"/>
    <cellStyle name="Итого 2 2 2 6" xfId="37470"/>
    <cellStyle name="Итого 2 2 2 7" xfId="37471"/>
    <cellStyle name="Итого 2 2 2 8" xfId="37472"/>
    <cellStyle name="Итого 2 2 3" xfId="37473"/>
    <cellStyle name="Итого 2 2 3 2" xfId="37474"/>
    <cellStyle name="Итого 2 2 3 3" xfId="37475"/>
    <cellStyle name="Итого 2 2 3 4" xfId="37476"/>
    <cellStyle name="Итого 2 2 3 5" xfId="37477"/>
    <cellStyle name="Итого 2 2 3 6" xfId="37478"/>
    <cellStyle name="Итого 2 2 3 7" xfId="37479"/>
    <cellStyle name="Итого 2 2 3 8" xfId="37480"/>
    <cellStyle name="Итого 2 2 4" xfId="37481"/>
    <cellStyle name="Итого 2 2 4 2" xfId="37482"/>
    <cellStyle name="Итого 2 2 4 3" xfId="37483"/>
    <cellStyle name="Итого 2 2 4 4" xfId="37484"/>
    <cellStyle name="Итого 2 2 4 5" xfId="37485"/>
    <cellStyle name="Итого 2 2 4 6" xfId="37486"/>
    <cellStyle name="Итого 2 2 4 7" xfId="37487"/>
    <cellStyle name="Итого 2 2 4 8" xfId="37488"/>
    <cellStyle name="Итого 2 2 5" xfId="37489"/>
    <cellStyle name="Итого 2 2 6" xfId="37490"/>
    <cellStyle name="Итого 2 2 7" xfId="37491"/>
    <cellStyle name="Итого 2 2 8" xfId="37492"/>
    <cellStyle name="Итого 2 2 9" xfId="37493"/>
    <cellStyle name="Итого 2 3" xfId="3418"/>
    <cellStyle name="Итого 2 3 10" xfId="37494"/>
    <cellStyle name="Итого 2 3 11" xfId="37495"/>
    <cellStyle name="Итого 2 3 12" xfId="37496"/>
    <cellStyle name="Итого 2 3 2" xfId="37497"/>
    <cellStyle name="Итого 2 3 2 2" xfId="37498"/>
    <cellStyle name="Итого 2 3 2 3" xfId="37499"/>
    <cellStyle name="Итого 2 3 2 4" xfId="37500"/>
    <cellStyle name="Итого 2 3 2 5" xfId="37501"/>
    <cellStyle name="Итого 2 3 2 6" xfId="37502"/>
    <cellStyle name="Итого 2 3 2 7" xfId="37503"/>
    <cellStyle name="Итого 2 3 2 8" xfId="37504"/>
    <cellStyle name="Итого 2 3 3" xfId="37505"/>
    <cellStyle name="Итого 2 3 3 2" xfId="37506"/>
    <cellStyle name="Итого 2 3 3 3" xfId="37507"/>
    <cellStyle name="Итого 2 3 3 4" xfId="37508"/>
    <cellStyle name="Итого 2 3 3 5" xfId="37509"/>
    <cellStyle name="Итого 2 3 3 6" xfId="37510"/>
    <cellStyle name="Итого 2 3 3 7" xfId="37511"/>
    <cellStyle name="Итого 2 3 3 8" xfId="37512"/>
    <cellStyle name="Итого 2 3 4" xfId="37513"/>
    <cellStyle name="Итого 2 3 4 2" xfId="37514"/>
    <cellStyle name="Итого 2 3 4 3" xfId="37515"/>
    <cellStyle name="Итого 2 3 4 4" xfId="37516"/>
    <cellStyle name="Итого 2 3 4 5" xfId="37517"/>
    <cellStyle name="Итого 2 3 4 6" xfId="37518"/>
    <cellStyle name="Итого 2 3 4 7" xfId="37519"/>
    <cellStyle name="Итого 2 3 4 8" xfId="37520"/>
    <cellStyle name="Итого 2 3 5" xfId="37521"/>
    <cellStyle name="Итого 2 3 6" xfId="37522"/>
    <cellStyle name="Итого 2 3 7" xfId="37523"/>
    <cellStyle name="Итого 2 3 8" xfId="37524"/>
    <cellStyle name="Итого 2 3 9" xfId="37525"/>
    <cellStyle name="Итого 2 4" xfId="37526"/>
    <cellStyle name="Итого 2 4 2" xfId="37527"/>
    <cellStyle name="Итого 2 4 3" xfId="37528"/>
    <cellStyle name="Итого 2 4 4" xfId="37529"/>
    <cellStyle name="Итого 2 4 5" xfId="37530"/>
    <cellStyle name="Итого 2 4 6" xfId="37531"/>
    <cellStyle name="Итого 2 4 7" xfId="37532"/>
    <cellStyle name="Итого 2 4 8" xfId="37533"/>
    <cellStyle name="Итого 2 5" xfId="37534"/>
    <cellStyle name="Итого 2 5 2" xfId="37535"/>
    <cellStyle name="Итого 2 5 3" xfId="37536"/>
    <cellStyle name="Итого 2 5 4" xfId="37537"/>
    <cellStyle name="Итого 2 5 5" xfId="37538"/>
    <cellStyle name="Итого 2 5 6" xfId="37539"/>
    <cellStyle name="Итого 2 5 7" xfId="37540"/>
    <cellStyle name="Итого 2 5 8" xfId="37541"/>
    <cellStyle name="Итого 2 6" xfId="37542"/>
    <cellStyle name="Итого 2 6 2" xfId="37543"/>
    <cellStyle name="Итого 2 6 3" xfId="37544"/>
    <cellStyle name="Итого 2 6 4" xfId="37545"/>
    <cellStyle name="Итого 2 6 5" xfId="37546"/>
    <cellStyle name="Итого 2 6 6" xfId="37547"/>
    <cellStyle name="Итого 2 6 7" xfId="37548"/>
    <cellStyle name="Итого 2 6 8" xfId="37549"/>
    <cellStyle name="Итого 2 7" xfId="37550"/>
    <cellStyle name="Итого 2 8" xfId="37551"/>
    <cellStyle name="Итого 2 9" xfId="37552"/>
    <cellStyle name="Итого 3" xfId="3419"/>
    <cellStyle name="Итого 3 10" xfId="37553"/>
    <cellStyle name="Итого 3 11" xfId="37554"/>
    <cellStyle name="Итого 3 12" xfId="37555"/>
    <cellStyle name="Итого 3 13" xfId="37556"/>
    <cellStyle name="Итого 3 14" xfId="37557"/>
    <cellStyle name="Итого 3 2" xfId="3420"/>
    <cellStyle name="Итого 3 2 10" xfId="37558"/>
    <cellStyle name="Итого 3 2 11" xfId="37559"/>
    <cellStyle name="Итого 3 2 12" xfId="37560"/>
    <cellStyle name="Итого 3 2 2" xfId="37561"/>
    <cellStyle name="Итого 3 2 2 2" xfId="37562"/>
    <cellStyle name="Итого 3 2 2 3" xfId="37563"/>
    <cellStyle name="Итого 3 2 2 4" xfId="37564"/>
    <cellStyle name="Итого 3 2 2 5" xfId="37565"/>
    <cellStyle name="Итого 3 2 2 6" xfId="37566"/>
    <cellStyle name="Итого 3 2 2 7" xfId="37567"/>
    <cellStyle name="Итого 3 2 2 8" xfId="37568"/>
    <cellStyle name="Итого 3 2 3" xfId="37569"/>
    <cellStyle name="Итого 3 2 3 2" xfId="37570"/>
    <cellStyle name="Итого 3 2 3 3" xfId="37571"/>
    <cellStyle name="Итого 3 2 3 4" xfId="37572"/>
    <cellStyle name="Итого 3 2 3 5" xfId="37573"/>
    <cellStyle name="Итого 3 2 3 6" xfId="37574"/>
    <cellStyle name="Итого 3 2 3 7" xfId="37575"/>
    <cellStyle name="Итого 3 2 3 8" xfId="37576"/>
    <cellStyle name="Итого 3 2 4" xfId="37577"/>
    <cellStyle name="Итого 3 2 4 2" xfId="37578"/>
    <cellStyle name="Итого 3 2 4 3" xfId="37579"/>
    <cellStyle name="Итого 3 2 4 4" xfId="37580"/>
    <cellStyle name="Итого 3 2 4 5" xfId="37581"/>
    <cellStyle name="Итого 3 2 4 6" xfId="37582"/>
    <cellStyle name="Итого 3 2 4 7" xfId="37583"/>
    <cellStyle name="Итого 3 2 4 8" xfId="37584"/>
    <cellStyle name="Итого 3 2 5" xfId="37585"/>
    <cellStyle name="Итого 3 2 6" xfId="37586"/>
    <cellStyle name="Итого 3 2 7" xfId="37587"/>
    <cellStyle name="Итого 3 2 8" xfId="37588"/>
    <cellStyle name="Итого 3 2 9" xfId="37589"/>
    <cellStyle name="Итого 3 3" xfId="3421"/>
    <cellStyle name="Итого 3 3 10" xfId="37590"/>
    <cellStyle name="Итого 3 3 11" xfId="37591"/>
    <cellStyle name="Итого 3 3 12" xfId="37592"/>
    <cellStyle name="Итого 3 3 2" xfId="37593"/>
    <cellStyle name="Итого 3 3 2 2" xfId="37594"/>
    <cellStyle name="Итого 3 3 2 3" xfId="37595"/>
    <cellStyle name="Итого 3 3 2 4" xfId="37596"/>
    <cellStyle name="Итого 3 3 2 5" xfId="37597"/>
    <cellStyle name="Итого 3 3 2 6" xfId="37598"/>
    <cellStyle name="Итого 3 3 2 7" xfId="37599"/>
    <cellStyle name="Итого 3 3 2 8" xfId="37600"/>
    <cellStyle name="Итого 3 3 3" xfId="37601"/>
    <cellStyle name="Итого 3 3 3 2" xfId="37602"/>
    <cellStyle name="Итого 3 3 3 3" xfId="37603"/>
    <cellStyle name="Итого 3 3 3 4" xfId="37604"/>
    <cellStyle name="Итого 3 3 3 5" xfId="37605"/>
    <cellStyle name="Итого 3 3 3 6" xfId="37606"/>
    <cellStyle name="Итого 3 3 3 7" xfId="37607"/>
    <cellStyle name="Итого 3 3 3 8" xfId="37608"/>
    <cellStyle name="Итого 3 3 4" xfId="37609"/>
    <cellStyle name="Итого 3 3 4 2" xfId="37610"/>
    <cellStyle name="Итого 3 3 4 3" xfId="37611"/>
    <cellStyle name="Итого 3 3 4 4" xfId="37612"/>
    <cellStyle name="Итого 3 3 4 5" xfId="37613"/>
    <cellStyle name="Итого 3 3 4 6" xfId="37614"/>
    <cellStyle name="Итого 3 3 4 7" xfId="37615"/>
    <cellStyle name="Итого 3 3 4 8" xfId="37616"/>
    <cellStyle name="Итого 3 3 5" xfId="37617"/>
    <cellStyle name="Итого 3 3 6" xfId="37618"/>
    <cellStyle name="Итого 3 3 7" xfId="37619"/>
    <cellStyle name="Итого 3 3 8" xfId="37620"/>
    <cellStyle name="Итого 3 3 9" xfId="37621"/>
    <cellStyle name="Итого 3 4" xfId="37622"/>
    <cellStyle name="Итого 3 4 2" xfId="37623"/>
    <cellStyle name="Итого 3 4 3" xfId="37624"/>
    <cellStyle name="Итого 3 4 4" xfId="37625"/>
    <cellStyle name="Итого 3 4 5" xfId="37626"/>
    <cellStyle name="Итого 3 4 6" xfId="37627"/>
    <cellStyle name="Итого 3 4 7" xfId="37628"/>
    <cellStyle name="Итого 3 4 8" xfId="37629"/>
    <cellStyle name="Итого 3 5" xfId="37630"/>
    <cellStyle name="Итого 3 5 2" xfId="37631"/>
    <cellStyle name="Итого 3 5 3" xfId="37632"/>
    <cellStyle name="Итого 3 5 4" xfId="37633"/>
    <cellStyle name="Итого 3 5 5" xfId="37634"/>
    <cellStyle name="Итого 3 5 6" xfId="37635"/>
    <cellStyle name="Итого 3 5 7" xfId="37636"/>
    <cellStyle name="Итого 3 5 8" xfId="37637"/>
    <cellStyle name="Итого 3 6" xfId="37638"/>
    <cellStyle name="Итого 3 6 2" xfId="37639"/>
    <cellStyle name="Итого 3 6 3" xfId="37640"/>
    <cellStyle name="Итого 3 6 4" xfId="37641"/>
    <cellStyle name="Итого 3 6 5" xfId="37642"/>
    <cellStyle name="Итого 3 6 6" xfId="37643"/>
    <cellStyle name="Итого 3 6 7" xfId="37644"/>
    <cellStyle name="Итого 3 6 8" xfId="37645"/>
    <cellStyle name="Итого 3 7" xfId="37646"/>
    <cellStyle name="Итого 3 8" xfId="37647"/>
    <cellStyle name="Итого 3 9" xfId="37648"/>
    <cellStyle name="Итого 4" xfId="3422"/>
    <cellStyle name="Итого 4 10" xfId="37649"/>
    <cellStyle name="Итого 4 11" xfId="37650"/>
    <cellStyle name="Итого 4 12" xfId="37651"/>
    <cellStyle name="Итого 4 2" xfId="37652"/>
    <cellStyle name="Итого 4 2 2" xfId="37653"/>
    <cellStyle name="Итого 4 2 3" xfId="37654"/>
    <cellStyle name="Итого 4 2 4" xfId="37655"/>
    <cellStyle name="Итого 4 2 5" xfId="37656"/>
    <cellStyle name="Итого 4 2 6" xfId="37657"/>
    <cellStyle name="Итого 4 2 7" xfId="37658"/>
    <cellStyle name="Итого 4 2 8" xfId="37659"/>
    <cellStyle name="Итого 4 3" xfId="37660"/>
    <cellStyle name="Итого 4 3 2" xfId="37661"/>
    <cellStyle name="Итого 4 3 3" xfId="37662"/>
    <cellStyle name="Итого 4 3 4" xfId="37663"/>
    <cellStyle name="Итого 4 3 5" xfId="37664"/>
    <cellStyle name="Итого 4 3 6" xfId="37665"/>
    <cellStyle name="Итого 4 3 7" xfId="37666"/>
    <cellStyle name="Итого 4 3 8" xfId="37667"/>
    <cellStyle name="Итого 4 4" xfId="37668"/>
    <cellStyle name="Итого 4 4 2" xfId="37669"/>
    <cellStyle name="Итого 4 4 3" xfId="37670"/>
    <cellStyle name="Итого 4 4 4" xfId="37671"/>
    <cellStyle name="Итого 4 4 5" xfId="37672"/>
    <cellStyle name="Итого 4 4 6" xfId="37673"/>
    <cellStyle name="Итого 4 4 7" xfId="37674"/>
    <cellStyle name="Итого 4 4 8" xfId="37675"/>
    <cellStyle name="Итого 4 5" xfId="37676"/>
    <cellStyle name="Итого 4 6" xfId="37677"/>
    <cellStyle name="Итого 4 7" xfId="37678"/>
    <cellStyle name="Итого 4 8" xfId="37679"/>
    <cellStyle name="Итого 4 9" xfId="37680"/>
    <cellStyle name="Итого 5" xfId="3423"/>
    <cellStyle name="Итого 5 10" xfId="37681"/>
    <cellStyle name="Итого 5 11" xfId="37682"/>
    <cellStyle name="Итого 5 12" xfId="37683"/>
    <cellStyle name="Итого 5 2" xfId="37684"/>
    <cellStyle name="Итого 5 2 2" xfId="37685"/>
    <cellStyle name="Итого 5 2 3" xfId="37686"/>
    <cellStyle name="Итого 5 2 4" xfId="37687"/>
    <cellStyle name="Итого 5 2 5" xfId="37688"/>
    <cellStyle name="Итого 5 2 6" xfId="37689"/>
    <cellStyle name="Итого 5 2 7" xfId="37690"/>
    <cellStyle name="Итого 5 2 8" xfId="37691"/>
    <cellStyle name="Итого 5 3" xfId="37692"/>
    <cellStyle name="Итого 5 3 2" xfId="37693"/>
    <cellStyle name="Итого 5 3 3" xfId="37694"/>
    <cellStyle name="Итого 5 3 4" xfId="37695"/>
    <cellStyle name="Итого 5 3 5" xfId="37696"/>
    <cellStyle name="Итого 5 3 6" xfId="37697"/>
    <cellStyle name="Итого 5 3 7" xfId="37698"/>
    <cellStyle name="Итого 5 3 8" xfId="37699"/>
    <cellStyle name="Итого 5 4" xfId="37700"/>
    <cellStyle name="Итого 5 4 2" xfId="37701"/>
    <cellStyle name="Итого 5 4 3" xfId="37702"/>
    <cellStyle name="Итого 5 4 4" xfId="37703"/>
    <cellStyle name="Итого 5 4 5" xfId="37704"/>
    <cellStyle name="Итого 5 4 6" xfId="37705"/>
    <cellStyle name="Итого 5 4 7" xfId="37706"/>
    <cellStyle name="Итого 5 4 8" xfId="37707"/>
    <cellStyle name="Итого 5 5" xfId="37708"/>
    <cellStyle name="Итого 5 6" xfId="37709"/>
    <cellStyle name="Итого 5 7" xfId="37710"/>
    <cellStyle name="Итого 5 8" xfId="37711"/>
    <cellStyle name="Итого 5 9" xfId="37712"/>
    <cellStyle name="Итого 6" xfId="37713"/>
    <cellStyle name="Итого 6 2" xfId="37714"/>
    <cellStyle name="Итого 6 3" xfId="37715"/>
    <cellStyle name="Итого 6 4" xfId="37716"/>
    <cellStyle name="Итого 6 5" xfId="37717"/>
    <cellStyle name="Итого 6 6" xfId="37718"/>
    <cellStyle name="Итого 6 7" xfId="37719"/>
    <cellStyle name="Итого 6 8" xfId="37720"/>
    <cellStyle name="Итого 7" xfId="37721"/>
    <cellStyle name="Итого 7 2" xfId="37722"/>
    <cellStyle name="Итого 7 3" xfId="37723"/>
    <cellStyle name="Итого 7 4" xfId="37724"/>
    <cellStyle name="Итого 7 5" xfId="37725"/>
    <cellStyle name="Итого 7 6" xfId="37726"/>
    <cellStyle name="Итого 7 7" xfId="37727"/>
    <cellStyle name="Итого 7 8" xfId="37728"/>
    <cellStyle name="Итого 8" xfId="37729"/>
    <cellStyle name="Итого 8 2" xfId="37730"/>
    <cellStyle name="Итого 8 3" xfId="37731"/>
    <cellStyle name="Итого 8 4" xfId="37732"/>
    <cellStyle name="Итого 8 5" xfId="37733"/>
    <cellStyle name="Итого 8 6" xfId="37734"/>
    <cellStyle name="Итого 8 7" xfId="37735"/>
    <cellStyle name="Итого 8 8" xfId="37736"/>
    <cellStyle name="Итого 9" xfId="37737"/>
    <cellStyle name="ИТОГОВЫЙ" xfId="3424"/>
    <cellStyle name="ИТОГОВЫЙ 10" xfId="37738"/>
    <cellStyle name="ИТОГОВЫЙ 10 2" xfId="37739"/>
    <cellStyle name="ИТОГОВЫЙ 10 3" xfId="37740"/>
    <cellStyle name="ИТОГОВЫЙ 10 4" xfId="37741"/>
    <cellStyle name="ИТОГОВЫЙ 10 5" xfId="37742"/>
    <cellStyle name="ИТОГОВЫЙ 11" xfId="37743"/>
    <cellStyle name="ИТОГОВЫЙ 11 2" xfId="37744"/>
    <cellStyle name="ИТОГОВЫЙ 11 3" xfId="37745"/>
    <cellStyle name="ИТОГОВЫЙ 11 4" xfId="37746"/>
    <cellStyle name="ИТОГОВЫЙ 11 5" xfId="37747"/>
    <cellStyle name="ИТОГОВЫЙ 12" xfId="37748"/>
    <cellStyle name="ИТОГОВЫЙ 12 2" xfId="37749"/>
    <cellStyle name="ИТОГОВЫЙ 12 3" xfId="37750"/>
    <cellStyle name="ИТОГОВЫЙ 12 4" xfId="37751"/>
    <cellStyle name="ИТОГОВЫЙ 12 5" xfId="37752"/>
    <cellStyle name="ИТОГОВЫЙ 13" xfId="37753"/>
    <cellStyle name="ИТОГОВЫЙ 14" xfId="37754"/>
    <cellStyle name="ИТОГОВЫЙ 15" xfId="37755"/>
    <cellStyle name="ИТОГОВЫЙ 16" xfId="37756"/>
    <cellStyle name="ИТОГОВЫЙ 17" xfId="37757"/>
    <cellStyle name="ИТОГОВЫЙ 2" xfId="3425"/>
    <cellStyle name="ИТОГОВЫЙ 2 2" xfId="37758"/>
    <cellStyle name="ИТОГОВЫЙ 2 2 2" xfId="37759"/>
    <cellStyle name="ИТОГОВЫЙ 2 2 3" xfId="37760"/>
    <cellStyle name="ИТОГОВЫЙ 2 2 4" xfId="37761"/>
    <cellStyle name="ИТОГОВЫЙ 2 2 5" xfId="37762"/>
    <cellStyle name="ИТОГОВЫЙ 2 3" xfId="37763"/>
    <cellStyle name="ИТОГОВЫЙ 2 3 2" xfId="37764"/>
    <cellStyle name="ИТОГОВЫЙ 2 3 3" xfId="37765"/>
    <cellStyle name="ИТОГОВЫЙ 2 3 4" xfId="37766"/>
    <cellStyle name="ИТОГОВЫЙ 2 3 5" xfId="37767"/>
    <cellStyle name="ИТОГОВЫЙ 2 4" xfId="37768"/>
    <cellStyle name="ИТОГОВЫЙ 2 4 2" xfId="37769"/>
    <cellStyle name="ИТОГОВЫЙ 2 4 3" xfId="37770"/>
    <cellStyle name="ИТОГОВЫЙ 2 4 4" xfId="37771"/>
    <cellStyle name="ИТОГОВЫЙ 2 4 5" xfId="37772"/>
    <cellStyle name="ИТОГОВЫЙ 2 5" xfId="37773"/>
    <cellStyle name="ИТОГОВЫЙ 2 6" xfId="37774"/>
    <cellStyle name="ИТОГОВЫЙ 2 7" xfId="37775"/>
    <cellStyle name="ИТОГОВЫЙ 2 8" xfId="37776"/>
    <cellStyle name="ИТОГОВЫЙ 2 9" xfId="37777"/>
    <cellStyle name="ИТОГОВЫЙ 3" xfId="3426"/>
    <cellStyle name="ИТОГОВЫЙ 3 2" xfId="37778"/>
    <cellStyle name="ИТОГОВЫЙ 3 2 2" xfId="37779"/>
    <cellStyle name="ИТОГОВЫЙ 3 2 3" xfId="37780"/>
    <cellStyle name="ИТОГОВЫЙ 3 2 4" xfId="37781"/>
    <cellStyle name="ИТОГОВЫЙ 3 2 5" xfId="37782"/>
    <cellStyle name="ИТОГОВЫЙ 3 3" xfId="37783"/>
    <cellStyle name="ИТОГОВЫЙ 3 3 2" xfId="37784"/>
    <cellStyle name="ИТОГОВЫЙ 3 3 3" xfId="37785"/>
    <cellStyle name="ИТОГОВЫЙ 3 3 4" xfId="37786"/>
    <cellStyle name="ИТОГОВЫЙ 3 3 5" xfId="37787"/>
    <cellStyle name="ИТОГОВЫЙ 3 4" xfId="37788"/>
    <cellStyle name="ИТОГОВЫЙ 3 4 2" xfId="37789"/>
    <cellStyle name="ИТОГОВЫЙ 3 4 3" xfId="37790"/>
    <cellStyle name="ИТОГОВЫЙ 3 4 4" xfId="37791"/>
    <cellStyle name="ИТОГОВЫЙ 3 4 5" xfId="37792"/>
    <cellStyle name="ИТОГОВЫЙ 3 5" xfId="37793"/>
    <cellStyle name="ИТОГОВЫЙ 3 6" xfId="37794"/>
    <cellStyle name="ИТОГОВЫЙ 3 7" xfId="37795"/>
    <cellStyle name="ИТОГОВЫЙ 3 8" xfId="37796"/>
    <cellStyle name="ИТОГОВЫЙ 3 9" xfId="37797"/>
    <cellStyle name="ИТОГОВЫЙ 4" xfId="3427"/>
    <cellStyle name="ИТОГОВЫЙ 4 2" xfId="37798"/>
    <cellStyle name="ИТОГОВЫЙ 4 2 2" xfId="37799"/>
    <cellStyle name="ИТОГОВЫЙ 4 2 3" xfId="37800"/>
    <cellStyle name="ИТОГОВЫЙ 4 2 4" xfId="37801"/>
    <cellStyle name="ИТОГОВЫЙ 4 2 5" xfId="37802"/>
    <cellStyle name="ИТОГОВЫЙ 4 3" xfId="37803"/>
    <cellStyle name="ИТОГОВЫЙ 4 3 2" xfId="37804"/>
    <cellStyle name="ИТОГОВЫЙ 4 3 3" xfId="37805"/>
    <cellStyle name="ИТОГОВЫЙ 4 3 4" xfId="37806"/>
    <cellStyle name="ИТОГОВЫЙ 4 3 5" xfId="37807"/>
    <cellStyle name="ИТОГОВЫЙ 4 4" xfId="37808"/>
    <cellStyle name="ИТОГОВЫЙ 4 4 2" xfId="37809"/>
    <cellStyle name="ИТОГОВЫЙ 4 4 3" xfId="37810"/>
    <cellStyle name="ИТОГОВЫЙ 4 4 4" xfId="37811"/>
    <cellStyle name="ИТОГОВЫЙ 4 4 5" xfId="37812"/>
    <cellStyle name="ИТОГОВЫЙ 4 5" xfId="37813"/>
    <cellStyle name="ИТОГОВЫЙ 4 6" xfId="37814"/>
    <cellStyle name="ИТОГОВЫЙ 4 7" xfId="37815"/>
    <cellStyle name="ИТОГОВЫЙ 4 8" xfId="37816"/>
    <cellStyle name="ИТОГОВЫЙ 4 9" xfId="37817"/>
    <cellStyle name="ИТОГОВЫЙ 5" xfId="3428"/>
    <cellStyle name="ИТОГОВЫЙ 5 2" xfId="37818"/>
    <cellStyle name="ИТОГОВЫЙ 5 2 2" xfId="37819"/>
    <cellStyle name="ИТОГОВЫЙ 5 2 3" xfId="37820"/>
    <cellStyle name="ИТОГОВЫЙ 5 2 4" xfId="37821"/>
    <cellStyle name="ИТОГОВЫЙ 5 2 5" xfId="37822"/>
    <cellStyle name="ИТОГОВЫЙ 5 3" xfId="37823"/>
    <cellStyle name="ИТОГОВЫЙ 5 3 2" xfId="37824"/>
    <cellStyle name="ИТОГОВЫЙ 5 3 3" xfId="37825"/>
    <cellStyle name="ИТОГОВЫЙ 5 3 4" xfId="37826"/>
    <cellStyle name="ИТОГОВЫЙ 5 3 5" xfId="37827"/>
    <cellStyle name="ИТОГОВЫЙ 5 4" xfId="37828"/>
    <cellStyle name="ИТОГОВЫЙ 5 4 2" xfId="37829"/>
    <cellStyle name="ИТОГОВЫЙ 5 4 3" xfId="37830"/>
    <cellStyle name="ИТОГОВЫЙ 5 4 4" xfId="37831"/>
    <cellStyle name="ИТОГОВЫЙ 5 4 5" xfId="37832"/>
    <cellStyle name="ИТОГОВЫЙ 5 5" xfId="37833"/>
    <cellStyle name="ИТОГОВЫЙ 5 6" xfId="37834"/>
    <cellStyle name="ИТОГОВЫЙ 5 7" xfId="37835"/>
    <cellStyle name="ИТОГОВЫЙ 5 8" xfId="37836"/>
    <cellStyle name="ИТОГОВЫЙ 5 9" xfId="37837"/>
    <cellStyle name="ИТОГОВЫЙ 6" xfId="3429"/>
    <cellStyle name="ИТОГОВЫЙ 6 2" xfId="37838"/>
    <cellStyle name="ИТОГОВЫЙ 6 2 2" xfId="37839"/>
    <cellStyle name="ИТОГОВЫЙ 6 2 3" xfId="37840"/>
    <cellStyle name="ИТОГОВЫЙ 6 2 4" xfId="37841"/>
    <cellStyle name="ИТОГОВЫЙ 6 2 5" xfId="37842"/>
    <cellStyle name="ИТОГОВЫЙ 6 3" xfId="37843"/>
    <cellStyle name="ИТОГОВЫЙ 6 3 2" xfId="37844"/>
    <cellStyle name="ИТОГОВЫЙ 6 3 3" xfId="37845"/>
    <cellStyle name="ИТОГОВЫЙ 6 3 4" xfId="37846"/>
    <cellStyle name="ИТОГОВЫЙ 6 3 5" xfId="37847"/>
    <cellStyle name="ИТОГОВЫЙ 6 4" xfId="37848"/>
    <cellStyle name="ИТОГОВЫЙ 6 4 2" xfId="37849"/>
    <cellStyle name="ИТОГОВЫЙ 6 4 3" xfId="37850"/>
    <cellStyle name="ИТОГОВЫЙ 6 4 4" xfId="37851"/>
    <cellStyle name="ИТОГОВЫЙ 6 4 5" xfId="37852"/>
    <cellStyle name="ИТОГОВЫЙ 6 5" xfId="37853"/>
    <cellStyle name="ИТОГОВЫЙ 6 6" xfId="37854"/>
    <cellStyle name="ИТОГОВЫЙ 6 7" xfId="37855"/>
    <cellStyle name="ИТОГОВЫЙ 6 8" xfId="37856"/>
    <cellStyle name="ИТОГОВЫЙ 6 9" xfId="37857"/>
    <cellStyle name="ИТОГОВЫЙ 7" xfId="3430"/>
    <cellStyle name="ИТОГОВЫЙ 7 2" xfId="37858"/>
    <cellStyle name="ИТОГОВЫЙ 7 2 2" xfId="37859"/>
    <cellStyle name="ИТОГОВЫЙ 7 2 3" xfId="37860"/>
    <cellStyle name="ИТОГОВЫЙ 7 2 4" xfId="37861"/>
    <cellStyle name="ИТОГОВЫЙ 7 2 5" xfId="37862"/>
    <cellStyle name="ИТОГОВЫЙ 7 3" xfId="37863"/>
    <cellStyle name="ИТОГОВЫЙ 7 3 2" xfId="37864"/>
    <cellStyle name="ИТОГОВЫЙ 7 3 3" xfId="37865"/>
    <cellStyle name="ИТОГОВЫЙ 7 3 4" xfId="37866"/>
    <cellStyle name="ИТОГОВЫЙ 7 3 5" xfId="37867"/>
    <cellStyle name="ИТОГОВЫЙ 7 4" xfId="37868"/>
    <cellStyle name="ИТОГОВЫЙ 7 4 2" xfId="37869"/>
    <cellStyle name="ИТОГОВЫЙ 7 4 3" xfId="37870"/>
    <cellStyle name="ИТОГОВЫЙ 7 4 4" xfId="37871"/>
    <cellStyle name="ИТОГОВЫЙ 7 4 5" xfId="37872"/>
    <cellStyle name="ИТОГОВЫЙ 7 5" xfId="37873"/>
    <cellStyle name="ИТОГОВЫЙ 7 6" xfId="37874"/>
    <cellStyle name="ИТОГОВЫЙ 7 7" xfId="37875"/>
    <cellStyle name="ИТОГОВЫЙ 7 8" xfId="37876"/>
    <cellStyle name="ИТОГОВЫЙ 7 9" xfId="37877"/>
    <cellStyle name="ИТОГОВЫЙ 8" xfId="3431"/>
    <cellStyle name="ИТОГОВЫЙ 8 2" xfId="37878"/>
    <cellStyle name="ИТОГОВЫЙ 8 2 2" xfId="37879"/>
    <cellStyle name="ИТОГОВЫЙ 8 2 3" xfId="37880"/>
    <cellStyle name="ИТОГОВЫЙ 8 2 4" xfId="37881"/>
    <cellStyle name="ИТОГОВЫЙ 8 2 5" xfId="37882"/>
    <cellStyle name="ИТОГОВЫЙ 8 3" xfId="37883"/>
    <cellStyle name="ИТОГОВЫЙ 8 3 2" xfId="37884"/>
    <cellStyle name="ИТОГОВЫЙ 8 3 3" xfId="37885"/>
    <cellStyle name="ИТОГОВЫЙ 8 3 4" xfId="37886"/>
    <cellStyle name="ИТОГОВЫЙ 8 3 5" xfId="37887"/>
    <cellStyle name="ИТОГОВЫЙ 8 4" xfId="37888"/>
    <cellStyle name="ИТОГОВЫЙ 8 4 2" xfId="37889"/>
    <cellStyle name="ИТОГОВЫЙ 8 4 3" xfId="37890"/>
    <cellStyle name="ИТОГОВЫЙ 8 4 4" xfId="37891"/>
    <cellStyle name="ИТОГОВЫЙ 8 4 5" xfId="37892"/>
    <cellStyle name="ИТОГОВЫЙ 8 5" xfId="37893"/>
    <cellStyle name="ИТОГОВЫЙ 8 6" xfId="37894"/>
    <cellStyle name="ИТОГОВЫЙ 8 7" xfId="37895"/>
    <cellStyle name="ИТОГОВЫЙ 8 8" xfId="37896"/>
    <cellStyle name="ИТОГОВЫЙ 8 9" xfId="37897"/>
    <cellStyle name="ИТОГОВЫЙ 9" xfId="3432"/>
    <cellStyle name="ИТОГОВЫЙ 9 2" xfId="37898"/>
    <cellStyle name="ИТОГОВЫЙ 9 2 2" xfId="37899"/>
    <cellStyle name="ИТОГОВЫЙ 9 2 3" xfId="37900"/>
    <cellStyle name="ИТОГОВЫЙ 9 2 4" xfId="37901"/>
    <cellStyle name="ИТОГОВЫЙ 9 2 5" xfId="37902"/>
    <cellStyle name="ИТОГОВЫЙ 9 3" xfId="37903"/>
    <cellStyle name="ИТОГОВЫЙ 9 3 2" xfId="37904"/>
    <cellStyle name="ИТОГОВЫЙ 9 3 3" xfId="37905"/>
    <cellStyle name="ИТОГОВЫЙ 9 3 4" xfId="37906"/>
    <cellStyle name="ИТОГОВЫЙ 9 3 5" xfId="37907"/>
    <cellStyle name="ИТОГОВЫЙ 9 4" xfId="37908"/>
    <cellStyle name="ИТОГОВЫЙ 9 4 2" xfId="37909"/>
    <cellStyle name="ИТОГОВЫЙ 9 4 3" xfId="37910"/>
    <cellStyle name="ИТОГОВЫЙ 9 4 4" xfId="37911"/>
    <cellStyle name="ИТОГОВЫЙ 9 4 5" xfId="37912"/>
    <cellStyle name="ИТОГОВЫЙ 9 5" xfId="37913"/>
    <cellStyle name="ИТОГОВЫЙ 9 6" xfId="37914"/>
    <cellStyle name="ИТОГОВЫЙ 9 7" xfId="37915"/>
    <cellStyle name="ИТОГОВЫЙ 9 8" xfId="37916"/>
    <cellStyle name="ИТОГОВЫЙ 9 9" xfId="37917"/>
    <cellStyle name="ИТОГОВЫЙ_1" xfId="3433"/>
    <cellStyle name="Контрольная ячейка 10" xfId="3434"/>
    <cellStyle name="Контрольная ячейка 10 2" xfId="37918"/>
    <cellStyle name="Контрольная ячейка 10 2 2" xfId="37919"/>
    <cellStyle name="Контрольная ячейка 10 3" xfId="37920"/>
    <cellStyle name="Контрольная ячейка 11" xfId="3435"/>
    <cellStyle name="Контрольная ячейка 11 2" xfId="37921"/>
    <cellStyle name="Контрольная ячейка 11 2 2" xfId="37922"/>
    <cellStyle name="Контрольная ячейка 11 3" xfId="37923"/>
    <cellStyle name="Контрольная ячейка 2" xfId="3436"/>
    <cellStyle name="Контрольная ячейка 2 2" xfId="3437"/>
    <cellStyle name="Контрольная ячейка 2 2 2" xfId="3438"/>
    <cellStyle name="Контрольная ячейка 2 2 2 2" xfId="37924"/>
    <cellStyle name="Контрольная ячейка 2 2 2 2 2" xfId="37925"/>
    <cellStyle name="Контрольная ячейка 2 2 2 3" xfId="37926"/>
    <cellStyle name="Контрольная ячейка 2 2 3" xfId="37927"/>
    <cellStyle name="Контрольная ячейка 2 2 3 2" xfId="37928"/>
    <cellStyle name="Контрольная ячейка 2 2 4" xfId="37929"/>
    <cellStyle name="Контрольная ячейка 2 2 5" xfId="46614"/>
    <cellStyle name="Контрольная ячейка 2 3" xfId="3439"/>
    <cellStyle name="Контрольная ячейка 2 3 2" xfId="3440"/>
    <cellStyle name="Контрольная ячейка 2 3 2 2" xfId="37930"/>
    <cellStyle name="Контрольная ячейка 2 3 2 2 2" xfId="37931"/>
    <cellStyle name="Контрольная ячейка 2 3 2 3" xfId="37932"/>
    <cellStyle name="Контрольная ячейка 2 3 3" xfId="37933"/>
    <cellStyle name="Контрольная ячейка 2 3 3 2" xfId="37934"/>
    <cellStyle name="Контрольная ячейка 2 3 4" xfId="37935"/>
    <cellStyle name="Контрольная ячейка 2 4" xfId="3441"/>
    <cellStyle name="Контрольная ячейка 2 4 2" xfId="37936"/>
    <cellStyle name="Контрольная ячейка 2 4 2 2" xfId="37937"/>
    <cellStyle name="Контрольная ячейка 2 4 3" xfId="37938"/>
    <cellStyle name="Контрольная ячейка 2 5" xfId="3442"/>
    <cellStyle name="Контрольная ячейка 2 5 2" xfId="37939"/>
    <cellStyle name="Контрольная ячейка 2 5 2 2" xfId="37940"/>
    <cellStyle name="Контрольная ячейка 2 5 3" xfId="37941"/>
    <cellStyle name="Контрольная ячейка 2 6" xfId="3443"/>
    <cellStyle name="Контрольная ячейка 2 6 2" xfId="37942"/>
    <cellStyle name="Контрольная ячейка 2 6 2 2" xfId="37943"/>
    <cellStyle name="Контрольная ячейка 2 6 3" xfId="37944"/>
    <cellStyle name="Контрольная ячейка 2 7" xfId="37945"/>
    <cellStyle name="Контрольная ячейка 2 7 2" xfId="37946"/>
    <cellStyle name="Контрольная ячейка 2 8" xfId="37947"/>
    <cellStyle name="Контрольная ячейка 2 9" xfId="46615"/>
    <cellStyle name="Контрольная ячейка 2_46EE.2011(v1.0)" xfId="3444"/>
    <cellStyle name="Контрольная ячейка 3" xfId="3445"/>
    <cellStyle name="Контрольная ячейка 3 2" xfId="3446"/>
    <cellStyle name="Контрольная ячейка 3 2 2" xfId="37948"/>
    <cellStyle name="Контрольная ячейка 3 2 2 2" xfId="37949"/>
    <cellStyle name="Контрольная ячейка 3 2 3" xfId="37950"/>
    <cellStyle name="Контрольная ячейка 3 3" xfId="37951"/>
    <cellStyle name="Контрольная ячейка 3 3 2" xfId="37952"/>
    <cellStyle name="Контрольная ячейка 3 4" xfId="37953"/>
    <cellStyle name="Контрольная ячейка 3_46EE.2011(v1.0)" xfId="3447"/>
    <cellStyle name="Контрольная ячейка 4" xfId="3448"/>
    <cellStyle name="Контрольная ячейка 4 2" xfId="3449"/>
    <cellStyle name="Контрольная ячейка 4 2 2" xfId="37954"/>
    <cellStyle name="Контрольная ячейка 4 2 2 2" xfId="37955"/>
    <cellStyle name="Контрольная ячейка 4 2 3" xfId="37956"/>
    <cellStyle name="Контрольная ячейка 4 3" xfId="37957"/>
    <cellStyle name="Контрольная ячейка 4 3 2" xfId="37958"/>
    <cellStyle name="Контрольная ячейка 4 4" xfId="37959"/>
    <cellStyle name="Контрольная ячейка 4_46EE.2011(v1.0)" xfId="3450"/>
    <cellStyle name="Контрольная ячейка 5" xfId="3451"/>
    <cellStyle name="Контрольная ячейка 5 2" xfId="3452"/>
    <cellStyle name="Контрольная ячейка 5 2 2" xfId="37960"/>
    <cellStyle name="Контрольная ячейка 5 2 2 2" xfId="37961"/>
    <cellStyle name="Контрольная ячейка 5 2 3" xfId="37962"/>
    <cellStyle name="Контрольная ячейка 5 3" xfId="37963"/>
    <cellStyle name="Контрольная ячейка 5 3 2" xfId="37964"/>
    <cellStyle name="Контрольная ячейка 5 4" xfId="37965"/>
    <cellStyle name="Контрольная ячейка 5_46EE.2011(v1.0)" xfId="3453"/>
    <cellStyle name="Контрольная ячейка 6" xfId="3454"/>
    <cellStyle name="Контрольная ячейка 6 2" xfId="3455"/>
    <cellStyle name="Контрольная ячейка 6 2 2" xfId="37966"/>
    <cellStyle name="Контрольная ячейка 6 2 2 2" xfId="37967"/>
    <cellStyle name="Контрольная ячейка 6 2 3" xfId="37968"/>
    <cellStyle name="Контрольная ячейка 6 3" xfId="37969"/>
    <cellStyle name="Контрольная ячейка 6 3 2" xfId="37970"/>
    <cellStyle name="Контрольная ячейка 6 4" xfId="37971"/>
    <cellStyle name="Контрольная ячейка 6_46EE.2011(v1.0)" xfId="3456"/>
    <cellStyle name="Контрольная ячейка 7" xfId="3457"/>
    <cellStyle name="Контрольная ячейка 7 2" xfId="3458"/>
    <cellStyle name="Контрольная ячейка 7 2 2" xfId="37972"/>
    <cellStyle name="Контрольная ячейка 7 2 2 2" xfId="37973"/>
    <cellStyle name="Контрольная ячейка 7 2 3" xfId="37974"/>
    <cellStyle name="Контрольная ячейка 7 3" xfId="37975"/>
    <cellStyle name="Контрольная ячейка 7 3 2" xfId="37976"/>
    <cellStyle name="Контрольная ячейка 7 4" xfId="37977"/>
    <cellStyle name="Контрольная ячейка 7_46EE.2011(v1.0)" xfId="3459"/>
    <cellStyle name="Контрольная ячейка 8" xfId="3460"/>
    <cellStyle name="Контрольная ячейка 8 2" xfId="3461"/>
    <cellStyle name="Контрольная ячейка 8 2 2" xfId="37978"/>
    <cellStyle name="Контрольная ячейка 8 2 2 2" xfId="37979"/>
    <cellStyle name="Контрольная ячейка 8 2 3" xfId="37980"/>
    <cellStyle name="Контрольная ячейка 8 3" xfId="37981"/>
    <cellStyle name="Контрольная ячейка 8 3 2" xfId="37982"/>
    <cellStyle name="Контрольная ячейка 8 4" xfId="37983"/>
    <cellStyle name="Контрольная ячейка 8_46EE.2011(v1.0)" xfId="3462"/>
    <cellStyle name="Контрольная ячейка 9" xfId="3463"/>
    <cellStyle name="Контрольная ячейка 9 2" xfId="3464"/>
    <cellStyle name="Контрольная ячейка 9 2 2" xfId="37984"/>
    <cellStyle name="Контрольная ячейка 9 2 2 2" xfId="37985"/>
    <cellStyle name="Контрольная ячейка 9 2 3" xfId="37986"/>
    <cellStyle name="Контрольная ячейка 9 3" xfId="37987"/>
    <cellStyle name="Контрольная ячейка 9 3 2" xfId="37988"/>
    <cellStyle name="Контрольная ячейка 9 4" xfId="37989"/>
    <cellStyle name="Контрольная ячейка 9_46EE.2011(v1.0)" xfId="3465"/>
    <cellStyle name="Миша (бланки отчетности)" xfId="3466"/>
    <cellStyle name="Миша (бланки отчетности) 2" xfId="37990"/>
    <cellStyle name="Мой заголовок" xfId="3467"/>
    <cellStyle name="Мой заголовок 2" xfId="37991"/>
    <cellStyle name="Мой заголовок листа" xfId="3468"/>
    <cellStyle name="Мой заголовок листа 2" xfId="3469"/>
    <cellStyle name="Мой заголовок листа 2 2" xfId="3470"/>
    <cellStyle name="Мой заголовок листа 2 2 2" xfId="37992"/>
    <cellStyle name="Мой заголовок листа 2 3" xfId="37993"/>
    <cellStyle name="Мой заголовок листа 2 4" xfId="46616"/>
    <cellStyle name="Мой заголовок листа 3" xfId="3471"/>
    <cellStyle name="Мой заголовок листа 3 2" xfId="37994"/>
    <cellStyle name="Мой заголовок листа 4" xfId="3472"/>
    <cellStyle name="Мой заголовок листа 4 2" xfId="37995"/>
    <cellStyle name="Мой заголовок листа 5" xfId="37996"/>
    <cellStyle name="Мой заголовок листа_Итоги тариф. кампании 2011_коррек" xfId="3473"/>
    <cellStyle name="Мой заголовок_Новая инструкция1_фст" xfId="3474"/>
    <cellStyle name="Мои наименования показателей" xfId="3475"/>
    <cellStyle name="Мои наименования показателей 10" xfId="37997"/>
    <cellStyle name="Мои наименования показателей 11" xfId="37998"/>
    <cellStyle name="Мои наименования показателей 2" xfId="3476"/>
    <cellStyle name="Мои наименования показателей 2 10" xfId="37999"/>
    <cellStyle name="Мои наименования показателей 2 11" xfId="46617"/>
    <cellStyle name="Мои наименования показателей 2 2" xfId="3477"/>
    <cellStyle name="Мои наименования показателей 2 2 2" xfId="38000"/>
    <cellStyle name="Мои наименования показателей 2 3" xfId="3478"/>
    <cellStyle name="Мои наименования показателей 2 3 2" xfId="38001"/>
    <cellStyle name="Мои наименования показателей 2 4" xfId="3479"/>
    <cellStyle name="Мои наименования показателей 2 4 2" xfId="38002"/>
    <cellStyle name="Мои наименования показателей 2 5" xfId="3480"/>
    <cellStyle name="Мои наименования показателей 2 5 2" xfId="38003"/>
    <cellStyle name="Мои наименования показателей 2 6" xfId="3481"/>
    <cellStyle name="Мои наименования показателей 2 6 2" xfId="38004"/>
    <cellStyle name="Мои наименования показателей 2 7" xfId="3482"/>
    <cellStyle name="Мои наименования показателей 2 7 2" xfId="38005"/>
    <cellStyle name="Мои наименования показателей 2 8" xfId="3483"/>
    <cellStyle name="Мои наименования показателей 2 8 2" xfId="38006"/>
    <cellStyle name="Мои наименования показателей 2 9" xfId="3484"/>
    <cellStyle name="Мои наименования показателей 2 9 2" xfId="38007"/>
    <cellStyle name="Мои наименования показателей 2_1" xfId="3485"/>
    <cellStyle name="Мои наименования показателей 3" xfId="3486"/>
    <cellStyle name="Мои наименования показателей 3 10" xfId="38008"/>
    <cellStyle name="Мои наименования показателей 3 11" xfId="38009"/>
    <cellStyle name="Мои наименования показателей 3 2" xfId="3487"/>
    <cellStyle name="Мои наименования показателей 3 2 2" xfId="38010"/>
    <cellStyle name="Мои наименования показателей 3 3" xfId="3488"/>
    <cellStyle name="Мои наименования показателей 3 3 2" xfId="38011"/>
    <cellStyle name="Мои наименования показателей 3 4" xfId="3489"/>
    <cellStyle name="Мои наименования показателей 3 4 2" xfId="38012"/>
    <cellStyle name="Мои наименования показателей 3 5" xfId="3490"/>
    <cellStyle name="Мои наименования показателей 3 5 2" xfId="38013"/>
    <cellStyle name="Мои наименования показателей 3 6" xfId="3491"/>
    <cellStyle name="Мои наименования показателей 3 6 2" xfId="38014"/>
    <cellStyle name="Мои наименования показателей 3 7" xfId="3492"/>
    <cellStyle name="Мои наименования показателей 3 7 2" xfId="38015"/>
    <cellStyle name="Мои наименования показателей 3 8" xfId="3493"/>
    <cellStyle name="Мои наименования показателей 3 8 2" xfId="38016"/>
    <cellStyle name="Мои наименования показателей 3 9" xfId="3494"/>
    <cellStyle name="Мои наименования показателей 3 9 2" xfId="38017"/>
    <cellStyle name="Мои наименования показателей 3_1" xfId="3495"/>
    <cellStyle name="Мои наименования показателей 4" xfId="3496"/>
    <cellStyle name="Мои наименования показателей 4 10" xfId="38018"/>
    <cellStyle name="Мои наименования показателей 4 2" xfId="3497"/>
    <cellStyle name="Мои наименования показателей 4 2 2" xfId="38019"/>
    <cellStyle name="Мои наименования показателей 4 3" xfId="3498"/>
    <cellStyle name="Мои наименования показателей 4 3 2" xfId="38020"/>
    <cellStyle name="Мои наименования показателей 4 4" xfId="3499"/>
    <cellStyle name="Мои наименования показателей 4 4 2" xfId="38021"/>
    <cellStyle name="Мои наименования показателей 4 5" xfId="3500"/>
    <cellStyle name="Мои наименования показателей 4 5 2" xfId="38022"/>
    <cellStyle name="Мои наименования показателей 4 6" xfId="3501"/>
    <cellStyle name="Мои наименования показателей 4 6 2" xfId="38023"/>
    <cellStyle name="Мои наименования показателей 4 7" xfId="3502"/>
    <cellStyle name="Мои наименования показателей 4 7 2" xfId="38024"/>
    <cellStyle name="Мои наименования показателей 4 8" xfId="3503"/>
    <cellStyle name="Мои наименования показателей 4 8 2" xfId="38025"/>
    <cellStyle name="Мои наименования показателей 4 9" xfId="3504"/>
    <cellStyle name="Мои наименования показателей 4 9 2" xfId="38026"/>
    <cellStyle name="Мои наименования показателей 4_1" xfId="3505"/>
    <cellStyle name="Мои наименования показателей 5" xfId="3506"/>
    <cellStyle name="Мои наименования показателей 5 10" xfId="38027"/>
    <cellStyle name="Мои наименования показателей 5 2" xfId="3507"/>
    <cellStyle name="Мои наименования показателей 5 2 2" xfId="38028"/>
    <cellStyle name="Мои наименования показателей 5 3" xfId="3508"/>
    <cellStyle name="Мои наименования показателей 5 3 2" xfId="38029"/>
    <cellStyle name="Мои наименования показателей 5 4" xfId="3509"/>
    <cellStyle name="Мои наименования показателей 5 4 2" xfId="38030"/>
    <cellStyle name="Мои наименования показателей 5 5" xfId="3510"/>
    <cellStyle name="Мои наименования показателей 5 5 2" xfId="38031"/>
    <cellStyle name="Мои наименования показателей 5 6" xfId="3511"/>
    <cellStyle name="Мои наименования показателей 5 6 2" xfId="38032"/>
    <cellStyle name="Мои наименования показателей 5 7" xfId="3512"/>
    <cellStyle name="Мои наименования показателей 5 7 2" xfId="38033"/>
    <cellStyle name="Мои наименования показателей 5 8" xfId="3513"/>
    <cellStyle name="Мои наименования показателей 5 8 2" xfId="38034"/>
    <cellStyle name="Мои наименования показателей 5 9" xfId="3514"/>
    <cellStyle name="Мои наименования показателей 5 9 2" xfId="38035"/>
    <cellStyle name="Мои наименования показателей 5_1" xfId="3515"/>
    <cellStyle name="Мои наименования показателей 6" xfId="3516"/>
    <cellStyle name="Мои наименования показателей 6 2" xfId="3517"/>
    <cellStyle name="Мои наименования показателей 6 2 2" xfId="38036"/>
    <cellStyle name="Мои наименования показателей 6 3" xfId="3518"/>
    <cellStyle name="Мои наименования показателей 6 3 2" xfId="38037"/>
    <cellStyle name="Мои наименования показателей 6 4" xfId="38038"/>
    <cellStyle name="Мои наименования показателей 6_46EE.2011(v1.0)" xfId="3519"/>
    <cellStyle name="Мои наименования показателей 7" xfId="3520"/>
    <cellStyle name="Мои наименования показателей 7 2" xfId="3521"/>
    <cellStyle name="Мои наименования показателей 7 2 2" xfId="38039"/>
    <cellStyle name="Мои наименования показателей 7 3" xfId="3522"/>
    <cellStyle name="Мои наименования показателей 7 3 2" xfId="38040"/>
    <cellStyle name="Мои наименования показателей 7 4" xfId="38041"/>
    <cellStyle name="Мои наименования показателей 7_46EE.2011(v1.0)" xfId="3523"/>
    <cellStyle name="Мои наименования показателей 8" xfId="3524"/>
    <cellStyle name="Мои наименования показателей 8 2" xfId="3525"/>
    <cellStyle name="Мои наименования показателей 8 2 2" xfId="38042"/>
    <cellStyle name="Мои наименования показателей 8 3" xfId="3526"/>
    <cellStyle name="Мои наименования показателей 8 3 2" xfId="38043"/>
    <cellStyle name="Мои наименования показателей 8 4" xfId="38044"/>
    <cellStyle name="Мои наименования показателей 8_46EE.2011(v1.0)" xfId="3527"/>
    <cellStyle name="Мои наименования показателей 9" xfId="38045"/>
    <cellStyle name="Мои наименования показателей_46EE.2011" xfId="3528"/>
    <cellStyle name="назв фил" xfId="3529"/>
    <cellStyle name="назв фил 10" xfId="38046"/>
    <cellStyle name="назв фил 11" xfId="38047"/>
    <cellStyle name="назв фил 12" xfId="38048"/>
    <cellStyle name="назв фил 13" xfId="38049"/>
    <cellStyle name="назв фил 2" xfId="38050"/>
    <cellStyle name="назв фил 2 2" xfId="38051"/>
    <cellStyle name="назв фил 2 3" xfId="38052"/>
    <cellStyle name="назв фил 2 4" xfId="38053"/>
    <cellStyle name="назв фил 2 5" xfId="38054"/>
    <cellStyle name="назв фил 2 6" xfId="38055"/>
    <cellStyle name="назв фил 2 7" xfId="38056"/>
    <cellStyle name="назв фил 2 8" xfId="38057"/>
    <cellStyle name="назв фил 3" xfId="38058"/>
    <cellStyle name="назв фил 3 2" xfId="38059"/>
    <cellStyle name="назв фил 3 3" xfId="38060"/>
    <cellStyle name="назв фил 3 4" xfId="38061"/>
    <cellStyle name="назв фил 3 5" xfId="38062"/>
    <cellStyle name="назв фил 3 6" xfId="38063"/>
    <cellStyle name="назв фил 3 7" xfId="38064"/>
    <cellStyle name="назв фил 3 8" xfId="38065"/>
    <cellStyle name="назв фил 4" xfId="38066"/>
    <cellStyle name="назв фил 4 2" xfId="38067"/>
    <cellStyle name="назв фил 4 3" xfId="38068"/>
    <cellStyle name="назв фил 4 4" xfId="38069"/>
    <cellStyle name="назв фил 4 5" xfId="38070"/>
    <cellStyle name="назв фил 4 6" xfId="38071"/>
    <cellStyle name="назв фил 4 7" xfId="38072"/>
    <cellStyle name="назв фил 4 8" xfId="38073"/>
    <cellStyle name="назв фил 5" xfId="38074"/>
    <cellStyle name="назв фил 6" xfId="38075"/>
    <cellStyle name="назв фил 7" xfId="38076"/>
    <cellStyle name="назв фил 8" xfId="38077"/>
    <cellStyle name="назв фил 9" xfId="38078"/>
    <cellStyle name="Название 10" xfId="3530"/>
    <cellStyle name="Название 10 2" xfId="38079"/>
    <cellStyle name="Название 11" xfId="3531"/>
    <cellStyle name="Название 11 2" xfId="38080"/>
    <cellStyle name="Название 2" xfId="3532"/>
    <cellStyle name="Название 2 2" xfId="3533"/>
    <cellStyle name="Название 2 2 2" xfId="38081"/>
    <cellStyle name="Название 2 2 3" xfId="46618"/>
    <cellStyle name="Название 2 3" xfId="3534"/>
    <cellStyle name="Название 2 3 2" xfId="38082"/>
    <cellStyle name="Название 2 4" xfId="3535"/>
    <cellStyle name="Название 2 4 2" xfId="38083"/>
    <cellStyle name="Название 2 5" xfId="3536"/>
    <cellStyle name="Название 2 5 2" xfId="38084"/>
    <cellStyle name="Название 2 6" xfId="38085"/>
    <cellStyle name="Название 3" xfId="3537"/>
    <cellStyle name="Название 3 2" xfId="3538"/>
    <cellStyle name="Название 3 2 2" xfId="38086"/>
    <cellStyle name="Название 3 3" xfId="38087"/>
    <cellStyle name="Название 4" xfId="3539"/>
    <cellStyle name="Название 4 2" xfId="3540"/>
    <cellStyle name="Название 4 2 2" xfId="38088"/>
    <cellStyle name="Название 4 3" xfId="38089"/>
    <cellStyle name="Название 5" xfId="3541"/>
    <cellStyle name="Название 5 2" xfId="3542"/>
    <cellStyle name="Название 5 2 2" xfId="38090"/>
    <cellStyle name="Название 5 3" xfId="38091"/>
    <cellStyle name="Название 6" xfId="3543"/>
    <cellStyle name="Название 6 2" xfId="3544"/>
    <cellStyle name="Название 6 2 2" xfId="38092"/>
    <cellStyle name="Название 6 3" xfId="38093"/>
    <cellStyle name="Название 7" xfId="3545"/>
    <cellStyle name="Название 7 2" xfId="3546"/>
    <cellStyle name="Название 7 2 2" xfId="38094"/>
    <cellStyle name="Название 7 3" xfId="38095"/>
    <cellStyle name="Название 8" xfId="3547"/>
    <cellStyle name="Название 8 2" xfId="3548"/>
    <cellStyle name="Название 8 2 2" xfId="38096"/>
    <cellStyle name="Название 8 3" xfId="38097"/>
    <cellStyle name="Название 9" xfId="3549"/>
    <cellStyle name="Название 9 2" xfId="3550"/>
    <cellStyle name="Название 9 2 2" xfId="38098"/>
    <cellStyle name="Название 9 3" xfId="38099"/>
    <cellStyle name="Невидимый" xfId="3551"/>
    <cellStyle name="недельный" xfId="3552"/>
    <cellStyle name="недельный 2" xfId="38100"/>
    <cellStyle name="Нейтральный 10" xfId="3553"/>
    <cellStyle name="Нейтральный 10 2" xfId="38101"/>
    <cellStyle name="Нейтральный 11" xfId="3554"/>
    <cellStyle name="Нейтральный 11 2" xfId="38102"/>
    <cellStyle name="Нейтральный 2" xfId="3555"/>
    <cellStyle name="Нейтральный 2 2" xfId="3556"/>
    <cellStyle name="Нейтральный 2 2 2" xfId="3557"/>
    <cellStyle name="Нейтральный 2 2 2 2" xfId="38103"/>
    <cellStyle name="Нейтральный 2 2 3" xfId="38104"/>
    <cellStyle name="Нейтральный 2 2 4" xfId="46619"/>
    <cellStyle name="Нейтральный 2 3" xfId="3558"/>
    <cellStyle name="Нейтральный 2 3 2" xfId="3559"/>
    <cellStyle name="Нейтральный 2 3 2 2" xfId="38105"/>
    <cellStyle name="Нейтральный 2 3 3" xfId="38106"/>
    <cellStyle name="Нейтральный 2 4" xfId="3560"/>
    <cellStyle name="Нейтральный 2 4 2" xfId="38107"/>
    <cellStyle name="Нейтральный 2 5" xfId="3561"/>
    <cellStyle name="Нейтральный 2 5 2" xfId="38108"/>
    <cellStyle name="Нейтральный 2 6" xfId="3562"/>
    <cellStyle name="Нейтральный 2 6 2" xfId="38109"/>
    <cellStyle name="Нейтральный 2 7" xfId="38110"/>
    <cellStyle name="Нейтральный 2 8" xfId="46620"/>
    <cellStyle name="Нейтральный 2_Приложение 3" xfId="3563"/>
    <cellStyle name="Нейтральный 3" xfId="3564"/>
    <cellStyle name="Нейтральный 3 2" xfId="3565"/>
    <cellStyle name="Нейтральный 3 2 2" xfId="38111"/>
    <cellStyle name="Нейтральный 3 3" xfId="38112"/>
    <cellStyle name="Нейтральный 4" xfId="3566"/>
    <cellStyle name="Нейтральный 4 2" xfId="3567"/>
    <cellStyle name="Нейтральный 4 2 2" xfId="38113"/>
    <cellStyle name="Нейтральный 4 3" xfId="38114"/>
    <cellStyle name="Нейтральный 5" xfId="3568"/>
    <cellStyle name="Нейтральный 5 2" xfId="3569"/>
    <cellStyle name="Нейтральный 5 2 2" xfId="38115"/>
    <cellStyle name="Нейтральный 5 3" xfId="38116"/>
    <cellStyle name="Нейтральный 6" xfId="3570"/>
    <cellStyle name="Нейтральный 6 2" xfId="3571"/>
    <cellStyle name="Нейтральный 6 2 2" xfId="38117"/>
    <cellStyle name="Нейтральный 6 3" xfId="38118"/>
    <cellStyle name="Нейтральный 7" xfId="3572"/>
    <cellStyle name="Нейтральный 7 2" xfId="3573"/>
    <cellStyle name="Нейтральный 7 2 2" xfId="38119"/>
    <cellStyle name="Нейтральный 7 3" xfId="38120"/>
    <cellStyle name="Нейтральный 8" xfId="3574"/>
    <cellStyle name="Нейтральный 8 2" xfId="3575"/>
    <cellStyle name="Нейтральный 8 2 2" xfId="38121"/>
    <cellStyle name="Нейтральный 8 3" xfId="38122"/>
    <cellStyle name="Нейтральный 9" xfId="3576"/>
    <cellStyle name="Нейтральный 9 2" xfId="3577"/>
    <cellStyle name="Нейтральный 9 2 2" xfId="38123"/>
    <cellStyle name="Нейтральный 9 3" xfId="38124"/>
    <cellStyle name="Низ1" xfId="3578"/>
    <cellStyle name="Низ1 10" xfId="38125"/>
    <cellStyle name="Низ1 11" xfId="38126"/>
    <cellStyle name="Низ1 12" xfId="38127"/>
    <cellStyle name="Низ1 13" xfId="38128"/>
    <cellStyle name="Низ1 2" xfId="38129"/>
    <cellStyle name="Низ1 2 2" xfId="38130"/>
    <cellStyle name="Низ1 2 3" xfId="38131"/>
    <cellStyle name="Низ1 2 4" xfId="38132"/>
    <cellStyle name="Низ1 2 5" xfId="38133"/>
    <cellStyle name="Низ1 2 6" xfId="38134"/>
    <cellStyle name="Низ1 2 7" xfId="38135"/>
    <cellStyle name="Низ1 2 8" xfId="38136"/>
    <cellStyle name="Низ1 3" xfId="38137"/>
    <cellStyle name="Низ1 3 2" xfId="38138"/>
    <cellStyle name="Низ1 3 3" xfId="38139"/>
    <cellStyle name="Низ1 3 4" xfId="38140"/>
    <cellStyle name="Низ1 3 5" xfId="38141"/>
    <cellStyle name="Низ1 3 6" xfId="38142"/>
    <cellStyle name="Низ1 3 7" xfId="38143"/>
    <cellStyle name="Низ1 3 8" xfId="38144"/>
    <cellStyle name="Низ1 4" xfId="38145"/>
    <cellStyle name="Низ1 4 2" xfId="38146"/>
    <cellStyle name="Низ1 4 3" xfId="38147"/>
    <cellStyle name="Низ1 4 4" xfId="38148"/>
    <cellStyle name="Низ1 4 5" xfId="38149"/>
    <cellStyle name="Низ1 4 6" xfId="38150"/>
    <cellStyle name="Низ1 4 7" xfId="38151"/>
    <cellStyle name="Низ1 4 8" xfId="38152"/>
    <cellStyle name="Низ1 5" xfId="38153"/>
    <cellStyle name="Низ1 6" xfId="38154"/>
    <cellStyle name="Низ1 7" xfId="38155"/>
    <cellStyle name="Низ1 8" xfId="38156"/>
    <cellStyle name="Низ1 9" xfId="38157"/>
    <cellStyle name="Низ2" xfId="3579"/>
    <cellStyle name="Обычный" xfId="0" builtinId="0"/>
    <cellStyle name="Обычный 10" xfId="3580"/>
    <cellStyle name="Обычный 10 2" xfId="3581"/>
    <cellStyle name="Обычный 10 2 2" xfId="3582"/>
    <cellStyle name="Обычный 10 2 2 2" xfId="38158"/>
    <cellStyle name="Обычный 10 2 2 2 2" xfId="38159"/>
    <cellStyle name="Обычный 10 2 2 3" xfId="38160"/>
    <cellStyle name="Обычный 10 2 2 3 2" xfId="38161"/>
    <cellStyle name="Обычный 10 2 2 4" xfId="38162"/>
    <cellStyle name="Обычный 10 2 2_Карта сбора НВВ РЭ 1 полугодие" xfId="38163"/>
    <cellStyle name="Обычный 10 2 3" xfId="38164"/>
    <cellStyle name="Обычный 10 2 3 2" xfId="38165"/>
    <cellStyle name="Обычный 10 2 4" xfId="38166"/>
    <cellStyle name="Обычный 10 2 5" xfId="38167"/>
    <cellStyle name="Обычный 10 3" xfId="3583"/>
    <cellStyle name="Обычный 10 3 2" xfId="38168"/>
    <cellStyle name="Обычный 10 4" xfId="3584"/>
    <cellStyle name="Обычный 10 4 2" xfId="38169"/>
    <cellStyle name="Обычный 10 5" xfId="3585"/>
    <cellStyle name="Обычный 10 5 2" xfId="38170"/>
    <cellStyle name="Обычный 10 6" xfId="38171"/>
    <cellStyle name="Обычный 10 7" xfId="46621"/>
    <cellStyle name="Обычный 10_Баланс" xfId="38172"/>
    <cellStyle name="Обычный 100" xfId="3586"/>
    <cellStyle name="Обычный 100 2" xfId="38173"/>
    <cellStyle name="Обычный 101" xfId="3587"/>
    <cellStyle name="Обычный 101 2" xfId="38174"/>
    <cellStyle name="Обычный 102" xfId="3588"/>
    <cellStyle name="Обычный 102 2" xfId="38175"/>
    <cellStyle name="Обычный 102 3" xfId="38176"/>
    <cellStyle name="Обычный 102 4" xfId="38177"/>
    <cellStyle name="Обычный 102 5" xfId="38178"/>
    <cellStyle name="Обычный 102 6" xfId="38179"/>
    <cellStyle name="Обычный 103" xfId="3589"/>
    <cellStyle name="Обычный 103 2" xfId="38180"/>
    <cellStyle name="Обычный 104" xfId="3590"/>
    <cellStyle name="Обычный 104 2" xfId="38181"/>
    <cellStyle name="Обычный 105" xfId="3591"/>
    <cellStyle name="Обычный 105 2" xfId="38182"/>
    <cellStyle name="Обычный 106" xfId="3592"/>
    <cellStyle name="Обычный 106 2" xfId="38183"/>
    <cellStyle name="Обычный 107" xfId="3593"/>
    <cellStyle name="Обычный 107 2" xfId="38184"/>
    <cellStyle name="Обычный 108" xfId="3594"/>
    <cellStyle name="Обычный 108 2" xfId="38185"/>
    <cellStyle name="Обычный 109" xfId="3595"/>
    <cellStyle name="Обычный 109 2" xfId="38186"/>
    <cellStyle name="Обычный 11" xfId="3596"/>
    <cellStyle name="Обычный 11 2" xfId="3597"/>
    <cellStyle name="Обычный 11 2 2" xfId="38187"/>
    <cellStyle name="Обычный 11 2 2 2" xfId="38188"/>
    <cellStyle name="Обычный 11 2 3" xfId="38189"/>
    <cellStyle name="Обычный 11 2 3 2" xfId="38190"/>
    <cellStyle name="Обычный 11 2 4" xfId="38191"/>
    <cellStyle name="Обычный 11 2_Карта сбора НВВ РЭ 1 полугодие" xfId="38192"/>
    <cellStyle name="Обычный 11 3" xfId="3598"/>
    <cellStyle name="Обычный 11 3 2" xfId="38193"/>
    <cellStyle name="Обычный 11 4" xfId="38194"/>
    <cellStyle name="Обычный 11 4 2" xfId="38195"/>
    <cellStyle name="Обычный 11 5" xfId="38196"/>
    <cellStyle name="Обычный 11 6" xfId="46622"/>
    <cellStyle name="Обычный 11_46EE.2011(v1.2)" xfId="3599"/>
    <cellStyle name="Обычный 110" xfId="3600"/>
    <cellStyle name="Обычный 110 2" xfId="38197"/>
    <cellStyle name="Обычный 111" xfId="3601"/>
    <cellStyle name="Обычный 111 2" xfId="38198"/>
    <cellStyle name="Обычный 112" xfId="3602"/>
    <cellStyle name="Обычный 112 2" xfId="38199"/>
    <cellStyle name="Обычный 113" xfId="3603"/>
    <cellStyle name="Обычный 113 2" xfId="38200"/>
    <cellStyle name="Обычный 114" xfId="3604"/>
    <cellStyle name="Обычный 114 2" xfId="38201"/>
    <cellStyle name="Обычный 115" xfId="3605"/>
    <cellStyle name="Обычный 115 2" xfId="38202"/>
    <cellStyle name="Обычный 116" xfId="3606"/>
    <cellStyle name="Обычный 116 2" xfId="38203"/>
    <cellStyle name="Обычный 117" xfId="3607"/>
    <cellStyle name="Обычный 117 2" xfId="38204"/>
    <cellStyle name="Обычный 118" xfId="3608"/>
    <cellStyle name="Обычный 118 2" xfId="38205"/>
    <cellStyle name="Обычный 119" xfId="3609"/>
    <cellStyle name="Обычный 119 2" xfId="38206"/>
    <cellStyle name="Обычный 12" xfId="3610"/>
    <cellStyle name="Обычный 12 2" xfId="3611"/>
    <cellStyle name="Обычный 12 2 2" xfId="38207"/>
    <cellStyle name="Обычный 12 2_Карта сбора НВВ РЭ 1 полугодие" xfId="38208"/>
    <cellStyle name="Обычный 12 3" xfId="3612"/>
    <cellStyle name="Обычный 12 3 2" xfId="38209"/>
    <cellStyle name="Обычный 12 4" xfId="38210"/>
    <cellStyle name="Обычный 12 5" xfId="46623"/>
    <cellStyle name="Обычный 12_РЭ 2013" xfId="38211"/>
    <cellStyle name="Обычный 120" xfId="3613"/>
    <cellStyle name="Обычный 120 2" xfId="38212"/>
    <cellStyle name="Обычный 121" xfId="3614"/>
    <cellStyle name="Обычный 121 2" xfId="38213"/>
    <cellStyle name="Обычный 122" xfId="3615"/>
    <cellStyle name="Обычный 122 2" xfId="38214"/>
    <cellStyle name="Обычный 123" xfId="3616"/>
    <cellStyle name="Обычный 123 2" xfId="38215"/>
    <cellStyle name="Обычный 124" xfId="3617"/>
    <cellStyle name="Обычный 124 2" xfId="38216"/>
    <cellStyle name="Обычный 125" xfId="3618"/>
    <cellStyle name="Обычный 125 2" xfId="38217"/>
    <cellStyle name="Обычный 126" xfId="3619"/>
    <cellStyle name="Обычный 126 2" xfId="38218"/>
    <cellStyle name="Обычный 127" xfId="3620"/>
    <cellStyle name="Обычный 127 2" xfId="38219"/>
    <cellStyle name="Обычный 128" xfId="3621"/>
    <cellStyle name="Обычный 128 2" xfId="38220"/>
    <cellStyle name="Обычный 129" xfId="3622"/>
    <cellStyle name="Обычный 129 2" xfId="38221"/>
    <cellStyle name="Обычный 13" xfId="3623"/>
    <cellStyle name="Обычный 13 2" xfId="3624"/>
    <cellStyle name="Обычный 13 2 2" xfId="38222"/>
    <cellStyle name="Обычный 13 2 2 2" xfId="38223"/>
    <cellStyle name="Обычный 13 2 3" xfId="38224"/>
    <cellStyle name="Обычный 13 2 3 2" xfId="38225"/>
    <cellStyle name="Обычный 13 2 4" xfId="38226"/>
    <cellStyle name="Обычный 13 2_Карта сбора НВВ РЭ 1 полугодие" xfId="38227"/>
    <cellStyle name="Обычный 13 3" xfId="3625"/>
    <cellStyle name="Обычный 13 4" xfId="38228"/>
    <cellStyle name="Обычный 13_РЭ 2013" xfId="38229"/>
    <cellStyle name="Обычный 130" xfId="3626"/>
    <cellStyle name="Обычный 130 2" xfId="38230"/>
    <cellStyle name="Обычный 131" xfId="3627"/>
    <cellStyle name="Обычный 131 2" xfId="38231"/>
    <cellStyle name="Обычный 132" xfId="3628"/>
    <cellStyle name="Обычный 132 2" xfId="38232"/>
    <cellStyle name="Обычный 133" xfId="3629"/>
    <cellStyle name="Обычный 133 2" xfId="38233"/>
    <cellStyle name="Обычный 134" xfId="3630"/>
    <cellStyle name="Обычный 134 2" xfId="38234"/>
    <cellStyle name="Обычный 135" xfId="3631"/>
    <cellStyle name="Обычный 135 2" xfId="38235"/>
    <cellStyle name="Обычный 136" xfId="3632"/>
    <cellStyle name="Обычный 136 2" xfId="38236"/>
    <cellStyle name="Обычный 137" xfId="3633"/>
    <cellStyle name="Обычный 137 2" xfId="38237"/>
    <cellStyle name="Обычный 138" xfId="3634"/>
    <cellStyle name="Обычный 138 2" xfId="38238"/>
    <cellStyle name="Обычный 139" xfId="3635"/>
    <cellStyle name="Обычный 139 2" xfId="38239"/>
    <cellStyle name="Обычный 14" xfId="3636"/>
    <cellStyle name="Обычный 14 2" xfId="3637"/>
    <cellStyle name="Обычный 14 2 2" xfId="38240"/>
    <cellStyle name="Обычный 14 2 2 2" xfId="38241"/>
    <cellStyle name="Обычный 14 2 3" xfId="38242"/>
    <cellStyle name="Обычный 14 2 3 2" xfId="38243"/>
    <cellStyle name="Обычный 14 2 4" xfId="38244"/>
    <cellStyle name="Обычный 14 2 5" xfId="46624"/>
    <cellStyle name="Обычный 14 2_Карта сбора НВВ РЭ 1 полугодие" xfId="38245"/>
    <cellStyle name="Обычный 14 3" xfId="3638"/>
    <cellStyle name="Обычный 14 3 2" xfId="38246"/>
    <cellStyle name="Обычный 14 3 2 2" xfId="38247"/>
    <cellStyle name="Обычный 14 3 3" xfId="38248"/>
    <cellStyle name="Обычный 14 3 3 2" xfId="38249"/>
    <cellStyle name="Обычный 14 3 4" xfId="38250"/>
    <cellStyle name="Обычный 14 3 5" xfId="46625"/>
    <cellStyle name="Обычный 14 3_Карта сбора НВВ РЭ 1 полугодие" xfId="38251"/>
    <cellStyle name="Обычный 14 4" xfId="3639"/>
    <cellStyle name="Обычный 14 4 2" xfId="38252"/>
    <cellStyle name="Обычный 14 5" xfId="38253"/>
    <cellStyle name="Обычный 14_Волгоград" xfId="38254"/>
    <cellStyle name="Обычный 140" xfId="3640"/>
    <cellStyle name="Обычный 140 2" xfId="38255"/>
    <cellStyle name="Обычный 141" xfId="3641"/>
    <cellStyle name="Обычный 141 2" xfId="38256"/>
    <cellStyle name="Обычный 142" xfId="3642"/>
    <cellStyle name="Обычный 142 2" xfId="38257"/>
    <cellStyle name="Обычный 143" xfId="3643"/>
    <cellStyle name="Обычный 143 2" xfId="38258"/>
    <cellStyle name="Обычный 144" xfId="3644"/>
    <cellStyle name="Обычный 144 2" xfId="38259"/>
    <cellStyle name="Обычный 145" xfId="3645"/>
    <cellStyle name="Обычный 145 2" xfId="38260"/>
    <cellStyle name="Обычный 146" xfId="3646"/>
    <cellStyle name="Обычный 146 2" xfId="38261"/>
    <cellStyle name="Обычный 147" xfId="3647"/>
    <cellStyle name="Обычный 147 2" xfId="38262"/>
    <cellStyle name="Обычный 148" xfId="3648"/>
    <cellStyle name="Обычный 148 2" xfId="38263"/>
    <cellStyle name="Обычный 149" xfId="3649"/>
    <cellStyle name="Обычный 149 2" xfId="38264"/>
    <cellStyle name="Обычный 15" xfId="3650"/>
    <cellStyle name="Обычный 15 2" xfId="3651"/>
    <cellStyle name="Обычный 15 2 2" xfId="38265"/>
    <cellStyle name="Обычный 15 2 2 2" xfId="38266"/>
    <cellStyle name="Обычный 15 2 3" xfId="38267"/>
    <cellStyle name="Обычный 15 2 3 2" xfId="38268"/>
    <cellStyle name="Обычный 15 2 4" xfId="38269"/>
    <cellStyle name="Обычный 15 2_Карта сбора НВВ РЭ 1 полугодие" xfId="38270"/>
    <cellStyle name="Обычный 15 3" xfId="3652"/>
    <cellStyle name="Обычный 15_РЭ 2013" xfId="38271"/>
    <cellStyle name="Обычный 150" xfId="3653"/>
    <cellStyle name="Обычный 150 2" xfId="38272"/>
    <cellStyle name="Обычный 151" xfId="3654"/>
    <cellStyle name="Обычный 151 2" xfId="38273"/>
    <cellStyle name="Обычный 152" xfId="3655"/>
    <cellStyle name="Обычный 152 2" xfId="38274"/>
    <cellStyle name="Обычный 153" xfId="3656"/>
    <cellStyle name="Обычный 153 2" xfId="38275"/>
    <cellStyle name="Обычный 154" xfId="3657"/>
    <cellStyle name="Обычный 154 2" xfId="38276"/>
    <cellStyle name="Обычный 155" xfId="3658"/>
    <cellStyle name="Обычный 155 2" xfId="38277"/>
    <cellStyle name="Обычный 156" xfId="3659"/>
    <cellStyle name="Обычный 156 2" xfId="38278"/>
    <cellStyle name="Обычный 157" xfId="3660"/>
    <cellStyle name="Обычный 157 2" xfId="38279"/>
    <cellStyle name="Обычный 158" xfId="3661"/>
    <cellStyle name="Обычный 158 2" xfId="6743"/>
    <cellStyle name="Обычный 158 3" xfId="46626"/>
    <cellStyle name="Обычный 158 4" xfId="46627"/>
    <cellStyle name="Обычный 159" xfId="3662"/>
    <cellStyle name="Обычный 159 2" xfId="38280"/>
    <cellStyle name="Обычный 16" xfId="3663"/>
    <cellStyle name="Обычный 16 2" xfId="3664"/>
    <cellStyle name="Обычный 16 2 2" xfId="3665"/>
    <cellStyle name="Обычный 16 2 2 2" xfId="38281"/>
    <cellStyle name="Обычный 16 2 2 2 2" xfId="38282"/>
    <cellStyle name="Обычный 16 2 2 3" xfId="38283"/>
    <cellStyle name="Обычный 16 2 2 3 2" xfId="38284"/>
    <cellStyle name="Обычный 16 2 2 4" xfId="38285"/>
    <cellStyle name="Обычный 16 2 2_Карта сбора НВВ РЭ 1 полугодие" xfId="38286"/>
    <cellStyle name="Обычный 16 2 3" xfId="3666"/>
    <cellStyle name="Обычный 16 2 3 2" xfId="38287"/>
    <cellStyle name="Обычный 16 2 3 2 2" xfId="38288"/>
    <cellStyle name="Обычный 16 2 3 3" xfId="38289"/>
    <cellStyle name="Обычный 16 2 3 3 2" xfId="38290"/>
    <cellStyle name="Обычный 16 2 3 4" xfId="38291"/>
    <cellStyle name="Обычный 16 2 3_Карта сбора НВВ РЭ 1 полугодие" xfId="38292"/>
    <cellStyle name="Обычный 16 2 4" xfId="3667"/>
    <cellStyle name="Обычный 16 2 4 2" xfId="38293"/>
    <cellStyle name="Обычный 16 2 4 2 2" xfId="38294"/>
    <cellStyle name="Обычный 16 2 4 2 2 2" xfId="38295"/>
    <cellStyle name="Обычный 16 2 4 2 3" xfId="38296"/>
    <cellStyle name="Обычный 16 2 4 3" xfId="38297"/>
    <cellStyle name="Обычный 16 2 4 3 2" xfId="38298"/>
    <cellStyle name="Обычный 16 2 4 4" xfId="38299"/>
    <cellStyle name="Обычный 16 2 4 4 2" xfId="38300"/>
    <cellStyle name="Обычный 16 2 4 5" xfId="38301"/>
    <cellStyle name="Обычный 16 2 4_Карта сбора НВВ РЭ 1 полугодие" xfId="38302"/>
    <cellStyle name="Обычный 16 2 5" xfId="38303"/>
    <cellStyle name="Обычный 16 2 5 2" xfId="38304"/>
    <cellStyle name="Обычный 16 2 5 2 2" xfId="38305"/>
    <cellStyle name="Обычный 16 2 5 3" xfId="38306"/>
    <cellStyle name="Обычный 16 2 6" xfId="38307"/>
    <cellStyle name="Обычный 16 2 6 2" xfId="38308"/>
    <cellStyle name="Обычный 16 2 7" xfId="38309"/>
    <cellStyle name="Обычный 16 2 7 2" xfId="38310"/>
    <cellStyle name="Обычный 16 2 8" xfId="38311"/>
    <cellStyle name="Обычный 16 2 9" xfId="46628"/>
    <cellStyle name="Обычный 16 2_Карта сбора НВВ РЭ 1 полугодие" xfId="38312"/>
    <cellStyle name="Обычный 16 3" xfId="3668"/>
    <cellStyle name="Обычный 16 3 2" xfId="38313"/>
    <cellStyle name="Обычный 16 3 2 2" xfId="38314"/>
    <cellStyle name="Обычный 16 3 3" xfId="38315"/>
    <cellStyle name="Обычный 16 3 3 2" xfId="38316"/>
    <cellStyle name="Обычный 16 3 4" xfId="38317"/>
    <cellStyle name="Обычный 16 3_Карта сбора НВВ РЭ 1 полугодие" xfId="38318"/>
    <cellStyle name="Обычный 16 4" xfId="38319"/>
    <cellStyle name="Обычный 16 4 2" xfId="38320"/>
    <cellStyle name="Обычный 16 5" xfId="38321"/>
    <cellStyle name="Обычный 16 5 2" xfId="38322"/>
    <cellStyle name="Обычный 16 6" xfId="38323"/>
    <cellStyle name="Обычный 16 7" xfId="38324"/>
    <cellStyle name="Обычный 16 8" xfId="46629"/>
    <cellStyle name="Обычный 160" xfId="3669"/>
    <cellStyle name="Обычный 160 2" xfId="38325"/>
    <cellStyle name="Обычный 161" xfId="3670"/>
    <cellStyle name="Обычный 161 2" xfId="38326"/>
    <cellStyle name="Обычный 162" xfId="3671"/>
    <cellStyle name="Обычный 162 2" xfId="38327"/>
    <cellStyle name="Обычный 163" xfId="3672"/>
    <cellStyle name="Обычный 163 2" xfId="38328"/>
    <cellStyle name="Обычный 164" xfId="3673"/>
    <cellStyle name="Обычный 164 2" xfId="38329"/>
    <cellStyle name="Обычный 165" xfId="3674"/>
    <cellStyle name="Обычный 165 2" xfId="38330"/>
    <cellStyle name="Обычный 166" xfId="3675"/>
    <cellStyle name="Обычный 166 2" xfId="38331"/>
    <cellStyle name="Обычный 167" xfId="3676"/>
    <cellStyle name="Обычный 167 2" xfId="38332"/>
    <cellStyle name="Обычный 168" xfId="3677"/>
    <cellStyle name="Обычный 168 2" xfId="38333"/>
    <cellStyle name="Обычный 169" xfId="3678"/>
    <cellStyle name="Обычный 169 2" xfId="38334"/>
    <cellStyle name="Обычный 17" xfId="3679"/>
    <cellStyle name="Обычный 17 2" xfId="3680"/>
    <cellStyle name="Обычный 17 2 2" xfId="3681"/>
    <cellStyle name="Обычный 17 2 2 2" xfId="38335"/>
    <cellStyle name="Обычный 17 2 2 2 2" xfId="38336"/>
    <cellStyle name="Обычный 17 2 2 3" xfId="38337"/>
    <cellStyle name="Обычный 17 2 2 3 2" xfId="38338"/>
    <cellStyle name="Обычный 17 2 2 4" xfId="38339"/>
    <cellStyle name="Обычный 17 2 2_Карта сбора НВВ РЭ 1 полугодие" xfId="38340"/>
    <cellStyle name="Обычный 17 2 3" xfId="38341"/>
    <cellStyle name="Обычный 17 2 3 2" xfId="38342"/>
    <cellStyle name="Обычный 17 2 4" xfId="38343"/>
    <cellStyle name="Обычный 17 2 4 2" xfId="38344"/>
    <cellStyle name="Обычный 17 2 5" xfId="38345"/>
    <cellStyle name="Обычный 17 2_Карта сбора НВВ РЭ 1 полугодие" xfId="38346"/>
    <cellStyle name="Обычный 17 3" xfId="3682"/>
    <cellStyle name="Обычный 17 3 2" xfId="38347"/>
    <cellStyle name="Обычный 17 3 2 2" xfId="38348"/>
    <cellStyle name="Обычный 17 3 3" xfId="38349"/>
    <cellStyle name="Обычный 17 3 3 2" xfId="38350"/>
    <cellStyle name="Обычный 17 3 4" xfId="38351"/>
    <cellStyle name="Обычный 17 3_Карта сбора НВВ РЭ 1 полугодие" xfId="38352"/>
    <cellStyle name="Обычный 17 4" xfId="3683"/>
    <cellStyle name="Обычный 17 4 2" xfId="38353"/>
    <cellStyle name="Обычный 17 5" xfId="3684"/>
    <cellStyle name="Обычный 17 5 2" xfId="38354"/>
    <cellStyle name="Обычный 17 6" xfId="3685"/>
    <cellStyle name="Обычный 17 7" xfId="3686"/>
    <cellStyle name="Обычный 170" xfId="3687"/>
    <cellStyle name="Обычный 170 2" xfId="38355"/>
    <cellStyle name="Обычный 171" xfId="3688"/>
    <cellStyle name="Обычный 171 2" xfId="38356"/>
    <cellStyle name="Обычный 172" xfId="3689"/>
    <cellStyle name="Обычный 172 2" xfId="38357"/>
    <cellStyle name="Обычный 173" xfId="3690"/>
    <cellStyle name="Обычный 173 2" xfId="38358"/>
    <cellStyle name="Обычный 174" xfId="3691"/>
    <cellStyle name="Обычный 174 2" xfId="38359"/>
    <cellStyle name="Обычный 175" xfId="3692"/>
    <cellStyle name="Обычный 175 2" xfId="38360"/>
    <cellStyle name="Обычный 176" xfId="3693"/>
    <cellStyle name="Обычный 176 2" xfId="38361"/>
    <cellStyle name="Обычный 177" xfId="3694"/>
    <cellStyle name="Обычный 177 2" xfId="38362"/>
    <cellStyle name="Обычный 178" xfId="3695"/>
    <cellStyle name="Обычный 178 2" xfId="38363"/>
    <cellStyle name="Обычный 179" xfId="3696"/>
    <cellStyle name="Обычный 179 2" xfId="38364"/>
    <cellStyle name="Обычный 18" xfId="3697"/>
    <cellStyle name="Обычный 18 2" xfId="3698"/>
    <cellStyle name="Обычный 18 2 2" xfId="3699"/>
    <cellStyle name="Обычный 18 2 2 2" xfId="38365"/>
    <cellStyle name="Обычный 18 2 2 2 2" xfId="38366"/>
    <cellStyle name="Обычный 18 2 2 3" xfId="38367"/>
    <cellStyle name="Обычный 18 2 2 3 2" xfId="38368"/>
    <cellStyle name="Обычный 18 2 2 4" xfId="38369"/>
    <cellStyle name="Обычный 18 2 2_Карта сбора НВВ РЭ 1 полугодие" xfId="38370"/>
    <cellStyle name="Обычный 18 2 3" xfId="38371"/>
    <cellStyle name="Обычный 18 2 3 2" xfId="38372"/>
    <cellStyle name="Обычный 18 2 4" xfId="38373"/>
    <cellStyle name="Обычный 18 2 4 2" xfId="38374"/>
    <cellStyle name="Обычный 18 2 5" xfId="38375"/>
    <cellStyle name="Обычный 18 2 6" xfId="46329"/>
    <cellStyle name="Обычный 18 2_Карта сбора НВВ РЭ 1 полугодие" xfId="38376"/>
    <cellStyle name="Обычный 18 3" xfId="3700"/>
    <cellStyle name="Обычный 18 3 2" xfId="38377"/>
    <cellStyle name="Обычный 18 3 2 2" xfId="38378"/>
    <cellStyle name="Обычный 18 3 3" xfId="38379"/>
    <cellStyle name="Обычный 18 3 3 2" xfId="38380"/>
    <cellStyle name="Обычный 18 3 4" xfId="38381"/>
    <cellStyle name="Обычный 18 3_Карта сбора НВВ РЭ 1 полугодие" xfId="38382"/>
    <cellStyle name="Обычный 18 4" xfId="38383"/>
    <cellStyle name="Обычный 18 4 2" xfId="38384"/>
    <cellStyle name="Обычный 18 5" xfId="38385"/>
    <cellStyle name="Обычный 18 5 2" xfId="38386"/>
    <cellStyle name="Обычный 18 6" xfId="38387"/>
    <cellStyle name="Обычный 180" xfId="3701"/>
    <cellStyle name="Обычный 180 2" xfId="38388"/>
    <cellStyle name="Обычный 181" xfId="3702"/>
    <cellStyle name="Обычный 181 2" xfId="38389"/>
    <cellStyle name="Обычный 182" xfId="3703"/>
    <cellStyle name="Обычный 182 2" xfId="38390"/>
    <cellStyle name="Обычный 183" xfId="3704"/>
    <cellStyle name="Обычный 183 2" xfId="38391"/>
    <cellStyle name="Обычный 184" xfId="3705"/>
    <cellStyle name="Обычный 184 2" xfId="38392"/>
    <cellStyle name="Обычный 185" xfId="3706"/>
    <cellStyle name="Обычный 186" xfId="38393"/>
    <cellStyle name="Обычный 186 2" xfId="38394"/>
    <cellStyle name="Обычный 186 3" xfId="38395"/>
    <cellStyle name="Обычный 186_Карта сбора НВВ РЭ 1 полугодие" xfId="38396"/>
    <cellStyle name="Обычный 187" xfId="38397"/>
    <cellStyle name="Обычный 188" xfId="38398"/>
    <cellStyle name="Обычный 188 2" xfId="38399"/>
    <cellStyle name="Обычный 188 2 2" xfId="38400"/>
    <cellStyle name="Обычный 188 3" xfId="38401"/>
    <cellStyle name="Обычный 189" xfId="38402"/>
    <cellStyle name="Обычный 19" xfId="3707"/>
    <cellStyle name="Обычный 19 2" xfId="3708"/>
    <cellStyle name="Обычный 19 2 2" xfId="3709"/>
    <cellStyle name="Обычный 19 2 2 2" xfId="38403"/>
    <cellStyle name="Обычный 19 2 2_Карта сбора НВВ РЭ 1 полугодие" xfId="38404"/>
    <cellStyle name="Обычный 19 2 3" xfId="38405"/>
    <cellStyle name="Обычный 19 2 3 2" xfId="38406"/>
    <cellStyle name="Обычный 19 2 4" xfId="38407"/>
    <cellStyle name="Обычный 19 2 4 2" xfId="38408"/>
    <cellStyle name="Обычный 19 2 5" xfId="38409"/>
    <cellStyle name="Обычный 19 2_Карта сбора НВВ РЭ 1 полугодие" xfId="38410"/>
    <cellStyle name="Обычный 19 3" xfId="3710"/>
    <cellStyle name="Обычный 19 3 2" xfId="38411"/>
    <cellStyle name="Обычный 19 4" xfId="38412"/>
    <cellStyle name="Обычный 190" xfId="38413"/>
    <cellStyle name="Обычный 191" xfId="38414"/>
    <cellStyle name="Обычный 192" xfId="38415"/>
    <cellStyle name="Обычный 193" xfId="38416"/>
    <cellStyle name="Обычный 194" xfId="38417"/>
    <cellStyle name="Обычный 195" xfId="38418"/>
    <cellStyle name="Обычный 196" xfId="38419"/>
    <cellStyle name="Обычный 197" xfId="38420"/>
    <cellStyle name="Обычный 198" xfId="38421"/>
    <cellStyle name="Обычный 199" xfId="38422"/>
    <cellStyle name="Обычный 2" xfId="3711"/>
    <cellStyle name="Обычный 2 10" xfId="3712"/>
    <cellStyle name="Обычный 2 10 2" xfId="3713"/>
    <cellStyle name="Обычный 2 10 2 2" xfId="3714"/>
    <cellStyle name="Обычный 2 10 2 2 2" xfId="3715"/>
    <cellStyle name="Обычный 2 10 2 2 2 2" xfId="3716"/>
    <cellStyle name="Обычный 2 10 2 2 2 2 2" xfId="38423"/>
    <cellStyle name="Обычный 2 10 2 2 2 2 2 2" xfId="38424"/>
    <cellStyle name="Обычный 2 10 2 2 2 2 3" xfId="38425"/>
    <cellStyle name="Обычный 2 10 2 2 2 2 3 2" xfId="38426"/>
    <cellStyle name="Обычный 2 10 2 2 2 2 4" xfId="38427"/>
    <cellStyle name="Обычный 2 10 2 2 2 2_Карта сбора НВВ РЭ 1 полугодие" xfId="38428"/>
    <cellStyle name="Обычный 2 10 2 2 2 3" xfId="38429"/>
    <cellStyle name="Обычный 2 10 2 2 2 3 2" xfId="38430"/>
    <cellStyle name="Обычный 2 10 2 2 2 4" xfId="38431"/>
    <cellStyle name="Обычный 2 10 2 2 2 4 2" xfId="38432"/>
    <cellStyle name="Обычный 2 10 2 2 2 5" xfId="38433"/>
    <cellStyle name="Обычный 2 10 2 2 2_Карта сбора НВВ РЭ 1 полугодие" xfId="38434"/>
    <cellStyle name="Обычный 2 10 2 2 3" xfId="3717"/>
    <cellStyle name="Обычный 2 10 2 2 3 2" xfId="38435"/>
    <cellStyle name="Обычный 2 10 2 2 3 2 2" xfId="38436"/>
    <cellStyle name="Обычный 2 10 2 2 3 3" xfId="38437"/>
    <cellStyle name="Обычный 2 10 2 2 3 3 2" xfId="38438"/>
    <cellStyle name="Обычный 2 10 2 2 3 4" xfId="38439"/>
    <cellStyle name="Обычный 2 10 2 2 3_Карта сбора НВВ РЭ 1 полугодие" xfId="38440"/>
    <cellStyle name="Обычный 2 10 2 2 4" xfId="38441"/>
    <cellStyle name="Обычный 2 10 2 2 4 2" xfId="38442"/>
    <cellStyle name="Обычный 2 10 2 2 5" xfId="38443"/>
    <cellStyle name="Обычный 2 10 2 2 5 2" xfId="38444"/>
    <cellStyle name="Обычный 2 10 2 2 6" xfId="38445"/>
    <cellStyle name="Обычный 2 10 2 2 7" xfId="46630"/>
    <cellStyle name="Обычный 2 10 2 2_Карта сбора НВВ РЭ 1 полугодие" xfId="38446"/>
    <cellStyle name="Обычный 2 10 2 3" xfId="3718"/>
    <cellStyle name="Обычный 2 10 2 3 2" xfId="3719"/>
    <cellStyle name="Обычный 2 10 2 3 2 2" xfId="3720"/>
    <cellStyle name="Обычный 2 10 2 3 2 2 2" xfId="38447"/>
    <cellStyle name="Обычный 2 10 2 3 2 2 2 2" xfId="38448"/>
    <cellStyle name="Обычный 2 10 2 3 2 2 3" xfId="38449"/>
    <cellStyle name="Обычный 2 10 2 3 2 2 3 2" xfId="38450"/>
    <cellStyle name="Обычный 2 10 2 3 2 2 4" xfId="38451"/>
    <cellStyle name="Обычный 2 10 2 3 2 2_Карта сбора НВВ РЭ 1 полугодие" xfId="38452"/>
    <cellStyle name="Обычный 2 10 2 3 2 3" xfId="38453"/>
    <cellStyle name="Обычный 2 10 2 3 2 3 2" xfId="38454"/>
    <cellStyle name="Обычный 2 10 2 3 2 4" xfId="38455"/>
    <cellStyle name="Обычный 2 10 2 3 2 4 2" xfId="38456"/>
    <cellStyle name="Обычный 2 10 2 3 2 5" xfId="38457"/>
    <cellStyle name="Обычный 2 10 2 3 2_Карта сбора НВВ РЭ 1 полугодие" xfId="38458"/>
    <cellStyle name="Обычный 2 10 2 3 3" xfId="3721"/>
    <cellStyle name="Обычный 2 10 2 3 3 2" xfId="38459"/>
    <cellStyle name="Обычный 2 10 2 3 3 2 2" xfId="38460"/>
    <cellStyle name="Обычный 2 10 2 3 3 3" xfId="38461"/>
    <cellStyle name="Обычный 2 10 2 3 3 3 2" xfId="38462"/>
    <cellStyle name="Обычный 2 10 2 3 3 4" xfId="38463"/>
    <cellStyle name="Обычный 2 10 2 3 3_Карта сбора НВВ РЭ 1 полугодие" xfId="38464"/>
    <cellStyle name="Обычный 2 10 2 3 4" xfId="38465"/>
    <cellStyle name="Обычный 2 10 2 3 4 2" xfId="38466"/>
    <cellStyle name="Обычный 2 10 2 3 5" xfId="38467"/>
    <cellStyle name="Обычный 2 10 2 3 5 2" xfId="38468"/>
    <cellStyle name="Обычный 2 10 2 3 6" xfId="38469"/>
    <cellStyle name="Обычный 2 10 2 3_Карта сбора НВВ РЭ 1 полугодие" xfId="38470"/>
    <cellStyle name="Обычный 2 10 2 4" xfId="3722"/>
    <cellStyle name="Обычный 2 10 2 4 2" xfId="3723"/>
    <cellStyle name="Обычный 2 10 2 4 2 2" xfId="38471"/>
    <cellStyle name="Обычный 2 10 2 4 2 2 2" xfId="38472"/>
    <cellStyle name="Обычный 2 10 2 4 2 3" xfId="38473"/>
    <cellStyle name="Обычный 2 10 2 4 2 3 2" xfId="38474"/>
    <cellStyle name="Обычный 2 10 2 4 2 4" xfId="38475"/>
    <cellStyle name="Обычный 2 10 2 4 2_Карта сбора НВВ РЭ 1 полугодие" xfId="38476"/>
    <cellStyle name="Обычный 2 10 2 4 3" xfId="38477"/>
    <cellStyle name="Обычный 2 10 2 4 3 2" xfId="38478"/>
    <cellStyle name="Обычный 2 10 2 4 4" xfId="38479"/>
    <cellStyle name="Обычный 2 10 2 4 4 2" xfId="38480"/>
    <cellStyle name="Обычный 2 10 2 4 5" xfId="38481"/>
    <cellStyle name="Обычный 2 10 2 4_Карта сбора НВВ РЭ 1 полугодие" xfId="38482"/>
    <cellStyle name="Обычный 2 10 2 5" xfId="3724"/>
    <cellStyle name="Обычный 2 10 2 5 2" xfId="38483"/>
    <cellStyle name="Обычный 2 10 2 5 2 2" xfId="38484"/>
    <cellStyle name="Обычный 2 10 2 5 3" xfId="38485"/>
    <cellStyle name="Обычный 2 10 2 5 3 2" xfId="38486"/>
    <cellStyle name="Обычный 2 10 2 5 4" xfId="38487"/>
    <cellStyle name="Обычный 2 10 2 5_Карта сбора НВВ РЭ 1 полугодие" xfId="38488"/>
    <cellStyle name="Обычный 2 10 2 6" xfId="38489"/>
    <cellStyle name="Обычный 2 10 2 6 2" xfId="38490"/>
    <cellStyle name="Обычный 2 10 2 7" xfId="38491"/>
    <cellStyle name="Обычный 2 10 2 7 2" xfId="38492"/>
    <cellStyle name="Обычный 2 10 2 8" xfId="38493"/>
    <cellStyle name="Обычный 2 10 2 9" xfId="46631"/>
    <cellStyle name="Обычный 2 10 2_Карта сбора НВВ РЭ 1 полугодие" xfId="38494"/>
    <cellStyle name="Обычный 2 10 3" xfId="3725"/>
    <cellStyle name="Обычный 2 10 3 2" xfId="38495"/>
    <cellStyle name="Обычный 2 10 3 2 2" xfId="38496"/>
    <cellStyle name="Обычный 2 10 3 3" xfId="38497"/>
    <cellStyle name="Обычный 2 10 3 3 2" xfId="38498"/>
    <cellStyle name="Обычный 2 10 3 4" xfId="38499"/>
    <cellStyle name="Обычный 2 10 3 5" xfId="46632"/>
    <cellStyle name="Обычный 2 10 3_Карта сбора НВВ РЭ 1 полугодие" xfId="38500"/>
    <cellStyle name="Обычный 2 10 4" xfId="3726"/>
    <cellStyle name="Обычный 2 10 4 2" xfId="38501"/>
    <cellStyle name="Обычный 2 10 4 2 2" xfId="38502"/>
    <cellStyle name="Обычный 2 10 4 3" xfId="38503"/>
    <cellStyle name="Обычный 2 10 4 3 2" xfId="38504"/>
    <cellStyle name="Обычный 2 10 4 4" xfId="38505"/>
    <cellStyle name="Обычный 2 10 4 5" xfId="46633"/>
    <cellStyle name="Обычный 2 10 4_Карта сбора НВВ РЭ 1 полугодие" xfId="38506"/>
    <cellStyle name="Обычный 2 10 5" xfId="3727"/>
    <cellStyle name="Обычный 2 10 5 2" xfId="38507"/>
    <cellStyle name="Обычный 2 10 5 2 2" xfId="38508"/>
    <cellStyle name="Обычный 2 10 5 3" xfId="38509"/>
    <cellStyle name="Обычный 2 10 5 3 2" xfId="38510"/>
    <cellStyle name="Обычный 2 10 5 4" xfId="38511"/>
    <cellStyle name="Обычный 2 10 5_Карта сбора НВВ РЭ 1 полугодие" xfId="38512"/>
    <cellStyle name="Обычный 2 10 6" xfId="3728"/>
    <cellStyle name="Обычный 2 10 6 2" xfId="38513"/>
    <cellStyle name="Обычный 2 10 6 2 2" xfId="38514"/>
    <cellStyle name="Обычный 2 10 6 3" xfId="38515"/>
    <cellStyle name="Обычный 2 10 6 3 2" xfId="38516"/>
    <cellStyle name="Обычный 2 10 6 4" xfId="38517"/>
    <cellStyle name="Обычный 2 10 6_Карта сбора НВВ РЭ 1 полугодие" xfId="38518"/>
    <cellStyle name="Обычный 2 10 7" xfId="3729"/>
    <cellStyle name="Обычный 2 10 7 2" xfId="38519"/>
    <cellStyle name="Обычный 2 10 7 2 2" xfId="38520"/>
    <cellStyle name="Обычный 2 10 7 3" xfId="38521"/>
    <cellStyle name="Обычный 2 10 7 3 2" xfId="38522"/>
    <cellStyle name="Обычный 2 10 7 4" xfId="38523"/>
    <cellStyle name="Обычный 2 10 7_Карта сбора НВВ РЭ 1 полугодие" xfId="38524"/>
    <cellStyle name="Обычный 2 10 8" xfId="3730"/>
    <cellStyle name="Обычный 2 10 8 2" xfId="38525"/>
    <cellStyle name="Обычный 2 10 8 2 2" xfId="38526"/>
    <cellStyle name="Обычный 2 10 8 3" xfId="38527"/>
    <cellStyle name="Обычный 2 10 8 3 2" xfId="38528"/>
    <cellStyle name="Обычный 2 10 8 4" xfId="38529"/>
    <cellStyle name="Обычный 2 10 8_Карта сбора НВВ РЭ 1 полугодие" xfId="38530"/>
    <cellStyle name="Обычный 2 10 9" xfId="38531"/>
    <cellStyle name="Обычный 2 10_2. Приложение Доп материалы согласованияБП_БП" xfId="3731"/>
    <cellStyle name="Обычный 2 11" xfId="3732"/>
    <cellStyle name="Обычный 2 11 2" xfId="3733"/>
    <cellStyle name="Обычный 2 11 2 2" xfId="38532"/>
    <cellStyle name="Обычный 2 11 2 2 2" xfId="38533"/>
    <cellStyle name="Обычный 2 11 2 3" xfId="38534"/>
    <cellStyle name="Обычный 2 11 2 3 2" xfId="38535"/>
    <cellStyle name="Обычный 2 11 2 4" xfId="38536"/>
    <cellStyle name="Обычный 2 11 2 5" xfId="46634"/>
    <cellStyle name="Обычный 2 11 2_Карта сбора НВВ РЭ 1 полугодие" xfId="38537"/>
    <cellStyle name="Обычный 2 11 3" xfId="3734"/>
    <cellStyle name="Обычный 2 11 3 2" xfId="38538"/>
    <cellStyle name="Обычный 2 11 3 2 2" xfId="38539"/>
    <cellStyle name="Обычный 2 11 3 3" xfId="38540"/>
    <cellStyle name="Обычный 2 11 3 3 2" xfId="38541"/>
    <cellStyle name="Обычный 2 11 3 4" xfId="38542"/>
    <cellStyle name="Обычный 2 11 3_Карта сбора НВВ РЭ 1 полугодие" xfId="38543"/>
    <cellStyle name="Обычный 2 11 4" xfId="3735"/>
    <cellStyle name="Обычный 2 11 4 2" xfId="38544"/>
    <cellStyle name="Обычный 2 11 4 2 2" xfId="38545"/>
    <cellStyle name="Обычный 2 11 4 3" xfId="38546"/>
    <cellStyle name="Обычный 2 11 4 3 2" xfId="38547"/>
    <cellStyle name="Обычный 2 11 4 4" xfId="38548"/>
    <cellStyle name="Обычный 2 11 4_Карта сбора НВВ РЭ 1 полугодие" xfId="38549"/>
    <cellStyle name="Обычный 2 11 5" xfId="38550"/>
    <cellStyle name="Обычный 2 11 6" xfId="46635"/>
    <cellStyle name="Обычный 2 12" xfId="3736"/>
    <cellStyle name="Обычный 2 12 2" xfId="3737"/>
    <cellStyle name="Обычный 2 12 2 2" xfId="38551"/>
    <cellStyle name="Обычный 2 12 2 3" xfId="46636"/>
    <cellStyle name="Обычный 2 12 3" xfId="38552"/>
    <cellStyle name="Обычный 2 12 4" xfId="46637"/>
    <cellStyle name="Обычный 2 13" xfId="3738"/>
    <cellStyle name="Обычный 2 13 2" xfId="3739"/>
    <cellStyle name="Обычный 2 13 2 2" xfId="38553"/>
    <cellStyle name="Обычный 2 13 2 3" xfId="46638"/>
    <cellStyle name="Обычный 2 13 3" xfId="38554"/>
    <cellStyle name="Обычный 2 13 4" xfId="46639"/>
    <cellStyle name="Обычный 2 14" xfId="3740"/>
    <cellStyle name="Обычный 2 14 2" xfId="3741"/>
    <cellStyle name="Обычный 2 14 2 2" xfId="38555"/>
    <cellStyle name="Обычный 2 14 2 3" xfId="46640"/>
    <cellStyle name="Обычный 2 14 3" xfId="38556"/>
    <cellStyle name="Обычный 2 14 4" xfId="46641"/>
    <cellStyle name="Обычный 2 15" xfId="3742"/>
    <cellStyle name="Обычный 2 15 2" xfId="3743"/>
    <cellStyle name="Обычный 2 15 2 2" xfId="38557"/>
    <cellStyle name="Обычный 2 15 2 3" xfId="46642"/>
    <cellStyle name="Обычный 2 15 3" xfId="38558"/>
    <cellStyle name="Обычный 2 15 4" xfId="46643"/>
    <cellStyle name="Обычный 2 16" xfId="3744"/>
    <cellStyle name="Обычный 2 16 2" xfId="3745"/>
    <cellStyle name="Обычный 2 16 2 2" xfId="38559"/>
    <cellStyle name="Обычный 2 16 2 3" xfId="46644"/>
    <cellStyle name="Обычный 2 16 3" xfId="38560"/>
    <cellStyle name="Обычный 2 16 4" xfId="46645"/>
    <cellStyle name="Обычный 2 17" xfId="3746"/>
    <cellStyle name="Обычный 2 17 2" xfId="3747"/>
    <cellStyle name="Обычный 2 17 2 2" xfId="38561"/>
    <cellStyle name="Обычный 2 17 2 3" xfId="46646"/>
    <cellStyle name="Обычный 2 17 3" xfId="38562"/>
    <cellStyle name="Обычный 2 17 4" xfId="46647"/>
    <cellStyle name="Обычный 2 18" xfId="3748"/>
    <cellStyle name="Обычный 2 18 2" xfId="3749"/>
    <cellStyle name="Обычный 2 18 2 2" xfId="38563"/>
    <cellStyle name="Обычный 2 18 2 3" xfId="46648"/>
    <cellStyle name="Обычный 2 18 3" xfId="38564"/>
    <cellStyle name="Обычный 2 18 4" xfId="46649"/>
    <cellStyle name="Обычный 2 19" xfId="3750"/>
    <cellStyle name="Обычный 2 19 2" xfId="3751"/>
    <cellStyle name="Обычный 2 19 2 2" xfId="38565"/>
    <cellStyle name="Обычный 2 19 2 3" xfId="46650"/>
    <cellStyle name="Обычный 2 19 3" xfId="38566"/>
    <cellStyle name="Обычный 2 19 4" xfId="46651"/>
    <cellStyle name="Обычный 2 2" xfId="3752"/>
    <cellStyle name="Обычный 2 2 10" xfId="3753"/>
    <cellStyle name="Обычный 2 2 10 2" xfId="38567"/>
    <cellStyle name="Обычный 2 2 11" xfId="3754"/>
    <cellStyle name="Обычный 2 2 11 2" xfId="38568"/>
    <cellStyle name="Обычный 2 2 12" xfId="3755"/>
    <cellStyle name="Обычный 2 2 12 2" xfId="38569"/>
    <cellStyle name="Обычный 2 2 13" xfId="3756"/>
    <cellStyle name="Обычный 2 2 13 2" xfId="38570"/>
    <cellStyle name="Обычный 2 2 14" xfId="3757"/>
    <cellStyle name="Обычный 2 2 14 2" xfId="38571"/>
    <cellStyle name="Обычный 2 2 15" xfId="3758"/>
    <cellStyle name="Обычный 2 2 15 2" xfId="38572"/>
    <cellStyle name="Обычный 2 2 16" xfId="3759"/>
    <cellStyle name="Обычный 2 2 16 2" xfId="38573"/>
    <cellStyle name="Обычный 2 2 17" xfId="3760"/>
    <cellStyle name="Обычный 2 2 17 2" xfId="38574"/>
    <cellStyle name="Обычный 2 2 18" xfId="3761"/>
    <cellStyle name="Обычный 2 2 18 2" xfId="38575"/>
    <cellStyle name="Обычный 2 2 19" xfId="3762"/>
    <cellStyle name="Обычный 2 2 19 2" xfId="38576"/>
    <cellStyle name="Обычный 2 2 19 2 2" xfId="38577"/>
    <cellStyle name="Обычный 2 2 19 2 2 2" xfId="38578"/>
    <cellStyle name="Обычный 2 2 19 2 3" xfId="38579"/>
    <cellStyle name="Обычный 2 2 19 2 3 2" xfId="38580"/>
    <cellStyle name="Обычный 2 2 19 2 4" xfId="38581"/>
    <cellStyle name="Обычный 2 2 19 2 4 2" xfId="38582"/>
    <cellStyle name="Обычный 2 2 19 2 5" xfId="38583"/>
    <cellStyle name="Обычный 2 2 19 2 5 2" xfId="38584"/>
    <cellStyle name="Обычный 2 2 19 3" xfId="38585"/>
    <cellStyle name="Обычный 2 2 19 4" xfId="38586"/>
    <cellStyle name="Обычный 2 2 19 5" xfId="38587"/>
    <cellStyle name="Обычный 2 2 19 6" xfId="38588"/>
    <cellStyle name="Обычный 2 2 2" xfId="3763"/>
    <cellStyle name="Обычный 2 2 2 10" xfId="3764"/>
    <cellStyle name="Обычный 2 2 2 11" xfId="3765"/>
    <cellStyle name="Обычный 2 2 2 12" xfId="3766"/>
    <cellStyle name="Обычный 2 2 2 13" xfId="3767"/>
    <cellStyle name="Обычный 2 2 2 14" xfId="3768"/>
    <cellStyle name="Обычный 2 2 2 15" xfId="3769"/>
    <cellStyle name="Обычный 2 2 2 16" xfId="3770"/>
    <cellStyle name="Обычный 2 2 2 17" xfId="3771"/>
    <cellStyle name="Обычный 2 2 2 18" xfId="3772"/>
    <cellStyle name="Обычный 2 2 2 19" xfId="38589"/>
    <cellStyle name="Обычный 2 2 2 19 2" xfId="38590"/>
    <cellStyle name="Обычный 2 2 2 19 2 2" xfId="38591"/>
    <cellStyle name="Обычный 2 2 2 19 2 3" xfId="38592"/>
    <cellStyle name="Обычный 2 2 2 19 2 4" xfId="38593"/>
    <cellStyle name="Обычный 2 2 2 19 2 5" xfId="38594"/>
    <cellStyle name="Обычный 2 2 2 19 2 6" xfId="38595"/>
    <cellStyle name="Обычный 2 2 2 19 3" xfId="38596"/>
    <cellStyle name="Обычный 2 2 2 19 3 2" xfId="38597"/>
    <cellStyle name="Обычный 2 2 2 19 4" xfId="38598"/>
    <cellStyle name="Обычный 2 2 2 19 4 2" xfId="38599"/>
    <cellStyle name="Обычный 2 2 2 19 5" xfId="38600"/>
    <cellStyle name="Обычный 2 2 2 19 5 2" xfId="38601"/>
    <cellStyle name="Обычный 2 2 2 2" xfId="3773"/>
    <cellStyle name="Обычный 2 2 2 2 10" xfId="38602"/>
    <cellStyle name="Обычный 2 2 2 2 10 2" xfId="38603"/>
    <cellStyle name="Обычный 2 2 2 2 11" xfId="38604"/>
    <cellStyle name="Обычный 2 2 2 2 11 2" xfId="38605"/>
    <cellStyle name="Обычный 2 2 2 2 12" xfId="38606"/>
    <cellStyle name="Обычный 2 2 2 2 12 2" xfId="38607"/>
    <cellStyle name="Обычный 2 2 2 2 13" xfId="38608"/>
    <cellStyle name="Обычный 2 2 2 2 13 2" xfId="38609"/>
    <cellStyle name="Обычный 2 2 2 2 14" xfId="38610"/>
    <cellStyle name="Обычный 2 2 2 2 14 2" xfId="38611"/>
    <cellStyle name="Обычный 2 2 2 2 15" xfId="38612"/>
    <cellStyle name="Обычный 2 2 2 2 15 2" xfId="38613"/>
    <cellStyle name="Обычный 2 2 2 2 16" xfId="38614"/>
    <cellStyle name="Обычный 2 2 2 2 16 2" xfId="38615"/>
    <cellStyle name="Обычный 2 2 2 2 17" xfId="38616"/>
    <cellStyle name="Обычный 2 2 2 2 17 2" xfId="38617"/>
    <cellStyle name="Обычный 2 2 2 2 18" xfId="38618"/>
    <cellStyle name="Обычный 2 2 2 2 18 2" xfId="38619"/>
    <cellStyle name="Обычный 2 2 2 2 19" xfId="38620"/>
    <cellStyle name="Обычный 2 2 2 2 19 2" xfId="38621"/>
    <cellStyle name="Обычный 2 2 2 2 2" xfId="3774"/>
    <cellStyle name="Обычный 2 2 2 2 2 10" xfId="38622"/>
    <cellStyle name="Обычный 2 2 2 2 2 11" xfId="38623"/>
    <cellStyle name="Обычный 2 2 2 2 2 12" xfId="38624"/>
    <cellStyle name="Обычный 2 2 2 2 2 13" xfId="38625"/>
    <cellStyle name="Обычный 2 2 2 2 2 14" xfId="38626"/>
    <cellStyle name="Обычный 2 2 2 2 2 15" xfId="38627"/>
    <cellStyle name="Обычный 2 2 2 2 2 16" xfId="38628"/>
    <cellStyle name="Обычный 2 2 2 2 2 17" xfId="38629"/>
    <cellStyle name="Обычный 2 2 2 2 2 18" xfId="38630"/>
    <cellStyle name="Обычный 2 2 2 2 2 19" xfId="38631"/>
    <cellStyle name="Обычный 2 2 2 2 2 2" xfId="3775"/>
    <cellStyle name="Обычный 2 2 2 2 2 2 10" xfId="38632"/>
    <cellStyle name="Обычный 2 2 2 2 2 2 10 2" xfId="38633"/>
    <cellStyle name="Обычный 2 2 2 2 2 2 11" xfId="38634"/>
    <cellStyle name="Обычный 2 2 2 2 2 2 11 2" xfId="38635"/>
    <cellStyle name="Обычный 2 2 2 2 2 2 12" xfId="38636"/>
    <cellStyle name="Обычный 2 2 2 2 2 2 12 2" xfId="38637"/>
    <cellStyle name="Обычный 2 2 2 2 2 2 13" xfId="38638"/>
    <cellStyle name="Обычный 2 2 2 2 2 2 13 2" xfId="38639"/>
    <cellStyle name="Обычный 2 2 2 2 2 2 14" xfId="38640"/>
    <cellStyle name="Обычный 2 2 2 2 2 2 14 2" xfId="38641"/>
    <cellStyle name="Обычный 2 2 2 2 2 2 15" xfId="38642"/>
    <cellStyle name="Обычный 2 2 2 2 2 2 15 2" xfId="38643"/>
    <cellStyle name="Обычный 2 2 2 2 2 2 16" xfId="38644"/>
    <cellStyle name="Обычный 2 2 2 2 2 2 16 2" xfId="38645"/>
    <cellStyle name="Обычный 2 2 2 2 2 2 17" xfId="38646"/>
    <cellStyle name="Обычный 2 2 2 2 2 2 17 2" xfId="38647"/>
    <cellStyle name="Обычный 2 2 2 2 2 2 18" xfId="38648"/>
    <cellStyle name="Обычный 2 2 2 2 2 2 18 2" xfId="38649"/>
    <cellStyle name="Обычный 2 2 2 2 2 2 19" xfId="38650"/>
    <cellStyle name="Обычный 2 2 2 2 2 2 19 2" xfId="38651"/>
    <cellStyle name="Обычный 2 2 2 2 2 2 2" xfId="3776"/>
    <cellStyle name="Обычный 2 2 2 2 2 2 2 10" xfId="38652"/>
    <cellStyle name="Обычный 2 2 2 2 2 2 2 11" xfId="38653"/>
    <cellStyle name="Обычный 2 2 2 2 2 2 2 12" xfId="38654"/>
    <cellStyle name="Обычный 2 2 2 2 2 2 2 13" xfId="38655"/>
    <cellStyle name="Обычный 2 2 2 2 2 2 2 14" xfId="38656"/>
    <cellStyle name="Обычный 2 2 2 2 2 2 2 15" xfId="38657"/>
    <cellStyle name="Обычный 2 2 2 2 2 2 2 16" xfId="38658"/>
    <cellStyle name="Обычный 2 2 2 2 2 2 2 17" xfId="38659"/>
    <cellStyle name="Обычный 2 2 2 2 2 2 2 18" xfId="38660"/>
    <cellStyle name="Обычный 2 2 2 2 2 2 2 19" xfId="38661"/>
    <cellStyle name="Обычный 2 2 2 2 2 2 2 2" xfId="3777"/>
    <cellStyle name="Обычный 2 2 2 2 2 2 2 2 10" xfId="38662"/>
    <cellStyle name="Обычный 2 2 2 2 2 2 2 2 10 2" xfId="38663"/>
    <cellStyle name="Обычный 2 2 2 2 2 2 2 2 11" xfId="38664"/>
    <cellStyle name="Обычный 2 2 2 2 2 2 2 2 11 2" xfId="38665"/>
    <cellStyle name="Обычный 2 2 2 2 2 2 2 2 12" xfId="38666"/>
    <cellStyle name="Обычный 2 2 2 2 2 2 2 2 12 2" xfId="38667"/>
    <cellStyle name="Обычный 2 2 2 2 2 2 2 2 13" xfId="38668"/>
    <cellStyle name="Обычный 2 2 2 2 2 2 2 2 13 2" xfId="38669"/>
    <cellStyle name="Обычный 2 2 2 2 2 2 2 2 14" xfId="38670"/>
    <cellStyle name="Обычный 2 2 2 2 2 2 2 2 14 2" xfId="38671"/>
    <cellStyle name="Обычный 2 2 2 2 2 2 2 2 15" xfId="38672"/>
    <cellStyle name="Обычный 2 2 2 2 2 2 2 2 15 2" xfId="38673"/>
    <cellStyle name="Обычный 2 2 2 2 2 2 2 2 16" xfId="38674"/>
    <cellStyle name="Обычный 2 2 2 2 2 2 2 2 16 2" xfId="38675"/>
    <cellStyle name="Обычный 2 2 2 2 2 2 2 2 17" xfId="38676"/>
    <cellStyle name="Обычный 2 2 2 2 2 2 2 2 2" xfId="38677"/>
    <cellStyle name="Обычный 2 2 2 2 2 2 2 2 2 10" xfId="38678"/>
    <cellStyle name="Обычный 2 2 2 2 2 2 2 2 2 11" xfId="38679"/>
    <cellStyle name="Обычный 2 2 2 2 2 2 2 2 2 12" xfId="38680"/>
    <cellStyle name="Обычный 2 2 2 2 2 2 2 2 2 13" xfId="38681"/>
    <cellStyle name="Обычный 2 2 2 2 2 2 2 2 2 14" xfId="38682"/>
    <cellStyle name="Обычный 2 2 2 2 2 2 2 2 2 15" xfId="38683"/>
    <cellStyle name="Обычный 2 2 2 2 2 2 2 2 2 16" xfId="38684"/>
    <cellStyle name="Обычный 2 2 2 2 2 2 2 2 2 2" xfId="38685"/>
    <cellStyle name="Обычный 2 2 2 2 2 2 2 2 2 2 10" xfId="38686"/>
    <cellStyle name="Обычный 2 2 2 2 2 2 2 2 2 2 10 2" xfId="38687"/>
    <cellStyle name="Обычный 2 2 2 2 2 2 2 2 2 2 11" xfId="38688"/>
    <cellStyle name="Обычный 2 2 2 2 2 2 2 2 2 2 11 2" xfId="38689"/>
    <cellStyle name="Обычный 2 2 2 2 2 2 2 2 2 2 12" xfId="38690"/>
    <cellStyle name="Обычный 2 2 2 2 2 2 2 2 2 2 12 2" xfId="38691"/>
    <cellStyle name="Обычный 2 2 2 2 2 2 2 2 2 2 13" xfId="38692"/>
    <cellStyle name="Обычный 2 2 2 2 2 2 2 2 2 2 2" xfId="38693"/>
    <cellStyle name="Обычный 2 2 2 2 2 2 2 2 2 2 2 10" xfId="38694"/>
    <cellStyle name="Обычный 2 2 2 2 2 2 2 2 2 2 2 11" xfId="38695"/>
    <cellStyle name="Обычный 2 2 2 2 2 2 2 2 2 2 2 12" xfId="38696"/>
    <cellStyle name="Обычный 2 2 2 2 2 2 2 2 2 2 2 2" xfId="38697"/>
    <cellStyle name="Обычный 2 2 2 2 2 2 2 2 2 2 2 2 2" xfId="38698"/>
    <cellStyle name="Обычный 2 2 2 2 2 2 2 2 2 2 2 2 3" xfId="38699"/>
    <cellStyle name="Обычный 2 2 2 2 2 2 2 2 2 2 2 3" xfId="38700"/>
    <cellStyle name="Обычный 2 2 2 2 2 2 2 2 2 2 2 4" xfId="38701"/>
    <cellStyle name="Обычный 2 2 2 2 2 2 2 2 2 2 2 5" xfId="38702"/>
    <cellStyle name="Обычный 2 2 2 2 2 2 2 2 2 2 2 6" xfId="38703"/>
    <cellStyle name="Обычный 2 2 2 2 2 2 2 2 2 2 2 7" xfId="38704"/>
    <cellStyle name="Обычный 2 2 2 2 2 2 2 2 2 2 2 8" xfId="38705"/>
    <cellStyle name="Обычный 2 2 2 2 2 2 2 2 2 2 2 9" xfId="38706"/>
    <cellStyle name="Обычный 2 2 2 2 2 2 2 2 2 2 3" xfId="38707"/>
    <cellStyle name="Обычный 2 2 2 2 2 2 2 2 2 2 3 2" xfId="38708"/>
    <cellStyle name="Обычный 2 2 2 2 2 2 2 2 2 2 4" xfId="38709"/>
    <cellStyle name="Обычный 2 2 2 2 2 2 2 2 2 2 4 2" xfId="38710"/>
    <cellStyle name="Обычный 2 2 2 2 2 2 2 2 2 2 5" xfId="38711"/>
    <cellStyle name="Обычный 2 2 2 2 2 2 2 2 2 2 5 2" xfId="38712"/>
    <cellStyle name="Обычный 2 2 2 2 2 2 2 2 2 2 6" xfId="38713"/>
    <cellStyle name="Обычный 2 2 2 2 2 2 2 2 2 2 6 2" xfId="38714"/>
    <cellStyle name="Обычный 2 2 2 2 2 2 2 2 2 2 7" xfId="38715"/>
    <cellStyle name="Обычный 2 2 2 2 2 2 2 2 2 2 7 2" xfId="38716"/>
    <cellStyle name="Обычный 2 2 2 2 2 2 2 2 2 2 8" xfId="38717"/>
    <cellStyle name="Обычный 2 2 2 2 2 2 2 2 2 2 8 2" xfId="38718"/>
    <cellStyle name="Обычный 2 2 2 2 2 2 2 2 2 2 9" xfId="38719"/>
    <cellStyle name="Обычный 2 2 2 2 2 2 2 2 2 2 9 2" xfId="38720"/>
    <cellStyle name="Обычный 2 2 2 2 2 2 2 2 2 3" xfId="38721"/>
    <cellStyle name="Обычный 2 2 2 2 2 2 2 2 2 4" xfId="38722"/>
    <cellStyle name="Обычный 2 2 2 2 2 2 2 2 2 5" xfId="38723"/>
    <cellStyle name="Обычный 2 2 2 2 2 2 2 2 2 6" xfId="38724"/>
    <cellStyle name="Обычный 2 2 2 2 2 2 2 2 2 7" xfId="38725"/>
    <cellStyle name="Обычный 2 2 2 2 2 2 2 2 2 8" xfId="38726"/>
    <cellStyle name="Обычный 2 2 2 2 2 2 2 2 2 9" xfId="38727"/>
    <cellStyle name="Обычный 2 2 2 2 2 2 2 2 3" xfId="38728"/>
    <cellStyle name="Обычный 2 2 2 2 2 2 2 2 3 2" xfId="38729"/>
    <cellStyle name="Обычный 2 2 2 2 2 2 2 2 4" xfId="38730"/>
    <cellStyle name="Обычный 2 2 2 2 2 2 2 2 4 2" xfId="38731"/>
    <cellStyle name="Обычный 2 2 2 2 2 2 2 2 5" xfId="38732"/>
    <cellStyle name="Обычный 2 2 2 2 2 2 2 2 5 2" xfId="38733"/>
    <cellStyle name="Обычный 2 2 2 2 2 2 2 2 6" xfId="38734"/>
    <cellStyle name="Обычный 2 2 2 2 2 2 2 2 6 2" xfId="38735"/>
    <cellStyle name="Обычный 2 2 2 2 2 2 2 2 7" xfId="38736"/>
    <cellStyle name="Обычный 2 2 2 2 2 2 2 2 7 2" xfId="38737"/>
    <cellStyle name="Обычный 2 2 2 2 2 2 2 2 8" xfId="38738"/>
    <cellStyle name="Обычный 2 2 2 2 2 2 2 2 8 2" xfId="38739"/>
    <cellStyle name="Обычный 2 2 2 2 2 2 2 2 9" xfId="38740"/>
    <cellStyle name="Обычный 2 2 2 2 2 2 2 2 9 2" xfId="38741"/>
    <cellStyle name="Обычный 2 2 2 2 2 2 2 20" xfId="38742"/>
    <cellStyle name="Обычный 2 2 2 2 2 2 2 21" xfId="38743"/>
    <cellStyle name="Обычный 2 2 2 2 2 2 2 3" xfId="3778"/>
    <cellStyle name="Обычный 2 2 2 2 2 2 2 3 2" xfId="38744"/>
    <cellStyle name="Обычный 2 2 2 2 2 2 2 4" xfId="3779"/>
    <cellStyle name="Обычный 2 2 2 2 2 2 2 4 2" xfId="38745"/>
    <cellStyle name="Обычный 2 2 2 2 2 2 2 5" xfId="38746"/>
    <cellStyle name="Обычный 2 2 2 2 2 2 2 6" xfId="38747"/>
    <cellStyle name="Обычный 2 2 2 2 2 2 2 7" xfId="38748"/>
    <cellStyle name="Обычный 2 2 2 2 2 2 2 8" xfId="38749"/>
    <cellStyle name="Обычный 2 2 2 2 2 2 2 9" xfId="38750"/>
    <cellStyle name="Обычный 2 2 2 2 2 2 20" xfId="38751"/>
    <cellStyle name="Обычный 2 2 2 2 2 2 20 2" xfId="38752"/>
    <cellStyle name="Обычный 2 2 2 2 2 2 21" xfId="38753"/>
    <cellStyle name="Обычный 2 2 2 2 2 2 3" xfId="3780"/>
    <cellStyle name="Обычный 2 2 2 2 2 2 3 2" xfId="38754"/>
    <cellStyle name="Обычный 2 2 2 2 2 2 3 2 2" xfId="38755"/>
    <cellStyle name="Обычный 2 2 2 2 2 2 3 2 2 2" xfId="38756"/>
    <cellStyle name="Обычный 2 2 2 2 2 2 3 2 3" xfId="38757"/>
    <cellStyle name="Обычный 2 2 2 2 2 2 3 2 3 2" xfId="38758"/>
    <cellStyle name="Обычный 2 2 2 2 2 2 3 2 4" xfId="38759"/>
    <cellStyle name="Обычный 2 2 2 2 2 2 3 2 4 2" xfId="38760"/>
    <cellStyle name="Обычный 2 2 2 2 2 2 3 2 5" xfId="38761"/>
    <cellStyle name="Обычный 2 2 2 2 2 2 3 2 5 2" xfId="38762"/>
    <cellStyle name="Обычный 2 2 2 2 2 2 3 3" xfId="38763"/>
    <cellStyle name="Обычный 2 2 2 2 2 2 3 4" xfId="38764"/>
    <cellStyle name="Обычный 2 2 2 2 2 2 3 5" xfId="38765"/>
    <cellStyle name="Обычный 2 2 2 2 2 2 3 6" xfId="38766"/>
    <cellStyle name="Обычный 2 2 2 2 2 2 4" xfId="3781"/>
    <cellStyle name="Обычный 2 2 2 2 2 2 4 2" xfId="38767"/>
    <cellStyle name="Обычный 2 2 2 2 2 2 5" xfId="3782"/>
    <cellStyle name="Обычный 2 2 2 2 2 2 5 2" xfId="38768"/>
    <cellStyle name="Обычный 2 2 2 2 2 2 6" xfId="38769"/>
    <cellStyle name="Обычный 2 2 2 2 2 2 6 2" xfId="38770"/>
    <cellStyle name="Обычный 2 2 2 2 2 2 7" xfId="38771"/>
    <cellStyle name="Обычный 2 2 2 2 2 2 7 2" xfId="38772"/>
    <cellStyle name="Обычный 2 2 2 2 2 2 8" xfId="38773"/>
    <cellStyle name="Обычный 2 2 2 2 2 2 8 2" xfId="38774"/>
    <cellStyle name="Обычный 2 2 2 2 2 2 9" xfId="38775"/>
    <cellStyle name="Обычный 2 2 2 2 2 2 9 2" xfId="38776"/>
    <cellStyle name="Обычный 2 2 2 2 2 20" xfId="38777"/>
    <cellStyle name="Обычный 2 2 2 2 2 21" xfId="38778"/>
    <cellStyle name="Обычный 2 2 2 2 2 22" xfId="38779"/>
    <cellStyle name="Обычный 2 2 2 2 2 23" xfId="38780"/>
    <cellStyle name="Обычный 2 2 2 2 2 24" xfId="38781"/>
    <cellStyle name="Обычный 2 2 2 2 2 25" xfId="38782"/>
    <cellStyle name="Обычный 2 2 2 2 2 26" xfId="38783"/>
    <cellStyle name="Обычный 2 2 2 2 2 27" xfId="38784"/>
    <cellStyle name="Обычный 2 2 2 2 2 28" xfId="38785"/>
    <cellStyle name="Обычный 2 2 2 2 2 3" xfId="3783"/>
    <cellStyle name="Обычный 2 2 2 2 2 3 2" xfId="38786"/>
    <cellStyle name="Обычный 2 2 2 2 2 4" xfId="3784"/>
    <cellStyle name="Обычный 2 2 2 2 2 4 2" xfId="38787"/>
    <cellStyle name="Обычный 2 2 2 2 2 5" xfId="3785"/>
    <cellStyle name="Обычный 2 2 2 2 2 5 2" xfId="38788"/>
    <cellStyle name="Обычный 2 2 2 2 2 6" xfId="38789"/>
    <cellStyle name="Обычный 2 2 2 2 2 7" xfId="38790"/>
    <cellStyle name="Обычный 2 2 2 2 2 8" xfId="38791"/>
    <cellStyle name="Обычный 2 2 2 2 2 9" xfId="38792"/>
    <cellStyle name="Обычный 2 2 2 2 2 9 2" xfId="38793"/>
    <cellStyle name="Обычный 2 2 2 2 2 9 2 2" xfId="38794"/>
    <cellStyle name="Обычный 2 2 2 2 2 9 2 3" xfId="38795"/>
    <cellStyle name="Обычный 2 2 2 2 2 9 2 4" xfId="38796"/>
    <cellStyle name="Обычный 2 2 2 2 2 9 2 5" xfId="38797"/>
    <cellStyle name="Обычный 2 2 2 2 2 9 2 6" xfId="38798"/>
    <cellStyle name="Обычный 2 2 2 2 2 9 3" xfId="38799"/>
    <cellStyle name="Обычный 2 2 2 2 2 9 3 2" xfId="38800"/>
    <cellStyle name="Обычный 2 2 2 2 2 9 4" xfId="38801"/>
    <cellStyle name="Обычный 2 2 2 2 2 9 4 2" xfId="38802"/>
    <cellStyle name="Обычный 2 2 2 2 2 9 5" xfId="38803"/>
    <cellStyle name="Обычный 2 2 2 2 2 9 5 2" xfId="38804"/>
    <cellStyle name="Обычный 2 2 2 2 20" xfId="38805"/>
    <cellStyle name="Обычный 2 2 2 2 20 2" xfId="38806"/>
    <cellStyle name="Обычный 2 2 2 2 21" xfId="38807"/>
    <cellStyle name="Обычный 2 2 2 2 21 2" xfId="38808"/>
    <cellStyle name="Обычный 2 2 2 2 22" xfId="38809"/>
    <cellStyle name="Обычный 2 2 2 2 22 2" xfId="38810"/>
    <cellStyle name="Обычный 2 2 2 2 23" xfId="38811"/>
    <cellStyle name="Обычный 2 2 2 2 23 2" xfId="38812"/>
    <cellStyle name="Обычный 2 2 2 2 24" xfId="38813"/>
    <cellStyle name="Обычный 2 2 2 2 24 2" xfId="38814"/>
    <cellStyle name="Обычный 2 2 2 2 25" xfId="38815"/>
    <cellStyle name="Обычный 2 2 2 2 25 2" xfId="38816"/>
    <cellStyle name="Обычный 2 2 2 2 26" xfId="38817"/>
    <cellStyle name="Обычный 2 2 2 2 26 2" xfId="38818"/>
    <cellStyle name="Обычный 2 2 2 2 27" xfId="38819"/>
    <cellStyle name="Обычный 2 2 2 2 27 2" xfId="38820"/>
    <cellStyle name="Обычный 2 2 2 2 28" xfId="38821"/>
    <cellStyle name="Обычный 2 2 2 2 3" xfId="3786"/>
    <cellStyle name="Обычный 2 2 2 2 3 2" xfId="38822"/>
    <cellStyle name="Обычный 2 2 2 2 4" xfId="3787"/>
    <cellStyle name="Обычный 2 2 2 2 4 2" xfId="38823"/>
    <cellStyle name="Обычный 2 2 2 2 5" xfId="3788"/>
    <cellStyle name="Обычный 2 2 2 2 5 2" xfId="38824"/>
    <cellStyle name="Обычный 2 2 2 2 6" xfId="3789"/>
    <cellStyle name="Обычный 2 2 2 2 6 2" xfId="38825"/>
    <cellStyle name="Обычный 2 2 2 2 7" xfId="3790"/>
    <cellStyle name="Обычный 2 2 2 2 7 2" xfId="38826"/>
    <cellStyle name="Обычный 2 2 2 2 8" xfId="38827"/>
    <cellStyle name="Обычный 2 2 2 2 8 2" xfId="38828"/>
    <cellStyle name="Обычный 2 2 2 2 9" xfId="38829"/>
    <cellStyle name="Обычный 2 2 2 2 9 2" xfId="38830"/>
    <cellStyle name="Обычный 2 2 2 2 9 2 2" xfId="38831"/>
    <cellStyle name="Обычный 2 2 2 2 9 2 2 2" xfId="38832"/>
    <cellStyle name="Обычный 2 2 2 2 9 2 3" xfId="38833"/>
    <cellStyle name="Обычный 2 2 2 2 9 2 3 2" xfId="38834"/>
    <cellStyle name="Обычный 2 2 2 2 9 2 4" xfId="38835"/>
    <cellStyle name="Обычный 2 2 2 2 9 2 4 2" xfId="38836"/>
    <cellStyle name="Обычный 2 2 2 2 9 2 5" xfId="38837"/>
    <cellStyle name="Обычный 2 2 2 2 9 2 5 2" xfId="38838"/>
    <cellStyle name="Обычный 2 2 2 2 9 3" xfId="38839"/>
    <cellStyle name="Обычный 2 2 2 2 9 4" xfId="38840"/>
    <cellStyle name="Обычный 2 2 2 2 9 5" xfId="38841"/>
    <cellStyle name="Обычный 2 2 2 2 9 6" xfId="38842"/>
    <cellStyle name="Обычный 2 2 2 20" xfId="38843"/>
    <cellStyle name="Обычный 2 2 2 21" xfId="38844"/>
    <cellStyle name="Обычный 2 2 2 22" xfId="38845"/>
    <cellStyle name="Обычный 2 2 2 23" xfId="38846"/>
    <cellStyle name="Обычный 2 2 2 24" xfId="38847"/>
    <cellStyle name="Обычный 2 2 2 25" xfId="38848"/>
    <cellStyle name="Обычный 2 2 2 26" xfId="38849"/>
    <cellStyle name="Обычный 2 2 2 27" xfId="38850"/>
    <cellStyle name="Обычный 2 2 2 28" xfId="38851"/>
    <cellStyle name="Обычный 2 2 2 29" xfId="38852"/>
    <cellStyle name="Обычный 2 2 2 3" xfId="3791"/>
    <cellStyle name="Обычный 2 2 2 3 2" xfId="38853"/>
    <cellStyle name="Обычный 2 2 2 30" xfId="38854"/>
    <cellStyle name="Обычный 2 2 2 31" xfId="38855"/>
    <cellStyle name="Обычный 2 2 2 32" xfId="38856"/>
    <cellStyle name="Обычный 2 2 2 33" xfId="38857"/>
    <cellStyle name="Обычный 2 2 2 34" xfId="38858"/>
    <cellStyle name="Обычный 2 2 2 35" xfId="38859"/>
    <cellStyle name="Обычный 2 2 2 36" xfId="38860"/>
    <cellStyle name="Обычный 2 2 2 37" xfId="38861"/>
    <cellStyle name="Обычный 2 2 2 38" xfId="38862"/>
    <cellStyle name="Обычный 2 2 2 4" xfId="3792"/>
    <cellStyle name="Обычный 2 2 2 4 2" xfId="38863"/>
    <cellStyle name="Обычный 2 2 2 5" xfId="3793"/>
    <cellStyle name="Обычный 2 2 2 5 2" xfId="38864"/>
    <cellStyle name="Обычный 2 2 2 6" xfId="3794"/>
    <cellStyle name="Обычный 2 2 2 6 2" xfId="38865"/>
    <cellStyle name="Обычный 2 2 2 7" xfId="3795"/>
    <cellStyle name="Обычный 2 2 2 7 2" xfId="38866"/>
    <cellStyle name="Обычный 2 2 2 8" xfId="3796"/>
    <cellStyle name="Обычный 2 2 2 9" xfId="3797"/>
    <cellStyle name="Обычный 2 2 2_Приложение 3" xfId="3798"/>
    <cellStyle name="Обычный 2 2 20" xfId="38867"/>
    <cellStyle name="Обычный 2 2 20 2" xfId="38868"/>
    <cellStyle name="Обычный 2 2 21" xfId="38869"/>
    <cellStyle name="Обычный 2 2 21 2" xfId="38870"/>
    <cellStyle name="Обычный 2 2 22" xfId="38871"/>
    <cellStyle name="Обычный 2 2 22 2" xfId="38872"/>
    <cellStyle name="Обычный 2 2 23" xfId="38873"/>
    <cellStyle name="Обычный 2 2 23 2" xfId="38874"/>
    <cellStyle name="Обычный 2 2 24" xfId="38875"/>
    <cellStyle name="Обычный 2 2 24 2" xfId="38876"/>
    <cellStyle name="Обычный 2 2 25" xfId="38877"/>
    <cellStyle name="Обычный 2 2 25 2" xfId="38878"/>
    <cellStyle name="Обычный 2 2 26" xfId="38879"/>
    <cellStyle name="Обычный 2 2 26 2" xfId="38880"/>
    <cellStyle name="Обычный 2 2 27" xfId="38881"/>
    <cellStyle name="Обычный 2 2 27 2" xfId="38882"/>
    <cellStyle name="Обычный 2 2 28" xfId="38883"/>
    <cellStyle name="Обычный 2 2 28 2" xfId="38884"/>
    <cellStyle name="Обычный 2 2 29" xfId="38885"/>
    <cellStyle name="Обычный 2 2 29 2" xfId="38886"/>
    <cellStyle name="Обычный 2 2 3" xfId="3799"/>
    <cellStyle name="Обычный 2 2 3 2" xfId="3800"/>
    <cellStyle name="Обычный 2 2 3 2 2" xfId="38887"/>
    <cellStyle name="Обычный 2 2 3 3" xfId="3801"/>
    <cellStyle name="Обычный 2 2 3 3 2" xfId="38888"/>
    <cellStyle name="Обычный 2 2 3 4" xfId="3802"/>
    <cellStyle name="Обычный 2 2 3 4 2" xfId="38889"/>
    <cellStyle name="Обычный 2 2 3 5" xfId="38890"/>
    <cellStyle name="Обычный 2 2 3 6" xfId="38891"/>
    <cellStyle name="Обычный 2 2 3_Приложение 3" xfId="3803"/>
    <cellStyle name="Обычный 2 2 30" xfId="38892"/>
    <cellStyle name="Обычный 2 2 30 2" xfId="38893"/>
    <cellStyle name="Обычный 2 2 31" xfId="38894"/>
    <cellStyle name="Обычный 2 2 31 2" xfId="38895"/>
    <cellStyle name="Обычный 2 2 32" xfId="38896"/>
    <cellStyle name="Обычный 2 2 32 2" xfId="38897"/>
    <cellStyle name="Обычный 2 2 33" xfId="38898"/>
    <cellStyle name="Обычный 2 2 33 2" xfId="38899"/>
    <cellStyle name="Обычный 2 2 34" xfId="38900"/>
    <cellStyle name="Обычный 2 2 34 2" xfId="38901"/>
    <cellStyle name="Обычный 2 2 35" xfId="38902"/>
    <cellStyle name="Обычный 2 2 35 2" xfId="38903"/>
    <cellStyle name="Обычный 2 2 36" xfId="38904"/>
    <cellStyle name="Обычный 2 2 36 2" xfId="38905"/>
    <cellStyle name="Обычный 2 2 37" xfId="38906"/>
    <cellStyle name="Обычный 2 2 37 2" xfId="38907"/>
    <cellStyle name="Обычный 2 2 38" xfId="38908"/>
    <cellStyle name="Обычный 2 2 39" xfId="46652"/>
    <cellStyle name="Обычный 2 2 4" xfId="3804"/>
    <cellStyle name="Обычный 2 2 4 2" xfId="3805"/>
    <cellStyle name="Обычный 2 2 4 2 2" xfId="38909"/>
    <cellStyle name="Обычный 2 2 4 3" xfId="38910"/>
    <cellStyle name="Обычный 2 2 5" xfId="3806"/>
    <cellStyle name="Обычный 2 2 5 2" xfId="38911"/>
    <cellStyle name="Обычный 2 2 6" xfId="3807"/>
    <cellStyle name="Обычный 2 2 6 2" xfId="38912"/>
    <cellStyle name="Обычный 2 2 7" xfId="3808"/>
    <cellStyle name="Обычный 2 2 7 2" xfId="38913"/>
    <cellStyle name="Обычный 2 2 8" xfId="3809"/>
    <cellStyle name="Обычный 2 2 8 2" xfId="38914"/>
    <cellStyle name="Обычный 2 2 9" xfId="3810"/>
    <cellStyle name="Обычный 2 2 9 2" xfId="38915"/>
    <cellStyle name="Обычный 2 2_2. Приложение Доп материалы согласованияБП_БП" xfId="3811"/>
    <cellStyle name="Обычный 2 20" xfId="3812"/>
    <cellStyle name="Обычный 2 20 2" xfId="3813"/>
    <cellStyle name="Обычный 2 20 2 2" xfId="3814"/>
    <cellStyle name="Обычный 2 20 2 2 2" xfId="38916"/>
    <cellStyle name="Обычный 2 20 2 2 3" xfId="46653"/>
    <cellStyle name="Обычный 2 20 2 3" xfId="38917"/>
    <cellStyle name="Обычный 2 20 2 3 2" xfId="46654"/>
    <cellStyle name="Обычный 2 20 3" xfId="38918"/>
    <cellStyle name="Обычный 2 20 3 2" xfId="46655"/>
    <cellStyle name="Обычный 2 20_Прил 1_8 Баланс" xfId="38919"/>
    <cellStyle name="Обычный 2 21" xfId="3815"/>
    <cellStyle name="Обычный 2 21 2" xfId="3816"/>
    <cellStyle name="Обычный 2 21 2 2" xfId="38920"/>
    <cellStyle name="Обычный 2 21 2 3" xfId="46656"/>
    <cellStyle name="Обычный 2 21 3" xfId="38921"/>
    <cellStyle name="Обычный 2 21 4" xfId="46657"/>
    <cellStyle name="Обычный 2 22" xfId="3817"/>
    <cellStyle name="Обычный 2 22 2" xfId="3818"/>
    <cellStyle name="Обычный 2 22 2 2" xfId="38922"/>
    <cellStyle name="Обычный 2 22 2 3" xfId="46658"/>
    <cellStyle name="Обычный 2 22 3" xfId="38923"/>
    <cellStyle name="Обычный 2 22 4" xfId="46659"/>
    <cellStyle name="Обычный 2 23" xfId="3819"/>
    <cellStyle name="Обычный 2 23 2" xfId="38924"/>
    <cellStyle name="Обычный 2 24" xfId="3820"/>
    <cellStyle name="Обычный 2 24 2" xfId="38925"/>
    <cellStyle name="Обычный 2 25" xfId="3821"/>
    <cellStyle name="Обычный 2 25 2" xfId="38926"/>
    <cellStyle name="Обычный 2 26" xfId="3822"/>
    <cellStyle name="Обычный 2 26 2" xfId="3823"/>
    <cellStyle name="Обычный 2 27" xfId="3824"/>
    <cellStyle name="Обычный 2 27 2" xfId="38927"/>
    <cellStyle name="Обычный 2 28" xfId="3825"/>
    <cellStyle name="Обычный 2 28 2" xfId="38928"/>
    <cellStyle name="Обычный 2 29" xfId="3826"/>
    <cellStyle name="Обычный 2 29 2" xfId="38929"/>
    <cellStyle name="Обычный 2 3" xfId="3827"/>
    <cellStyle name="Обычный 2 3 10" xfId="3828"/>
    <cellStyle name="Обычный 2 3 10 2" xfId="38930"/>
    <cellStyle name="Обычный 2 3 11" xfId="3829"/>
    <cellStyle name="Обычный 2 3 11 2" xfId="38931"/>
    <cellStyle name="Обычный 2 3 12" xfId="3830"/>
    <cellStyle name="Обычный 2 3 12 2" xfId="38932"/>
    <cellStyle name="Обычный 2 3 13" xfId="3831"/>
    <cellStyle name="Обычный 2 3 13 2" xfId="38933"/>
    <cellStyle name="Обычный 2 3 14" xfId="3832"/>
    <cellStyle name="Обычный 2 3 14 2" xfId="38934"/>
    <cellStyle name="Обычный 2 3 15" xfId="3833"/>
    <cellStyle name="Обычный 2 3 15 2" xfId="38935"/>
    <cellStyle name="Обычный 2 3 16" xfId="38936"/>
    <cellStyle name="Обычный 2 3 16 2" xfId="38937"/>
    <cellStyle name="Обычный 2 3 17" xfId="38938"/>
    <cellStyle name="Обычный 2 3 2" xfId="3834"/>
    <cellStyle name="Обычный 2 3 2 2" xfId="3835"/>
    <cellStyle name="Обычный 2 3 2 2 2" xfId="3836"/>
    <cellStyle name="Обычный 2 3 2 2 2 2" xfId="3837"/>
    <cellStyle name="Обычный 2 3 2 2 2 2 2" xfId="38939"/>
    <cellStyle name="Обычный 2 3 2 2 2 2 2 2" xfId="38940"/>
    <cellStyle name="Обычный 2 3 2 2 2 2 3" xfId="38941"/>
    <cellStyle name="Обычный 2 3 2 2 2 2 3 2" xfId="38942"/>
    <cellStyle name="Обычный 2 3 2 2 2 2 4" xfId="38943"/>
    <cellStyle name="Обычный 2 3 2 2 2 2_Карта сбора НВВ РЭ 1 полугодие" xfId="38944"/>
    <cellStyle name="Обычный 2 3 2 2 2 3" xfId="38945"/>
    <cellStyle name="Обычный 2 3 2 2 2 3 2" xfId="38946"/>
    <cellStyle name="Обычный 2 3 2 2 2 4" xfId="38947"/>
    <cellStyle name="Обычный 2 3 2 2 2 4 2" xfId="38948"/>
    <cellStyle name="Обычный 2 3 2 2 2 5" xfId="38949"/>
    <cellStyle name="Обычный 2 3 2 2 2_Карта сбора НВВ РЭ 1 полугодие" xfId="38950"/>
    <cellStyle name="Обычный 2 3 2 2 3" xfId="3838"/>
    <cellStyle name="Обычный 2 3 2 2 3 2" xfId="38951"/>
    <cellStyle name="Обычный 2 3 2 2 3 2 2" xfId="38952"/>
    <cellStyle name="Обычный 2 3 2 2 3 3" xfId="38953"/>
    <cellStyle name="Обычный 2 3 2 2 3 3 2" xfId="38954"/>
    <cellStyle name="Обычный 2 3 2 2 3 4" xfId="38955"/>
    <cellStyle name="Обычный 2 3 2 2 3_Карта сбора НВВ РЭ 1 полугодие" xfId="38956"/>
    <cellStyle name="Обычный 2 3 2 2 4" xfId="38957"/>
    <cellStyle name="Обычный 2 3 2 2 4 2" xfId="38958"/>
    <cellStyle name="Обычный 2 3 2 2 5" xfId="38959"/>
    <cellStyle name="Обычный 2 3 2 2 5 2" xfId="38960"/>
    <cellStyle name="Обычный 2 3 2 2 6" xfId="38961"/>
    <cellStyle name="Обычный 2 3 2 2 7" xfId="46660"/>
    <cellStyle name="Обычный 2 3 2 2_Карта сбора НВВ РЭ 1 полугодие" xfId="38962"/>
    <cellStyle name="Обычный 2 3 2 3" xfId="3839"/>
    <cellStyle name="Обычный 2 3 2 3 2" xfId="3840"/>
    <cellStyle name="Обычный 2 3 2 3 2 2" xfId="3841"/>
    <cellStyle name="Обычный 2 3 2 3 2 2 2" xfId="38963"/>
    <cellStyle name="Обычный 2 3 2 3 2 2 2 2" xfId="38964"/>
    <cellStyle name="Обычный 2 3 2 3 2 2 3" xfId="38965"/>
    <cellStyle name="Обычный 2 3 2 3 2 2 3 2" xfId="38966"/>
    <cellStyle name="Обычный 2 3 2 3 2 2 4" xfId="38967"/>
    <cellStyle name="Обычный 2 3 2 3 2 2_Карта сбора НВВ РЭ 1 полугодие" xfId="38968"/>
    <cellStyle name="Обычный 2 3 2 3 2 3" xfId="38969"/>
    <cellStyle name="Обычный 2 3 2 3 2 3 2" xfId="38970"/>
    <cellStyle name="Обычный 2 3 2 3 2 4" xfId="38971"/>
    <cellStyle name="Обычный 2 3 2 3 2 4 2" xfId="38972"/>
    <cellStyle name="Обычный 2 3 2 3 2 5" xfId="38973"/>
    <cellStyle name="Обычный 2 3 2 3 2_Карта сбора НВВ РЭ 1 полугодие" xfId="38974"/>
    <cellStyle name="Обычный 2 3 2 3 3" xfId="3842"/>
    <cellStyle name="Обычный 2 3 2 3 3 2" xfId="38975"/>
    <cellStyle name="Обычный 2 3 2 3 3 2 2" xfId="38976"/>
    <cellStyle name="Обычный 2 3 2 3 3 3" xfId="38977"/>
    <cellStyle name="Обычный 2 3 2 3 3 3 2" xfId="38978"/>
    <cellStyle name="Обычный 2 3 2 3 3 4" xfId="38979"/>
    <cellStyle name="Обычный 2 3 2 3 3_Карта сбора НВВ РЭ 1 полугодие" xfId="38980"/>
    <cellStyle name="Обычный 2 3 2 3 4" xfId="38981"/>
    <cellStyle name="Обычный 2 3 2 3 4 2" xfId="38982"/>
    <cellStyle name="Обычный 2 3 2 3 5" xfId="38983"/>
    <cellStyle name="Обычный 2 3 2 3 5 2" xfId="38984"/>
    <cellStyle name="Обычный 2 3 2 3 6" xfId="38985"/>
    <cellStyle name="Обычный 2 3 2 3_Карта сбора НВВ РЭ 1 полугодие" xfId="38986"/>
    <cellStyle name="Обычный 2 3 2 4" xfId="3843"/>
    <cellStyle name="Обычный 2 3 2 4 2" xfId="3844"/>
    <cellStyle name="Обычный 2 3 2 4 2 2" xfId="38987"/>
    <cellStyle name="Обычный 2 3 2 4 2 2 2" xfId="38988"/>
    <cellStyle name="Обычный 2 3 2 4 2 3" xfId="38989"/>
    <cellStyle name="Обычный 2 3 2 4 2 3 2" xfId="38990"/>
    <cellStyle name="Обычный 2 3 2 4 2 4" xfId="38991"/>
    <cellStyle name="Обычный 2 3 2 4 2_Карта сбора НВВ РЭ 1 полугодие" xfId="38992"/>
    <cellStyle name="Обычный 2 3 2 4 3" xfId="38993"/>
    <cellStyle name="Обычный 2 3 2 4 3 2" xfId="38994"/>
    <cellStyle name="Обычный 2 3 2 4 4" xfId="38995"/>
    <cellStyle name="Обычный 2 3 2 4 4 2" xfId="38996"/>
    <cellStyle name="Обычный 2 3 2 4 5" xfId="38997"/>
    <cellStyle name="Обычный 2 3 2 4_Карта сбора НВВ РЭ 1 полугодие" xfId="38998"/>
    <cellStyle name="Обычный 2 3 2 5" xfId="3845"/>
    <cellStyle name="Обычный 2 3 2 5 2" xfId="38999"/>
    <cellStyle name="Обычный 2 3 2 5 2 2" xfId="39000"/>
    <cellStyle name="Обычный 2 3 2 5 3" xfId="39001"/>
    <cellStyle name="Обычный 2 3 2 5 3 2" xfId="39002"/>
    <cellStyle name="Обычный 2 3 2 5 4" xfId="39003"/>
    <cellStyle name="Обычный 2 3 2 5_Карта сбора НВВ РЭ 1 полугодие" xfId="39004"/>
    <cellStyle name="Обычный 2 3 2 6" xfId="39005"/>
    <cellStyle name="Обычный 2 3 2 6 2" xfId="39006"/>
    <cellStyle name="Обычный 2 3 2 7" xfId="39007"/>
    <cellStyle name="Обычный 2 3 2 7 2" xfId="39008"/>
    <cellStyle name="Обычный 2 3 2 8" xfId="39009"/>
    <cellStyle name="Обычный 2 3 2 9" xfId="46661"/>
    <cellStyle name="Обычный 2 3 2_Карта сбора НВВ РЭ 1 полугодие" xfId="39010"/>
    <cellStyle name="Обычный 2 3 3" xfId="3846"/>
    <cellStyle name="Обычный 2 3 3 2" xfId="39011"/>
    <cellStyle name="Обычный 2 3 3 2 2" xfId="39012"/>
    <cellStyle name="Обычный 2 3 3 3" xfId="39013"/>
    <cellStyle name="Обычный 2 3 3 3 2" xfId="39014"/>
    <cellStyle name="Обычный 2 3 3 4" xfId="39015"/>
    <cellStyle name="Обычный 2 3 3 5" xfId="46662"/>
    <cellStyle name="Обычный 2 3 3_Карта сбора НВВ РЭ 1 полугодие" xfId="39016"/>
    <cellStyle name="Обычный 2 3 4" xfId="3847"/>
    <cellStyle name="Обычный 2 3 4 2" xfId="39017"/>
    <cellStyle name="Обычный 2 3 4 2 2" xfId="39018"/>
    <cellStyle name="Обычный 2 3 4 3" xfId="39019"/>
    <cellStyle name="Обычный 2 3 4 3 2" xfId="39020"/>
    <cellStyle name="Обычный 2 3 4 4" xfId="39021"/>
    <cellStyle name="Обычный 2 3 4_Карта сбора НВВ РЭ 1 полугодие" xfId="39022"/>
    <cellStyle name="Обычный 2 3 5" xfId="3848"/>
    <cellStyle name="Обычный 2 3 5 2" xfId="39023"/>
    <cellStyle name="Обычный 2 3 5 2 2" xfId="39024"/>
    <cellStyle name="Обычный 2 3 5 3" xfId="39025"/>
    <cellStyle name="Обычный 2 3 5 3 2" xfId="39026"/>
    <cellStyle name="Обычный 2 3 5 4" xfId="39027"/>
    <cellStyle name="Обычный 2 3 5_Карта сбора НВВ РЭ 1 полугодие" xfId="39028"/>
    <cellStyle name="Обычный 2 3 6" xfId="3849"/>
    <cellStyle name="Обычный 2 3 6 2" xfId="39029"/>
    <cellStyle name="Обычный 2 3 6 2 2" xfId="39030"/>
    <cellStyle name="Обычный 2 3 6 3" xfId="39031"/>
    <cellStyle name="Обычный 2 3 6 3 2" xfId="39032"/>
    <cellStyle name="Обычный 2 3 6 4" xfId="39033"/>
    <cellStyle name="Обычный 2 3 6_Карта сбора НВВ РЭ 1 полугодие" xfId="39034"/>
    <cellStyle name="Обычный 2 3 7" xfId="3850"/>
    <cellStyle name="Обычный 2 3 7 2" xfId="39035"/>
    <cellStyle name="Обычный 2 3 7 2 2" xfId="39036"/>
    <cellStyle name="Обычный 2 3 7 3" xfId="39037"/>
    <cellStyle name="Обычный 2 3 7 3 2" xfId="39038"/>
    <cellStyle name="Обычный 2 3 7 4" xfId="39039"/>
    <cellStyle name="Обычный 2 3 7_Карта сбора НВВ РЭ 1 полугодие" xfId="39040"/>
    <cellStyle name="Обычный 2 3 8" xfId="3851"/>
    <cellStyle name="Обычный 2 3 8 2" xfId="39041"/>
    <cellStyle name="Обычный 2 3 8 2 2" xfId="39042"/>
    <cellStyle name="Обычный 2 3 8 3" xfId="39043"/>
    <cellStyle name="Обычный 2 3 8 3 2" xfId="39044"/>
    <cellStyle name="Обычный 2 3 8 4" xfId="39045"/>
    <cellStyle name="Обычный 2 3 8_Карта сбора НВВ РЭ 1 полугодие" xfId="39046"/>
    <cellStyle name="Обычный 2 3 9" xfId="3852"/>
    <cellStyle name="Обычный 2 3 9 2" xfId="39047"/>
    <cellStyle name="Обычный 2 3_2. Приложение Доп материалы согласованияБП_БП" xfId="3853"/>
    <cellStyle name="Обычный 2 30" xfId="3854"/>
    <cellStyle name="Обычный 2 30 2" xfId="39048"/>
    <cellStyle name="Обычный 2 31" xfId="3855"/>
    <cellStyle name="Обычный 2 31 2" xfId="39049"/>
    <cellStyle name="Обычный 2 32" xfId="3856"/>
    <cellStyle name="Обычный 2 32 2" xfId="39050"/>
    <cellStyle name="Обычный 2 33" xfId="3857"/>
    <cellStyle name="Обычный 2 33 2" xfId="39051"/>
    <cellStyle name="Обычный 2 34" xfId="3858"/>
    <cellStyle name="Обычный 2 34 2" xfId="39052"/>
    <cellStyle name="Обычный 2 35" xfId="3859"/>
    <cellStyle name="Обычный 2 35 2" xfId="39053"/>
    <cellStyle name="Обычный 2 36" xfId="3860"/>
    <cellStyle name="Обычный 2 36 2" xfId="39054"/>
    <cellStyle name="Обычный 2 37" xfId="3861"/>
    <cellStyle name="Обычный 2 37 2" xfId="39055"/>
    <cellStyle name="Обычный 2 38" xfId="3862"/>
    <cellStyle name="Обычный 2 38 2" xfId="39056"/>
    <cellStyle name="Обычный 2 39" xfId="3863"/>
    <cellStyle name="Обычный 2 39 2" xfId="39057"/>
    <cellStyle name="Обычный 2 4" xfId="3864"/>
    <cellStyle name="Обычный 2 4 10" xfId="39058"/>
    <cellStyle name="Обычный 2 4 11" xfId="46663"/>
    <cellStyle name="Обычный 2 4 2" xfId="3865"/>
    <cellStyle name="Обычный 2 4 2 2" xfId="3866"/>
    <cellStyle name="Обычный 2 4 2 2 2" xfId="3867"/>
    <cellStyle name="Обычный 2 4 2 2 2 2" xfId="3868"/>
    <cellStyle name="Обычный 2 4 2 2 2 2 2" xfId="39059"/>
    <cellStyle name="Обычный 2 4 2 2 2 2 2 2" xfId="39060"/>
    <cellStyle name="Обычный 2 4 2 2 2 2 3" xfId="39061"/>
    <cellStyle name="Обычный 2 4 2 2 2 2 3 2" xfId="39062"/>
    <cellStyle name="Обычный 2 4 2 2 2 2 4" xfId="39063"/>
    <cellStyle name="Обычный 2 4 2 2 2 2_Карта сбора НВВ РЭ 1 полугодие" xfId="39064"/>
    <cellStyle name="Обычный 2 4 2 2 2 3" xfId="39065"/>
    <cellStyle name="Обычный 2 4 2 2 2 3 2" xfId="39066"/>
    <cellStyle name="Обычный 2 4 2 2 2 4" xfId="39067"/>
    <cellStyle name="Обычный 2 4 2 2 2 4 2" xfId="39068"/>
    <cellStyle name="Обычный 2 4 2 2 2 5" xfId="39069"/>
    <cellStyle name="Обычный 2 4 2 2 2_Карта сбора НВВ РЭ 1 полугодие" xfId="39070"/>
    <cellStyle name="Обычный 2 4 2 2 3" xfId="3869"/>
    <cellStyle name="Обычный 2 4 2 2 3 2" xfId="39071"/>
    <cellStyle name="Обычный 2 4 2 2 3 2 2" xfId="39072"/>
    <cellStyle name="Обычный 2 4 2 2 3 3" xfId="39073"/>
    <cellStyle name="Обычный 2 4 2 2 3 3 2" xfId="39074"/>
    <cellStyle name="Обычный 2 4 2 2 3 4" xfId="39075"/>
    <cellStyle name="Обычный 2 4 2 2 3_Карта сбора НВВ РЭ 1 полугодие" xfId="39076"/>
    <cellStyle name="Обычный 2 4 2 2 4" xfId="39077"/>
    <cellStyle name="Обычный 2 4 2 2 4 2" xfId="39078"/>
    <cellStyle name="Обычный 2 4 2 2 5" xfId="39079"/>
    <cellStyle name="Обычный 2 4 2 2 5 2" xfId="39080"/>
    <cellStyle name="Обычный 2 4 2 2 6" xfId="39081"/>
    <cellStyle name="Обычный 2 4 2 2 7" xfId="46664"/>
    <cellStyle name="Обычный 2 4 2 2_Карта сбора НВВ РЭ 1 полугодие" xfId="39082"/>
    <cellStyle name="Обычный 2 4 2 3" xfId="3870"/>
    <cellStyle name="Обычный 2 4 2 3 2" xfId="3871"/>
    <cellStyle name="Обычный 2 4 2 3 2 2" xfId="3872"/>
    <cellStyle name="Обычный 2 4 2 3 2 2 2" xfId="39083"/>
    <cellStyle name="Обычный 2 4 2 3 2 2 2 2" xfId="39084"/>
    <cellStyle name="Обычный 2 4 2 3 2 2 3" xfId="39085"/>
    <cellStyle name="Обычный 2 4 2 3 2 2 3 2" xfId="39086"/>
    <cellStyle name="Обычный 2 4 2 3 2 2 4" xfId="39087"/>
    <cellStyle name="Обычный 2 4 2 3 2 2_Карта сбора НВВ РЭ 1 полугодие" xfId="39088"/>
    <cellStyle name="Обычный 2 4 2 3 2 3" xfId="39089"/>
    <cellStyle name="Обычный 2 4 2 3 2 3 2" xfId="39090"/>
    <cellStyle name="Обычный 2 4 2 3 2 4" xfId="39091"/>
    <cellStyle name="Обычный 2 4 2 3 2 4 2" xfId="39092"/>
    <cellStyle name="Обычный 2 4 2 3 2 5" xfId="39093"/>
    <cellStyle name="Обычный 2 4 2 3 2_Карта сбора НВВ РЭ 1 полугодие" xfId="39094"/>
    <cellStyle name="Обычный 2 4 2 3 3" xfId="3873"/>
    <cellStyle name="Обычный 2 4 2 3 3 2" xfId="39095"/>
    <cellStyle name="Обычный 2 4 2 3 3 2 2" xfId="39096"/>
    <cellStyle name="Обычный 2 4 2 3 3 3" xfId="39097"/>
    <cellStyle name="Обычный 2 4 2 3 3 3 2" xfId="39098"/>
    <cellStyle name="Обычный 2 4 2 3 3 4" xfId="39099"/>
    <cellStyle name="Обычный 2 4 2 3 3_Карта сбора НВВ РЭ 1 полугодие" xfId="39100"/>
    <cellStyle name="Обычный 2 4 2 3 4" xfId="39101"/>
    <cellStyle name="Обычный 2 4 2 3 4 2" xfId="39102"/>
    <cellStyle name="Обычный 2 4 2 3 5" xfId="39103"/>
    <cellStyle name="Обычный 2 4 2 3 5 2" xfId="39104"/>
    <cellStyle name="Обычный 2 4 2 3 6" xfId="39105"/>
    <cellStyle name="Обычный 2 4 2 3_Карта сбора НВВ РЭ 1 полугодие" xfId="39106"/>
    <cellStyle name="Обычный 2 4 2 4" xfId="3874"/>
    <cellStyle name="Обычный 2 4 2 4 2" xfId="3875"/>
    <cellStyle name="Обычный 2 4 2 4 2 2" xfId="39107"/>
    <cellStyle name="Обычный 2 4 2 4 2 2 2" xfId="39108"/>
    <cellStyle name="Обычный 2 4 2 4 2 3" xfId="39109"/>
    <cellStyle name="Обычный 2 4 2 4 2 3 2" xfId="39110"/>
    <cellStyle name="Обычный 2 4 2 4 2 4" xfId="39111"/>
    <cellStyle name="Обычный 2 4 2 4 2_Карта сбора НВВ РЭ 1 полугодие" xfId="39112"/>
    <cellStyle name="Обычный 2 4 2 4 3" xfId="39113"/>
    <cellStyle name="Обычный 2 4 2 4 3 2" xfId="39114"/>
    <cellStyle name="Обычный 2 4 2 4 4" xfId="39115"/>
    <cellStyle name="Обычный 2 4 2 4 4 2" xfId="39116"/>
    <cellStyle name="Обычный 2 4 2 4 5" xfId="39117"/>
    <cellStyle name="Обычный 2 4 2 4_Карта сбора НВВ РЭ 1 полугодие" xfId="39118"/>
    <cellStyle name="Обычный 2 4 2 5" xfId="3876"/>
    <cellStyle name="Обычный 2 4 2 5 2" xfId="39119"/>
    <cellStyle name="Обычный 2 4 2 5 2 2" xfId="39120"/>
    <cellStyle name="Обычный 2 4 2 5 3" xfId="39121"/>
    <cellStyle name="Обычный 2 4 2 5 3 2" xfId="39122"/>
    <cellStyle name="Обычный 2 4 2 5 4" xfId="39123"/>
    <cellStyle name="Обычный 2 4 2 5_Карта сбора НВВ РЭ 1 полугодие" xfId="39124"/>
    <cellStyle name="Обычный 2 4 2 6" xfId="39125"/>
    <cellStyle name="Обычный 2 4 2 6 2" xfId="39126"/>
    <cellStyle name="Обычный 2 4 2 7" xfId="39127"/>
    <cellStyle name="Обычный 2 4 2 7 2" xfId="39128"/>
    <cellStyle name="Обычный 2 4 2 8" xfId="39129"/>
    <cellStyle name="Обычный 2 4 2 9" xfId="46665"/>
    <cellStyle name="Обычный 2 4 2_Карта сбора НВВ РЭ 1 полугодие" xfId="39130"/>
    <cellStyle name="Обычный 2 4 3" xfId="3877"/>
    <cellStyle name="Обычный 2 4 3 2" xfId="3878"/>
    <cellStyle name="Обычный 2 4 3 2 2" xfId="3879"/>
    <cellStyle name="Обычный 2 4 3 2 2 2" xfId="39131"/>
    <cellStyle name="Обычный 2 4 3 2 2 2 2" xfId="39132"/>
    <cellStyle name="Обычный 2 4 3 2 2 3" xfId="39133"/>
    <cellStyle name="Обычный 2 4 3 2 2 3 2" xfId="39134"/>
    <cellStyle name="Обычный 2 4 3 2 2 4" xfId="39135"/>
    <cellStyle name="Обычный 2 4 3 2 2_Карта сбора НВВ РЭ 1 полугодие" xfId="39136"/>
    <cellStyle name="Обычный 2 4 3 2 3" xfId="39137"/>
    <cellStyle name="Обычный 2 4 3 2 3 2" xfId="39138"/>
    <cellStyle name="Обычный 2 4 3 2 4" xfId="39139"/>
    <cellStyle name="Обычный 2 4 3 2 4 2" xfId="39140"/>
    <cellStyle name="Обычный 2 4 3 2 5" xfId="39141"/>
    <cellStyle name="Обычный 2 4 3 2_Карта сбора НВВ РЭ 1 полугодие" xfId="39142"/>
    <cellStyle name="Обычный 2 4 3 3" xfId="3880"/>
    <cellStyle name="Обычный 2 4 3 3 2" xfId="39143"/>
    <cellStyle name="Обычный 2 4 3 3 2 2" xfId="39144"/>
    <cellStyle name="Обычный 2 4 3 3 3" xfId="39145"/>
    <cellStyle name="Обычный 2 4 3 3 3 2" xfId="39146"/>
    <cellStyle name="Обычный 2 4 3 3 4" xfId="39147"/>
    <cellStyle name="Обычный 2 4 3 3_Карта сбора НВВ РЭ 1 полугодие" xfId="39148"/>
    <cellStyle name="Обычный 2 4 3 4" xfId="39149"/>
    <cellStyle name="Обычный 2 4 3 4 2" xfId="39150"/>
    <cellStyle name="Обычный 2 4 3 5" xfId="39151"/>
    <cellStyle name="Обычный 2 4 3 5 2" xfId="39152"/>
    <cellStyle name="Обычный 2 4 3 6" xfId="39153"/>
    <cellStyle name="Обычный 2 4 3 7" xfId="46666"/>
    <cellStyle name="Обычный 2 4 3_Карта сбора НВВ РЭ 1 полугодие" xfId="39154"/>
    <cellStyle name="Обычный 2 4 4" xfId="3881"/>
    <cellStyle name="Обычный 2 4 4 2" xfId="3882"/>
    <cellStyle name="Обычный 2 4 4 2 2" xfId="3883"/>
    <cellStyle name="Обычный 2 4 4 2 2 2" xfId="39155"/>
    <cellStyle name="Обычный 2 4 4 2 2 2 2" xfId="39156"/>
    <cellStyle name="Обычный 2 4 4 2 2 3" xfId="39157"/>
    <cellStyle name="Обычный 2 4 4 2 2 3 2" xfId="39158"/>
    <cellStyle name="Обычный 2 4 4 2 2 4" xfId="39159"/>
    <cellStyle name="Обычный 2 4 4 2 2_Карта сбора НВВ РЭ 1 полугодие" xfId="39160"/>
    <cellStyle name="Обычный 2 4 4 2 3" xfId="39161"/>
    <cellStyle name="Обычный 2 4 4 2 3 2" xfId="39162"/>
    <cellStyle name="Обычный 2 4 4 2 4" xfId="39163"/>
    <cellStyle name="Обычный 2 4 4 2 4 2" xfId="39164"/>
    <cellStyle name="Обычный 2 4 4 2 5" xfId="39165"/>
    <cellStyle name="Обычный 2 4 4 2_Карта сбора НВВ РЭ 1 полугодие" xfId="39166"/>
    <cellStyle name="Обычный 2 4 4 3" xfId="3884"/>
    <cellStyle name="Обычный 2 4 4 3 2" xfId="39167"/>
    <cellStyle name="Обычный 2 4 4 3 2 2" xfId="39168"/>
    <cellStyle name="Обычный 2 4 4 3 3" xfId="39169"/>
    <cellStyle name="Обычный 2 4 4 3 3 2" xfId="39170"/>
    <cellStyle name="Обычный 2 4 4 3 4" xfId="39171"/>
    <cellStyle name="Обычный 2 4 4 3_Карта сбора НВВ РЭ 1 полугодие" xfId="39172"/>
    <cellStyle name="Обычный 2 4 4 4" xfId="39173"/>
    <cellStyle name="Обычный 2 4 4 4 2" xfId="39174"/>
    <cellStyle name="Обычный 2 4 4 5" xfId="39175"/>
    <cellStyle name="Обычный 2 4 4 5 2" xfId="39176"/>
    <cellStyle name="Обычный 2 4 4 6" xfId="39177"/>
    <cellStyle name="Обычный 2 4 4_Карта сбора НВВ РЭ 1 полугодие" xfId="39178"/>
    <cellStyle name="Обычный 2 4 5" xfId="3885"/>
    <cellStyle name="Обычный 2 4 5 2" xfId="3886"/>
    <cellStyle name="Обычный 2 4 5 2 2" xfId="39179"/>
    <cellStyle name="Обычный 2 4 5 2 2 2" xfId="39180"/>
    <cellStyle name="Обычный 2 4 5 2 3" xfId="39181"/>
    <cellStyle name="Обычный 2 4 5 2 3 2" xfId="39182"/>
    <cellStyle name="Обычный 2 4 5 2 4" xfId="39183"/>
    <cellStyle name="Обычный 2 4 5 2_Карта сбора НВВ РЭ 1 полугодие" xfId="39184"/>
    <cellStyle name="Обычный 2 4 5 3" xfId="39185"/>
    <cellStyle name="Обычный 2 4 5 3 2" xfId="39186"/>
    <cellStyle name="Обычный 2 4 5 4" xfId="39187"/>
    <cellStyle name="Обычный 2 4 5 4 2" xfId="39188"/>
    <cellStyle name="Обычный 2 4 5 5" xfId="39189"/>
    <cellStyle name="Обычный 2 4 5_Карта сбора НВВ РЭ 1 полугодие" xfId="39190"/>
    <cellStyle name="Обычный 2 4 6" xfId="3887"/>
    <cellStyle name="Обычный 2 4 6 2" xfId="39191"/>
    <cellStyle name="Обычный 2 4 6 2 2" xfId="39192"/>
    <cellStyle name="Обычный 2 4 6 3" xfId="39193"/>
    <cellStyle name="Обычный 2 4 6 3 2" xfId="39194"/>
    <cellStyle name="Обычный 2 4 6 4" xfId="39195"/>
    <cellStyle name="Обычный 2 4 6_Карта сбора НВВ РЭ 1 полугодие" xfId="39196"/>
    <cellStyle name="Обычный 2 4 7" xfId="3888"/>
    <cellStyle name="Обычный 2 4 7 2" xfId="39197"/>
    <cellStyle name="Обычный 2 4 7 2 2" xfId="39198"/>
    <cellStyle name="Обычный 2 4 7 3" xfId="39199"/>
    <cellStyle name="Обычный 2 4 7 3 2" xfId="39200"/>
    <cellStyle name="Обычный 2 4 7 4" xfId="39201"/>
    <cellStyle name="Обычный 2 4 7_Карта сбора НВВ РЭ 1 полугодие" xfId="39202"/>
    <cellStyle name="Обычный 2 4 8" xfId="3889"/>
    <cellStyle name="Обычный 2 4 8 2" xfId="39203"/>
    <cellStyle name="Обычный 2 4 8 2 2" xfId="39204"/>
    <cellStyle name="Обычный 2 4 8 3" xfId="39205"/>
    <cellStyle name="Обычный 2 4 8 3 2" xfId="39206"/>
    <cellStyle name="Обычный 2 4 8 4" xfId="39207"/>
    <cellStyle name="Обычный 2 4 8_Карта сбора НВВ РЭ 1 полугодие" xfId="39208"/>
    <cellStyle name="Обычный 2 4 9" xfId="39209"/>
    <cellStyle name="Обычный 2 4_2. Приложение Доп материалы согласованияБП_БП" xfId="3890"/>
    <cellStyle name="Обычный 2 40" xfId="3891"/>
    <cellStyle name="Обычный 2 40 2" xfId="39210"/>
    <cellStyle name="Обычный 2 41" xfId="3892"/>
    <cellStyle name="Обычный 2 41 2" xfId="39211"/>
    <cellStyle name="Обычный 2 42" xfId="3893"/>
    <cellStyle name="Обычный 2 42 2" xfId="39212"/>
    <cellStyle name="Обычный 2 43" xfId="3894"/>
    <cellStyle name="Обычный 2 43 2" xfId="39213"/>
    <cellStyle name="Обычный 2 44" xfId="3895"/>
    <cellStyle name="Обычный 2 44 2" xfId="39214"/>
    <cellStyle name="Обычный 2 45" xfId="3896"/>
    <cellStyle name="Обычный 2 45 2" xfId="39215"/>
    <cellStyle name="Обычный 2 46" xfId="3897"/>
    <cellStyle name="Обычный 2 46 2" xfId="39216"/>
    <cellStyle name="Обычный 2 47" xfId="3898"/>
    <cellStyle name="Обычный 2 47 2" xfId="39217"/>
    <cellStyle name="Обычный 2 48" xfId="3899"/>
    <cellStyle name="Обычный 2 48 2" xfId="39218"/>
    <cellStyle name="Обычный 2 49" xfId="3900"/>
    <cellStyle name="Обычный 2 49 2" xfId="39219"/>
    <cellStyle name="Обычный 2 5" xfId="3901"/>
    <cellStyle name="Обычный 2 5 10" xfId="39220"/>
    <cellStyle name="Обычный 2 5 11" xfId="46667"/>
    <cellStyle name="Обычный 2 5 2" xfId="3902"/>
    <cellStyle name="Обычный 2 5 2 2" xfId="39221"/>
    <cellStyle name="Обычный 2 5 2 2 2" xfId="39222"/>
    <cellStyle name="Обычный 2 5 2 3" xfId="39223"/>
    <cellStyle name="Обычный 2 5 2 3 2" xfId="39224"/>
    <cellStyle name="Обычный 2 5 2 4" xfId="39225"/>
    <cellStyle name="Обычный 2 5 2 5" xfId="46668"/>
    <cellStyle name="Обычный 2 5 2_Карта сбора НВВ РЭ 1 полугодие" xfId="39226"/>
    <cellStyle name="Обычный 2 5 3" xfId="3903"/>
    <cellStyle name="Обычный 2 5 3 2" xfId="39227"/>
    <cellStyle name="Обычный 2 5 3 2 2" xfId="39228"/>
    <cellStyle name="Обычный 2 5 3 3" xfId="39229"/>
    <cellStyle name="Обычный 2 5 3 3 2" xfId="39230"/>
    <cellStyle name="Обычный 2 5 3 4" xfId="39231"/>
    <cellStyle name="Обычный 2 5 3_Карта сбора НВВ РЭ 1 полугодие" xfId="39232"/>
    <cellStyle name="Обычный 2 5 4" xfId="3904"/>
    <cellStyle name="Обычный 2 5 4 2" xfId="39233"/>
    <cellStyle name="Обычный 2 5 5" xfId="3905"/>
    <cellStyle name="Обычный 2 5 5 2" xfId="39234"/>
    <cellStyle name="Обычный 2 5 6" xfId="3906"/>
    <cellStyle name="Обычный 2 5 6 2" xfId="39235"/>
    <cellStyle name="Обычный 2 5 7" xfId="3907"/>
    <cellStyle name="Обычный 2 5 7 2" xfId="39236"/>
    <cellStyle name="Обычный 2 5 8" xfId="3908"/>
    <cellStyle name="Обычный 2 5 8 2" xfId="39237"/>
    <cellStyle name="Обычный 2 5 9" xfId="3909"/>
    <cellStyle name="Обычный 2 5 9 2" xfId="39238"/>
    <cellStyle name="Обычный 2 5 9 3" xfId="39239"/>
    <cellStyle name="Обычный 2 5_46EE.2011(v1.0)" xfId="3910"/>
    <cellStyle name="Обычный 2 50" xfId="3911"/>
    <cellStyle name="Обычный 2 50 2" xfId="39240"/>
    <cellStyle name="Обычный 2 51" xfId="39241"/>
    <cellStyle name="Обычный 2 52" xfId="39242"/>
    <cellStyle name="Обычный 2 53" xfId="46669"/>
    <cellStyle name="Обычный 2 6" xfId="3912"/>
    <cellStyle name="Обычный 2 6 2" xfId="3913"/>
    <cellStyle name="Обычный 2 6 2 2" xfId="39243"/>
    <cellStyle name="Обычный 2 6 2 3" xfId="46670"/>
    <cellStyle name="Обычный 2 6 2_Карта сбора НВВ РЭ 1 полугодие" xfId="39244"/>
    <cellStyle name="Обычный 2 6 3" xfId="3914"/>
    <cellStyle name="Обычный 2 6 3 2" xfId="39245"/>
    <cellStyle name="Обычный 2 6 3 2 2" xfId="39246"/>
    <cellStyle name="Обычный 2 6 3 3" xfId="39247"/>
    <cellStyle name="Обычный 2 6 3 3 2" xfId="39248"/>
    <cellStyle name="Обычный 2 6 3 4" xfId="39249"/>
    <cellStyle name="Обычный 2 6 3_Карта сбора НВВ РЭ 1 полугодие" xfId="39250"/>
    <cellStyle name="Обычный 2 6 4" xfId="3915"/>
    <cellStyle name="Обычный 2 6 4 2" xfId="39251"/>
    <cellStyle name="Обычный 2 6 5" xfId="3916"/>
    <cellStyle name="Обычный 2 6 5 2" xfId="39252"/>
    <cellStyle name="Обычный 2 6 6" xfId="3917"/>
    <cellStyle name="Обычный 2 6 6 2" xfId="39253"/>
    <cellStyle name="Обычный 2 6 7" xfId="3918"/>
    <cellStyle name="Обычный 2 6 7 2" xfId="39254"/>
    <cellStyle name="Обычный 2 6 8" xfId="39255"/>
    <cellStyle name="Обычный 2 6 9" xfId="46671"/>
    <cellStyle name="Обычный 2 6_46EE.2011(v1.0)" xfId="3919"/>
    <cellStyle name="Обычный 2 7" xfId="3920"/>
    <cellStyle name="Обычный 2 7 10" xfId="46672"/>
    <cellStyle name="Обычный 2 7 2" xfId="3921"/>
    <cellStyle name="Обычный 2 7 2 2" xfId="3922"/>
    <cellStyle name="Обычный 2 7 2 2 2" xfId="3923"/>
    <cellStyle name="Обычный 2 7 2 2 2 2" xfId="3924"/>
    <cellStyle name="Обычный 2 7 2 2 2 2 2" xfId="39256"/>
    <cellStyle name="Обычный 2 7 2 2 2 2 2 2" xfId="39257"/>
    <cellStyle name="Обычный 2 7 2 2 2 2 3" xfId="39258"/>
    <cellStyle name="Обычный 2 7 2 2 2 2 3 2" xfId="39259"/>
    <cellStyle name="Обычный 2 7 2 2 2 2 4" xfId="39260"/>
    <cellStyle name="Обычный 2 7 2 2 2 2_Карта сбора НВВ РЭ 1 полугодие" xfId="39261"/>
    <cellStyle name="Обычный 2 7 2 2 2 3" xfId="39262"/>
    <cellStyle name="Обычный 2 7 2 2 2 3 2" xfId="39263"/>
    <cellStyle name="Обычный 2 7 2 2 2 4" xfId="39264"/>
    <cellStyle name="Обычный 2 7 2 2 2 4 2" xfId="39265"/>
    <cellStyle name="Обычный 2 7 2 2 2 5" xfId="39266"/>
    <cellStyle name="Обычный 2 7 2 2 2_Карта сбора НВВ РЭ 1 полугодие" xfId="39267"/>
    <cellStyle name="Обычный 2 7 2 2 3" xfId="3925"/>
    <cellStyle name="Обычный 2 7 2 2 3 2" xfId="39268"/>
    <cellStyle name="Обычный 2 7 2 2 3 2 2" xfId="39269"/>
    <cellStyle name="Обычный 2 7 2 2 3 3" xfId="39270"/>
    <cellStyle name="Обычный 2 7 2 2 3 3 2" xfId="39271"/>
    <cellStyle name="Обычный 2 7 2 2 3 4" xfId="39272"/>
    <cellStyle name="Обычный 2 7 2 2 3_Карта сбора НВВ РЭ 1 полугодие" xfId="39273"/>
    <cellStyle name="Обычный 2 7 2 2 4" xfId="39274"/>
    <cellStyle name="Обычный 2 7 2 2 4 2" xfId="39275"/>
    <cellStyle name="Обычный 2 7 2 2 5" xfId="39276"/>
    <cellStyle name="Обычный 2 7 2 2 5 2" xfId="39277"/>
    <cellStyle name="Обычный 2 7 2 2 6" xfId="39278"/>
    <cellStyle name="Обычный 2 7 2 2 7" xfId="46673"/>
    <cellStyle name="Обычный 2 7 2 2_Карта сбора НВВ РЭ 1 полугодие" xfId="39279"/>
    <cellStyle name="Обычный 2 7 2 3" xfId="3926"/>
    <cellStyle name="Обычный 2 7 2 3 2" xfId="3927"/>
    <cellStyle name="Обычный 2 7 2 3 2 2" xfId="3928"/>
    <cellStyle name="Обычный 2 7 2 3 2 2 2" xfId="39280"/>
    <cellStyle name="Обычный 2 7 2 3 2 2 2 2" xfId="39281"/>
    <cellStyle name="Обычный 2 7 2 3 2 2 3" xfId="39282"/>
    <cellStyle name="Обычный 2 7 2 3 2 2 3 2" xfId="39283"/>
    <cellStyle name="Обычный 2 7 2 3 2 2 4" xfId="39284"/>
    <cellStyle name="Обычный 2 7 2 3 2 2_Карта сбора НВВ РЭ 1 полугодие" xfId="39285"/>
    <cellStyle name="Обычный 2 7 2 3 2 3" xfId="39286"/>
    <cellStyle name="Обычный 2 7 2 3 2 3 2" xfId="39287"/>
    <cellStyle name="Обычный 2 7 2 3 2 4" xfId="39288"/>
    <cellStyle name="Обычный 2 7 2 3 2 4 2" xfId="39289"/>
    <cellStyle name="Обычный 2 7 2 3 2 5" xfId="39290"/>
    <cellStyle name="Обычный 2 7 2 3 2_Карта сбора НВВ РЭ 1 полугодие" xfId="39291"/>
    <cellStyle name="Обычный 2 7 2 3 3" xfId="3929"/>
    <cellStyle name="Обычный 2 7 2 3 3 2" xfId="39292"/>
    <cellStyle name="Обычный 2 7 2 3 3 2 2" xfId="39293"/>
    <cellStyle name="Обычный 2 7 2 3 3 3" xfId="39294"/>
    <cellStyle name="Обычный 2 7 2 3 3 3 2" xfId="39295"/>
    <cellStyle name="Обычный 2 7 2 3 3 4" xfId="39296"/>
    <cellStyle name="Обычный 2 7 2 3 3_Карта сбора НВВ РЭ 1 полугодие" xfId="39297"/>
    <cellStyle name="Обычный 2 7 2 3 4" xfId="39298"/>
    <cellStyle name="Обычный 2 7 2 3 4 2" xfId="39299"/>
    <cellStyle name="Обычный 2 7 2 3 5" xfId="39300"/>
    <cellStyle name="Обычный 2 7 2 3 5 2" xfId="39301"/>
    <cellStyle name="Обычный 2 7 2 3 6" xfId="39302"/>
    <cellStyle name="Обычный 2 7 2 3_Карта сбора НВВ РЭ 1 полугодие" xfId="39303"/>
    <cellStyle name="Обычный 2 7 2 4" xfId="3930"/>
    <cellStyle name="Обычный 2 7 2 4 2" xfId="3931"/>
    <cellStyle name="Обычный 2 7 2 4 2 2" xfId="39304"/>
    <cellStyle name="Обычный 2 7 2 4 2 2 2" xfId="39305"/>
    <cellStyle name="Обычный 2 7 2 4 2 3" xfId="39306"/>
    <cellStyle name="Обычный 2 7 2 4 2 3 2" xfId="39307"/>
    <cellStyle name="Обычный 2 7 2 4 2 4" xfId="39308"/>
    <cellStyle name="Обычный 2 7 2 4 2_Карта сбора НВВ РЭ 1 полугодие" xfId="39309"/>
    <cellStyle name="Обычный 2 7 2 4 3" xfId="39310"/>
    <cellStyle name="Обычный 2 7 2 4 3 2" xfId="39311"/>
    <cellStyle name="Обычный 2 7 2 4 4" xfId="39312"/>
    <cellStyle name="Обычный 2 7 2 4 4 2" xfId="39313"/>
    <cellStyle name="Обычный 2 7 2 4 5" xfId="39314"/>
    <cellStyle name="Обычный 2 7 2 4_Карта сбора НВВ РЭ 1 полугодие" xfId="39315"/>
    <cellStyle name="Обычный 2 7 2 5" xfId="3932"/>
    <cellStyle name="Обычный 2 7 2 5 2" xfId="39316"/>
    <cellStyle name="Обычный 2 7 2 5 2 2" xfId="39317"/>
    <cellStyle name="Обычный 2 7 2 5 3" xfId="39318"/>
    <cellStyle name="Обычный 2 7 2 5 3 2" xfId="39319"/>
    <cellStyle name="Обычный 2 7 2 5 4" xfId="39320"/>
    <cellStyle name="Обычный 2 7 2 5_Карта сбора НВВ РЭ 1 полугодие" xfId="39321"/>
    <cellStyle name="Обычный 2 7 2 6" xfId="39322"/>
    <cellStyle name="Обычный 2 7 2 6 2" xfId="39323"/>
    <cellStyle name="Обычный 2 7 2 7" xfId="39324"/>
    <cellStyle name="Обычный 2 7 2 7 2" xfId="39325"/>
    <cellStyle name="Обычный 2 7 2 8" xfId="39326"/>
    <cellStyle name="Обычный 2 7 2 9" xfId="46674"/>
    <cellStyle name="Обычный 2 7 2_Карта сбора НВВ РЭ 1 полугодие" xfId="39327"/>
    <cellStyle name="Обычный 2 7 3" xfId="3933"/>
    <cellStyle name="Обычный 2 7 3 2" xfId="3934"/>
    <cellStyle name="Обычный 2 7 3 2 2" xfId="3935"/>
    <cellStyle name="Обычный 2 7 3 2 2 2" xfId="39328"/>
    <cellStyle name="Обычный 2 7 3 2 2 2 2" xfId="39329"/>
    <cellStyle name="Обычный 2 7 3 2 2 3" xfId="39330"/>
    <cellStyle name="Обычный 2 7 3 2 2 3 2" xfId="39331"/>
    <cellStyle name="Обычный 2 7 3 2 2 4" xfId="39332"/>
    <cellStyle name="Обычный 2 7 3 2 2_Карта сбора НВВ РЭ 1 полугодие" xfId="39333"/>
    <cellStyle name="Обычный 2 7 3 2 3" xfId="39334"/>
    <cellStyle name="Обычный 2 7 3 2 3 2" xfId="39335"/>
    <cellStyle name="Обычный 2 7 3 2 4" xfId="39336"/>
    <cellStyle name="Обычный 2 7 3 2 4 2" xfId="39337"/>
    <cellStyle name="Обычный 2 7 3 2 5" xfId="39338"/>
    <cellStyle name="Обычный 2 7 3 2_Карта сбора НВВ РЭ 1 полугодие" xfId="39339"/>
    <cellStyle name="Обычный 2 7 3 3" xfId="3936"/>
    <cellStyle name="Обычный 2 7 3 3 2" xfId="39340"/>
    <cellStyle name="Обычный 2 7 3 3 2 2" xfId="39341"/>
    <cellStyle name="Обычный 2 7 3 3 3" xfId="39342"/>
    <cellStyle name="Обычный 2 7 3 3 3 2" xfId="39343"/>
    <cellStyle name="Обычный 2 7 3 3 4" xfId="39344"/>
    <cellStyle name="Обычный 2 7 3 3_Карта сбора НВВ РЭ 1 полугодие" xfId="39345"/>
    <cellStyle name="Обычный 2 7 3 4" xfId="39346"/>
    <cellStyle name="Обычный 2 7 3 4 2" xfId="39347"/>
    <cellStyle name="Обычный 2 7 3 5" xfId="39348"/>
    <cellStyle name="Обычный 2 7 3 5 2" xfId="39349"/>
    <cellStyle name="Обычный 2 7 3 6" xfId="39350"/>
    <cellStyle name="Обычный 2 7 3 7" xfId="46675"/>
    <cellStyle name="Обычный 2 7 3_Карта сбора НВВ РЭ 1 полугодие" xfId="39351"/>
    <cellStyle name="Обычный 2 7 4" xfId="3937"/>
    <cellStyle name="Обычный 2 7 4 2" xfId="3938"/>
    <cellStyle name="Обычный 2 7 4 2 2" xfId="3939"/>
    <cellStyle name="Обычный 2 7 4 2 2 2" xfId="39352"/>
    <cellStyle name="Обычный 2 7 4 2 2 2 2" xfId="39353"/>
    <cellStyle name="Обычный 2 7 4 2 2 3" xfId="39354"/>
    <cellStyle name="Обычный 2 7 4 2 2 3 2" xfId="39355"/>
    <cellStyle name="Обычный 2 7 4 2 2 4" xfId="39356"/>
    <cellStyle name="Обычный 2 7 4 2 2_Карта сбора НВВ РЭ 1 полугодие" xfId="39357"/>
    <cellStyle name="Обычный 2 7 4 2 3" xfId="39358"/>
    <cellStyle name="Обычный 2 7 4 2 3 2" xfId="39359"/>
    <cellStyle name="Обычный 2 7 4 2 4" xfId="39360"/>
    <cellStyle name="Обычный 2 7 4 2 4 2" xfId="39361"/>
    <cellStyle name="Обычный 2 7 4 2 5" xfId="39362"/>
    <cellStyle name="Обычный 2 7 4 2_Карта сбора НВВ РЭ 1 полугодие" xfId="39363"/>
    <cellStyle name="Обычный 2 7 4 3" xfId="3940"/>
    <cellStyle name="Обычный 2 7 4 3 2" xfId="39364"/>
    <cellStyle name="Обычный 2 7 4 3 2 2" xfId="39365"/>
    <cellStyle name="Обычный 2 7 4 3 3" xfId="39366"/>
    <cellStyle name="Обычный 2 7 4 3 3 2" xfId="39367"/>
    <cellStyle name="Обычный 2 7 4 3 4" xfId="39368"/>
    <cellStyle name="Обычный 2 7 4 3_Карта сбора НВВ РЭ 1 полугодие" xfId="39369"/>
    <cellStyle name="Обычный 2 7 4 4" xfId="39370"/>
    <cellStyle name="Обычный 2 7 4 4 2" xfId="39371"/>
    <cellStyle name="Обычный 2 7 4 5" xfId="39372"/>
    <cellStyle name="Обычный 2 7 4 5 2" xfId="39373"/>
    <cellStyle name="Обычный 2 7 4 6" xfId="39374"/>
    <cellStyle name="Обычный 2 7 4_Карта сбора НВВ РЭ 1 полугодие" xfId="39375"/>
    <cellStyle name="Обычный 2 7 5" xfId="3941"/>
    <cellStyle name="Обычный 2 7 5 2" xfId="3942"/>
    <cellStyle name="Обычный 2 7 5 2 2" xfId="39376"/>
    <cellStyle name="Обычный 2 7 5 2 2 2" xfId="39377"/>
    <cellStyle name="Обычный 2 7 5 2 3" xfId="39378"/>
    <cellStyle name="Обычный 2 7 5 2 3 2" xfId="39379"/>
    <cellStyle name="Обычный 2 7 5 2 4" xfId="39380"/>
    <cellStyle name="Обычный 2 7 5 2_Карта сбора НВВ РЭ 1 полугодие" xfId="39381"/>
    <cellStyle name="Обычный 2 7 5 3" xfId="39382"/>
    <cellStyle name="Обычный 2 7 5 3 2" xfId="39383"/>
    <cellStyle name="Обычный 2 7 5 4" xfId="39384"/>
    <cellStyle name="Обычный 2 7 5 4 2" xfId="39385"/>
    <cellStyle name="Обычный 2 7 5 5" xfId="39386"/>
    <cellStyle name="Обычный 2 7 5_Карта сбора НВВ РЭ 1 полугодие" xfId="39387"/>
    <cellStyle name="Обычный 2 7 6" xfId="3943"/>
    <cellStyle name="Обычный 2 7 6 2" xfId="39388"/>
    <cellStyle name="Обычный 2 7 6 2 2" xfId="39389"/>
    <cellStyle name="Обычный 2 7 6 3" xfId="39390"/>
    <cellStyle name="Обычный 2 7 6 3 2" xfId="39391"/>
    <cellStyle name="Обычный 2 7 6 4" xfId="39392"/>
    <cellStyle name="Обычный 2 7 6_Карта сбора НВВ РЭ 1 полугодие" xfId="39393"/>
    <cellStyle name="Обычный 2 7 7" xfId="3944"/>
    <cellStyle name="Обычный 2 7 7 2" xfId="39394"/>
    <cellStyle name="Обычный 2 7 7 2 2" xfId="39395"/>
    <cellStyle name="Обычный 2 7 7 3" xfId="39396"/>
    <cellStyle name="Обычный 2 7 7 3 2" xfId="39397"/>
    <cellStyle name="Обычный 2 7 7 4" xfId="39398"/>
    <cellStyle name="Обычный 2 7 7_Карта сбора НВВ РЭ 1 полугодие" xfId="39399"/>
    <cellStyle name="Обычный 2 7 8" xfId="3945"/>
    <cellStyle name="Обычный 2 7 8 2" xfId="39400"/>
    <cellStyle name="Обычный 2 7 8 2 2" xfId="39401"/>
    <cellStyle name="Обычный 2 7 8 3" xfId="39402"/>
    <cellStyle name="Обычный 2 7 8 3 2" xfId="39403"/>
    <cellStyle name="Обычный 2 7 8 4" xfId="39404"/>
    <cellStyle name="Обычный 2 7 8_Карта сбора НВВ РЭ 1 полугодие" xfId="39405"/>
    <cellStyle name="Обычный 2 7 9" xfId="39406"/>
    <cellStyle name="Обычный 2 7_2. Приложение Доп материалы согласованияБП_БП" xfId="3946"/>
    <cellStyle name="Обычный 2 8" xfId="3947"/>
    <cellStyle name="Обычный 2 8 10" xfId="46676"/>
    <cellStyle name="Обычный 2 8 2" xfId="3948"/>
    <cellStyle name="Обычный 2 8 2 2" xfId="3949"/>
    <cellStyle name="Обычный 2 8 2 2 2" xfId="3950"/>
    <cellStyle name="Обычный 2 8 2 2 2 2" xfId="3951"/>
    <cellStyle name="Обычный 2 8 2 2 2 2 2" xfId="39407"/>
    <cellStyle name="Обычный 2 8 2 2 2 2 2 2" xfId="39408"/>
    <cellStyle name="Обычный 2 8 2 2 2 2 3" xfId="39409"/>
    <cellStyle name="Обычный 2 8 2 2 2 2 3 2" xfId="39410"/>
    <cellStyle name="Обычный 2 8 2 2 2 2 4" xfId="39411"/>
    <cellStyle name="Обычный 2 8 2 2 2 2_Карта сбора НВВ РЭ 1 полугодие" xfId="39412"/>
    <cellStyle name="Обычный 2 8 2 2 2 3" xfId="39413"/>
    <cellStyle name="Обычный 2 8 2 2 2 3 2" xfId="39414"/>
    <cellStyle name="Обычный 2 8 2 2 2 4" xfId="39415"/>
    <cellStyle name="Обычный 2 8 2 2 2 4 2" xfId="39416"/>
    <cellStyle name="Обычный 2 8 2 2 2 5" xfId="39417"/>
    <cellStyle name="Обычный 2 8 2 2 2_Карта сбора НВВ РЭ 1 полугодие" xfId="39418"/>
    <cellStyle name="Обычный 2 8 2 2 3" xfId="3952"/>
    <cellStyle name="Обычный 2 8 2 2 3 2" xfId="39419"/>
    <cellStyle name="Обычный 2 8 2 2 3 2 2" xfId="39420"/>
    <cellStyle name="Обычный 2 8 2 2 3 3" xfId="39421"/>
    <cellStyle name="Обычный 2 8 2 2 3 3 2" xfId="39422"/>
    <cellStyle name="Обычный 2 8 2 2 3 4" xfId="39423"/>
    <cellStyle name="Обычный 2 8 2 2 3_Карта сбора НВВ РЭ 1 полугодие" xfId="39424"/>
    <cellStyle name="Обычный 2 8 2 2 4" xfId="39425"/>
    <cellStyle name="Обычный 2 8 2 2 4 2" xfId="39426"/>
    <cellStyle name="Обычный 2 8 2 2 5" xfId="39427"/>
    <cellStyle name="Обычный 2 8 2 2 5 2" xfId="39428"/>
    <cellStyle name="Обычный 2 8 2 2 6" xfId="39429"/>
    <cellStyle name="Обычный 2 8 2 2 7" xfId="46677"/>
    <cellStyle name="Обычный 2 8 2 2_Карта сбора НВВ РЭ 1 полугодие" xfId="39430"/>
    <cellStyle name="Обычный 2 8 2 3" xfId="3953"/>
    <cellStyle name="Обычный 2 8 2 3 2" xfId="3954"/>
    <cellStyle name="Обычный 2 8 2 3 2 2" xfId="3955"/>
    <cellStyle name="Обычный 2 8 2 3 2 2 2" xfId="39431"/>
    <cellStyle name="Обычный 2 8 2 3 2 2 2 2" xfId="39432"/>
    <cellStyle name="Обычный 2 8 2 3 2 2 3" xfId="39433"/>
    <cellStyle name="Обычный 2 8 2 3 2 2 3 2" xfId="39434"/>
    <cellStyle name="Обычный 2 8 2 3 2 2 4" xfId="39435"/>
    <cellStyle name="Обычный 2 8 2 3 2 2_Карта сбора НВВ РЭ 1 полугодие" xfId="39436"/>
    <cellStyle name="Обычный 2 8 2 3 2 3" xfId="39437"/>
    <cellStyle name="Обычный 2 8 2 3 2 3 2" xfId="39438"/>
    <cellStyle name="Обычный 2 8 2 3 2 4" xfId="39439"/>
    <cellStyle name="Обычный 2 8 2 3 2 4 2" xfId="39440"/>
    <cellStyle name="Обычный 2 8 2 3 2 5" xfId="39441"/>
    <cellStyle name="Обычный 2 8 2 3 2_Карта сбора НВВ РЭ 1 полугодие" xfId="39442"/>
    <cellStyle name="Обычный 2 8 2 3 3" xfId="3956"/>
    <cellStyle name="Обычный 2 8 2 3 3 2" xfId="39443"/>
    <cellStyle name="Обычный 2 8 2 3 3 2 2" xfId="39444"/>
    <cellStyle name="Обычный 2 8 2 3 3 3" xfId="39445"/>
    <cellStyle name="Обычный 2 8 2 3 3 3 2" xfId="39446"/>
    <cellStyle name="Обычный 2 8 2 3 3 4" xfId="39447"/>
    <cellStyle name="Обычный 2 8 2 3 3_Карта сбора НВВ РЭ 1 полугодие" xfId="39448"/>
    <cellStyle name="Обычный 2 8 2 3 4" xfId="39449"/>
    <cellStyle name="Обычный 2 8 2 3 4 2" xfId="39450"/>
    <cellStyle name="Обычный 2 8 2 3 5" xfId="39451"/>
    <cellStyle name="Обычный 2 8 2 3 5 2" xfId="39452"/>
    <cellStyle name="Обычный 2 8 2 3 6" xfId="39453"/>
    <cellStyle name="Обычный 2 8 2 3_Карта сбора НВВ РЭ 1 полугодие" xfId="39454"/>
    <cellStyle name="Обычный 2 8 2 4" xfId="3957"/>
    <cellStyle name="Обычный 2 8 2 4 2" xfId="3958"/>
    <cellStyle name="Обычный 2 8 2 4 2 2" xfId="39455"/>
    <cellStyle name="Обычный 2 8 2 4 2 2 2" xfId="39456"/>
    <cellStyle name="Обычный 2 8 2 4 2 3" xfId="39457"/>
    <cellStyle name="Обычный 2 8 2 4 2 3 2" xfId="39458"/>
    <cellStyle name="Обычный 2 8 2 4 2 4" xfId="39459"/>
    <cellStyle name="Обычный 2 8 2 4 2_Карта сбора НВВ РЭ 1 полугодие" xfId="39460"/>
    <cellStyle name="Обычный 2 8 2 4 3" xfId="39461"/>
    <cellStyle name="Обычный 2 8 2 4 3 2" xfId="39462"/>
    <cellStyle name="Обычный 2 8 2 4 4" xfId="39463"/>
    <cellStyle name="Обычный 2 8 2 4 4 2" xfId="39464"/>
    <cellStyle name="Обычный 2 8 2 4 5" xfId="39465"/>
    <cellStyle name="Обычный 2 8 2 4_Карта сбора НВВ РЭ 1 полугодие" xfId="39466"/>
    <cellStyle name="Обычный 2 8 2 5" xfId="3959"/>
    <cellStyle name="Обычный 2 8 2 5 2" xfId="39467"/>
    <cellStyle name="Обычный 2 8 2 5 2 2" xfId="39468"/>
    <cellStyle name="Обычный 2 8 2 5 3" xfId="39469"/>
    <cellStyle name="Обычный 2 8 2 5 3 2" xfId="39470"/>
    <cellStyle name="Обычный 2 8 2 5 4" xfId="39471"/>
    <cellStyle name="Обычный 2 8 2 5_Карта сбора НВВ РЭ 1 полугодие" xfId="39472"/>
    <cellStyle name="Обычный 2 8 2 6" xfId="39473"/>
    <cellStyle name="Обычный 2 8 2 6 2" xfId="39474"/>
    <cellStyle name="Обычный 2 8 2 7" xfId="39475"/>
    <cellStyle name="Обычный 2 8 2 7 2" xfId="39476"/>
    <cellStyle name="Обычный 2 8 2 8" xfId="39477"/>
    <cellStyle name="Обычный 2 8 2 9" xfId="46678"/>
    <cellStyle name="Обычный 2 8 2_Карта сбора НВВ РЭ 1 полугодие" xfId="39478"/>
    <cellStyle name="Обычный 2 8 3" xfId="3960"/>
    <cellStyle name="Обычный 2 8 3 2" xfId="3961"/>
    <cellStyle name="Обычный 2 8 3 2 2" xfId="3962"/>
    <cellStyle name="Обычный 2 8 3 2 2 2" xfId="39479"/>
    <cellStyle name="Обычный 2 8 3 2 2 2 2" xfId="39480"/>
    <cellStyle name="Обычный 2 8 3 2 2 3" xfId="39481"/>
    <cellStyle name="Обычный 2 8 3 2 2 3 2" xfId="39482"/>
    <cellStyle name="Обычный 2 8 3 2 2 4" xfId="39483"/>
    <cellStyle name="Обычный 2 8 3 2 2_Карта сбора НВВ РЭ 1 полугодие" xfId="39484"/>
    <cellStyle name="Обычный 2 8 3 2 3" xfId="39485"/>
    <cellStyle name="Обычный 2 8 3 2 3 2" xfId="39486"/>
    <cellStyle name="Обычный 2 8 3 2 4" xfId="39487"/>
    <cellStyle name="Обычный 2 8 3 2 4 2" xfId="39488"/>
    <cellStyle name="Обычный 2 8 3 2 5" xfId="39489"/>
    <cellStyle name="Обычный 2 8 3 2_Карта сбора НВВ РЭ 1 полугодие" xfId="39490"/>
    <cellStyle name="Обычный 2 8 3 3" xfId="3963"/>
    <cellStyle name="Обычный 2 8 3 3 2" xfId="39491"/>
    <cellStyle name="Обычный 2 8 3 3 2 2" xfId="39492"/>
    <cellStyle name="Обычный 2 8 3 3 3" xfId="39493"/>
    <cellStyle name="Обычный 2 8 3 3 3 2" xfId="39494"/>
    <cellStyle name="Обычный 2 8 3 3 4" xfId="39495"/>
    <cellStyle name="Обычный 2 8 3 3_Карта сбора НВВ РЭ 1 полугодие" xfId="39496"/>
    <cellStyle name="Обычный 2 8 3 4" xfId="39497"/>
    <cellStyle name="Обычный 2 8 3 4 2" xfId="39498"/>
    <cellStyle name="Обычный 2 8 3 5" xfId="39499"/>
    <cellStyle name="Обычный 2 8 3 5 2" xfId="39500"/>
    <cellStyle name="Обычный 2 8 3 6" xfId="39501"/>
    <cellStyle name="Обычный 2 8 3 7" xfId="46679"/>
    <cellStyle name="Обычный 2 8 3_Карта сбора НВВ РЭ 1 полугодие" xfId="39502"/>
    <cellStyle name="Обычный 2 8 4" xfId="3964"/>
    <cellStyle name="Обычный 2 8 4 2" xfId="3965"/>
    <cellStyle name="Обычный 2 8 4 2 2" xfId="3966"/>
    <cellStyle name="Обычный 2 8 4 2 2 2" xfId="39503"/>
    <cellStyle name="Обычный 2 8 4 2 2 2 2" xfId="39504"/>
    <cellStyle name="Обычный 2 8 4 2 2 3" xfId="39505"/>
    <cellStyle name="Обычный 2 8 4 2 2 3 2" xfId="39506"/>
    <cellStyle name="Обычный 2 8 4 2 2 4" xfId="39507"/>
    <cellStyle name="Обычный 2 8 4 2 2_Карта сбора НВВ РЭ 1 полугодие" xfId="39508"/>
    <cellStyle name="Обычный 2 8 4 2 3" xfId="39509"/>
    <cellStyle name="Обычный 2 8 4 2 3 2" xfId="39510"/>
    <cellStyle name="Обычный 2 8 4 2 4" xfId="39511"/>
    <cellStyle name="Обычный 2 8 4 2 4 2" xfId="39512"/>
    <cellStyle name="Обычный 2 8 4 2 5" xfId="39513"/>
    <cellStyle name="Обычный 2 8 4 2_Карта сбора НВВ РЭ 1 полугодие" xfId="39514"/>
    <cellStyle name="Обычный 2 8 4 3" xfId="3967"/>
    <cellStyle name="Обычный 2 8 4 3 2" xfId="39515"/>
    <cellStyle name="Обычный 2 8 4 3 2 2" xfId="39516"/>
    <cellStyle name="Обычный 2 8 4 3 3" xfId="39517"/>
    <cellStyle name="Обычный 2 8 4 3 3 2" xfId="39518"/>
    <cellStyle name="Обычный 2 8 4 3 4" xfId="39519"/>
    <cellStyle name="Обычный 2 8 4 3_Карта сбора НВВ РЭ 1 полугодие" xfId="39520"/>
    <cellStyle name="Обычный 2 8 4 4" xfId="39521"/>
    <cellStyle name="Обычный 2 8 4 4 2" xfId="39522"/>
    <cellStyle name="Обычный 2 8 4 5" xfId="39523"/>
    <cellStyle name="Обычный 2 8 4 5 2" xfId="39524"/>
    <cellStyle name="Обычный 2 8 4 6" xfId="39525"/>
    <cellStyle name="Обычный 2 8 4_Карта сбора НВВ РЭ 1 полугодие" xfId="39526"/>
    <cellStyle name="Обычный 2 8 5" xfId="3968"/>
    <cellStyle name="Обычный 2 8 5 2" xfId="3969"/>
    <cellStyle name="Обычный 2 8 5 2 2" xfId="39527"/>
    <cellStyle name="Обычный 2 8 5 2 2 2" xfId="39528"/>
    <cellStyle name="Обычный 2 8 5 2 3" xfId="39529"/>
    <cellStyle name="Обычный 2 8 5 2 3 2" xfId="39530"/>
    <cellStyle name="Обычный 2 8 5 2 4" xfId="39531"/>
    <cellStyle name="Обычный 2 8 5 2_Карта сбора НВВ РЭ 1 полугодие" xfId="39532"/>
    <cellStyle name="Обычный 2 8 5 3" xfId="39533"/>
    <cellStyle name="Обычный 2 8 5 3 2" xfId="39534"/>
    <cellStyle name="Обычный 2 8 5 4" xfId="39535"/>
    <cellStyle name="Обычный 2 8 5 4 2" xfId="39536"/>
    <cellStyle name="Обычный 2 8 5 5" xfId="39537"/>
    <cellStyle name="Обычный 2 8 5_Карта сбора НВВ РЭ 1 полугодие" xfId="39538"/>
    <cellStyle name="Обычный 2 8 6" xfId="3970"/>
    <cellStyle name="Обычный 2 8 6 2" xfId="39539"/>
    <cellStyle name="Обычный 2 8 6 2 2" xfId="39540"/>
    <cellStyle name="Обычный 2 8 6 3" xfId="39541"/>
    <cellStyle name="Обычный 2 8 6 3 2" xfId="39542"/>
    <cellStyle name="Обычный 2 8 6 4" xfId="39543"/>
    <cellStyle name="Обычный 2 8 6_Карта сбора НВВ РЭ 1 полугодие" xfId="39544"/>
    <cellStyle name="Обычный 2 8 7" xfId="3971"/>
    <cellStyle name="Обычный 2 8 7 2" xfId="39545"/>
    <cellStyle name="Обычный 2 8 7 2 2" xfId="39546"/>
    <cellStyle name="Обычный 2 8 7 3" xfId="39547"/>
    <cellStyle name="Обычный 2 8 7 3 2" xfId="39548"/>
    <cellStyle name="Обычный 2 8 7 4" xfId="39549"/>
    <cellStyle name="Обычный 2 8 7_Карта сбора НВВ РЭ 1 полугодие" xfId="39550"/>
    <cellStyle name="Обычный 2 8 8" xfId="3972"/>
    <cellStyle name="Обычный 2 8 8 2" xfId="39551"/>
    <cellStyle name="Обычный 2 8 8 2 2" xfId="39552"/>
    <cellStyle name="Обычный 2 8 8 3" xfId="39553"/>
    <cellStyle name="Обычный 2 8 8 3 2" xfId="39554"/>
    <cellStyle name="Обычный 2 8 8 4" xfId="39555"/>
    <cellStyle name="Обычный 2 8 8_Карта сбора НВВ РЭ 1 полугодие" xfId="39556"/>
    <cellStyle name="Обычный 2 8 9" xfId="39557"/>
    <cellStyle name="Обычный 2 8_2. Приложение Доп материалы согласованияБП_БП" xfId="3973"/>
    <cellStyle name="Обычный 2 9" xfId="3974"/>
    <cellStyle name="Обычный 2 9 10" xfId="46680"/>
    <cellStyle name="Обычный 2 9 2" xfId="3975"/>
    <cellStyle name="Обычный 2 9 2 2" xfId="3976"/>
    <cellStyle name="Обычный 2 9 2 2 2" xfId="3977"/>
    <cellStyle name="Обычный 2 9 2 2 2 2" xfId="3978"/>
    <cellStyle name="Обычный 2 9 2 2 2 2 2" xfId="39558"/>
    <cellStyle name="Обычный 2 9 2 2 2 2 2 2" xfId="39559"/>
    <cellStyle name="Обычный 2 9 2 2 2 2 3" xfId="39560"/>
    <cellStyle name="Обычный 2 9 2 2 2 2 3 2" xfId="39561"/>
    <cellStyle name="Обычный 2 9 2 2 2 2 4" xfId="39562"/>
    <cellStyle name="Обычный 2 9 2 2 2 2_Карта сбора НВВ РЭ 1 полугодие" xfId="39563"/>
    <cellStyle name="Обычный 2 9 2 2 2 3" xfId="39564"/>
    <cellStyle name="Обычный 2 9 2 2 2 3 2" xfId="39565"/>
    <cellStyle name="Обычный 2 9 2 2 2 4" xfId="39566"/>
    <cellStyle name="Обычный 2 9 2 2 2 4 2" xfId="39567"/>
    <cellStyle name="Обычный 2 9 2 2 2 5" xfId="39568"/>
    <cellStyle name="Обычный 2 9 2 2 2_Карта сбора НВВ РЭ 1 полугодие" xfId="39569"/>
    <cellStyle name="Обычный 2 9 2 2 3" xfId="3979"/>
    <cellStyle name="Обычный 2 9 2 2 3 2" xfId="39570"/>
    <cellStyle name="Обычный 2 9 2 2 3 2 2" xfId="39571"/>
    <cellStyle name="Обычный 2 9 2 2 3 3" xfId="39572"/>
    <cellStyle name="Обычный 2 9 2 2 3 3 2" xfId="39573"/>
    <cellStyle name="Обычный 2 9 2 2 3 4" xfId="39574"/>
    <cellStyle name="Обычный 2 9 2 2 3_Карта сбора НВВ РЭ 1 полугодие" xfId="39575"/>
    <cellStyle name="Обычный 2 9 2 2 4" xfId="39576"/>
    <cellStyle name="Обычный 2 9 2 2 4 2" xfId="39577"/>
    <cellStyle name="Обычный 2 9 2 2 5" xfId="39578"/>
    <cellStyle name="Обычный 2 9 2 2 5 2" xfId="39579"/>
    <cellStyle name="Обычный 2 9 2 2 6" xfId="39580"/>
    <cellStyle name="Обычный 2 9 2 2 7" xfId="46681"/>
    <cellStyle name="Обычный 2 9 2 2_Карта сбора НВВ РЭ 1 полугодие" xfId="39581"/>
    <cellStyle name="Обычный 2 9 2 3" xfId="3980"/>
    <cellStyle name="Обычный 2 9 2 3 2" xfId="3981"/>
    <cellStyle name="Обычный 2 9 2 3 2 2" xfId="3982"/>
    <cellStyle name="Обычный 2 9 2 3 2 2 2" xfId="39582"/>
    <cellStyle name="Обычный 2 9 2 3 2 2 2 2" xfId="39583"/>
    <cellStyle name="Обычный 2 9 2 3 2 2 3" xfId="39584"/>
    <cellStyle name="Обычный 2 9 2 3 2 2 3 2" xfId="39585"/>
    <cellStyle name="Обычный 2 9 2 3 2 2 4" xfId="39586"/>
    <cellStyle name="Обычный 2 9 2 3 2 2_Карта сбора НВВ РЭ 1 полугодие" xfId="39587"/>
    <cellStyle name="Обычный 2 9 2 3 2 3" xfId="39588"/>
    <cellStyle name="Обычный 2 9 2 3 2 3 2" xfId="39589"/>
    <cellStyle name="Обычный 2 9 2 3 2 4" xfId="39590"/>
    <cellStyle name="Обычный 2 9 2 3 2 4 2" xfId="39591"/>
    <cellStyle name="Обычный 2 9 2 3 2 5" xfId="39592"/>
    <cellStyle name="Обычный 2 9 2 3 2_Карта сбора НВВ РЭ 1 полугодие" xfId="39593"/>
    <cellStyle name="Обычный 2 9 2 3 3" xfId="3983"/>
    <cellStyle name="Обычный 2 9 2 3 3 2" xfId="39594"/>
    <cellStyle name="Обычный 2 9 2 3 3 2 2" xfId="39595"/>
    <cellStyle name="Обычный 2 9 2 3 3 3" xfId="39596"/>
    <cellStyle name="Обычный 2 9 2 3 3 3 2" xfId="39597"/>
    <cellStyle name="Обычный 2 9 2 3 3 4" xfId="39598"/>
    <cellStyle name="Обычный 2 9 2 3 3_Карта сбора НВВ РЭ 1 полугодие" xfId="39599"/>
    <cellStyle name="Обычный 2 9 2 3 4" xfId="39600"/>
    <cellStyle name="Обычный 2 9 2 3 4 2" xfId="39601"/>
    <cellStyle name="Обычный 2 9 2 3 5" xfId="39602"/>
    <cellStyle name="Обычный 2 9 2 3 5 2" xfId="39603"/>
    <cellStyle name="Обычный 2 9 2 3 6" xfId="39604"/>
    <cellStyle name="Обычный 2 9 2 3_Карта сбора НВВ РЭ 1 полугодие" xfId="39605"/>
    <cellStyle name="Обычный 2 9 2 4" xfId="3984"/>
    <cellStyle name="Обычный 2 9 2 4 2" xfId="3985"/>
    <cellStyle name="Обычный 2 9 2 4 2 2" xfId="39606"/>
    <cellStyle name="Обычный 2 9 2 4 2 2 2" xfId="39607"/>
    <cellStyle name="Обычный 2 9 2 4 2 3" xfId="39608"/>
    <cellStyle name="Обычный 2 9 2 4 2 3 2" xfId="39609"/>
    <cellStyle name="Обычный 2 9 2 4 2 4" xfId="39610"/>
    <cellStyle name="Обычный 2 9 2 4 2_Карта сбора НВВ РЭ 1 полугодие" xfId="39611"/>
    <cellStyle name="Обычный 2 9 2 4 3" xfId="39612"/>
    <cellStyle name="Обычный 2 9 2 4 3 2" xfId="39613"/>
    <cellStyle name="Обычный 2 9 2 4 4" xfId="39614"/>
    <cellStyle name="Обычный 2 9 2 4 4 2" xfId="39615"/>
    <cellStyle name="Обычный 2 9 2 4 5" xfId="39616"/>
    <cellStyle name="Обычный 2 9 2 4_Карта сбора НВВ РЭ 1 полугодие" xfId="39617"/>
    <cellStyle name="Обычный 2 9 2 5" xfId="3986"/>
    <cellStyle name="Обычный 2 9 2 5 2" xfId="39618"/>
    <cellStyle name="Обычный 2 9 2 5 2 2" xfId="39619"/>
    <cellStyle name="Обычный 2 9 2 5 3" xfId="39620"/>
    <cellStyle name="Обычный 2 9 2 5 3 2" xfId="39621"/>
    <cellStyle name="Обычный 2 9 2 5 4" xfId="39622"/>
    <cellStyle name="Обычный 2 9 2 5_Карта сбора НВВ РЭ 1 полугодие" xfId="39623"/>
    <cellStyle name="Обычный 2 9 2 6" xfId="39624"/>
    <cellStyle name="Обычный 2 9 2 6 2" xfId="39625"/>
    <cellStyle name="Обычный 2 9 2 7" xfId="39626"/>
    <cellStyle name="Обычный 2 9 2 7 2" xfId="39627"/>
    <cellStyle name="Обычный 2 9 2 8" xfId="39628"/>
    <cellStyle name="Обычный 2 9 2 9" xfId="46682"/>
    <cellStyle name="Обычный 2 9 2_Карта сбора НВВ РЭ 1 полугодие" xfId="39629"/>
    <cellStyle name="Обычный 2 9 3" xfId="3987"/>
    <cellStyle name="Обычный 2 9 3 2" xfId="3988"/>
    <cellStyle name="Обычный 2 9 3 2 2" xfId="3989"/>
    <cellStyle name="Обычный 2 9 3 2 2 2" xfId="39630"/>
    <cellStyle name="Обычный 2 9 3 2 2 2 2" xfId="39631"/>
    <cellStyle name="Обычный 2 9 3 2 2 3" xfId="39632"/>
    <cellStyle name="Обычный 2 9 3 2 2 3 2" xfId="39633"/>
    <cellStyle name="Обычный 2 9 3 2 2 4" xfId="39634"/>
    <cellStyle name="Обычный 2 9 3 2 2_Карта сбора НВВ РЭ 1 полугодие" xfId="39635"/>
    <cellStyle name="Обычный 2 9 3 2 3" xfId="39636"/>
    <cellStyle name="Обычный 2 9 3 2 3 2" xfId="39637"/>
    <cellStyle name="Обычный 2 9 3 2 4" xfId="39638"/>
    <cellStyle name="Обычный 2 9 3 2 4 2" xfId="39639"/>
    <cellStyle name="Обычный 2 9 3 2 5" xfId="39640"/>
    <cellStyle name="Обычный 2 9 3 2_Карта сбора НВВ РЭ 1 полугодие" xfId="39641"/>
    <cellStyle name="Обычный 2 9 3 3" xfId="3990"/>
    <cellStyle name="Обычный 2 9 3 3 2" xfId="39642"/>
    <cellStyle name="Обычный 2 9 3 3 2 2" xfId="39643"/>
    <cellStyle name="Обычный 2 9 3 3 3" xfId="39644"/>
    <cellStyle name="Обычный 2 9 3 3 3 2" xfId="39645"/>
    <cellStyle name="Обычный 2 9 3 3 4" xfId="39646"/>
    <cellStyle name="Обычный 2 9 3 3_Карта сбора НВВ РЭ 1 полугодие" xfId="39647"/>
    <cellStyle name="Обычный 2 9 3 4" xfId="39648"/>
    <cellStyle name="Обычный 2 9 3 4 2" xfId="39649"/>
    <cellStyle name="Обычный 2 9 3 5" xfId="39650"/>
    <cellStyle name="Обычный 2 9 3 5 2" xfId="39651"/>
    <cellStyle name="Обычный 2 9 3 6" xfId="39652"/>
    <cellStyle name="Обычный 2 9 3 7" xfId="46683"/>
    <cellStyle name="Обычный 2 9 3_Карта сбора НВВ РЭ 1 полугодие" xfId="39653"/>
    <cellStyle name="Обычный 2 9 4" xfId="3991"/>
    <cellStyle name="Обычный 2 9 4 2" xfId="3992"/>
    <cellStyle name="Обычный 2 9 4 2 2" xfId="3993"/>
    <cellStyle name="Обычный 2 9 4 2 2 2" xfId="39654"/>
    <cellStyle name="Обычный 2 9 4 2 2 2 2" xfId="39655"/>
    <cellStyle name="Обычный 2 9 4 2 2 3" xfId="39656"/>
    <cellStyle name="Обычный 2 9 4 2 2 3 2" xfId="39657"/>
    <cellStyle name="Обычный 2 9 4 2 2 4" xfId="39658"/>
    <cellStyle name="Обычный 2 9 4 2 2_Карта сбора НВВ РЭ 1 полугодие" xfId="39659"/>
    <cellStyle name="Обычный 2 9 4 2 3" xfId="39660"/>
    <cellStyle name="Обычный 2 9 4 2 3 2" xfId="39661"/>
    <cellStyle name="Обычный 2 9 4 2 4" xfId="39662"/>
    <cellStyle name="Обычный 2 9 4 2 4 2" xfId="39663"/>
    <cellStyle name="Обычный 2 9 4 2 5" xfId="39664"/>
    <cellStyle name="Обычный 2 9 4 2_Карта сбора НВВ РЭ 1 полугодие" xfId="39665"/>
    <cellStyle name="Обычный 2 9 4 3" xfId="3994"/>
    <cellStyle name="Обычный 2 9 4 3 2" xfId="39666"/>
    <cellStyle name="Обычный 2 9 4 3 2 2" xfId="39667"/>
    <cellStyle name="Обычный 2 9 4 3 3" xfId="39668"/>
    <cellStyle name="Обычный 2 9 4 3 3 2" xfId="39669"/>
    <cellStyle name="Обычный 2 9 4 3 4" xfId="39670"/>
    <cellStyle name="Обычный 2 9 4 3_Карта сбора НВВ РЭ 1 полугодие" xfId="39671"/>
    <cellStyle name="Обычный 2 9 4 4" xfId="39672"/>
    <cellStyle name="Обычный 2 9 4 4 2" xfId="39673"/>
    <cellStyle name="Обычный 2 9 4 5" xfId="39674"/>
    <cellStyle name="Обычный 2 9 4 5 2" xfId="39675"/>
    <cellStyle name="Обычный 2 9 4 6" xfId="39676"/>
    <cellStyle name="Обычный 2 9 4_Карта сбора НВВ РЭ 1 полугодие" xfId="39677"/>
    <cellStyle name="Обычный 2 9 5" xfId="3995"/>
    <cellStyle name="Обычный 2 9 5 2" xfId="3996"/>
    <cellStyle name="Обычный 2 9 5 2 2" xfId="39678"/>
    <cellStyle name="Обычный 2 9 5 2 2 2" xfId="39679"/>
    <cellStyle name="Обычный 2 9 5 2 3" xfId="39680"/>
    <cellStyle name="Обычный 2 9 5 2 3 2" xfId="39681"/>
    <cellStyle name="Обычный 2 9 5 2 4" xfId="39682"/>
    <cellStyle name="Обычный 2 9 5 2_Карта сбора НВВ РЭ 1 полугодие" xfId="39683"/>
    <cellStyle name="Обычный 2 9 5 3" xfId="39684"/>
    <cellStyle name="Обычный 2 9 5 3 2" xfId="39685"/>
    <cellStyle name="Обычный 2 9 5 4" xfId="39686"/>
    <cellStyle name="Обычный 2 9 5 4 2" xfId="39687"/>
    <cellStyle name="Обычный 2 9 5 5" xfId="39688"/>
    <cellStyle name="Обычный 2 9 5_Карта сбора НВВ РЭ 1 полугодие" xfId="39689"/>
    <cellStyle name="Обычный 2 9 6" xfId="3997"/>
    <cellStyle name="Обычный 2 9 6 2" xfId="39690"/>
    <cellStyle name="Обычный 2 9 6 2 2" xfId="39691"/>
    <cellStyle name="Обычный 2 9 6 3" xfId="39692"/>
    <cellStyle name="Обычный 2 9 6 3 2" xfId="39693"/>
    <cellStyle name="Обычный 2 9 6 4" xfId="39694"/>
    <cellStyle name="Обычный 2 9 6_Карта сбора НВВ РЭ 1 полугодие" xfId="39695"/>
    <cellStyle name="Обычный 2 9 7" xfId="3998"/>
    <cellStyle name="Обычный 2 9 7 2" xfId="39696"/>
    <cellStyle name="Обычный 2 9 7 2 2" xfId="39697"/>
    <cellStyle name="Обычный 2 9 7 3" xfId="39698"/>
    <cellStyle name="Обычный 2 9 7 3 2" xfId="39699"/>
    <cellStyle name="Обычный 2 9 7 4" xfId="39700"/>
    <cellStyle name="Обычный 2 9 7_Карта сбора НВВ РЭ 1 полугодие" xfId="39701"/>
    <cellStyle name="Обычный 2 9 8" xfId="3999"/>
    <cellStyle name="Обычный 2 9 8 2" xfId="39702"/>
    <cellStyle name="Обычный 2 9 8 2 2" xfId="39703"/>
    <cellStyle name="Обычный 2 9 8 3" xfId="39704"/>
    <cellStyle name="Обычный 2 9 8 3 2" xfId="39705"/>
    <cellStyle name="Обычный 2 9 8 4" xfId="39706"/>
    <cellStyle name="Обычный 2 9 8_Карта сбора НВВ РЭ 1 полугодие" xfId="39707"/>
    <cellStyle name="Обычный 2 9 9" xfId="39708"/>
    <cellStyle name="Обычный 2 9_2. Приложение Доп материалы согласованияБП_БП" xfId="4000"/>
    <cellStyle name="Обычный 2_07_Отчеты_ПУИ_ВСЕ" xfId="39709"/>
    <cellStyle name="Обычный 20" xfId="4001"/>
    <cellStyle name="Обычный 20 2" xfId="4002"/>
    <cellStyle name="Обычный 20 2 2" xfId="39710"/>
    <cellStyle name="Обычный 20 2 2 2" xfId="39711"/>
    <cellStyle name="Обычный 20 2 3" xfId="39712"/>
    <cellStyle name="Обычный 20 2 3 2" xfId="39713"/>
    <cellStyle name="Обычный 20 2 4" xfId="39714"/>
    <cellStyle name="Обычный 20 2_Карта сбора НВВ РЭ 1 полугодие" xfId="39715"/>
    <cellStyle name="Обычный 20 3" xfId="4003"/>
    <cellStyle name="Обычный 20 3 2" xfId="39716"/>
    <cellStyle name="Обычный 20 4" xfId="39717"/>
    <cellStyle name="Обычный 20 4 2" xfId="39718"/>
    <cellStyle name="Обычный 20 5" xfId="39719"/>
    <cellStyle name="Обычный 200" xfId="39720"/>
    <cellStyle name="Обычный 201" xfId="39721"/>
    <cellStyle name="Обычный 202" xfId="39722"/>
    <cellStyle name="Обычный 203" xfId="39723"/>
    <cellStyle name="Обычный 204" xfId="46323"/>
    <cellStyle name="Обычный 205" xfId="39724"/>
    <cellStyle name="Обычный 206" xfId="39725"/>
    <cellStyle name="Обычный 207" xfId="46326"/>
    <cellStyle name="Обычный 208" xfId="3"/>
    <cellStyle name="Обычный 21" xfId="4004"/>
    <cellStyle name="Обычный 21 2" xfId="4005"/>
    <cellStyle name="Обычный 21 3" xfId="4006"/>
    <cellStyle name="Обычный 21 3 2" xfId="39726"/>
    <cellStyle name="Обычный 21 3 2 2" xfId="39727"/>
    <cellStyle name="Обычный 21 3 3" xfId="39728"/>
    <cellStyle name="Обычный 21 3 3 2" xfId="39729"/>
    <cellStyle name="Обычный 21 3 4" xfId="39730"/>
    <cellStyle name="Обычный 21 3_Карта сбора НВВ РЭ 1 полугодие" xfId="39731"/>
    <cellStyle name="Обычный 22" xfId="4007"/>
    <cellStyle name="Обычный 22 2" xfId="4008"/>
    <cellStyle name="Обычный 23" xfId="4009"/>
    <cellStyle name="Обычный 23 2" xfId="4010"/>
    <cellStyle name="Обычный 23 3" xfId="4011"/>
    <cellStyle name="Обычный 24" xfId="4012"/>
    <cellStyle name="Обычный 24 2" xfId="4013"/>
    <cellStyle name="Обычный 24 2 2" xfId="39732"/>
    <cellStyle name="Обычный 24 3" xfId="39733"/>
    <cellStyle name="Обычный 24 3 2" xfId="39734"/>
    <cellStyle name="Обычный 24 4" xfId="39735"/>
    <cellStyle name="Обычный 25" xfId="4014"/>
    <cellStyle name="Обычный 25 2" xfId="4015"/>
    <cellStyle name="Обычный 25 2 2" xfId="39736"/>
    <cellStyle name="Обычный 25 3" xfId="4016"/>
    <cellStyle name="Обычный 25 3 2" xfId="39737"/>
    <cellStyle name="Обычный 25 4" xfId="4017"/>
    <cellStyle name="Обычный 25 5" xfId="4018"/>
    <cellStyle name="Обычный 25 6" xfId="4019"/>
    <cellStyle name="Обычный 25_Карта сбора НВВ РЭ 1 полугодие" xfId="39738"/>
    <cellStyle name="Обычный 26" xfId="4020"/>
    <cellStyle name="Обычный 26 2" xfId="4021"/>
    <cellStyle name="Обычный 26 2 2" xfId="39739"/>
    <cellStyle name="Обычный 26 3" xfId="39740"/>
    <cellStyle name="Обычный 26 3 2" xfId="39741"/>
    <cellStyle name="Обычный 26 4" xfId="39742"/>
    <cellStyle name="Обычный 26_Карта сбора НВВ РЭ 1 полугодие" xfId="39743"/>
    <cellStyle name="Обычный 27" xfId="4022"/>
    <cellStyle name="Обычный 27 2" xfId="4023"/>
    <cellStyle name="Обычный 28" xfId="4024"/>
    <cellStyle name="Обычный 28 2" xfId="4025"/>
    <cellStyle name="Обычный 29" xfId="4026"/>
    <cellStyle name="Обычный 29 2" xfId="4027"/>
    <cellStyle name="Обычный 3" xfId="4028"/>
    <cellStyle name="Обычный 3 10" xfId="4029"/>
    <cellStyle name="Обычный 3 10 10" xfId="4030"/>
    <cellStyle name="Обычный 3 10 10 2" xfId="39744"/>
    <cellStyle name="Обычный 3 10 11" xfId="4031"/>
    <cellStyle name="Обычный 3 10 11 2" xfId="39745"/>
    <cellStyle name="Обычный 3 10 12" xfId="4032"/>
    <cellStyle name="Обычный 3 10 12 2" xfId="39746"/>
    <cellStyle name="Обычный 3 10 13" xfId="4033"/>
    <cellStyle name="Обычный 3 10 13 2" xfId="39747"/>
    <cellStyle name="Обычный 3 10 14" xfId="4034"/>
    <cellStyle name="Обычный 3 10 14 2" xfId="39748"/>
    <cellStyle name="Обычный 3 10 15" xfId="4035"/>
    <cellStyle name="Обычный 3 10 15 2" xfId="39749"/>
    <cellStyle name="Обычный 3 10 16" xfId="4036"/>
    <cellStyle name="Обычный 3 10 16 2" xfId="39750"/>
    <cellStyle name="Обычный 3 10 17" xfId="39751"/>
    <cellStyle name="Обычный 3 10 2" xfId="4037"/>
    <cellStyle name="Обычный 3 10 2 2" xfId="39752"/>
    <cellStyle name="Обычный 3 10 3" xfId="4038"/>
    <cellStyle name="Обычный 3 10 3 2" xfId="39753"/>
    <cellStyle name="Обычный 3 10 4" xfId="4039"/>
    <cellStyle name="Обычный 3 10 4 2" xfId="39754"/>
    <cellStyle name="Обычный 3 10 5" xfId="4040"/>
    <cellStyle name="Обычный 3 10 5 2" xfId="39755"/>
    <cellStyle name="Обычный 3 10 6" xfId="4041"/>
    <cellStyle name="Обычный 3 10 6 2" xfId="39756"/>
    <cellStyle name="Обычный 3 10 7" xfId="4042"/>
    <cellStyle name="Обычный 3 10 7 2" xfId="39757"/>
    <cellStyle name="Обычный 3 10 8" xfId="4043"/>
    <cellStyle name="Обычный 3 10 8 2" xfId="39758"/>
    <cellStyle name="Обычный 3 10 9" xfId="4044"/>
    <cellStyle name="Обычный 3 10 9 2" xfId="39759"/>
    <cellStyle name="Обычный 3 11" xfId="4045"/>
    <cellStyle name="Обычный 3 11 10" xfId="4046"/>
    <cellStyle name="Обычный 3 11 10 2" xfId="39760"/>
    <cellStyle name="Обычный 3 11 11" xfId="4047"/>
    <cellStyle name="Обычный 3 11 11 2" xfId="39761"/>
    <cellStyle name="Обычный 3 11 12" xfId="4048"/>
    <cellStyle name="Обычный 3 11 12 2" xfId="39762"/>
    <cellStyle name="Обычный 3 11 13" xfId="4049"/>
    <cellStyle name="Обычный 3 11 13 2" xfId="39763"/>
    <cellStyle name="Обычный 3 11 14" xfId="4050"/>
    <cellStyle name="Обычный 3 11 14 2" xfId="39764"/>
    <cellStyle name="Обычный 3 11 15" xfId="4051"/>
    <cellStyle name="Обычный 3 11 15 2" xfId="39765"/>
    <cellStyle name="Обычный 3 11 16" xfId="4052"/>
    <cellStyle name="Обычный 3 11 16 2" xfId="39766"/>
    <cellStyle name="Обычный 3 11 17" xfId="39767"/>
    <cellStyle name="Обычный 3 11 2" xfId="4053"/>
    <cellStyle name="Обычный 3 11 2 2" xfId="39768"/>
    <cellStyle name="Обычный 3 11 3" xfId="4054"/>
    <cellStyle name="Обычный 3 11 3 2" xfId="39769"/>
    <cellStyle name="Обычный 3 11 4" xfId="4055"/>
    <cellStyle name="Обычный 3 11 4 2" xfId="39770"/>
    <cellStyle name="Обычный 3 11 5" xfId="4056"/>
    <cellStyle name="Обычный 3 11 5 2" xfId="39771"/>
    <cellStyle name="Обычный 3 11 6" xfId="4057"/>
    <cellStyle name="Обычный 3 11 6 2" xfId="39772"/>
    <cellStyle name="Обычный 3 11 7" xfId="4058"/>
    <cellStyle name="Обычный 3 11 7 2" xfId="39773"/>
    <cellStyle name="Обычный 3 11 8" xfId="4059"/>
    <cellStyle name="Обычный 3 11 8 2" xfId="39774"/>
    <cellStyle name="Обычный 3 11 9" xfId="4060"/>
    <cellStyle name="Обычный 3 11 9 2" xfId="39775"/>
    <cellStyle name="Обычный 3 12" xfId="4061"/>
    <cellStyle name="Обычный 3 12 10" xfId="4062"/>
    <cellStyle name="Обычный 3 12 10 2" xfId="39776"/>
    <cellStyle name="Обычный 3 12 11" xfId="4063"/>
    <cellStyle name="Обычный 3 12 11 2" xfId="39777"/>
    <cellStyle name="Обычный 3 12 12" xfId="4064"/>
    <cellStyle name="Обычный 3 12 12 2" xfId="39778"/>
    <cellStyle name="Обычный 3 12 13" xfId="4065"/>
    <cellStyle name="Обычный 3 12 13 2" xfId="39779"/>
    <cellStyle name="Обычный 3 12 14" xfId="4066"/>
    <cellStyle name="Обычный 3 12 14 2" xfId="39780"/>
    <cellStyle name="Обычный 3 12 15" xfId="4067"/>
    <cellStyle name="Обычный 3 12 15 2" xfId="39781"/>
    <cellStyle name="Обычный 3 12 16" xfId="4068"/>
    <cellStyle name="Обычный 3 12 16 2" xfId="39782"/>
    <cellStyle name="Обычный 3 12 17" xfId="39783"/>
    <cellStyle name="Обычный 3 12 2" xfId="4069"/>
    <cellStyle name="Обычный 3 12 2 2" xfId="39784"/>
    <cellStyle name="Обычный 3 12 3" xfId="4070"/>
    <cellStyle name="Обычный 3 12 3 2" xfId="39785"/>
    <cellStyle name="Обычный 3 12 4" xfId="4071"/>
    <cellStyle name="Обычный 3 12 4 2" xfId="39786"/>
    <cellStyle name="Обычный 3 12 5" xfId="4072"/>
    <cellStyle name="Обычный 3 12 5 2" xfId="39787"/>
    <cellStyle name="Обычный 3 12 6" xfId="4073"/>
    <cellStyle name="Обычный 3 12 6 2" xfId="39788"/>
    <cellStyle name="Обычный 3 12 7" xfId="4074"/>
    <cellStyle name="Обычный 3 12 7 2" xfId="39789"/>
    <cellStyle name="Обычный 3 12 8" xfId="4075"/>
    <cellStyle name="Обычный 3 12 8 2" xfId="39790"/>
    <cellStyle name="Обычный 3 12 9" xfId="4076"/>
    <cellStyle name="Обычный 3 12 9 2" xfId="39791"/>
    <cellStyle name="Обычный 3 13" xfId="4077"/>
    <cellStyle name="Обычный 3 13 10" xfId="4078"/>
    <cellStyle name="Обычный 3 13 10 2" xfId="39792"/>
    <cellStyle name="Обычный 3 13 11" xfId="4079"/>
    <cellStyle name="Обычный 3 13 11 2" xfId="39793"/>
    <cellStyle name="Обычный 3 13 12" xfId="4080"/>
    <cellStyle name="Обычный 3 13 12 2" xfId="39794"/>
    <cellStyle name="Обычный 3 13 13" xfId="4081"/>
    <cellStyle name="Обычный 3 13 13 2" xfId="39795"/>
    <cellStyle name="Обычный 3 13 14" xfId="4082"/>
    <cellStyle name="Обычный 3 13 14 2" xfId="39796"/>
    <cellStyle name="Обычный 3 13 15" xfId="4083"/>
    <cellStyle name="Обычный 3 13 15 2" xfId="39797"/>
    <cellStyle name="Обычный 3 13 16" xfId="4084"/>
    <cellStyle name="Обычный 3 13 16 2" xfId="39798"/>
    <cellStyle name="Обычный 3 13 17" xfId="39799"/>
    <cellStyle name="Обычный 3 13 2" xfId="4085"/>
    <cellStyle name="Обычный 3 13 2 2" xfId="39800"/>
    <cellStyle name="Обычный 3 13 3" xfId="4086"/>
    <cellStyle name="Обычный 3 13 3 2" xfId="39801"/>
    <cellStyle name="Обычный 3 13 4" xfId="4087"/>
    <cellStyle name="Обычный 3 13 4 2" xfId="39802"/>
    <cellStyle name="Обычный 3 13 5" xfId="4088"/>
    <cellStyle name="Обычный 3 13 5 2" xfId="39803"/>
    <cellStyle name="Обычный 3 13 6" xfId="4089"/>
    <cellStyle name="Обычный 3 13 6 2" xfId="39804"/>
    <cellStyle name="Обычный 3 13 7" xfId="4090"/>
    <cellStyle name="Обычный 3 13 7 2" xfId="39805"/>
    <cellStyle name="Обычный 3 13 8" xfId="4091"/>
    <cellStyle name="Обычный 3 13 8 2" xfId="39806"/>
    <cellStyle name="Обычный 3 13 9" xfId="4092"/>
    <cellStyle name="Обычный 3 13 9 2" xfId="39807"/>
    <cellStyle name="Обычный 3 14" xfId="4093"/>
    <cellStyle name="Обычный 3 14 10" xfId="4094"/>
    <cellStyle name="Обычный 3 14 10 2" xfId="39808"/>
    <cellStyle name="Обычный 3 14 11" xfId="4095"/>
    <cellStyle name="Обычный 3 14 11 2" xfId="39809"/>
    <cellStyle name="Обычный 3 14 12" xfId="4096"/>
    <cellStyle name="Обычный 3 14 12 2" xfId="39810"/>
    <cellStyle name="Обычный 3 14 13" xfId="4097"/>
    <cellStyle name="Обычный 3 14 13 2" xfId="39811"/>
    <cellStyle name="Обычный 3 14 14" xfId="4098"/>
    <cellStyle name="Обычный 3 14 14 2" xfId="39812"/>
    <cellStyle name="Обычный 3 14 15" xfId="4099"/>
    <cellStyle name="Обычный 3 14 15 2" xfId="39813"/>
    <cellStyle name="Обычный 3 14 16" xfId="4100"/>
    <cellStyle name="Обычный 3 14 16 2" xfId="39814"/>
    <cellStyle name="Обычный 3 14 17" xfId="39815"/>
    <cellStyle name="Обычный 3 14 2" xfId="4101"/>
    <cellStyle name="Обычный 3 14 2 2" xfId="39816"/>
    <cellStyle name="Обычный 3 14 3" xfId="4102"/>
    <cellStyle name="Обычный 3 14 3 2" xfId="39817"/>
    <cellStyle name="Обычный 3 14 4" xfId="4103"/>
    <cellStyle name="Обычный 3 14 4 2" xfId="39818"/>
    <cellStyle name="Обычный 3 14 5" xfId="4104"/>
    <cellStyle name="Обычный 3 14 5 2" xfId="39819"/>
    <cellStyle name="Обычный 3 14 6" xfId="4105"/>
    <cellStyle name="Обычный 3 14 6 2" xfId="39820"/>
    <cellStyle name="Обычный 3 14 7" xfId="4106"/>
    <cellStyle name="Обычный 3 14 7 2" xfId="39821"/>
    <cellStyle name="Обычный 3 14 8" xfId="4107"/>
    <cellStyle name="Обычный 3 14 8 2" xfId="39822"/>
    <cellStyle name="Обычный 3 14 9" xfId="4108"/>
    <cellStyle name="Обычный 3 14 9 2" xfId="39823"/>
    <cellStyle name="Обычный 3 15" xfId="4109"/>
    <cellStyle name="Обычный 3 15 2" xfId="39824"/>
    <cellStyle name="Обычный 3 16" xfId="4110"/>
    <cellStyle name="Обычный 3 16 2" xfId="39825"/>
    <cellStyle name="Обычный 3 17" xfId="4111"/>
    <cellStyle name="Обычный 3 17 2" xfId="39826"/>
    <cellStyle name="Обычный 3 18" xfId="4112"/>
    <cellStyle name="Обычный 3 18 2" xfId="39827"/>
    <cellStyle name="Обычный 3 19" xfId="4113"/>
    <cellStyle name="Обычный 3 19 2" xfId="39828"/>
    <cellStyle name="Обычный 3 2" xfId="4114"/>
    <cellStyle name="Обычный 3 2 2" xfId="4115"/>
    <cellStyle name="Обычный 3 2 2 2" xfId="4116"/>
    <cellStyle name="Обычный 3 2 2 2 2" xfId="4117"/>
    <cellStyle name="Обычный 3 2 2 2 2 2" xfId="4118"/>
    <cellStyle name="Обычный 3 2 2 2 2 2 2" xfId="39829"/>
    <cellStyle name="Обычный 3 2 2 2 2 2 2 2" xfId="39830"/>
    <cellStyle name="Обычный 3 2 2 2 2 2 3" xfId="39831"/>
    <cellStyle name="Обычный 3 2 2 2 2 2 3 2" xfId="39832"/>
    <cellStyle name="Обычный 3 2 2 2 2 2 4" xfId="39833"/>
    <cellStyle name="Обычный 3 2 2 2 2 2_Карта сбора НВВ РЭ 1 полугодие" xfId="39834"/>
    <cellStyle name="Обычный 3 2 2 2 2 3" xfId="39835"/>
    <cellStyle name="Обычный 3 2 2 2 2 3 2" xfId="39836"/>
    <cellStyle name="Обычный 3 2 2 2 2 4" xfId="39837"/>
    <cellStyle name="Обычный 3 2 2 2 2 4 2" xfId="39838"/>
    <cellStyle name="Обычный 3 2 2 2 2 5" xfId="39839"/>
    <cellStyle name="Обычный 3 2 2 2 2_Карта сбора НВВ РЭ 1 полугодие" xfId="39840"/>
    <cellStyle name="Обычный 3 2 2 2 3" xfId="4119"/>
    <cellStyle name="Обычный 3 2 2 2 3 2" xfId="39841"/>
    <cellStyle name="Обычный 3 2 2 2 3 2 2" xfId="39842"/>
    <cellStyle name="Обычный 3 2 2 2 3 3" xfId="39843"/>
    <cellStyle name="Обычный 3 2 2 2 3 3 2" xfId="39844"/>
    <cellStyle name="Обычный 3 2 2 2 3 4" xfId="39845"/>
    <cellStyle name="Обычный 3 2 2 2 3_Карта сбора НВВ РЭ 1 полугодие" xfId="39846"/>
    <cellStyle name="Обычный 3 2 2 2 4" xfId="39847"/>
    <cellStyle name="Обычный 3 2 2 2 4 2" xfId="39848"/>
    <cellStyle name="Обычный 3 2 2 2 5" xfId="39849"/>
    <cellStyle name="Обычный 3 2 2 2 5 2" xfId="39850"/>
    <cellStyle name="Обычный 3 2 2 2 6" xfId="39851"/>
    <cellStyle name="Обычный 3 2 2 2_Карта сбора НВВ РЭ 1 полугодие" xfId="39852"/>
    <cellStyle name="Обычный 3 2 2 3" xfId="4120"/>
    <cellStyle name="Обычный 3 2 2 3 2" xfId="4121"/>
    <cellStyle name="Обычный 3 2 2 3 2 2" xfId="4122"/>
    <cellStyle name="Обычный 3 2 2 3 2 2 2" xfId="39853"/>
    <cellStyle name="Обычный 3 2 2 3 2 2 2 2" xfId="39854"/>
    <cellStyle name="Обычный 3 2 2 3 2 2 3" xfId="39855"/>
    <cellStyle name="Обычный 3 2 2 3 2 2 3 2" xfId="39856"/>
    <cellStyle name="Обычный 3 2 2 3 2 2 4" xfId="39857"/>
    <cellStyle name="Обычный 3 2 2 3 2 2_Карта сбора НВВ РЭ 1 полугодие" xfId="39858"/>
    <cellStyle name="Обычный 3 2 2 3 2 3" xfId="39859"/>
    <cellStyle name="Обычный 3 2 2 3 2 3 2" xfId="39860"/>
    <cellStyle name="Обычный 3 2 2 3 2 4" xfId="39861"/>
    <cellStyle name="Обычный 3 2 2 3 2 4 2" xfId="39862"/>
    <cellStyle name="Обычный 3 2 2 3 2 5" xfId="39863"/>
    <cellStyle name="Обычный 3 2 2 3 2_Карта сбора НВВ РЭ 1 полугодие" xfId="39864"/>
    <cellStyle name="Обычный 3 2 2 3 3" xfId="4123"/>
    <cellStyle name="Обычный 3 2 2 3 3 2" xfId="39865"/>
    <cellStyle name="Обычный 3 2 2 3 3 2 2" xfId="39866"/>
    <cellStyle name="Обычный 3 2 2 3 3 3" xfId="39867"/>
    <cellStyle name="Обычный 3 2 2 3 3 3 2" xfId="39868"/>
    <cellStyle name="Обычный 3 2 2 3 3 4" xfId="39869"/>
    <cellStyle name="Обычный 3 2 2 3 3_Карта сбора НВВ РЭ 1 полугодие" xfId="39870"/>
    <cellStyle name="Обычный 3 2 2 3 4" xfId="39871"/>
    <cellStyle name="Обычный 3 2 2 3 4 2" xfId="39872"/>
    <cellStyle name="Обычный 3 2 2 3 5" xfId="39873"/>
    <cellStyle name="Обычный 3 2 2 3 5 2" xfId="39874"/>
    <cellStyle name="Обычный 3 2 2 3 6" xfId="39875"/>
    <cellStyle name="Обычный 3 2 2 3_Карта сбора НВВ РЭ 1 полугодие" xfId="39876"/>
    <cellStyle name="Обычный 3 2 2 4" xfId="4124"/>
    <cellStyle name="Обычный 3 2 2 4 2" xfId="4125"/>
    <cellStyle name="Обычный 3 2 2 4 2 2" xfId="39877"/>
    <cellStyle name="Обычный 3 2 2 4 2 2 2" xfId="39878"/>
    <cellStyle name="Обычный 3 2 2 4 2 3" xfId="39879"/>
    <cellStyle name="Обычный 3 2 2 4 2 3 2" xfId="39880"/>
    <cellStyle name="Обычный 3 2 2 4 2 4" xfId="39881"/>
    <cellStyle name="Обычный 3 2 2 4 2_Карта сбора НВВ РЭ 1 полугодие" xfId="39882"/>
    <cellStyle name="Обычный 3 2 2 4 3" xfId="39883"/>
    <cellStyle name="Обычный 3 2 2 4 3 2" xfId="39884"/>
    <cellStyle name="Обычный 3 2 2 4 4" xfId="39885"/>
    <cellStyle name="Обычный 3 2 2 4 4 2" xfId="39886"/>
    <cellStyle name="Обычный 3 2 2 4 5" xfId="39887"/>
    <cellStyle name="Обычный 3 2 2 4_Карта сбора НВВ РЭ 1 полугодие" xfId="39888"/>
    <cellStyle name="Обычный 3 2 2 5" xfId="4126"/>
    <cellStyle name="Обычный 3 2 2 5 2" xfId="39889"/>
    <cellStyle name="Обычный 3 2 2 5 2 2" xfId="39890"/>
    <cellStyle name="Обычный 3 2 2 5 3" xfId="39891"/>
    <cellStyle name="Обычный 3 2 2 5 3 2" xfId="39892"/>
    <cellStyle name="Обычный 3 2 2 5 4" xfId="39893"/>
    <cellStyle name="Обычный 3 2 2 5_Карта сбора НВВ РЭ 1 полугодие" xfId="39894"/>
    <cellStyle name="Обычный 3 2 2 6" xfId="39895"/>
    <cellStyle name="Обычный 3 2 2 6 2" xfId="39896"/>
    <cellStyle name="Обычный 3 2 2 7" xfId="39897"/>
    <cellStyle name="Обычный 3 2 2 7 2" xfId="39898"/>
    <cellStyle name="Обычный 3 2 2 8" xfId="39899"/>
    <cellStyle name="Обычный 3 2 2 9" xfId="46684"/>
    <cellStyle name="Обычный 3 2 2_Карта сбора НВВ РЭ 1 полугодие" xfId="39900"/>
    <cellStyle name="Обычный 3 2 3" xfId="4127"/>
    <cellStyle name="Обычный 3 2 3 2" xfId="39901"/>
    <cellStyle name="Обычный 3 2 3 2 2" xfId="39902"/>
    <cellStyle name="Обычный 3 2 3 3" xfId="39903"/>
    <cellStyle name="Обычный 3 2 3 3 2" xfId="39904"/>
    <cellStyle name="Обычный 3 2 3 4" xfId="39905"/>
    <cellStyle name="Обычный 3 2 3 5" xfId="46685"/>
    <cellStyle name="Обычный 3 2 3_Карта сбора НВВ РЭ 1 полугодие" xfId="39906"/>
    <cellStyle name="Обычный 3 2 4" xfId="4128"/>
    <cellStyle name="Обычный 3 2 4 2" xfId="39907"/>
    <cellStyle name="Обычный 3 2 4 2 2" xfId="39908"/>
    <cellStyle name="Обычный 3 2 4 3" xfId="39909"/>
    <cellStyle name="Обычный 3 2 4 3 2" xfId="39910"/>
    <cellStyle name="Обычный 3 2 4 4" xfId="39911"/>
    <cellStyle name="Обычный 3 2 4_Карта сбора НВВ РЭ 1 полугодие" xfId="39912"/>
    <cellStyle name="Обычный 3 2 5" xfId="4129"/>
    <cellStyle name="Обычный 3 2 5 2" xfId="39913"/>
    <cellStyle name="Обычный 3 2 5 2 2" xfId="39914"/>
    <cellStyle name="Обычный 3 2 5 3" xfId="39915"/>
    <cellStyle name="Обычный 3 2 5 3 2" xfId="39916"/>
    <cellStyle name="Обычный 3 2 5 4" xfId="39917"/>
    <cellStyle name="Обычный 3 2 5_Карта сбора НВВ РЭ 1 полугодие" xfId="39918"/>
    <cellStyle name="Обычный 3 2 6" xfId="4130"/>
    <cellStyle name="Обычный 3 2 6 2" xfId="39919"/>
    <cellStyle name="Обычный 3 2 6 2 2" xfId="39920"/>
    <cellStyle name="Обычный 3 2 6 3" xfId="39921"/>
    <cellStyle name="Обычный 3 2 6 3 2" xfId="39922"/>
    <cellStyle name="Обычный 3 2 6 4" xfId="39923"/>
    <cellStyle name="Обычный 3 2 6_Карта сбора НВВ РЭ 1 полугодие" xfId="39924"/>
    <cellStyle name="Обычный 3 2 7" xfId="4131"/>
    <cellStyle name="Обычный 3 2 7 2" xfId="39925"/>
    <cellStyle name="Обычный 3 2 7 2 2" xfId="39926"/>
    <cellStyle name="Обычный 3 2 7 3" xfId="39927"/>
    <cellStyle name="Обычный 3 2 7 3 2" xfId="39928"/>
    <cellStyle name="Обычный 3 2 7 4" xfId="39929"/>
    <cellStyle name="Обычный 3 2 7_Карта сбора НВВ РЭ 1 полугодие" xfId="39930"/>
    <cellStyle name="Обычный 3 2 8" xfId="4132"/>
    <cellStyle name="Обычный 3 2 8 2" xfId="39931"/>
    <cellStyle name="Обычный 3 2 8 2 2" xfId="39932"/>
    <cellStyle name="Обычный 3 2 8 3" xfId="39933"/>
    <cellStyle name="Обычный 3 2 8 3 2" xfId="39934"/>
    <cellStyle name="Обычный 3 2 8 4" xfId="39935"/>
    <cellStyle name="Обычный 3 2 8_Карта сбора НВВ РЭ 1 полугодие" xfId="39936"/>
    <cellStyle name="Обычный 3 2 9" xfId="39937"/>
    <cellStyle name="Обычный 3 2_2. Приложение Доп материалы согласованияБП_БП" xfId="4133"/>
    <cellStyle name="Обычный 3 20" xfId="4134"/>
    <cellStyle name="Обычный 3 20 2" xfId="39938"/>
    <cellStyle name="Обычный 3 21" xfId="4135"/>
    <cellStyle name="Обычный 3 21 2" xfId="39939"/>
    <cellStyle name="Обычный 3 22" xfId="4136"/>
    <cellStyle name="Обычный 3 22 2" xfId="39940"/>
    <cellStyle name="Обычный 3 23" xfId="4137"/>
    <cellStyle name="Обычный 3 23 2" xfId="39941"/>
    <cellStyle name="Обычный 3 24" xfId="4138"/>
    <cellStyle name="Обычный 3 24 2" xfId="39942"/>
    <cellStyle name="Обычный 3 25" xfId="4139"/>
    <cellStyle name="Обычный 3 25 2" xfId="39943"/>
    <cellStyle name="Обычный 3 26" xfId="4140"/>
    <cellStyle name="Обычный 3 26 2" xfId="39944"/>
    <cellStyle name="Обычный 3 27" xfId="4141"/>
    <cellStyle name="Обычный 3 27 2" xfId="39945"/>
    <cellStyle name="Обычный 3 28" xfId="4142"/>
    <cellStyle name="Обычный 3 28 2" xfId="39946"/>
    <cellStyle name="Обычный 3 29" xfId="4143"/>
    <cellStyle name="Обычный 3 29 2" xfId="39947"/>
    <cellStyle name="Обычный 3 3" xfId="4144"/>
    <cellStyle name="Обычный 3 3 10" xfId="4145"/>
    <cellStyle name="Обычный 3 3 10 10" xfId="4146"/>
    <cellStyle name="Обычный 3 3 10 10 2" xfId="39948"/>
    <cellStyle name="Обычный 3 3 10 11" xfId="4147"/>
    <cellStyle name="Обычный 3 3 10 11 2" xfId="39949"/>
    <cellStyle name="Обычный 3 3 10 12" xfId="4148"/>
    <cellStyle name="Обычный 3 3 10 12 2" xfId="39950"/>
    <cellStyle name="Обычный 3 3 10 13" xfId="4149"/>
    <cellStyle name="Обычный 3 3 10 13 2" xfId="39951"/>
    <cellStyle name="Обычный 3 3 10 14" xfId="4150"/>
    <cellStyle name="Обычный 3 3 10 14 2" xfId="39952"/>
    <cellStyle name="Обычный 3 3 10 15" xfId="4151"/>
    <cellStyle name="Обычный 3 3 10 15 2" xfId="39953"/>
    <cellStyle name="Обычный 3 3 10 16" xfId="4152"/>
    <cellStyle name="Обычный 3 3 10 16 2" xfId="39954"/>
    <cellStyle name="Обычный 3 3 10 17" xfId="39955"/>
    <cellStyle name="Обычный 3 3 10 2" xfId="4153"/>
    <cellStyle name="Обычный 3 3 10 2 2" xfId="39956"/>
    <cellStyle name="Обычный 3 3 10 3" xfId="4154"/>
    <cellStyle name="Обычный 3 3 10 3 2" xfId="39957"/>
    <cellStyle name="Обычный 3 3 10 4" xfId="4155"/>
    <cellStyle name="Обычный 3 3 10 4 2" xfId="39958"/>
    <cellStyle name="Обычный 3 3 10 5" xfId="4156"/>
    <cellStyle name="Обычный 3 3 10 5 2" xfId="39959"/>
    <cellStyle name="Обычный 3 3 10 6" xfId="4157"/>
    <cellStyle name="Обычный 3 3 10 6 2" xfId="39960"/>
    <cellStyle name="Обычный 3 3 10 7" xfId="4158"/>
    <cellStyle name="Обычный 3 3 10 7 2" xfId="39961"/>
    <cellStyle name="Обычный 3 3 10 8" xfId="4159"/>
    <cellStyle name="Обычный 3 3 10 8 2" xfId="39962"/>
    <cellStyle name="Обычный 3 3 10 9" xfId="4160"/>
    <cellStyle name="Обычный 3 3 10 9 2" xfId="39963"/>
    <cellStyle name="Обычный 3 3 11" xfId="4161"/>
    <cellStyle name="Обычный 3 3 11 10" xfId="4162"/>
    <cellStyle name="Обычный 3 3 11 10 2" xfId="39964"/>
    <cellStyle name="Обычный 3 3 11 11" xfId="4163"/>
    <cellStyle name="Обычный 3 3 11 11 2" xfId="39965"/>
    <cellStyle name="Обычный 3 3 11 12" xfId="4164"/>
    <cellStyle name="Обычный 3 3 11 12 2" xfId="39966"/>
    <cellStyle name="Обычный 3 3 11 13" xfId="4165"/>
    <cellStyle name="Обычный 3 3 11 13 2" xfId="39967"/>
    <cellStyle name="Обычный 3 3 11 14" xfId="4166"/>
    <cellStyle name="Обычный 3 3 11 14 2" xfId="39968"/>
    <cellStyle name="Обычный 3 3 11 15" xfId="4167"/>
    <cellStyle name="Обычный 3 3 11 15 2" xfId="39969"/>
    <cellStyle name="Обычный 3 3 11 16" xfId="4168"/>
    <cellStyle name="Обычный 3 3 11 16 2" xfId="39970"/>
    <cellStyle name="Обычный 3 3 11 17" xfId="39971"/>
    <cellStyle name="Обычный 3 3 11 2" xfId="4169"/>
    <cellStyle name="Обычный 3 3 11 2 2" xfId="39972"/>
    <cellStyle name="Обычный 3 3 11 3" xfId="4170"/>
    <cellStyle name="Обычный 3 3 11 3 2" xfId="39973"/>
    <cellStyle name="Обычный 3 3 11 4" xfId="4171"/>
    <cellStyle name="Обычный 3 3 11 4 2" xfId="39974"/>
    <cellStyle name="Обычный 3 3 11 5" xfId="4172"/>
    <cellStyle name="Обычный 3 3 11 5 2" xfId="39975"/>
    <cellStyle name="Обычный 3 3 11 6" xfId="4173"/>
    <cellStyle name="Обычный 3 3 11 6 2" xfId="39976"/>
    <cellStyle name="Обычный 3 3 11 7" xfId="4174"/>
    <cellStyle name="Обычный 3 3 11 7 2" xfId="39977"/>
    <cellStyle name="Обычный 3 3 11 8" xfId="4175"/>
    <cellStyle name="Обычный 3 3 11 8 2" xfId="39978"/>
    <cellStyle name="Обычный 3 3 11 9" xfId="4176"/>
    <cellStyle name="Обычный 3 3 11 9 2" xfId="39979"/>
    <cellStyle name="Обычный 3 3 12" xfId="4177"/>
    <cellStyle name="Обычный 3 3 12 2" xfId="39980"/>
    <cellStyle name="Обычный 3 3 13" xfId="4178"/>
    <cellStyle name="Обычный 3 3 13 2" xfId="39981"/>
    <cellStyle name="Обычный 3 3 14" xfId="4179"/>
    <cellStyle name="Обычный 3 3 14 2" xfId="39982"/>
    <cellStyle name="Обычный 3 3 15" xfId="4180"/>
    <cellStyle name="Обычный 3 3 15 2" xfId="39983"/>
    <cellStyle name="Обычный 3 3 16" xfId="4181"/>
    <cellStyle name="Обычный 3 3 16 2" xfId="39984"/>
    <cellStyle name="Обычный 3 3 17" xfId="4182"/>
    <cellStyle name="Обычный 3 3 17 2" xfId="39985"/>
    <cellStyle name="Обычный 3 3 18" xfId="4183"/>
    <cellStyle name="Обычный 3 3 18 2" xfId="39986"/>
    <cellStyle name="Обычный 3 3 19" xfId="4184"/>
    <cellStyle name="Обычный 3 3 19 2" xfId="39987"/>
    <cellStyle name="Обычный 3 3 2" xfId="4185"/>
    <cellStyle name="Обычный 3 3 2 10" xfId="4186"/>
    <cellStyle name="Обычный 3 3 2 10 2" xfId="39988"/>
    <cellStyle name="Обычный 3 3 2 11" xfId="4187"/>
    <cellStyle name="Обычный 3 3 2 11 2" xfId="39989"/>
    <cellStyle name="Обычный 3 3 2 12" xfId="4188"/>
    <cellStyle name="Обычный 3 3 2 12 2" xfId="39990"/>
    <cellStyle name="Обычный 3 3 2 13" xfId="4189"/>
    <cellStyle name="Обычный 3 3 2 13 2" xfId="39991"/>
    <cellStyle name="Обычный 3 3 2 14" xfId="4190"/>
    <cellStyle name="Обычный 3 3 2 14 2" xfId="39992"/>
    <cellStyle name="Обычный 3 3 2 15" xfId="4191"/>
    <cellStyle name="Обычный 3 3 2 15 2" xfId="39993"/>
    <cellStyle name="Обычный 3 3 2 16" xfId="4192"/>
    <cellStyle name="Обычный 3 3 2 16 2" xfId="39994"/>
    <cellStyle name="Обычный 3 3 2 17" xfId="4193"/>
    <cellStyle name="Обычный 3 3 2 17 2" xfId="39995"/>
    <cellStyle name="Обычный 3 3 2 18" xfId="4194"/>
    <cellStyle name="Обычный 3 3 2 18 2" xfId="39996"/>
    <cellStyle name="Обычный 3 3 2 19" xfId="4195"/>
    <cellStyle name="Обычный 3 3 2 19 2" xfId="39997"/>
    <cellStyle name="Обычный 3 3 2 2" xfId="4196"/>
    <cellStyle name="Обычный 3 3 2 2 10" xfId="4197"/>
    <cellStyle name="Обычный 3 3 2 2 10 2" xfId="39998"/>
    <cellStyle name="Обычный 3 3 2 2 11" xfId="4198"/>
    <cellStyle name="Обычный 3 3 2 2 11 2" xfId="39999"/>
    <cellStyle name="Обычный 3 3 2 2 12" xfId="4199"/>
    <cellStyle name="Обычный 3 3 2 2 12 2" xfId="40000"/>
    <cellStyle name="Обычный 3 3 2 2 13" xfId="4200"/>
    <cellStyle name="Обычный 3 3 2 2 13 2" xfId="40001"/>
    <cellStyle name="Обычный 3 3 2 2 14" xfId="4201"/>
    <cellStyle name="Обычный 3 3 2 2 14 2" xfId="40002"/>
    <cellStyle name="Обычный 3 3 2 2 15" xfId="4202"/>
    <cellStyle name="Обычный 3 3 2 2 15 2" xfId="40003"/>
    <cellStyle name="Обычный 3 3 2 2 16" xfId="4203"/>
    <cellStyle name="Обычный 3 3 2 2 16 2" xfId="40004"/>
    <cellStyle name="Обычный 3 3 2 2 17" xfId="40005"/>
    <cellStyle name="Обычный 3 3 2 2 2" xfId="4204"/>
    <cellStyle name="Обычный 3 3 2 2 2 2" xfId="40006"/>
    <cellStyle name="Обычный 3 3 2 2 3" xfId="4205"/>
    <cellStyle name="Обычный 3 3 2 2 3 2" xfId="40007"/>
    <cellStyle name="Обычный 3 3 2 2 4" xfId="4206"/>
    <cellStyle name="Обычный 3 3 2 2 4 2" xfId="40008"/>
    <cellStyle name="Обычный 3 3 2 2 5" xfId="4207"/>
    <cellStyle name="Обычный 3 3 2 2 5 2" xfId="40009"/>
    <cellStyle name="Обычный 3 3 2 2 6" xfId="4208"/>
    <cellStyle name="Обычный 3 3 2 2 6 2" xfId="40010"/>
    <cellStyle name="Обычный 3 3 2 2 7" xfId="4209"/>
    <cellStyle name="Обычный 3 3 2 2 7 2" xfId="40011"/>
    <cellStyle name="Обычный 3 3 2 2 8" xfId="4210"/>
    <cellStyle name="Обычный 3 3 2 2 8 2" xfId="40012"/>
    <cellStyle name="Обычный 3 3 2 2 9" xfId="4211"/>
    <cellStyle name="Обычный 3 3 2 2 9 2" xfId="40013"/>
    <cellStyle name="Обычный 3 3 2 20" xfId="4212"/>
    <cellStyle name="Обычный 3 3 2 20 2" xfId="40014"/>
    <cellStyle name="Обычный 3 3 2 21" xfId="4213"/>
    <cellStyle name="Обычный 3 3 2 21 2" xfId="40015"/>
    <cellStyle name="Обычный 3 3 2 22" xfId="4214"/>
    <cellStyle name="Обычный 3 3 2 22 2" xfId="40016"/>
    <cellStyle name="Обычный 3 3 2 23" xfId="4215"/>
    <cellStyle name="Обычный 3 3 2 23 2" xfId="40017"/>
    <cellStyle name="Обычный 3 3 2 24" xfId="4216"/>
    <cellStyle name="Обычный 3 3 2 24 2" xfId="40018"/>
    <cellStyle name="Обычный 3 3 2 25" xfId="4217"/>
    <cellStyle name="Обычный 3 3 2 25 2" xfId="40019"/>
    <cellStyle name="Обычный 3 3 2 26" xfId="40020"/>
    <cellStyle name="Обычный 3 3 2 3" xfId="4218"/>
    <cellStyle name="Обычный 3 3 2 3 10" xfId="4219"/>
    <cellStyle name="Обычный 3 3 2 3 10 2" xfId="40021"/>
    <cellStyle name="Обычный 3 3 2 3 11" xfId="4220"/>
    <cellStyle name="Обычный 3 3 2 3 11 2" xfId="40022"/>
    <cellStyle name="Обычный 3 3 2 3 12" xfId="4221"/>
    <cellStyle name="Обычный 3 3 2 3 12 2" xfId="40023"/>
    <cellStyle name="Обычный 3 3 2 3 13" xfId="4222"/>
    <cellStyle name="Обычный 3 3 2 3 13 2" xfId="40024"/>
    <cellStyle name="Обычный 3 3 2 3 14" xfId="4223"/>
    <cellStyle name="Обычный 3 3 2 3 14 2" xfId="40025"/>
    <cellStyle name="Обычный 3 3 2 3 15" xfId="4224"/>
    <cellStyle name="Обычный 3 3 2 3 15 2" xfId="40026"/>
    <cellStyle name="Обычный 3 3 2 3 16" xfId="4225"/>
    <cellStyle name="Обычный 3 3 2 3 16 2" xfId="40027"/>
    <cellStyle name="Обычный 3 3 2 3 17" xfId="40028"/>
    <cellStyle name="Обычный 3 3 2 3 2" xfId="4226"/>
    <cellStyle name="Обычный 3 3 2 3 2 2" xfId="40029"/>
    <cellStyle name="Обычный 3 3 2 3 3" xfId="4227"/>
    <cellStyle name="Обычный 3 3 2 3 3 2" xfId="40030"/>
    <cellStyle name="Обычный 3 3 2 3 4" xfId="4228"/>
    <cellStyle name="Обычный 3 3 2 3 4 2" xfId="40031"/>
    <cellStyle name="Обычный 3 3 2 3 5" xfId="4229"/>
    <cellStyle name="Обычный 3 3 2 3 5 2" xfId="40032"/>
    <cellStyle name="Обычный 3 3 2 3 6" xfId="4230"/>
    <cellStyle name="Обычный 3 3 2 3 6 2" xfId="40033"/>
    <cellStyle name="Обычный 3 3 2 3 7" xfId="4231"/>
    <cellStyle name="Обычный 3 3 2 3 7 2" xfId="40034"/>
    <cellStyle name="Обычный 3 3 2 3 8" xfId="4232"/>
    <cellStyle name="Обычный 3 3 2 3 8 2" xfId="40035"/>
    <cellStyle name="Обычный 3 3 2 3 9" xfId="4233"/>
    <cellStyle name="Обычный 3 3 2 3 9 2" xfId="40036"/>
    <cellStyle name="Обычный 3 3 2 4" xfId="4234"/>
    <cellStyle name="Обычный 3 3 2 4 10" xfId="4235"/>
    <cellStyle name="Обычный 3 3 2 4 10 2" xfId="40037"/>
    <cellStyle name="Обычный 3 3 2 4 11" xfId="4236"/>
    <cellStyle name="Обычный 3 3 2 4 11 2" xfId="40038"/>
    <cellStyle name="Обычный 3 3 2 4 12" xfId="4237"/>
    <cellStyle name="Обычный 3 3 2 4 12 2" xfId="40039"/>
    <cellStyle name="Обычный 3 3 2 4 13" xfId="4238"/>
    <cellStyle name="Обычный 3 3 2 4 13 2" xfId="40040"/>
    <cellStyle name="Обычный 3 3 2 4 14" xfId="4239"/>
    <cellStyle name="Обычный 3 3 2 4 14 2" xfId="40041"/>
    <cellStyle name="Обычный 3 3 2 4 15" xfId="4240"/>
    <cellStyle name="Обычный 3 3 2 4 15 2" xfId="40042"/>
    <cellStyle name="Обычный 3 3 2 4 16" xfId="4241"/>
    <cellStyle name="Обычный 3 3 2 4 16 2" xfId="40043"/>
    <cellStyle name="Обычный 3 3 2 4 17" xfId="40044"/>
    <cellStyle name="Обычный 3 3 2 4 2" xfId="4242"/>
    <cellStyle name="Обычный 3 3 2 4 2 2" xfId="40045"/>
    <cellStyle name="Обычный 3 3 2 4 3" xfId="4243"/>
    <cellStyle name="Обычный 3 3 2 4 3 2" xfId="40046"/>
    <cellStyle name="Обычный 3 3 2 4 4" xfId="4244"/>
    <cellStyle name="Обычный 3 3 2 4 4 2" xfId="40047"/>
    <cellStyle name="Обычный 3 3 2 4 5" xfId="4245"/>
    <cellStyle name="Обычный 3 3 2 4 5 2" xfId="40048"/>
    <cellStyle name="Обычный 3 3 2 4 6" xfId="4246"/>
    <cellStyle name="Обычный 3 3 2 4 6 2" xfId="40049"/>
    <cellStyle name="Обычный 3 3 2 4 7" xfId="4247"/>
    <cellStyle name="Обычный 3 3 2 4 7 2" xfId="40050"/>
    <cellStyle name="Обычный 3 3 2 4 8" xfId="4248"/>
    <cellStyle name="Обычный 3 3 2 4 8 2" xfId="40051"/>
    <cellStyle name="Обычный 3 3 2 4 9" xfId="4249"/>
    <cellStyle name="Обычный 3 3 2 4 9 2" xfId="40052"/>
    <cellStyle name="Обычный 3 3 2 5" xfId="4250"/>
    <cellStyle name="Обычный 3 3 2 5 10" xfId="4251"/>
    <cellStyle name="Обычный 3 3 2 5 10 2" xfId="40053"/>
    <cellStyle name="Обычный 3 3 2 5 11" xfId="4252"/>
    <cellStyle name="Обычный 3 3 2 5 11 2" xfId="40054"/>
    <cellStyle name="Обычный 3 3 2 5 12" xfId="4253"/>
    <cellStyle name="Обычный 3 3 2 5 12 2" xfId="40055"/>
    <cellStyle name="Обычный 3 3 2 5 13" xfId="4254"/>
    <cellStyle name="Обычный 3 3 2 5 13 2" xfId="40056"/>
    <cellStyle name="Обычный 3 3 2 5 14" xfId="4255"/>
    <cellStyle name="Обычный 3 3 2 5 14 2" xfId="40057"/>
    <cellStyle name="Обычный 3 3 2 5 15" xfId="4256"/>
    <cellStyle name="Обычный 3 3 2 5 15 2" xfId="40058"/>
    <cellStyle name="Обычный 3 3 2 5 16" xfId="4257"/>
    <cellStyle name="Обычный 3 3 2 5 16 2" xfId="40059"/>
    <cellStyle name="Обычный 3 3 2 5 17" xfId="40060"/>
    <cellStyle name="Обычный 3 3 2 5 2" xfId="4258"/>
    <cellStyle name="Обычный 3 3 2 5 2 2" xfId="40061"/>
    <cellStyle name="Обычный 3 3 2 5 3" xfId="4259"/>
    <cellStyle name="Обычный 3 3 2 5 3 2" xfId="40062"/>
    <cellStyle name="Обычный 3 3 2 5 4" xfId="4260"/>
    <cellStyle name="Обычный 3 3 2 5 4 2" xfId="40063"/>
    <cellStyle name="Обычный 3 3 2 5 5" xfId="4261"/>
    <cellStyle name="Обычный 3 3 2 5 5 2" xfId="40064"/>
    <cellStyle name="Обычный 3 3 2 5 6" xfId="4262"/>
    <cellStyle name="Обычный 3 3 2 5 6 2" xfId="40065"/>
    <cellStyle name="Обычный 3 3 2 5 7" xfId="4263"/>
    <cellStyle name="Обычный 3 3 2 5 7 2" xfId="40066"/>
    <cellStyle name="Обычный 3 3 2 5 8" xfId="4264"/>
    <cellStyle name="Обычный 3 3 2 5 8 2" xfId="40067"/>
    <cellStyle name="Обычный 3 3 2 5 9" xfId="4265"/>
    <cellStyle name="Обычный 3 3 2 5 9 2" xfId="40068"/>
    <cellStyle name="Обычный 3 3 2 6" xfId="4266"/>
    <cellStyle name="Обычный 3 3 2 6 10" xfId="4267"/>
    <cellStyle name="Обычный 3 3 2 6 10 2" xfId="40069"/>
    <cellStyle name="Обычный 3 3 2 6 11" xfId="4268"/>
    <cellStyle name="Обычный 3 3 2 6 11 2" xfId="40070"/>
    <cellStyle name="Обычный 3 3 2 6 12" xfId="4269"/>
    <cellStyle name="Обычный 3 3 2 6 12 2" xfId="40071"/>
    <cellStyle name="Обычный 3 3 2 6 13" xfId="4270"/>
    <cellStyle name="Обычный 3 3 2 6 13 2" xfId="40072"/>
    <cellStyle name="Обычный 3 3 2 6 14" xfId="4271"/>
    <cellStyle name="Обычный 3 3 2 6 14 2" xfId="40073"/>
    <cellStyle name="Обычный 3 3 2 6 15" xfId="4272"/>
    <cellStyle name="Обычный 3 3 2 6 15 2" xfId="40074"/>
    <cellStyle name="Обычный 3 3 2 6 16" xfId="4273"/>
    <cellStyle name="Обычный 3 3 2 6 16 2" xfId="40075"/>
    <cellStyle name="Обычный 3 3 2 6 17" xfId="40076"/>
    <cellStyle name="Обычный 3 3 2 6 2" xfId="4274"/>
    <cellStyle name="Обычный 3 3 2 6 2 2" xfId="40077"/>
    <cellStyle name="Обычный 3 3 2 6 3" xfId="4275"/>
    <cellStyle name="Обычный 3 3 2 6 3 2" xfId="40078"/>
    <cellStyle name="Обычный 3 3 2 6 4" xfId="4276"/>
    <cellStyle name="Обычный 3 3 2 6 4 2" xfId="40079"/>
    <cellStyle name="Обычный 3 3 2 6 5" xfId="4277"/>
    <cellStyle name="Обычный 3 3 2 6 5 2" xfId="40080"/>
    <cellStyle name="Обычный 3 3 2 6 6" xfId="4278"/>
    <cellStyle name="Обычный 3 3 2 6 6 2" xfId="40081"/>
    <cellStyle name="Обычный 3 3 2 6 7" xfId="4279"/>
    <cellStyle name="Обычный 3 3 2 6 7 2" xfId="40082"/>
    <cellStyle name="Обычный 3 3 2 6 8" xfId="4280"/>
    <cellStyle name="Обычный 3 3 2 6 8 2" xfId="40083"/>
    <cellStyle name="Обычный 3 3 2 6 9" xfId="4281"/>
    <cellStyle name="Обычный 3 3 2 6 9 2" xfId="40084"/>
    <cellStyle name="Обычный 3 3 2 7" xfId="4282"/>
    <cellStyle name="Обычный 3 3 2 7 10" xfId="4283"/>
    <cellStyle name="Обычный 3 3 2 7 10 2" xfId="40085"/>
    <cellStyle name="Обычный 3 3 2 7 11" xfId="4284"/>
    <cellStyle name="Обычный 3 3 2 7 11 2" xfId="40086"/>
    <cellStyle name="Обычный 3 3 2 7 12" xfId="4285"/>
    <cellStyle name="Обычный 3 3 2 7 12 2" xfId="40087"/>
    <cellStyle name="Обычный 3 3 2 7 13" xfId="4286"/>
    <cellStyle name="Обычный 3 3 2 7 13 2" xfId="40088"/>
    <cellStyle name="Обычный 3 3 2 7 14" xfId="4287"/>
    <cellStyle name="Обычный 3 3 2 7 14 2" xfId="40089"/>
    <cellStyle name="Обычный 3 3 2 7 15" xfId="4288"/>
    <cellStyle name="Обычный 3 3 2 7 15 2" xfId="40090"/>
    <cellStyle name="Обычный 3 3 2 7 16" xfId="4289"/>
    <cellStyle name="Обычный 3 3 2 7 16 2" xfId="40091"/>
    <cellStyle name="Обычный 3 3 2 7 17" xfId="40092"/>
    <cellStyle name="Обычный 3 3 2 7 2" xfId="4290"/>
    <cellStyle name="Обычный 3 3 2 7 2 2" xfId="40093"/>
    <cellStyle name="Обычный 3 3 2 7 3" xfId="4291"/>
    <cellStyle name="Обычный 3 3 2 7 3 2" xfId="40094"/>
    <cellStyle name="Обычный 3 3 2 7 4" xfId="4292"/>
    <cellStyle name="Обычный 3 3 2 7 4 2" xfId="40095"/>
    <cellStyle name="Обычный 3 3 2 7 5" xfId="4293"/>
    <cellStyle name="Обычный 3 3 2 7 5 2" xfId="40096"/>
    <cellStyle name="Обычный 3 3 2 7 6" xfId="4294"/>
    <cellStyle name="Обычный 3 3 2 7 6 2" xfId="40097"/>
    <cellStyle name="Обычный 3 3 2 7 7" xfId="4295"/>
    <cellStyle name="Обычный 3 3 2 7 7 2" xfId="40098"/>
    <cellStyle name="Обычный 3 3 2 7 8" xfId="4296"/>
    <cellStyle name="Обычный 3 3 2 7 8 2" xfId="40099"/>
    <cellStyle name="Обычный 3 3 2 7 9" xfId="4297"/>
    <cellStyle name="Обычный 3 3 2 7 9 2" xfId="40100"/>
    <cellStyle name="Обычный 3 3 2 8" xfId="4298"/>
    <cellStyle name="Обычный 3 3 2 8 10" xfId="4299"/>
    <cellStyle name="Обычный 3 3 2 8 10 2" xfId="40101"/>
    <cellStyle name="Обычный 3 3 2 8 11" xfId="4300"/>
    <cellStyle name="Обычный 3 3 2 8 11 2" xfId="40102"/>
    <cellStyle name="Обычный 3 3 2 8 12" xfId="4301"/>
    <cellStyle name="Обычный 3 3 2 8 12 2" xfId="40103"/>
    <cellStyle name="Обычный 3 3 2 8 13" xfId="4302"/>
    <cellStyle name="Обычный 3 3 2 8 13 2" xfId="40104"/>
    <cellStyle name="Обычный 3 3 2 8 14" xfId="4303"/>
    <cellStyle name="Обычный 3 3 2 8 14 2" xfId="40105"/>
    <cellStyle name="Обычный 3 3 2 8 15" xfId="4304"/>
    <cellStyle name="Обычный 3 3 2 8 15 2" xfId="40106"/>
    <cellStyle name="Обычный 3 3 2 8 16" xfId="4305"/>
    <cellStyle name="Обычный 3 3 2 8 16 2" xfId="40107"/>
    <cellStyle name="Обычный 3 3 2 8 17" xfId="40108"/>
    <cellStyle name="Обычный 3 3 2 8 2" xfId="4306"/>
    <cellStyle name="Обычный 3 3 2 8 2 2" xfId="40109"/>
    <cellStyle name="Обычный 3 3 2 8 3" xfId="4307"/>
    <cellStyle name="Обычный 3 3 2 8 3 2" xfId="40110"/>
    <cellStyle name="Обычный 3 3 2 8 4" xfId="4308"/>
    <cellStyle name="Обычный 3 3 2 8 4 2" xfId="40111"/>
    <cellStyle name="Обычный 3 3 2 8 5" xfId="4309"/>
    <cellStyle name="Обычный 3 3 2 8 5 2" xfId="40112"/>
    <cellStyle name="Обычный 3 3 2 8 6" xfId="4310"/>
    <cellStyle name="Обычный 3 3 2 8 6 2" xfId="40113"/>
    <cellStyle name="Обычный 3 3 2 8 7" xfId="4311"/>
    <cellStyle name="Обычный 3 3 2 8 7 2" xfId="40114"/>
    <cellStyle name="Обычный 3 3 2 8 8" xfId="4312"/>
    <cellStyle name="Обычный 3 3 2 8 8 2" xfId="40115"/>
    <cellStyle name="Обычный 3 3 2 8 9" xfId="4313"/>
    <cellStyle name="Обычный 3 3 2 8 9 2" xfId="40116"/>
    <cellStyle name="Обычный 3 3 2 9" xfId="4314"/>
    <cellStyle name="Обычный 3 3 2 9 2" xfId="40117"/>
    <cellStyle name="Обычный 3 3 2_Прил 1_8 Баланс" xfId="40118"/>
    <cellStyle name="Обычный 3 3 20" xfId="4315"/>
    <cellStyle name="Обычный 3 3 20 2" xfId="40119"/>
    <cellStyle name="Обычный 3 3 21" xfId="4316"/>
    <cellStyle name="Обычный 3 3 21 2" xfId="40120"/>
    <cellStyle name="Обычный 3 3 22" xfId="4317"/>
    <cellStyle name="Обычный 3 3 22 2" xfId="40121"/>
    <cellStyle name="Обычный 3 3 23" xfId="4318"/>
    <cellStyle name="Обычный 3 3 23 2" xfId="40122"/>
    <cellStyle name="Обычный 3 3 24" xfId="4319"/>
    <cellStyle name="Обычный 3 3 24 2" xfId="40123"/>
    <cellStyle name="Обычный 3 3 25" xfId="4320"/>
    <cellStyle name="Обычный 3 3 25 2" xfId="40124"/>
    <cellStyle name="Обычный 3 3 26" xfId="4321"/>
    <cellStyle name="Обычный 3 3 26 2" xfId="40125"/>
    <cellStyle name="Обычный 3 3 27" xfId="4322"/>
    <cellStyle name="Обычный 3 3 27 2" xfId="40126"/>
    <cellStyle name="Обычный 3 3 28" xfId="4323"/>
    <cellStyle name="Обычный 3 3 28 2" xfId="40127"/>
    <cellStyle name="Обычный 3 3 29" xfId="4324"/>
    <cellStyle name="Обычный 3 3 29 2" xfId="40128"/>
    <cellStyle name="Обычный 3 3 3" xfId="4325"/>
    <cellStyle name="Обычный 3 3 3 10" xfId="4326"/>
    <cellStyle name="Обычный 3 3 3 10 2" xfId="40129"/>
    <cellStyle name="Обычный 3 3 3 11" xfId="4327"/>
    <cellStyle name="Обычный 3 3 3 11 2" xfId="40130"/>
    <cellStyle name="Обычный 3 3 3 12" xfId="4328"/>
    <cellStyle name="Обычный 3 3 3 12 2" xfId="40131"/>
    <cellStyle name="Обычный 3 3 3 13" xfId="4329"/>
    <cellStyle name="Обычный 3 3 3 13 2" xfId="40132"/>
    <cellStyle name="Обычный 3 3 3 14" xfId="4330"/>
    <cellStyle name="Обычный 3 3 3 14 2" xfId="40133"/>
    <cellStyle name="Обычный 3 3 3 15" xfId="4331"/>
    <cellStyle name="Обычный 3 3 3 15 2" xfId="40134"/>
    <cellStyle name="Обычный 3 3 3 16" xfId="4332"/>
    <cellStyle name="Обычный 3 3 3 16 2" xfId="40135"/>
    <cellStyle name="Обычный 3 3 3 17" xfId="4333"/>
    <cellStyle name="Обычный 3 3 3 17 2" xfId="40136"/>
    <cellStyle name="Обычный 3 3 3 18" xfId="4334"/>
    <cellStyle name="Обычный 3 3 3 18 2" xfId="40137"/>
    <cellStyle name="Обычный 3 3 3 19" xfId="4335"/>
    <cellStyle name="Обычный 3 3 3 19 2" xfId="40138"/>
    <cellStyle name="Обычный 3 3 3 2" xfId="4336"/>
    <cellStyle name="Обычный 3 3 3 2 10" xfId="4337"/>
    <cellStyle name="Обычный 3 3 3 2 10 2" xfId="40139"/>
    <cellStyle name="Обычный 3 3 3 2 11" xfId="4338"/>
    <cellStyle name="Обычный 3 3 3 2 11 2" xfId="40140"/>
    <cellStyle name="Обычный 3 3 3 2 12" xfId="4339"/>
    <cellStyle name="Обычный 3 3 3 2 12 2" xfId="40141"/>
    <cellStyle name="Обычный 3 3 3 2 13" xfId="4340"/>
    <cellStyle name="Обычный 3 3 3 2 13 2" xfId="40142"/>
    <cellStyle name="Обычный 3 3 3 2 14" xfId="4341"/>
    <cellStyle name="Обычный 3 3 3 2 14 2" xfId="40143"/>
    <cellStyle name="Обычный 3 3 3 2 15" xfId="4342"/>
    <cellStyle name="Обычный 3 3 3 2 15 2" xfId="40144"/>
    <cellStyle name="Обычный 3 3 3 2 16" xfId="4343"/>
    <cellStyle name="Обычный 3 3 3 2 16 2" xfId="40145"/>
    <cellStyle name="Обычный 3 3 3 2 17" xfId="40146"/>
    <cellStyle name="Обычный 3 3 3 2 2" xfId="4344"/>
    <cellStyle name="Обычный 3 3 3 2 2 2" xfId="40147"/>
    <cellStyle name="Обычный 3 3 3 2 3" xfId="4345"/>
    <cellStyle name="Обычный 3 3 3 2 3 2" xfId="40148"/>
    <cellStyle name="Обычный 3 3 3 2 4" xfId="4346"/>
    <cellStyle name="Обычный 3 3 3 2 4 2" xfId="40149"/>
    <cellStyle name="Обычный 3 3 3 2 5" xfId="4347"/>
    <cellStyle name="Обычный 3 3 3 2 5 2" xfId="40150"/>
    <cellStyle name="Обычный 3 3 3 2 6" xfId="4348"/>
    <cellStyle name="Обычный 3 3 3 2 6 2" xfId="40151"/>
    <cellStyle name="Обычный 3 3 3 2 7" xfId="4349"/>
    <cellStyle name="Обычный 3 3 3 2 7 2" xfId="40152"/>
    <cellStyle name="Обычный 3 3 3 2 8" xfId="4350"/>
    <cellStyle name="Обычный 3 3 3 2 8 2" xfId="40153"/>
    <cellStyle name="Обычный 3 3 3 2 9" xfId="4351"/>
    <cellStyle name="Обычный 3 3 3 2 9 2" xfId="40154"/>
    <cellStyle name="Обычный 3 3 3 20" xfId="4352"/>
    <cellStyle name="Обычный 3 3 3 20 2" xfId="40155"/>
    <cellStyle name="Обычный 3 3 3 21" xfId="4353"/>
    <cellStyle name="Обычный 3 3 3 21 2" xfId="40156"/>
    <cellStyle name="Обычный 3 3 3 22" xfId="4354"/>
    <cellStyle name="Обычный 3 3 3 22 2" xfId="40157"/>
    <cellStyle name="Обычный 3 3 3 23" xfId="4355"/>
    <cellStyle name="Обычный 3 3 3 23 2" xfId="40158"/>
    <cellStyle name="Обычный 3 3 3 24" xfId="4356"/>
    <cellStyle name="Обычный 3 3 3 24 2" xfId="40159"/>
    <cellStyle name="Обычный 3 3 3 25" xfId="4357"/>
    <cellStyle name="Обычный 3 3 3 25 2" xfId="40160"/>
    <cellStyle name="Обычный 3 3 3 26" xfId="40161"/>
    <cellStyle name="Обычный 3 3 3 3" xfId="4358"/>
    <cellStyle name="Обычный 3 3 3 3 10" xfId="4359"/>
    <cellStyle name="Обычный 3 3 3 3 10 2" xfId="40162"/>
    <cellStyle name="Обычный 3 3 3 3 11" xfId="4360"/>
    <cellStyle name="Обычный 3 3 3 3 11 2" xfId="40163"/>
    <cellStyle name="Обычный 3 3 3 3 12" xfId="4361"/>
    <cellStyle name="Обычный 3 3 3 3 12 2" xfId="40164"/>
    <cellStyle name="Обычный 3 3 3 3 13" xfId="4362"/>
    <cellStyle name="Обычный 3 3 3 3 13 2" xfId="40165"/>
    <cellStyle name="Обычный 3 3 3 3 14" xfId="4363"/>
    <cellStyle name="Обычный 3 3 3 3 14 2" xfId="40166"/>
    <cellStyle name="Обычный 3 3 3 3 15" xfId="4364"/>
    <cellStyle name="Обычный 3 3 3 3 15 2" xfId="40167"/>
    <cellStyle name="Обычный 3 3 3 3 16" xfId="4365"/>
    <cellStyle name="Обычный 3 3 3 3 16 2" xfId="40168"/>
    <cellStyle name="Обычный 3 3 3 3 17" xfId="40169"/>
    <cellStyle name="Обычный 3 3 3 3 2" xfId="4366"/>
    <cellStyle name="Обычный 3 3 3 3 2 2" xfId="40170"/>
    <cellStyle name="Обычный 3 3 3 3 3" xfId="4367"/>
    <cellStyle name="Обычный 3 3 3 3 3 2" xfId="40171"/>
    <cellStyle name="Обычный 3 3 3 3 4" xfId="4368"/>
    <cellStyle name="Обычный 3 3 3 3 4 2" xfId="40172"/>
    <cellStyle name="Обычный 3 3 3 3 5" xfId="4369"/>
    <cellStyle name="Обычный 3 3 3 3 5 2" xfId="40173"/>
    <cellStyle name="Обычный 3 3 3 3 6" xfId="4370"/>
    <cellStyle name="Обычный 3 3 3 3 6 2" xfId="40174"/>
    <cellStyle name="Обычный 3 3 3 3 7" xfId="4371"/>
    <cellStyle name="Обычный 3 3 3 3 7 2" xfId="40175"/>
    <cellStyle name="Обычный 3 3 3 3 8" xfId="4372"/>
    <cellStyle name="Обычный 3 3 3 3 8 2" xfId="40176"/>
    <cellStyle name="Обычный 3 3 3 3 9" xfId="4373"/>
    <cellStyle name="Обычный 3 3 3 3 9 2" xfId="40177"/>
    <cellStyle name="Обычный 3 3 3 4" xfId="4374"/>
    <cellStyle name="Обычный 3 3 3 4 10" xfId="4375"/>
    <cellStyle name="Обычный 3 3 3 4 10 2" xfId="40178"/>
    <cellStyle name="Обычный 3 3 3 4 11" xfId="4376"/>
    <cellStyle name="Обычный 3 3 3 4 11 2" xfId="40179"/>
    <cellStyle name="Обычный 3 3 3 4 12" xfId="4377"/>
    <cellStyle name="Обычный 3 3 3 4 12 2" xfId="40180"/>
    <cellStyle name="Обычный 3 3 3 4 13" xfId="4378"/>
    <cellStyle name="Обычный 3 3 3 4 13 2" xfId="40181"/>
    <cellStyle name="Обычный 3 3 3 4 14" xfId="4379"/>
    <cellStyle name="Обычный 3 3 3 4 14 2" xfId="40182"/>
    <cellStyle name="Обычный 3 3 3 4 15" xfId="4380"/>
    <cellStyle name="Обычный 3 3 3 4 15 2" xfId="40183"/>
    <cellStyle name="Обычный 3 3 3 4 16" xfId="4381"/>
    <cellStyle name="Обычный 3 3 3 4 16 2" xfId="40184"/>
    <cellStyle name="Обычный 3 3 3 4 17" xfId="40185"/>
    <cellStyle name="Обычный 3 3 3 4 2" xfId="4382"/>
    <cellStyle name="Обычный 3 3 3 4 2 2" xfId="40186"/>
    <cellStyle name="Обычный 3 3 3 4 3" xfId="4383"/>
    <cellStyle name="Обычный 3 3 3 4 3 2" xfId="40187"/>
    <cellStyle name="Обычный 3 3 3 4 4" xfId="4384"/>
    <cellStyle name="Обычный 3 3 3 4 4 2" xfId="40188"/>
    <cellStyle name="Обычный 3 3 3 4 5" xfId="4385"/>
    <cellStyle name="Обычный 3 3 3 4 5 2" xfId="40189"/>
    <cellStyle name="Обычный 3 3 3 4 6" xfId="4386"/>
    <cellStyle name="Обычный 3 3 3 4 6 2" xfId="40190"/>
    <cellStyle name="Обычный 3 3 3 4 7" xfId="4387"/>
    <cellStyle name="Обычный 3 3 3 4 7 2" xfId="40191"/>
    <cellStyle name="Обычный 3 3 3 4 8" xfId="4388"/>
    <cellStyle name="Обычный 3 3 3 4 8 2" xfId="40192"/>
    <cellStyle name="Обычный 3 3 3 4 9" xfId="4389"/>
    <cellStyle name="Обычный 3 3 3 4 9 2" xfId="40193"/>
    <cellStyle name="Обычный 3 3 3 5" xfId="4390"/>
    <cellStyle name="Обычный 3 3 3 5 10" xfId="4391"/>
    <cellStyle name="Обычный 3 3 3 5 10 2" xfId="40194"/>
    <cellStyle name="Обычный 3 3 3 5 11" xfId="4392"/>
    <cellStyle name="Обычный 3 3 3 5 11 2" xfId="40195"/>
    <cellStyle name="Обычный 3 3 3 5 12" xfId="4393"/>
    <cellStyle name="Обычный 3 3 3 5 12 2" xfId="40196"/>
    <cellStyle name="Обычный 3 3 3 5 13" xfId="4394"/>
    <cellStyle name="Обычный 3 3 3 5 13 2" xfId="40197"/>
    <cellStyle name="Обычный 3 3 3 5 14" xfId="4395"/>
    <cellStyle name="Обычный 3 3 3 5 14 2" xfId="40198"/>
    <cellStyle name="Обычный 3 3 3 5 15" xfId="4396"/>
    <cellStyle name="Обычный 3 3 3 5 15 2" xfId="40199"/>
    <cellStyle name="Обычный 3 3 3 5 16" xfId="4397"/>
    <cellStyle name="Обычный 3 3 3 5 16 2" xfId="40200"/>
    <cellStyle name="Обычный 3 3 3 5 17" xfId="40201"/>
    <cellStyle name="Обычный 3 3 3 5 2" xfId="4398"/>
    <cellStyle name="Обычный 3 3 3 5 2 2" xfId="40202"/>
    <cellStyle name="Обычный 3 3 3 5 3" xfId="4399"/>
    <cellStyle name="Обычный 3 3 3 5 3 2" xfId="40203"/>
    <cellStyle name="Обычный 3 3 3 5 4" xfId="4400"/>
    <cellStyle name="Обычный 3 3 3 5 4 2" xfId="40204"/>
    <cellStyle name="Обычный 3 3 3 5 5" xfId="4401"/>
    <cellStyle name="Обычный 3 3 3 5 5 2" xfId="40205"/>
    <cellStyle name="Обычный 3 3 3 5 6" xfId="4402"/>
    <cellStyle name="Обычный 3 3 3 5 6 2" xfId="40206"/>
    <cellStyle name="Обычный 3 3 3 5 7" xfId="4403"/>
    <cellStyle name="Обычный 3 3 3 5 7 2" xfId="40207"/>
    <cellStyle name="Обычный 3 3 3 5 8" xfId="4404"/>
    <cellStyle name="Обычный 3 3 3 5 8 2" xfId="40208"/>
    <cellStyle name="Обычный 3 3 3 5 9" xfId="4405"/>
    <cellStyle name="Обычный 3 3 3 5 9 2" xfId="40209"/>
    <cellStyle name="Обычный 3 3 3 6" xfId="4406"/>
    <cellStyle name="Обычный 3 3 3 6 10" xfId="4407"/>
    <cellStyle name="Обычный 3 3 3 6 10 2" xfId="40210"/>
    <cellStyle name="Обычный 3 3 3 6 11" xfId="4408"/>
    <cellStyle name="Обычный 3 3 3 6 11 2" xfId="40211"/>
    <cellStyle name="Обычный 3 3 3 6 12" xfId="4409"/>
    <cellStyle name="Обычный 3 3 3 6 12 2" xfId="40212"/>
    <cellStyle name="Обычный 3 3 3 6 13" xfId="4410"/>
    <cellStyle name="Обычный 3 3 3 6 13 2" xfId="40213"/>
    <cellStyle name="Обычный 3 3 3 6 14" xfId="4411"/>
    <cellStyle name="Обычный 3 3 3 6 14 2" xfId="40214"/>
    <cellStyle name="Обычный 3 3 3 6 15" xfId="4412"/>
    <cellStyle name="Обычный 3 3 3 6 15 2" xfId="40215"/>
    <cellStyle name="Обычный 3 3 3 6 16" xfId="4413"/>
    <cellStyle name="Обычный 3 3 3 6 16 2" xfId="40216"/>
    <cellStyle name="Обычный 3 3 3 6 17" xfId="40217"/>
    <cellStyle name="Обычный 3 3 3 6 2" xfId="4414"/>
    <cellStyle name="Обычный 3 3 3 6 2 2" xfId="40218"/>
    <cellStyle name="Обычный 3 3 3 6 3" xfId="4415"/>
    <cellStyle name="Обычный 3 3 3 6 3 2" xfId="40219"/>
    <cellStyle name="Обычный 3 3 3 6 4" xfId="4416"/>
    <cellStyle name="Обычный 3 3 3 6 4 2" xfId="40220"/>
    <cellStyle name="Обычный 3 3 3 6 5" xfId="4417"/>
    <cellStyle name="Обычный 3 3 3 6 5 2" xfId="40221"/>
    <cellStyle name="Обычный 3 3 3 6 6" xfId="4418"/>
    <cellStyle name="Обычный 3 3 3 6 6 2" xfId="40222"/>
    <cellStyle name="Обычный 3 3 3 6 7" xfId="4419"/>
    <cellStyle name="Обычный 3 3 3 6 7 2" xfId="40223"/>
    <cellStyle name="Обычный 3 3 3 6 8" xfId="4420"/>
    <cellStyle name="Обычный 3 3 3 6 8 2" xfId="40224"/>
    <cellStyle name="Обычный 3 3 3 6 9" xfId="4421"/>
    <cellStyle name="Обычный 3 3 3 6 9 2" xfId="40225"/>
    <cellStyle name="Обычный 3 3 3 7" xfId="4422"/>
    <cellStyle name="Обычный 3 3 3 7 10" xfId="4423"/>
    <cellStyle name="Обычный 3 3 3 7 10 2" xfId="40226"/>
    <cellStyle name="Обычный 3 3 3 7 11" xfId="4424"/>
    <cellStyle name="Обычный 3 3 3 7 11 2" xfId="40227"/>
    <cellStyle name="Обычный 3 3 3 7 12" xfId="4425"/>
    <cellStyle name="Обычный 3 3 3 7 12 2" xfId="40228"/>
    <cellStyle name="Обычный 3 3 3 7 13" xfId="4426"/>
    <cellStyle name="Обычный 3 3 3 7 13 2" xfId="40229"/>
    <cellStyle name="Обычный 3 3 3 7 14" xfId="4427"/>
    <cellStyle name="Обычный 3 3 3 7 14 2" xfId="40230"/>
    <cellStyle name="Обычный 3 3 3 7 15" xfId="4428"/>
    <cellStyle name="Обычный 3 3 3 7 15 2" xfId="40231"/>
    <cellStyle name="Обычный 3 3 3 7 16" xfId="4429"/>
    <cellStyle name="Обычный 3 3 3 7 16 2" xfId="40232"/>
    <cellStyle name="Обычный 3 3 3 7 17" xfId="40233"/>
    <cellStyle name="Обычный 3 3 3 7 2" xfId="4430"/>
    <cellStyle name="Обычный 3 3 3 7 2 2" xfId="40234"/>
    <cellStyle name="Обычный 3 3 3 7 3" xfId="4431"/>
    <cellStyle name="Обычный 3 3 3 7 3 2" xfId="40235"/>
    <cellStyle name="Обычный 3 3 3 7 4" xfId="4432"/>
    <cellStyle name="Обычный 3 3 3 7 4 2" xfId="40236"/>
    <cellStyle name="Обычный 3 3 3 7 5" xfId="4433"/>
    <cellStyle name="Обычный 3 3 3 7 5 2" xfId="40237"/>
    <cellStyle name="Обычный 3 3 3 7 6" xfId="4434"/>
    <cellStyle name="Обычный 3 3 3 7 6 2" xfId="40238"/>
    <cellStyle name="Обычный 3 3 3 7 7" xfId="4435"/>
    <cellStyle name="Обычный 3 3 3 7 7 2" xfId="40239"/>
    <cellStyle name="Обычный 3 3 3 7 8" xfId="4436"/>
    <cellStyle name="Обычный 3 3 3 7 8 2" xfId="40240"/>
    <cellStyle name="Обычный 3 3 3 7 9" xfId="4437"/>
    <cellStyle name="Обычный 3 3 3 7 9 2" xfId="40241"/>
    <cellStyle name="Обычный 3 3 3 8" xfId="4438"/>
    <cellStyle name="Обычный 3 3 3 8 10" xfId="4439"/>
    <cellStyle name="Обычный 3 3 3 8 10 2" xfId="40242"/>
    <cellStyle name="Обычный 3 3 3 8 11" xfId="4440"/>
    <cellStyle name="Обычный 3 3 3 8 11 2" xfId="40243"/>
    <cellStyle name="Обычный 3 3 3 8 12" xfId="4441"/>
    <cellStyle name="Обычный 3 3 3 8 12 2" xfId="40244"/>
    <cellStyle name="Обычный 3 3 3 8 13" xfId="4442"/>
    <cellStyle name="Обычный 3 3 3 8 13 2" xfId="40245"/>
    <cellStyle name="Обычный 3 3 3 8 14" xfId="4443"/>
    <cellStyle name="Обычный 3 3 3 8 14 2" xfId="40246"/>
    <cellStyle name="Обычный 3 3 3 8 15" xfId="4444"/>
    <cellStyle name="Обычный 3 3 3 8 15 2" xfId="40247"/>
    <cellStyle name="Обычный 3 3 3 8 16" xfId="4445"/>
    <cellStyle name="Обычный 3 3 3 8 16 2" xfId="40248"/>
    <cellStyle name="Обычный 3 3 3 8 17" xfId="40249"/>
    <cellStyle name="Обычный 3 3 3 8 2" xfId="4446"/>
    <cellStyle name="Обычный 3 3 3 8 2 2" xfId="40250"/>
    <cellStyle name="Обычный 3 3 3 8 3" xfId="4447"/>
    <cellStyle name="Обычный 3 3 3 8 3 2" xfId="40251"/>
    <cellStyle name="Обычный 3 3 3 8 4" xfId="4448"/>
    <cellStyle name="Обычный 3 3 3 8 4 2" xfId="40252"/>
    <cellStyle name="Обычный 3 3 3 8 5" xfId="4449"/>
    <cellStyle name="Обычный 3 3 3 8 5 2" xfId="40253"/>
    <cellStyle name="Обычный 3 3 3 8 6" xfId="4450"/>
    <cellStyle name="Обычный 3 3 3 8 6 2" xfId="40254"/>
    <cellStyle name="Обычный 3 3 3 8 7" xfId="4451"/>
    <cellStyle name="Обычный 3 3 3 8 7 2" xfId="40255"/>
    <cellStyle name="Обычный 3 3 3 8 8" xfId="4452"/>
    <cellStyle name="Обычный 3 3 3 8 8 2" xfId="40256"/>
    <cellStyle name="Обычный 3 3 3 8 9" xfId="4453"/>
    <cellStyle name="Обычный 3 3 3 8 9 2" xfId="40257"/>
    <cellStyle name="Обычный 3 3 3 9" xfId="4454"/>
    <cellStyle name="Обычный 3 3 3 9 2" xfId="40258"/>
    <cellStyle name="Обычный 3 3 30" xfId="40259"/>
    <cellStyle name="Обычный 3 3 31" xfId="46686"/>
    <cellStyle name="Обычный 3 3 4" xfId="4455"/>
    <cellStyle name="Обычный 3 3 4 10" xfId="4456"/>
    <cellStyle name="Обычный 3 3 4 10 2" xfId="40260"/>
    <cellStyle name="Обычный 3 3 4 11" xfId="4457"/>
    <cellStyle name="Обычный 3 3 4 11 2" xfId="40261"/>
    <cellStyle name="Обычный 3 3 4 12" xfId="4458"/>
    <cellStyle name="Обычный 3 3 4 12 2" xfId="40262"/>
    <cellStyle name="Обычный 3 3 4 13" xfId="4459"/>
    <cellStyle name="Обычный 3 3 4 13 2" xfId="40263"/>
    <cellStyle name="Обычный 3 3 4 14" xfId="4460"/>
    <cellStyle name="Обычный 3 3 4 14 2" xfId="40264"/>
    <cellStyle name="Обычный 3 3 4 15" xfId="4461"/>
    <cellStyle name="Обычный 3 3 4 15 2" xfId="40265"/>
    <cellStyle name="Обычный 3 3 4 16" xfId="4462"/>
    <cellStyle name="Обычный 3 3 4 16 2" xfId="40266"/>
    <cellStyle name="Обычный 3 3 4 17" xfId="4463"/>
    <cellStyle name="Обычный 3 3 4 17 2" xfId="40267"/>
    <cellStyle name="Обычный 3 3 4 18" xfId="4464"/>
    <cellStyle name="Обычный 3 3 4 18 2" xfId="40268"/>
    <cellStyle name="Обычный 3 3 4 19" xfId="4465"/>
    <cellStyle name="Обычный 3 3 4 19 2" xfId="40269"/>
    <cellStyle name="Обычный 3 3 4 2" xfId="4466"/>
    <cellStyle name="Обычный 3 3 4 2 10" xfId="4467"/>
    <cellStyle name="Обычный 3 3 4 2 10 2" xfId="40270"/>
    <cellStyle name="Обычный 3 3 4 2 11" xfId="4468"/>
    <cellStyle name="Обычный 3 3 4 2 11 2" xfId="40271"/>
    <cellStyle name="Обычный 3 3 4 2 12" xfId="4469"/>
    <cellStyle name="Обычный 3 3 4 2 12 2" xfId="40272"/>
    <cellStyle name="Обычный 3 3 4 2 13" xfId="4470"/>
    <cellStyle name="Обычный 3 3 4 2 13 2" xfId="40273"/>
    <cellStyle name="Обычный 3 3 4 2 14" xfId="4471"/>
    <cellStyle name="Обычный 3 3 4 2 14 2" xfId="40274"/>
    <cellStyle name="Обычный 3 3 4 2 15" xfId="4472"/>
    <cellStyle name="Обычный 3 3 4 2 15 2" xfId="40275"/>
    <cellStyle name="Обычный 3 3 4 2 16" xfId="4473"/>
    <cellStyle name="Обычный 3 3 4 2 16 2" xfId="40276"/>
    <cellStyle name="Обычный 3 3 4 2 17" xfId="40277"/>
    <cellStyle name="Обычный 3 3 4 2 2" xfId="4474"/>
    <cellStyle name="Обычный 3 3 4 2 2 2" xfId="40278"/>
    <cellStyle name="Обычный 3 3 4 2 3" xfId="4475"/>
    <cellStyle name="Обычный 3 3 4 2 3 2" xfId="40279"/>
    <cellStyle name="Обычный 3 3 4 2 4" xfId="4476"/>
    <cellStyle name="Обычный 3 3 4 2 4 2" xfId="40280"/>
    <cellStyle name="Обычный 3 3 4 2 5" xfId="4477"/>
    <cellStyle name="Обычный 3 3 4 2 5 2" xfId="40281"/>
    <cellStyle name="Обычный 3 3 4 2 6" xfId="4478"/>
    <cellStyle name="Обычный 3 3 4 2 6 2" xfId="40282"/>
    <cellStyle name="Обычный 3 3 4 2 7" xfId="4479"/>
    <cellStyle name="Обычный 3 3 4 2 7 2" xfId="40283"/>
    <cellStyle name="Обычный 3 3 4 2 8" xfId="4480"/>
    <cellStyle name="Обычный 3 3 4 2 8 2" xfId="40284"/>
    <cellStyle name="Обычный 3 3 4 2 9" xfId="4481"/>
    <cellStyle name="Обычный 3 3 4 2 9 2" xfId="40285"/>
    <cellStyle name="Обычный 3 3 4 20" xfId="4482"/>
    <cellStyle name="Обычный 3 3 4 20 2" xfId="40286"/>
    <cellStyle name="Обычный 3 3 4 21" xfId="4483"/>
    <cellStyle name="Обычный 3 3 4 21 2" xfId="40287"/>
    <cellStyle name="Обычный 3 3 4 22" xfId="4484"/>
    <cellStyle name="Обычный 3 3 4 22 2" xfId="40288"/>
    <cellStyle name="Обычный 3 3 4 23" xfId="4485"/>
    <cellStyle name="Обычный 3 3 4 23 2" xfId="40289"/>
    <cellStyle name="Обычный 3 3 4 24" xfId="4486"/>
    <cellStyle name="Обычный 3 3 4 24 2" xfId="40290"/>
    <cellStyle name="Обычный 3 3 4 25" xfId="4487"/>
    <cellStyle name="Обычный 3 3 4 25 2" xfId="40291"/>
    <cellStyle name="Обычный 3 3 4 26" xfId="40292"/>
    <cellStyle name="Обычный 3 3 4 3" xfId="4488"/>
    <cellStyle name="Обычный 3 3 4 3 10" xfId="4489"/>
    <cellStyle name="Обычный 3 3 4 3 10 2" xfId="40293"/>
    <cellStyle name="Обычный 3 3 4 3 11" xfId="4490"/>
    <cellStyle name="Обычный 3 3 4 3 11 2" xfId="40294"/>
    <cellStyle name="Обычный 3 3 4 3 12" xfId="4491"/>
    <cellStyle name="Обычный 3 3 4 3 12 2" xfId="40295"/>
    <cellStyle name="Обычный 3 3 4 3 13" xfId="4492"/>
    <cellStyle name="Обычный 3 3 4 3 13 2" xfId="40296"/>
    <cellStyle name="Обычный 3 3 4 3 14" xfId="4493"/>
    <cellStyle name="Обычный 3 3 4 3 14 2" xfId="40297"/>
    <cellStyle name="Обычный 3 3 4 3 15" xfId="4494"/>
    <cellStyle name="Обычный 3 3 4 3 15 2" xfId="40298"/>
    <cellStyle name="Обычный 3 3 4 3 16" xfId="4495"/>
    <cellStyle name="Обычный 3 3 4 3 16 2" xfId="40299"/>
    <cellStyle name="Обычный 3 3 4 3 17" xfId="40300"/>
    <cellStyle name="Обычный 3 3 4 3 2" xfId="4496"/>
    <cellStyle name="Обычный 3 3 4 3 2 2" xfId="40301"/>
    <cellStyle name="Обычный 3 3 4 3 3" xfId="4497"/>
    <cellStyle name="Обычный 3 3 4 3 3 2" xfId="40302"/>
    <cellStyle name="Обычный 3 3 4 3 4" xfId="4498"/>
    <cellStyle name="Обычный 3 3 4 3 4 2" xfId="40303"/>
    <cellStyle name="Обычный 3 3 4 3 5" xfId="4499"/>
    <cellStyle name="Обычный 3 3 4 3 5 2" xfId="40304"/>
    <cellStyle name="Обычный 3 3 4 3 6" xfId="4500"/>
    <cellStyle name="Обычный 3 3 4 3 6 2" xfId="40305"/>
    <cellStyle name="Обычный 3 3 4 3 7" xfId="4501"/>
    <cellStyle name="Обычный 3 3 4 3 7 2" xfId="40306"/>
    <cellStyle name="Обычный 3 3 4 3 8" xfId="4502"/>
    <cellStyle name="Обычный 3 3 4 3 8 2" xfId="40307"/>
    <cellStyle name="Обычный 3 3 4 3 9" xfId="4503"/>
    <cellStyle name="Обычный 3 3 4 3 9 2" xfId="40308"/>
    <cellStyle name="Обычный 3 3 4 4" xfId="4504"/>
    <cellStyle name="Обычный 3 3 4 4 10" xfId="4505"/>
    <cellStyle name="Обычный 3 3 4 4 10 2" xfId="40309"/>
    <cellStyle name="Обычный 3 3 4 4 11" xfId="4506"/>
    <cellStyle name="Обычный 3 3 4 4 11 2" xfId="40310"/>
    <cellStyle name="Обычный 3 3 4 4 12" xfId="4507"/>
    <cellStyle name="Обычный 3 3 4 4 12 2" xfId="40311"/>
    <cellStyle name="Обычный 3 3 4 4 13" xfId="4508"/>
    <cellStyle name="Обычный 3 3 4 4 13 2" xfId="40312"/>
    <cellStyle name="Обычный 3 3 4 4 14" xfId="4509"/>
    <cellStyle name="Обычный 3 3 4 4 14 2" xfId="40313"/>
    <cellStyle name="Обычный 3 3 4 4 15" xfId="4510"/>
    <cellStyle name="Обычный 3 3 4 4 15 2" xfId="40314"/>
    <cellStyle name="Обычный 3 3 4 4 16" xfId="4511"/>
    <cellStyle name="Обычный 3 3 4 4 16 2" xfId="40315"/>
    <cellStyle name="Обычный 3 3 4 4 17" xfId="40316"/>
    <cellStyle name="Обычный 3 3 4 4 2" xfId="4512"/>
    <cellStyle name="Обычный 3 3 4 4 2 2" xfId="40317"/>
    <cellStyle name="Обычный 3 3 4 4 3" xfId="4513"/>
    <cellStyle name="Обычный 3 3 4 4 3 2" xfId="40318"/>
    <cellStyle name="Обычный 3 3 4 4 4" xfId="4514"/>
    <cellStyle name="Обычный 3 3 4 4 4 2" xfId="40319"/>
    <cellStyle name="Обычный 3 3 4 4 5" xfId="4515"/>
    <cellStyle name="Обычный 3 3 4 4 5 2" xfId="40320"/>
    <cellStyle name="Обычный 3 3 4 4 6" xfId="4516"/>
    <cellStyle name="Обычный 3 3 4 4 6 2" xfId="40321"/>
    <cellStyle name="Обычный 3 3 4 4 7" xfId="4517"/>
    <cellStyle name="Обычный 3 3 4 4 7 2" xfId="40322"/>
    <cellStyle name="Обычный 3 3 4 4 8" xfId="4518"/>
    <cellStyle name="Обычный 3 3 4 4 8 2" xfId="40323"/>
    <cellStyle name="Обычный 3 3 4 4 9" xfId="4519"/>
    <cellStyle name="Обычный 3 3 4 4 9 2" xfId="40324"/>
    <cellStyle name="Обычный 3 3 4 5" xfId="4520"/>
    <cellStyle name="Обычный 3 3 4 5 10" xfId="4521"/>
    <cellStyle name="Обычный 3 3 4 5 10 2" xfId="40325"/>
    <cellStyle name="Обычный 3 3 4 5 11" xfId="4522"/>
    <cellStyle name="Обычный 3 3 4 5 11 2" xfId="40326"/>
    <cellStyle name="Обычный 3 3 4 5 12" xfId="4523"/>
    <cellStyle name="Обычный 3 3 4 5 12 2" xfId="40327"/>
    <cellStyle name="Обычный 3 3 4 5 13" xfId="4524"/>
    <cellStyle name="Обычный 3 3 4 5 13 2" xfId="40328"/>
    <cellStyle name="Обычный 3 3 4 5 14" xfId="4525"/>
    <cellStyle name="Обычный 3 3 4 5 14 2" xfId="40329"/>
    <cellStyle name="Обычный 3 3 4 5 15" xfId="4526"/>
    <cellStyle name="Обычный 3 3 4 5 15 2" xfId="40330"/>
    <cellStyle name="Обычный 3 3 4 5 16" xfId="4527"/>
    <cellStyle name="Обычный 3 3 4 5 16 2" xfId="40331"/>
    <cellStyle name="Обычный 3 3 4 5 17" xfId="40332"/>
    <cellStyle name="Обычный 3 3 4 5 2" xfId="4528"/>
    <cellStyle name="Обычный 3 3 4 5 2 2" xfId="40333"/>
    <cellStyle name="Обычный 3 3 4 5 3" xfId="4529"/>
    <cellStyle name="Обычный 3 3 4 5 3 2" xfId="40334"/>
    <cellStyle name="Обычный 3 3 4 5 4" xfId="4530"/>
    <cellStyle name="Обычный 3 3 4 5 4 2" xfId="40335"/>
    <cellStyle name="Обычный 3 3 4 5 5" xfId="4531"/>
    <cellStyle name="Обычный 3 3 4 5 5 2" xfId="40336"/>
    <cellStyle name="Обычный 3 3 4 5 6" xfId="4532"/>
    <cellStyle name="Обычный 3 3 4 5 6 2" xfId="40337"/>
    <cellStyle name="Обычный 3 3 4 5 7" xfId="4533"/>
    <cellStyle name="Обычный 3 3 4 5 7 2" xfId="40338"/>
    <cellStyle name="Обычный 3 3 4 5 8" xfId="4534"/>
    <cellStyle name="Обычный 3 3 4 5 8 2" xfId="40339"/>
    <cellStyle name="Обычный 3 3 4 5 9" xfId="4535"/>
    <cellStyle name="Обычный 3 3 4 5 9 2" xfId="40340"/>
    <cellStyle name="Обычный 3 3 4 6" xfId="4536"/>
    <cellStyle name="Обычный 3 3 4 6 10" xfId="4537"/>
    <cellStyle name="Обычный 3 3 4 6 10 2" xfId="40341"/>
    <cellStyle name="Обычный 3 3 4 6 11" xfId="4538"/>
    <cellStyle name="Обычный 3 3 4 6 11 2" xfId="40342"/>
    <cellStyle name="Обычный 3 3 4 6 12" xfId="4539"/>
    <cellStyle name="Обычный 3 3 4 6 12 2" xfId="40343"/>
    <cellStyle name="Обычный 3 3 4 6 13" xfId="4540"/>
    <cellStyle name="Обычный 3 3 4 6 13 2" xfId="40344"/>
    <cellStyle name="Обычный 3 3 4 6 14" xfId="4541"/>
    <cellStyle name="Обычный 3 3 4 6 14 2" xfId="40345"/>
    <cellStyle name="Обычный 3 3 4 6 15" xfId="4542"/>
    <cellStyle name="Обычный 3 3 4 6 15 2" xfId="40346"/>
    <cellStyle name="Обычный 3 3 4 6 16" xfId="4543"/>
    <cellStyle name="Обычный 3 3 4 6 16 2" xfId="40347"/>
    <cellStyle name="Обычный 3 3 4 6 17" xfId="40348"/>
    <cellStyle name="Обычный 3 3 4 6 2" xfId="4544"/>
    <cellStyle name="Обычный 3 3 4 6 2 2" xfId="40349"/>
    <cellStyle name="Обычный 3 3 4 6 3" xfId="4545"/>
    <cellStyle name="Обычный 3 3 4 6 3 2" xfId="40350"/>
    <cellStyle name="Обычный 3 3 4 6 4" xfId="4546"/>
    <cellStyle name="Обычный 3 3 4 6 4 2" xfId="40351"/>
    <cellStyle name="Обычный 3 3 4 6 5" xfId="4547"/>
    <cellStyle name="Обычный 3 3 4 6 5 2" xfId="40352"/>
    <cellStyle name="Обычный 3 3 4 6 6" xfId="4548"/>
    <cellStyle name="Обычный 3 3 4 6 6 2" xfId="40353"/>
    <cellStyle name="Обычный 3 3 4 6 7" xfId="4549"/>
    <cellStyle name="Обычный 3 3 4 6 7 2" xfId="40354"/>
    <cellStyle name="Обычный 3 3 4 6 8" xfId="4550"/>
    <cellStyle name="Обычный 3 3 4 6 8 2" xfId="40355"/>
    <cellStyle name="Обычный 3 3 4 6 9" xfId="4551"/>
    <cellStyle name="Обычный 3 3 4 6 9 2" xfId="40356"/>
    <cellStyle name="Обычный 3 3 4 7" xfId="4552"/>
    <cellStyle name="Обычный 3 3 4 7 10" xfId="4553"/>
    <cellStyle name="Обычный 3 3 4 7 10 2" xfId="40357"/>
    <cellStyle name="Обычный 3 3 4 7 11" xfId="4554"/>
    <cellStyle name="Обычный 3 3 4 7 11 2" xfId="40358"/>
    <cellStyle name="Обычный 3 3 4 7 12" xfId="4555"/>
    <cellStyle name="Обычный 3 3 4 7 12 2" xfId="40359"/>
    <cellStyle name="Обычный 3 3 4 7 13" xfId="4556"/>
    <cellStyle name="Обычный 3 3 4 7 13 2" xfId="40360"/>
    <cellStyle name="Обычный 3 3 4 7 14" xfId="4557"/>
    <cellStyle name="Обычный 3 3 4 7 14 2" xfId="40361"/>
    <cellStyle name="Обычный 3 3 4 7 15" xfId="4558"/>
    <cellStyle name="Обычный 3 3 4 7 15 2" xfId="40362"/>
    <cellStyle name="Обычный 3 3 4 7 16" xfId="4559"/>
    <cellStyle name="Обычный 3 3 4 7 16 2" xfId="40363"/>
    <cellStyle name="Обычный 3 3 4 7 17" xfId="40364"/>
    <cellStyle name="Обычный 3 3 4 7 2" xfId="4560"/>
    <cellStyle name="Обычный 3 3 4 7 2 2" xfId="40365"/>
    <cellStyle name="Обычный 3 3 4 7 3" xfId="4561"/>
    <cellStyle name="Обычный 3 3 4 7 3 2" xfId="40366"/>
    <cellStyle name="Обычный 3 3 4 7 4" xfId="4562"/>
    <cellStyle name="Обычный 3 3 4 7 4 2" xfId="40367"/>
    <cellStyle name="Обычный 3 3 4 7 5" xfId="4563"/>
    <cellStyle name="Обычный 3 3 4 7 5 2" xfId="40368"/>
    <cellStyle name="Обычный 3 3 4 7 6" xfId="4564"/>
    <cellStyle name="Обычный 3 3 4 7 6 2" xfId="40369"/>
    <cellStyle name="Обычный 3 3 4 7 7" xfId="4565"/>
    <cellStyle name="Обычный 3 3 4 7 7 2" xfId="40370"/>
    <cellStyle name="Обычный 3 3 4 7 8" xfId="4566"/>
    <cellStyle name="Обычный 3 3 4 7 8 2" xfId="40371"/>
    <cellStyle name="Обычный 3 3 4 7 9" xfId="4567"/>
    <cellStyle name="Обычный 3 3 4 7 9 2" xfId="40372"/>
    <cellStyle name="Обычный 3 3 4 8" xfId="4568"/>
    <cellStyle name="Обычный 3 3 4 8 10" xfId="4569"/>
    <cellStyle name="Обычный 3 3 4 8 10 2" xfId="40373"/>
    <cellStyle name="Обычный 3 3 4 8 11" xfId="4570"/>
    <cellStyle name="Обычный 3 3 4 8 11 2" xfId="40374"/>
    <cellStyle name="Обычный 3 3 4 8 12" xfId="4571"/>
    <cellStyle name="Обычный 3 3 4 8 12 2" xfId="40375"/>
    <cellStyle name="Обычный 3 3 4 8 13" xfId="4572"/>
    <cellStyle name="Обычный 3 3 4 8 13 2" xfId="40376"/>
    <cellStyle name="Обычный 3 3 4 8 14" xfId="4573"/>
    <cellStyle name="Обычный 3 3 4 8 14 2" xfId="40377"/>
    <cellStyle name="Обычный 3 3 4 8 15" xfId="4574"/>
    <cellStyle name="Обычный 3 3 4 8 15 2" xfId="40378"/>
    <cellStyle name="Обычный 3 3 4 8 16" xfId="4575"/>
    <cellStyle name="Обычный 3 3 4 8 16 2" xfId="40379"/>
    <cellStyle name="Обычный 3 3 4 8 17" xfId="40380"/>
    <cellStyle name="Обычный 3 3 4 8 2" xfId="4576"/>
    <cellStyle name="Обычный 3 3 4 8 2 2" xfId="40381"/>
    <cellStyle name="Обычный 3 3 4 8 3" xfId="4577"/>
    <cellStyle name="Обычный 3 3 4 8 3 2" xfId="40382"/>
    <cellStyle name="Обычный 3 3 4 8 4" xfId="4578"/>
    <cellStyle name="Обычный 3 3 4 8 4 2" xfId="40383"/>
    <cellStyle name="Обычный 3 3 4 8 5" xfId="4579"/>
    <cellStyle name="Обычный 3 3 4 8 5 2" xfId="40384"/>
    <cellStyle name="Обычный 3 3 4 8 6" xfId="4580"/>
    <cellStyle name="Обычный 3 3 4 8 6 2" xfId="40385"/>
    <cellStyle name="Обычный 3 3 4 8 7" xfId="4581"/>
    <cellStyle name="Обычный 3 3 4 8 7 2" xfId="40386"/>
    <cellStyle name="Обычный 3 3 4 8 8" xfId="4582"/>
    <cellStyle name="Обычный 3 3 4 8 8 2" xfId="40387"/>
    <cellStyle name="Обычный 3 3 4 8 9" xfId="4583"/>
    <cellStyle name="Обычный 3 3 4 8 9 2" xfId="40388"/>
    <cellStyle name="Обычный 3 3 4 9" xfId="4584"/>
    <cellStyle name="Обычный 3 3 4 9 2" xfId="40389"/>
    <cellStyle name="Обычный 3 3 5" xfId="4585"/>
    <cellStyle name="Обычный 3 3 5 10" xfId="4586"/>
    <cellStyle name="Обычный 3 3 5 10 2" xfId="40390"/>
    <cellStyle name="Обычный 3 3 5 11" xfId="4587"/>
    <cellStyle name="Обычный 3 3 5 11 2" xfId="40391"/>
    <cellStyle name="Обычный 3 3 5 12" xfId="4588"/>
    <cellStyle name="Обычный 3 3 5 12 2" xfId="40392"/>
    <cellStyle name="Обычный 3 3 5 13" xfId="4589"/>
    <cellStyle name="Обычный 3 3 5 13 2" xfId="40393"/>
    <cellStyle name="Обычный 3 3 5 14" xfId="4590"/>
    <cellStyle name="Обычный 3 3 5 14 2" xfId="40394"/>
    <cellStyle name="Обычный 3 3 5 15" xfId="4591"/>
    <cellStyle name="Обычный 3 3 5 15 2" xfId="40395"/>
    <cellStyle name="Обычный 3 3 5 16" xfId="4592"/>
    <cellStyle name="Обычный 3 3 5 16 2" xfId="40396"/>
    <cellStyle name="Обычный 3 3 5 17" xfId="40397"/>
    <cellStyle name="Обычный 3 3 5 2" xfId="4593"/>
    <cellStyle name="Обычный 3 3 5 2 2" xfId="40398"/>
    <cellStyle name="Обычный 3 3 5 3" xfId="4594"/>
    <cellStyle name="Обычный 3 3 5 3 2" xfId="40399"/>
    <cellStyle name="Обычный 3 3 5 4" xfId="4595"/>
    <cellStyle name="Обычный 3 3 5 4 2" xfId="40400"/>
    <cellStyle name="Обычный 3 3 5 5" xfId="4596"/>
    <cellStyle name="Обычный 3 3 5 5 2" xfId="40401"/>
    <cellStyle name="Обычный 3 3 5 6" xfId="4597"/>
    <cellStyle name="Обычный 3 3 5 6 2" xfId="40402"/>
    <cellStyle name="Обычный 3 3 5 7" xfId="4598"/>
    <cellStyle name="Обычный 3 3 5 7 2" xfId="40403"/>
    <cellStyle name="Обычный 3 3 5 8" xfId="4599"/>
    <cellStyle name="Обычный 3 3 5 8 2" xfId="40404"/>
    <cellStyle name="Обычный 3 3 5 9" xfId="4600"/>
    <cellStyle name="Обычный 3 3 5 9 2" xfId="40405"/>
    <cellStyle name="Обычный 3 3 6" xfId="4601"/>
    <cellStyle name="Обычный 3 3 6 10" xfId="4602"/>
    <cellStyle name="Обычный 3 3 6 10 2" xfId="40406"/>
    <cellStyle name="Обычный 3 3 6 11" xfId="4603"/>
    <cellStyle name="Обычный 3 3 6 11 2" xfId="40407"/>
    <cellStyle name="Обычный 3 3 6 12" xfId="4604"/>
    <cellStyle name="Обычный 3 3 6 12 2" xfId="40408"/>
    <cellStyle name="Обычный 3 3 6 13" xfId="4605"/>
    <cellStyle name="Обычный 3 3 6 13 2" xfId="40409"/>
    <cellStyle name="Обычный 3 3 6 14" xfId="4606"/>
    <cellStyle name="Обычный 3 3 6 14 2" xfId="40410"/>
    <cellStyle name="Обычный 3 3 6 15" xfId="4607"/>
    <cellStyle name="Обычный 3 3 6 15 2" xfId="40411"/>
    <cellStyle name="Обычный 3 3 6 16" xfId="4608"/>
    <cellStyle name="Обычный 3 3 6 16 2" xfId="40412"/>
    <cellStyle name="Обычный 3 3 6 17" xfId="40413"/>
    <cellStyle name="Обычный 3 3 6 2" xfId="4609"/>
    <cellStyle name="Обычный 3 3 6 2 2" xfId="40414"/>
    <cellStyle name="Обычный 3 3 6 3" xfId="4610"/>
    <cellStyle name="Обычный 3 3 6 3 2" xfId="40415"/>
    <cellStyle name="Обычный 3 3 6 4" xfId="4611"/>
    <cellStyle name="Обычный 3 3 6 4 2" xfId="40416"/>
    <cellStyle name="Обычный 3 3 6 5" xfId="4612"/>
    <cellStyle name="Обычный 3 3 6 5 2" xfId="40417"/>
    <cellStyle name="Обычный 3 3 6 6" xfId="4613"/>
    <cellStyle name="Обычный 3 3 6 6 2" xfId="40418"/>
    <cellStyle name="Обычный 3 3 6 7" xfId="4614"/>
    <cellStyle name="Обычный 3 3 6 7 2" xfId="40419"/>
    <cellStyle name="Обычный 3 3 6 8" xfId="4615"/>
    <cellStyle name="Обычный 3 3 6 8 2" xfId="40420"/>
    <cellStyle name="Обычный 3 3 6 9" xfId="4616"/>
    <cellStyle name="Обычный 3 3 6 9 2" xfId="40421"/>
    <cellStyle name="Обычный 3 3 7" xfId="4617"/>
    <cellStyle name="Обычный 3 3 7 10" xfId="4618"/>
    <cellStyle name="Обычный 3 3 7 10 2" xfId="40422"/>
    <cellStyle name="Обычный 3 3 7 11" xfId="4619"/>
    <cellStyle name="Обычный 3 3 7 11 2" xfId="40423"/>
    <cellStyle name="Обычный 3 3 7 12" xfId="4620"/>
    <cellStyle name="Обычный 3 3 7 12 2" xfId="40424"/>
    <cellStyle name="Обычный 3 3 7 13" xfId="4621"/>
    <cellStyle name="Обычный 3 3 7 13 2" xfId="40425"/>
    <cellStyle name="Обычный 3 3 7 14" xfId="4622"/>
    <cellStyle name="Обычный 3 3 7 14 2" xfId="40426"/>
    <cellStyle name="Обычный 3 3 7 15" xfId="4623"/>
    <cellStyle name="Обычный 3 3 7 15 2" xfId="40427"/>
    <cellStyle name="Обычный 3 3 7 16" xfId="4624"/>
    <cellStyle name="Обычный 3 3 7 16 2" xfId="40428"/>
    <cellStyle name="Обычный 3 3 7 17" xfId="40429"/>
    <cellStyle name="Обычный 3 3 7 2" xfId="4625"/>
    <cellStyle name="Обычный 3 3 7 2 2" xfId="40430"/>
    <cellStyle name="Обычный 3 3 7 3" xfId="4626"/>
    <cellStyle name="Обычный 3 3 7 3 2" xfId="40431"/>
    <cellStyle name="Обычный 3 3 7 4" xfId="4627"/>
    <cellStyle name="Обычный 3 3 7 4 2" xfId="40432"/>
    <cellStyle name="Обычный 3 3 7 5" xfId="4628"/>
    <cellStyle name="Обычный 3 3 7 5 2" xfId="40433"/>
    <cellStyle name="Обычный 3 3 7 6" xfId="4629"/>
    <cellStyle name="Обычный 3 3 7 6 2" xfId="40434"/>
    <cellStyle name="Обычный 3 3 7 7" xfId="4630"/>
    <cellStyle name="Обычный 3 3 7 7 2" xfId="40435"/>
    <cellStyle name="Обычный 3 3 7 8" xfId="4631"/>
    <cellStyle name="Обычный 3 3 7 8 2" xfId="40436"/>
    <cellStyle name="Обычный 3 3 7 9" xfId="4632"/>
    <cellStyle name="Обычный 3 3 7 9 2" xfId="40437"/>
    <cellStyle name="Обычный 3 3 8" xfId="4633"/>
    <cellStyle name="Обычный 3 3 8 10" xfId="4634"/>
    <cellStyle name="Обычный 3 3 8 10 2" xfId="40438"/>
    <cellStyle name="Обычный 3 3 8 11" xfId="4635"/>
    <cellStyle name="Обычный 3 3 8 11 2" xfId="40439"/>
    <cellStyle name="Обычный 3 3 8 12" xfId="4636"/>
    <cellStyle name="Обычный 3 3 8 12 2" xfId="40440"/>
    <cellStyle name="Обычный 3 3 8 13" xfId="4637"/>
    <cellStyle name="Обычный 3 3 8 13 2" xfId="40441"/>
    <cellStyle name="Обычный 3 3 8 14" xfId="4638"/>
    <cellStyle name="Обычный 3 3 8 14 2" xfId="40442"/>
    <cellStyle name="Обычный 3 3 8 15" xfId="4639"/>
    <cellStyle name="Обычный 3 3 8 15 2" xfId="40443"/>
    <cellStyle name="Обычный 3 3 8 16" xfId="4640"/>
    <cellStyle name="Обычный 3 3 8 16 2" xfId="40444"/>
    <cellStyle name="Обычный 3 3 8 17" xfId="40445"/>
    <cellStyle name="Обычный 3 3 8 2" xfId="4641"/>
    <cellStyle name="Обычный 3 3 8 2 2" xfId="40446"/>
    <cellStyle name="Обычный 3 3 8 3" xfId="4642"/>
    <cellStyle name="Обычный 3 3 8 3 2" xfId="40447"/>
    <cellStyle name="Обычный 3 3 8 4" xfId="4643"/>
    <cellStyle name="Обычный 3 3 8 4 2" xfId="40448"/>
    <cellStyle name="Обычный 3 3 8 5" xfId="4644"/>
    <cellStyle name="Обычный 3 3 8 5 2" xfId="40449"/>
    <cellStyle name="Обычный 3 3 8 6" xfId="4645"/>
    <cellStyle name="Обычный 3 3 8 6 2" xfId="40450"/>
    <cellStyle name="Обычный 3 3 8 7" xfId="4646"/>
    <cellStyle name="Обычный 3 3 8 7 2" xfId="40451"/>
    <cellStyle name="Обычный 3 3 8 8" xfId="4647"/>
    <cellStyle name="Обычный 3 3 8 8 2" xfId="40452"/>
    <cellStyle name="Обычный 3 3 8 9" xfId="4648"/>
    <cellStyle name="Обычный 3 3 8 9 2" xfId="40453"/>
    <cellStyle name="Обычный 3 3 9" xfId="4649"/>
    <cellStyle name="Обычный 3 3 9 10" xfId="4650"/>
    <cellStyle name="Обычный 3 3 9 10 2" xfId="40454"/>
    <cellStyle name="Обычный 3 3 9 11" xfId="4651"/>
    <cellStyle name="Обычный 3 3 9 11 2" xfId="40455"/>
    <cellStyle name="Обычный 3 3 9 12" xfId="4652"/>
    <cellStyle name="Обычный 3 3 9 12 2" xfId="40456"/>
    <cellStyle name="Обычный 3 3 9 13" xfId="4653"/>
    <cellStyle name="Обычный 3 3 9 13 2" xfId="40457"/>
    <cellStyle name="Обычный 3 3 9 14" xfId="4654"/>
    <cellStyle name="Обычный 3 3 9 14 2" xfId="40458"/>
    <cellStyle name="Обычный 3 3 9 15" xfId="4655"/>
    <cellStyle name="Обычный 3 3 9 15 2" xfId="40459"/>
    <cellStyle name="Обычный 3 3 9 16" xfId="4656"/>
    <cellStyle name="Обычный 3 3 9 16 2" xfId="40460"/>
    <cellStyle name="Обычный 3 3 9 17" xfId="40461"/>
    <cellStyle name="Обычный 3 3 9 2" xfId="4657"/>
    <cellStyle name="Обычный 3 3 9 2 2" xfId="40462"/>
    <cellStyle name="Обычный 3 3 9 3" xfId="4658"/>
    <cellStyle name="Обычный 3 3 9 3 2" xfId="40463"/>
    <cellStyle name="Обычный 3 3 9 4" xfId="4659"/>
    <cellStyle name="Обычный 3 3 9 4 2" xfId="40464"/>
    <cellStyle name="Обычный 3 3 9 5" xfId="4660"/>
    <cellStyle name="Обычный 3 3 9 5 2" xfId="40465"/>
    <cellStyle name="Обычный 3 3 9 6" xfId="4661"/>
    <cellStyle name="Обычный 3 3 9 6 2" xfId="40466"/>
    <cellStyle name="Обычный 3 3 9 7" xfId="4662"/>
    <cellStyle name="Обычный 3 3 9 7 2" xfId="40467"/>
    <cellStyle name="Обычный 3 3 9 8" xfId="4663"/>
    <cellStyle name="Обычный 3 3 9 8 2" xfId="40468"/>
    <cellStyle name="Обычный 3 3 9 9" xfId="4664"/>
    <cellStyle name="Обычный 3 3 9 9 2" xfId="40469"/>
    <cellStyle name="Обычный 3 3_Баланс" xfId="40470"/>
    <cellStyle name="Обычный 3 30" xfId="4665"/>
    <cellStyle name="Обычный 3 30 2" xfId="40471"/>
    <cellStyle name="Обычный 3 31" xfId="4666"/>
    <cellStyle name="Обычный 3 31 2" xfId="40472"/>
    <cellStyle name="Обычный 3 32" xfId="4667"/>
    <cellStyle name="Обычный 3 32 2" xfId="40473"/>
    <cellStyle name="Обычный 3 33" xfId="4668"/>
    <cellStyle name="Обычный 3 34" xfId="4669"/>
    <cellStyle name="Обычный 3 34 2" xfId="40474"/>
    <cellStyle name="Обычный 3 34_Карта сбора НВВ РЭ 1 полугодие" xfId="40475"/>
    <cellStyle name="Обычный 3 35" xfId="40476"/>
    <cellStyle name="Обычный 3 36" xfId="40477"/>
    <cellStyle name="Обычный 3 4" xfId="4670"/>
    <cellStyle name="Обычный 3 4 10" xfId="4671"/>
    <cellStyle name="Обычный 3 4 10 10" xfId="4672"/>
    <cellStyle name="Обычный 3 4 10 10 2" xfId="40478"/>
    <cellStyle name="Обычный 3 4 10 11" xfId="4673"/>
    <cellStyle name="Обычный 3 4 10 11 2" xfId="40479"/>
    <cellStyle name="Обычный 3 4 10 12" xfId="4674"/>
    <cellStyle name="Обычный 3 4 10 12 2" xfId="40480"/>
    <cellStyle name="Обычный 3 4 10 13" xfId="4675"/>
    <cellStyle name="Обычный 3 4 10 13 2" xfId="40481"/>
    <cellStyle name="Обычный 3 4 10 14" xfId="4676"/>
    <cellStyle name="Обычный 3 4 10 14 2" xfId="40482"/>
    <cellStyle name="Обычный 3 4 10 15" xfId="4677"/>
    <cellStyle name="Обычный 3 4 10 15 2" xfId="40483"/>
    <cellStyle name="Обычный 3 4 10 16" xfId="4678"/>
    <cellStyle name="Обычный 3 4 10 16 2" xfId="40484"/>
    <cellStyle name="Обычный 3 4 10 17" xfId="40485"/>
    <cellStyle name="Обычный 3 4 10 2" xfId="4679"/>
    <cellStyle name="Обычный 3 4 10 2 2" xfId="40486"/>
    <cellStyle name="Обычный 3 4 10 3" xfId="4680"/>
    <cellStyle name="Обычный 3 4 10 3 2" xfId="40487"/>
    <cellStyle name="Обычный 3 4 10 4" xfId="4681"/>
    <cellStyle name="Обычный 3 4 10 4 2" xfId="40488"/>
    <cellStyle name="Обычный 3 4 10 5" xfId="4682"/>
    <cellStyle name="Обычный 3 4 10 5 2" xfId="40489"/>
    <cellStyle name="Обычный 3 4 10 6" xfId="4683"/>
    <cellStyle name="Обычный 3 4 10 6 2" xfId="40490"/>
    <cellStyle name="Обычный 3 4 10 7" xfId="4684"/>
    <cellStyle name="Обычный 3 4 10 7 2" xfId="40491"/>
    <cellStyle name="Обычный 3 4 10 8" xfId="4685"/>
    <cellStyle name="Обычный 3 4 10 8 2" xfId="40492"/>
    <cellStyle name="Обычный 3 4 10 9" xfId="4686"/>
    <cellStyle name="Обычный 3 4 10 9 2" xfId="40493"/>
    <cellStyle name="Обычный 3 4 11" xfId="4687"/>
    <cellStyle name="Обычный 3 4 11 10" xfId="4688"/>
    <cellStyle name="Обычный 3 4 11 10 2" xfId="40494"/>
    <cellStyle name="Обычный 3 4 11 11" xfId="4689"/>
    <cellStyle name="Обычный 3 4 11 11 2" xfId="40495"/>
    <cellStyle name="Обычный 3 4 11 12" xfId="4690"/>
    <cellStyle name="Обычный 3 4 11 12 2" xfId="40496"/>
    <cellStyle name="Обычный 3 4 11 13" xfId="4691"/>
    <cellStyle name="Обычный 3 4 11 13 2" xfId="40497"/>
    <cellStyle name="Обычный 3 4 11 14" xfId="4692"/>
    <cellStyle name="Обычный 3 4 11 14 2" xfId="40498"/>
    <cellStyle name="Обычный 3 4 11 15" xfId="4693"/>
    <cellStyle name="Обычный 3 4 11 15 2" xfId="40499"/>
    <cellStyle name="Обычный 3 4 11 16" xfId="4694"/>
    <cellStyle name="Обычный 3 4 11 16 2" xfId="40500"/>
    <cellStyle name="Обычный 3 4 11 17" xfId="40501"/>
    <cellStyle name="Обычный 3 4 11 2" xfId="4695"/>
    <cellStyle name="Обычный 3 4 11 2 2" xfId="40502"/>
    <cellStyle name="Обычный 3 4 11 3" xfId="4696"/>
    <cellStyle name="Обычный 3 4 11 3 2" xfId="40503"/>
    <cellStyle name="Обычный 3 4 11 4" xfId="4697"/>
    <cellStyle name="Обычный 3 4 11 4 2" xfId="40504"/>
    <cellStyle name="Обычный 3 4 11 5" xfId="4698"/>
    <cellStyle name="Обычный 3 4 11 5 2" xfId="40505"/>
    <cellStyle name="Обычный 3 4 11 6" xfId="4699"/>
    <cellStyle name="Обычный 3 4 11 6 2" xfId="40506"/>
    <cellStyle name="Обычный 3 4 11 7" xfId="4700"/>
    <cellStyle name="Обычный 3 4 11 7 2" xfId="40507"/>
    <cellStyle name="Обычный 3 4 11 8" xfId="4701"/>
    <cellStyle name="Обычный 3 4 11 8 2" xfId="40508"/>
    <cellStyle name="Обычный 3 4 11 9" xfId="4702"/>
    <cellStyle name="Обычный 3 4 11 9 2" xfId="40509"/>
    <cellStyle name="Обычный 3 4 12" xfId="4703"/>
    <cellStyle name="Обычный 3 4 12 2" xfId="40510"/>
    <cellStyle name="Обычный 3 4 13" xfId="4704"/>
    <cellStyle name="Обычный 3 4 13 2" xfId="40511"/>
    <cellStyle name="Обычный 3 4 14" xfId="4705"/>
    <cellStyle name="Обычный 3 4 14 2" xfId="40512"/>
    <cellStyle name="Обычный 3 4 15" xfId="4706"/>
    <cellStyle name="Обычный 3 4 15 2" xfId="40513"/>
    <cellStyle name="Обычный 3 4 16" xfId="4707"/>
    <cellStyle name="Обычный 3 4 16 2" xfId="40514"/>
    <cellStyle name="Обычный 3 4 17" xfId="4708"/>
    <cellStyle name="Обычный 3 4 17 2" xfId="40515"/>
    <cellStyle name="Обычный 3 4 18" xfId="4709"/>
    <cellStyle name="Обычный 3 4 18 2" xfId="40516"/>
    <cellStyle name="Обычный 3 4 19" xfId="4710"/>
    <cellStyle name="Обычный 3 4 19 2" xfId="40517"/>
    <cellStyle name="Обычный 3 4 2" xfId="4711"/>
    <cellStyle name="Обычный 3 4 2 10" xfId="4712"/>
    <cellStyle name="Обычный 3 4 2 10 2" xfId="40518"/>
    <cellStyle name="Обычный 3 4 2 11" xfId="4713"/>
    <cellStyle name="Обычный 3 4 2 11 2" xfId="40519"/>
    <cellStyle name="Обычный 3 4 2 12" xfId="4714"/>
    <cellStyle name="Обычный 3 4 2 12 2" xfId="40520"/>
    <cellStyle name="Обычный 3 4 2 13" xfId="4715"/>
    <cellStyle name="Обычный 3 4 2 13 2" xfId="40521"/>
    <cellStyle name="Обычный 3 4 2 14" xfId="4716"/>
    <cellStyle name="Обычный 3 4 2 14 2" xfId="40522"/>
    <cellStyle name="Обычный 3 4 2 15" xfId="4717"/>
    <cellStyle name="Обычный 3 4 2 15 2" xfId="40523"/>
    <cellStyle name="Обычный 3 4 2 16" xfId="4718"/>
    <cellStyle name="Обычный 3 4 2 16 2" xfId="40524"/>
    <cellStyle name="Обычный 3 4 2 17" xfId="4719"/>
    <cellStyle name="Обычный 3 4 2 17 2" xfId="40525"/>
    <cellStyle name="Обычный 3 4 2 18" xfId="4720"/>
    <cellStyle name="Обычный 3 4 2 18 2" xfId="40526"/>
    <cellStyle name="Обычный 3 4 2 19" xfId="4721"/>
    <cellStyle name="Обычный 3 4 2 19 2" xfId="40527"/>
    <cellStyle name="Обычный 3 4 2 2" xfId="4722"/>
    <cellStyle name="Обычный 3 4 2 2 10" xfId="4723"/>
    <cellStyle name="Обычный 3 4 2 2 10 2" xfId="40528"/>
    <cellStyle name="Обычный 3 4 2 2 11" xfId="4724"/>
    <cellStyle name="Обычный 3 4 2 2 11 2" xfId="40529"/>
    <cellStyle name="Обычный 3 4 2 2 12" xfId="4725"/>
    <cellStyle name="Обычный 3 4 2 2 12 2" xfId="40530"/>
    <cellStyle name="Обычный 3 4 2 2 13" xfId="4726"/>
    <cellStyle name="Обычный 3 4 2 2 13 2" xfId="40531"/>
    <cellStyle name="Обычный 3 4 2 2 14" xfId="4727"/>
    <cellStyle name="Обычный 3 4 2 2 14 2" xfId="40532"/>
    <cellStyle name="Обычный 3 4 2 2 15" xfId="4728"/>
    <cellStyle name="Обычный 3 4 2 2 15 2" xfId="40533"/>
    <cellStyle name="Обычный 3 4 2 2 16" xfId="4729"/>
    <cellStyle name="Обычный 3 4 2 2 16 2" xfId="40534"/>
    <cellStyle name="Обычный 3 4 2 2 17" xfId="40535"/>
    <cellStyle name="Обычный 3 4 2 2 2" xfId="4730"/>
    <cellStyle name="Обычный 3 4 2 2 2 2" xfId="40536"/>
    <cellStyle name="Обычный 3 4 2 2 3" xfId="4731"/>
    <cellStyle name="Обычный 3 4 2 2 3 2" xfId="40537"/>
    <cellStyle name="Обычный 3 4 2 2 4" xfId="4732"/>
    <cellStyle name="Обычный 3 4 2 2 4 2" xfId="40538"/>
    <cellStyle name="Обычный 3 4 2 2 5" xfId="4733"/>
    <cellStyle name="Обычный 3 4 2 2 5 2" xfId="40539"/>
    <cellStyle name="Обычный 3 4 2 2 6" xfId="4734"/>
    <cellStyle name="Обычный 3 4 2 2 6 2" xfId="40540"/>
    <cellStyle name="Обычный 3 4 2 2 7" xfId="4735"/>
    <cellStyle name="Обычный 3 4 2 2 7 2" xfId="40541"/>
    <cellStyle name="Обычный 3 4 2 2 8" xfId="4736"/>
    <cellStyle name="Обычный 3 4 2 2 8 2" xfId="40542"/>
    <cellStyle name="Обычный 3 4 2 2 9" xfId="4737"/>
    <cellStyle name="Обычный 3 4 2 2 9 2" xfId="40543"/>
    <cellStyle name="Обычный 3 4 2 20" xfId="4738"/>
    <cellStyle name="Обычный 3 4 2 20 2" xfId="40544"/>
    <cellStyle name="Обычный 3 4 2 21" xfId="4739"/>
    <cellStyle name="Обычный 3 4 2 21 2" xfId="40545"/>
    <cellStyle name="Обычный 3 4 2 22" xfId="4740"/>
    <cellStyle name="Обычный 3 4 2 22 2" xfId="40546"/>
    <cellStyle name="Обычный 3 4 2 23" xfId="4741"/>
    <cellStyle name="Обычный 3 4 2 23 2" xfId="40547"/>
    <cellStyle name="Обычный 3 4 2 24" xfId="4742"/>
    <cellStyle name="Обычный 3 4 2 24 2" xfId="40548"/>
    <cellStyle name="Обычный 3 4 2 25" xfId="4743"/>
    <cellStyle name="Обычный 3 4 2 25 2" xfId="40549"/>
    <cellStyle name="Обычный 3 4 2 26" xfId="40550"/>
    <cellStyle name="Обычный 3 4 2 3" xfId="4744"/>
    <cellStyle name="Обычный 3 4 2 3 10" xfId="4745"/>
    <cellStyle name="Обычный 3 4 2 3 10 2" xfId="40551"/>
    <cellStyle name="Обычный 3 4 2 3 11" xfId="4746"/>
    <cellStyle name="Обычный 3 4 2 3 11 2" xfId="40552"/>
    <cellStyle name="Обычный 3 4 2 3 12" xfId="4747"/>
    <cellStyle name="Обычный 3 4 2 3 12 2" xfId="40553"/>
    <cellStyle name="Обычный 3 4 2 3 13" xfId="4748"/>
    <cellStyle name="Обычный 3 4 2 3 13 2" xfId="40554"/>
    <cellStyle name="Обычный 3 4 2 3 14" xfId="4749"/>
    <cellStyle name="Обычный 3 4 2 3 14 2" xfId="40555"/>
    <cellStyle name="Обычный 3 4 2 3 15" xfId="4750"/>
    <cellStyle name="Обычный 3 4 2 3 15 2" xfId="40556"/>
    <cellStyle name="Обычный 3 4 2 3 16" xfId="4751"/>
    <cellStyle name="Обычный 3 4 2 3 16 2" xfId="40557"/>
    <cellStyle name="Обычный 3 4 2 3 17" xfId="40558"/>
    <cellStyle name="Обычный 3 4 2 3 2" xfId="4752"/>
    <cellStyle name="Обычный 3 4 2 3 2 2" xfId="40559"/>
    <cellStyle name="Обычный 3 4 2 3 3" xfId="4753"/>
    <cellStyle name="Обычный 3 4 2 3 3 2" xfId="40560"/>
    <cellStyle name="Обычный 3 4 2 3 4" xfId="4754"/>
    <cellStyle name="Обычный 3 4 2 3 4 2" xfId="40561"/>
    <cellStyle name="Обычный 3 4 2 3 5" xfId="4755"/>
    <cellStyle name="Обычный 3 4 2 3 5 2" xfId="40562"/>
    <cellStyle name="Обычный 3 4 2 3 6" xfId="4756"/>
    <cellStyle name="Обычный 3 4 2 3 6 2" xfId="40563"/>
    <cellStyle name="Обычный 3 4 2 3 7" xfId="4757"/>
    <cellStyle name="Обычный 3 4 2 3 7 2" xfId="40564"/>
    <cellStyle name="Обычный 3 4 2 3 8" xfId="4758"/>
    <cellStyle name="Обычный 3 4 2 3 8 2" xfId="40565"/>
    <cellStyle name="Обычный 3 4 2 3 9" xfId="4759"/>
    <cellStyle name="Обычный 3 4 2 3 9 2" xfId="40566"/>
    <cellStyle name="Обычный 3 4 2 4" xfId="4760"/>
    <cellStyle name="Обычный 3 4 2 4 10" xfId="4761"/>
    <cellStyle name="Обычный 3 4 2 4 10 2" xfId="40567"/>
    <cellStyle name="Обычный 3 4 2 4 11" xfId="4762"/>
    <cellStyle name="Обычный 3 4 2 4 11 2" xfId="40568"/>
    <cellStyle name="Обычный 3 4 2 4 12" xfId="4763"/>
    <cellStyle name="Обычный 3 4 2 4 12 2" xfId="40569"/>
    <cellStyle name="Обычный 3 4 2 4 13" xfId="4764"/>
    <cellStyle name="Обычный 3 4 2 4 13 2" xfId="40570"/>
    <cellStyle name="Обычный 3 4 2 4 14" xfId="4765"/>
    <cellStyle name="Обычный 3 4 2 4 14 2" xfId="40571"/>
    <cellStyle name="Обычный 3 4 2 4 15" xfId="4766"/>
    <cellStyle name="Обычный 3 4 2 4 15 2" xfId="40572"/>
    <cellStyle name="Обычный 3 4 2 4 16" xfId="4767"/>
    <cellStyle name="Обычный 3 4 2 4 16 2" xfId="40573"/>
    <cellStyle name="Обычный 3 4 2 4 17" xfId="40574"/>
    <cellStyle name="Обычный 3 4 2 4 2" xfId="4768"/>
    <cellStyle name="Обычный 3 4 2 4 2 2" xfId="40575"/>
    <cellStyle name="Обычный 3 4 2 4 3" xfId="4769"/>
    <cellStyle name="Обычный 3 4 2 4 3 2" xfId="40576"/>
    <cellStyle name="Обычный 3 4 2 4 4" xfId="4770"/>
    <cellStyle name="Обычный 3 4 2 4 4 2" xfId="40577"/>
    <cellStyle name="Обычный 3 4 2 4 5" xfId="4771"/>
    <cellStyle name="Обычный 3 4 2 4 5 2" xfId="40578"/>
    <cellStyle name="Обычный 3 4 2 4 6" xfId="4772"/>
    <cellStyle name="Обычный 3 4 2 4 6 2" xfId="40579"/>
    <cellStyle name="Обычный 3 4 2 4 7" xfId="4773"/>
    <cellStyle name="Обычный 3 4 2 4 7 2" xfId="40580"/>
    <cellStyle name="Обычный 3 4 2 4 8" xfId="4774"/>
    <cellStyle name="Обычный 3 4 2 4 8 2" xfId="40581"/>
    <cellStyle name="Обычный 3 4 2 4 9" xfId="4775"/>
    <cellStyle name="Обычный 3 4 2 4 9 2" xfId="40582"/>
    <cellStyle name="Обычный 3 4 2 5" xfId="4776"/>
    <cellStyle name="Обычный 3 4 2 5 10" xfId="4777"/>
    <cellStyle name="Обычный 3 4 2 5 10 2" xfId="40583"/>
    <cellStyle name="Обычный 3 4 2 5 11" xfId="4778"/>
    <cellStyle name="Обычный 3 4 2 5 11 2" xfId="40584"/>
    <cellStyle name="Обычный 3 4 2 5 12" xfId="4779"/>
    <cellStyle name="Обычный 3 4 2 5 12 2" xfId="40585"/>
    <cellStyle name="Обычный 3 4 2 5 13" xfId="4780"/>
    <cellStyle name="Обычный 3 4 2 5 13 2" xfId="40586"/>
    <cellStyle name="Обычный 3 4 2 5 14" xfId="4781"/>
    <cellStyle name="Обычный 3 4 2 5 14 2" xfId="40587"/>
    <cellStyle name="Обычный 3 4 2 5 15" xfId="4782"/>
    <cellStyle name="Обычный 3 4 2 5 15 2" xfId="40588"/>
    <cellStyle name="Обычный 3 4 2 5 16" xfId="4783"/>
    <cellStyle name="Обычный 3 4 2 5 16 2" xfId="40589"/>
    <cellStyle name="Обычный 3 4 2 5 17" xfId="40590"/>
    <cellStyle name="Обычный 3 4 2 5 2" xfId="4784"/>
    <cellStyle name="Обычный 3 4 2 5 2 2" xfId="40591"/>
    <cellStyle name="Обычный 3 4 2 5 3" xfId="4785"/>
    <cellStyle name="Обычный 3 4 2 5 3 2" xfId="40592"/>
    <cellStyle name="Обычный 3 4 2 5 4" xfId="4786"/>
    <cellStyle name="Обычный 3 4 2 5 4 2" xfId="40593"/>
    <cellStyle name="Обычный 3 4 2 5 5" xfId="4787"/>
    <cellStyle name="Обычный 3 4 2 5 5 2" xfId="40594"/>
    <cellStyle name="Обычный 3 4 2 5 6" xfId="4788"/>
    <cellStyle name="Обычный 3 4 2 5 6 2" xfId="40595"/>
    <cellStyle name="Обычный 3 4 2 5 7" xfId="4789"/>
    <cellStyle name="Обычный 3 4 2 5 7 2" xfId="40596"/>
    <cellStyle name="Обычный 3 4 2 5 8" xfId="4790"/>
    <cellStyle name="Обычный 3 4 2 5 8 2" xfId="40597"/>
    <cellStyle name="Обычный 3 4 2 5 9" xfId="4791"/>
    <cellStyle name="Обычный 3 4 2 5 9 2" xfId="40598"/>
    <cellStyle name="Обычный 3 4 2 6" xfId="4792"/>
    <cellStyle name="Обычный 3 4 2 6 10" xfId="4793"/>
    <cellStyle name="Обычный 3 4 2 6 10 2" xfId="40599"/>
    <cellStyle name="Обычный 3 4 2 6 11" xfId="4794"/>
    <cellStyle name="Обычный 3 4 2 6 11 2" xfId="40600"/>
    <cellStyle name="Обычный 3 4 2 6 12" xfId="4795"/>
    <cellStyle name="Обычный 3 4 2 6 12 2" xfId="40601"/>
    <cellStyle name="Обычный 3 4 2 6 13" xfId="4796"/>
    <cellStyle name="Обычный 3 4 2 6 13 2" xfId="40602"/>
    <cellStyle name="Обычный 3 4 2 6 14" xfId="4797"/>
    <cellStyle name="Обычный 3 4 2 6 14 2" xfId="40603"/>
    <cellStyle name="Обычный 3 4 2 6 15" xfId="4798"/>
    <cellStyle name="Обычный 3 4 2 6 15 2" xfId="40604"/>
    <cellStyle name="Обычный 3 4 2 6 16" xfId="4799"/>
    <cellStyle name="Обычный 3 4 2 6 16 2" xfId="40605"/>
    <cellStyle name="Обычный 3 4 2 6 17" xfId="40606"/>
    <cellStyle name="Обычный 3 4 2 6 2" xfId="4800"/>
    <cellStyle name="Обычный 3 4 2 6 2 2" xfId="40607"/>
    <cellStyle name="Обычный 3 4 2 6 3" xfId="4801"/>
    <cellStyle name="Обычный 3 4 2 6 3 2" xfId="40608"/>
    <cellStyle name="Обычный 3 4 2 6 4" xfId="4802"/>
    <cellStyle name="Обычный 3 4 2 6 4 2" xfId="40609"/>
    <cellStyle name="Обычный 3 4 2 6 5" xfId="4803"/>
    <cellStyle name="Обычный 3 4 2 6 5 2" xfId="40610"/>
    <cellStyle name="Обычный 3 4 2 6 6" xfId="4804"/>
    <cellStyle name="Обычный 3 4 2 6 6 2" xfId="40611"/>
    <cellStyle name="Обычный 3 4 2 6 7" xfId="4805"/>
    <cellStyle name="Обычный 3 4 2 6 7 2" xfId="40612"/>
    <cellStyle name="Обычный 3 4 2 6 8" xfId="4806"/>
    <cellStyle name="Обычный 3 4 2 6 8 2" xfId="40613"/>
    <cellStyle name="Обычный 3 4 2 6 9" xfId="4807"/>
    <cellStyle name="Обычный 3 4 2 6 9 2" xfId="40614"/>
    <cellStyle name="Обычный 3 4 2 7" xfId="4808"/>
    <cellStyle name="Обычный 3 4 2 7 10" xfId="4809"/>
    <cellStyle name="Обычный 3 4 2 7 10 2" xfId="40615"/>
    <cellStyle name="Обычный 3 4 2 7 11" xfId="4810"/>
    <cellStyle name="Обычный 3 4 2 7 11 2" xfId="40616"/>
    <cellStyle name="Обычный 3 4 2 7 12" xfId="4811"/>
    <cellStyle name="Обычный 3 4 2 7 12 2" xfId="40617"/>
    <cellStyle name="Обычный 3 4 2 7 13" xfId="4812"/>
    <cellStyle name="Обычный 3 4 2 7 13 2" xfId="40618"/>
    <cellStyle name="Обычный 3 4 2 7 14" xfId="4813"/>
    <cellStyle name="Обычный 3 4 2 7 14 2" xfId="40619"/>
    <cellStyle name="Обычный 3 4 2 7 15" xfId="4814"/>
    <cellStyle name="Обычный 3 4 2 7 15 2" xfId="40620"/>
    <cellStyle name="Обычный 3 4 2 7 16" xfId="4815"/>
    <cellStyle name="Обычный 3 4 2 7 16 2" xfId="40621"/>
    <cellStyle name="Обычный 3 4 2 7 17" xfId="40622"/>
    <cellStyle name="Обычный 3 4 2 7 2" xfId="4816"/>
    <cellStyle name="Обычный 3 4 2 7 2 2" xfId="40623"/>
    <cellStyle name="Обычный 3 4 2 7 3" xfId="4817"/>
    <cellStyle name="Обычный 3 4 2 7 3 2" xfId="40624"/>
    <cellStyle name="Обычный 3 4 2 7 4" xfId="4818"/>
    <cellStyle name="Обычный 3 4 2 7 4 2" xfId="40625"/>
    <cellStyle name="Обычный 3 4 2 7 5" xfId="4819"/>
    <cellStyle name="Обычный 3 4 2 7 5 2" xfId="40626"/>
    <cellStyle name="Обычный 3 4 2 7 6" xfId="4820"/>
    <cellStyle name="Обычный 3 4 2 7 6 2" xfId="40627"/>
    <cellStyle name="Обычный 3 4 2 7 7" xfId="4821"/>
    <cellStyle name="Обычный 3 4 2 7 7 2" xfId="40628"/>
    <cellStyle name="Обычный 3 4 2 7 8" xfId="4822"/>
    <cellStyle name="Обычный 3 4 2 7 8 2" xfId="40629"/>
    <cellStyle name="Обычный 3 4 2 7 9" xfId="4823"/>
    <cellStyle name="Обычный 3 4 2 7 9 2" xfId="40630"/>
    <cellStyle name="Обычный 3 4 2 8" xfId="4824"/>
    <cellStyle name="Обычный 3 4 2 8 10" xfId="4825"/>
    <cellStyle name="Обычный 3 4 2 8 10 2" xfId="40631"/>
    <cellStyle name="Обычный 3 4 2 8 11" xfId="4826"/>
    <cellStyle name="Обычный 3 4 2 8 11 2" xfId="40632"/>
    <cellStyle name="Обычный 3 4 2 8 12" xfId="4827"/>
    <cellStyle name="Обычный 3 4 2 8 12 2" xfId="40633"/>
    <cellStyle name="Обычный 3 4 2 8 13" xfId="4828"/>
    <cellStyle name="Обычный 3 4 2 8 13 2" xfId="40634"/>
    <cellStyle name="Обычный 3 4 2 8 14" xfId="4829"/>
    <cellStyle name="Обычный 3 4 2 8 14 2" xfId="40635"/>
    <cellStyle name="Обычный 3 4 2 8 15" xfId="4830"/>
    <cellStyle name="Обычный 3 4 2 8 15 2" xfId="40636"/>
    <cellStyle name="Обычный 3 4 2 8 16" xfId="4831"/>
    <cellStyle name="Обычный 3 4 2 8 16 2" xfId="40637"/>
    <cellStyle name="Обычный 3 4 2 8 17" xfId="40638"/>
    <cellStyle name="Обычный 3 4 2 8 2" xfId="4832"/>
    <cellStyle name="Обычный 3 4 2 8 2 2" xfId="40639"/>
    <cellStyle name="Обычный 3 4 2 8 3" xfId="4833"/>
    <cellStyle name="Обычный 3 4 2 8 3 2" xfId="40640"/>
    <cellStyle name="Обычный 3 4 2 8 4" xfId="4834"/>
    <cellStyle name="Обычный 3 4 2 8 4 2" xfId="40641"/>
    <cellStyle name="Обычный 3 4 2 8 5" xfId="4835"/>
    <cellStyle name="Обычный 3 4 2 8 5 2" xfId="40642"/>
    <cellStyle name="Обычный 3 4 2 8 6" xfId="4836"/>
    <cellStyle name="Обычный 3 4 2 8 6 2" xfId="40643"/>
    <cellStyle name="Обычный 3 4 2 8 7" xfId="4837"/>
    <cellStyle name="Обычный 3 4 2 8 7 2" xfId="40644"/>
    <cellStyle name="Обычный 3 4 2 8 8" xfId="4838"/>
    <cellStyle name="Обычный 3 4 2 8 8 2" xfId="40645"/>
    <cellStyle name="Обычный 3 4 2 8 9" xfId="4839"/>
    <cellStyle name="Обычный 3 4 2 8 9 2" xfId="40646"/>
    <cellStyle name="Обычный 3 4 2 9" xfId="4840"/>
    <cellStyle name="Обычный 3 4 2 9 2" xfId="40647"/>
    <cellStyle name="Обычный 3 4 20" xfId="4841"/>
    <cellStyle name="Обычный 3 4 20 2" xfId="40648"/>
    <cellStyle name="Обычный 3 4 21" xfId="4842"/>
    <cellStyle name="Обычный 3 4 21 2" xfId="40649"/>
    <cellStyle name="Обычный 3 4 22" xfId="4843"/>
    <cellStyle name="Обычный 3 4 22 2" xfId="40650"/>
    <cellStyle name="Обычный 3 4 23" xfId="4844"/>
    <cellStyle name="Обычный 3 4 23 2" xfId="40651"/>
    <cellStyle name="Обычный 3 4 24" xfId="4845"/>
    <cellStyle name="Обычный 3 4 24 2" xfId="40652"/>
    <cellStyle name="Обычный 3 4 25" xfId="4846"/>
    <cellStyle name="Обычный 3 4 25 2" xfId="40653"/>
    <cellStyle name="Обычный 3 4 26" xfId="4847"/>
    <cellStyle name="Обычный 3 4 26 2" xfId="40654"/>
    <cellStyle name="Обычный 3 4 27" xfId="4848"/>
    <cellStyle name="Обычный 3 4 27 2" xfId="40655"/>
    <cellStyle name="Обычный 3 4 28" xfId="4849"/>
    <cellStyle name="Обычный 3 4 28 2" xfId="40656"/>
    <cellStyle name="Обычный 3 4 29" xfId="4850"/>
    <cellStyle name="Обычный 3 4 3" xfId="4851"/>
    <cellStyle name="Обычный 3 4 3 10" xfId="4852"/>
    <cellStyle name="Обычный 3 4 3 10 2" xfId="40657"/>
    <cellStyle name="Обычный 3 4 3 11" xfId="4853"/>
    <cellStyle name="Обычный 3 4 3 11 2" xfId="40658"/>
    <cellStyle name="Обычный 3 4 3 12" xfId="4854"/>
    <cellStyle name="Обычный 3 4 3 12 2" xfId="40659"/>
    <cellStyle name="Обычный 3 4 3 13" xfId="4855"/>
    <cellStyle name="Обычный 3 4 3 13 2" xfId="40660"/>
    <cellStyle name="Обычный 3 4 3 14" xfId="4856"/>
    <cellStyle name="Обычный 3 4 3 14 2" xfId="40661"/>
    <cellStyle name="Обычный 3 4 3 15" xfId="4857"/>
    <cellStyle name="Обычный 3 4 3 15 2" xfId="40662"/>
    <cellStyle name="Обычный 3 4 3 16" xfId="4858"/>
    <cellStyle name="Обычный 3 4 3 16 2" xfId="40663"/>
    <cellStyle name="Обычный 3 4 3 17" xfId="4859"/>
    <cellStyle name="Обычный 3 4 3 17 2" xfId="40664"/>
    <cellStyle name="Обычный 3 4 3 18" xfId="4860"/>
    <cellStyle name="Обычный 3 4 3 18 2" xfId="40665"/>
    <cellStyle name="Обычный 3 4 3 19" xfId="4861"/>
    <cellStyle name="Обычный 3 4 3 19 2" xfId="40666"/>
    <cellStyle name="Обычный 3 4 3 2" xfId="4862"/>
    <cellStyle name="Обычный 3 4 3 2 10" xfId="4863"/>
    <cellStyle name="Обычный 3 4 3 2 10 2" xfId="40667"/>
    <cellStyle name="Обычный 3 4 3 2 11" xfId="4864"/>
    <cellStyle name="Обычный 3 4 3 2 11 2" xfId="40668"/>
    <cellStyle name="Обычный 3 4 3 2 12" xfId="4865"/>
    <cellStyle name="Обычный 3 4 3 2 12 2" xfId="40669"/>
    <cellStyle name="Обычный 3 4 3 2 13" xfId="4866"/>
    <cellStyle name="Обычный 3 4 3 2 13 2" xfId="40670"/>
    <cellStyle name="Обычный 3 4 3 2 14" xfId="4867"/>
    <cellStyle name="Обычный 3 4 3 2 14 2" xfId="40671"/>
    <cellStyle name="Обычный 3 4 3 2 15" xfId="4868"/>
    <cellStyle name="Обычный 3 4 3 2 15 2" xfId="40672"/>
    <cellStyle name="Обычный 3 4 3 2 16" xfId="4869"/>
    <cellStyle name="Обычный 3 4 3 2 16 2" xfId="40673"/>
    <cellStyle name="Обычный 3 4 3 2 17" xfId="40674"/>
    <cellStyle name="Обычный 3 4 3 2 2" xfId="4870"/>
    <cellStyle name="Обычный 3 4 3 2 2 2" xfId="40675"/>
    <cellStyle name="Обычный 3 4 3 2 3" xfId="4871"/>
    <cellStyle name="Обычный 3 4 3 2 3 2" xfId="40676"/>
    <cellStyle name="Обычный 3 4 3 2 4" xfId="4872"/>
    <cellStyle name="Обычный 3 4 3 2 4 2" xfId="40677"/>
    <cellStyle name="Обычный 3 4 3 2 5" xfId="4873"/>
    <cellStyle name="Обычный 3 4 3 2 5 2" xfId="40678"/>
    <cellStyle name="Обычный 3 4 3 2 6" xfId="4874"/>
    <cellStyle name="Обычный 3 4 3 2 6 2" xfId="40679"/>
    <cellStyle name="Обычный 3 4 3 2 7" xfId="4875"/>
    <cellStyle name="Обычный 3 4 3 2 7 2" xfId="40680"/>
    <cellStyle name="Обычный 3 4 3 2 8" xfId="4876"/>
    <cellStyle name="Обычный 3 4 3 2 8 2" xfId="40681"/>
    <cellStyle name="Обычный 3 4 3 2 9" xfId="4877"/>
    <cellStyle name="Обычный 3 4 3 2 9 2" xfId="40682"/>
    <cellStyle name="Обычный 3 4 3 20" xfId="4878"/>
    <cellStyle name="Обычный 3 4 3 20 2" xfId="40683"/>
    <cellStyle name="Обычный 3 4 3 21" xfId="4879"/>
    <cellStyle name="Обычный 3 4 3 21 2" xfId="40684"/>
    <cellStyle name="Обычный 3 4 3 22" xfId="4880"/>
    <cellStyle name="Обычный 3 4 3 22 2" xfId="40685"/>
    <cellStyle name="Обычный 3 4 3 23" xfId="4881"/>
    <cellStyle name="Обычный 3 4 3 23 2" xfId="40686"/>
    <cellStyle name="Обычный 3 4 3 24" xfId="4882"/>
    <cellStyle name="Обычный 3 4 3 24 2" xfId="40687"/>
    <cellStyle name="Обычный 3 4 3 25" xfId="4883"/>
    <cellStyle name="Обычный 3 4 3 25 2" xfId="40688"/>
    <cellStyle name="Обычный 3 4 3 26" xfId="40689"/>
    <cellStyle name="Обычный 3 4 3 3" xfId="4884"/>
    <cellStyle name="Обычный 3 4 3 3 10" xfId="4885"/>
    <cellStyle name="Обычный 3 4 3 3 10 2" xfId="40690"/>
    <cellStyle name="Обычный 3 4 3 3 11" xfId="4886"/>
    <cellStyle name="Обычный 3 4 3 3 11 2" xfId="40691"/>
    <cellStyle name="Обычный 3 4 3 3 12" xfId="4887"/>
    <cellStyle name="Обычный 3 4 3 3 12 2" xfId="40692"/>
    <cellStyle name="Обычный 3 4 3 3 13" xfId="4888"/>
    <cellStyle name="Обычный 3 4 3 3 13 2" xfId="40693"/>
    <cellStyle name="Обычный 3 4 3 3 14" xfId="4889"/>
    <cellStyle name="Обычный 3 4 3 3 14 2" xfId="40694"/>
    <cellStyle name="Обычный 3 4 3 3 15" xfId="4890"/>
    <cellStyle name="Обычный 3 4 3 3 15 2" xfId="40695"/>
    <cellStyle name="Обычный 3 4 3 3 16" xfId="4891"/>
    <cellStyle name="Обычный 3 4 3 3 16 2" xfId="40696"/>
    <cellStyle name="Обычный 3 4 3 3 17" xfId="40697"/>
    <cellStyle name="Обычный 3 4 3 3 2" xfId="4892"/>
    <cellStyle name="Обычный 3 4 3 3 2 2" xfId="40698"/>
    <cellStyle name="Обычный 3 4 3 3 3" xfId="4893"/>
    <cellStyle name="Обычный 3 4 3 3 3 2" xfId="40699"/>
    <cellStyle name="Обычный 3 4 3 3 4" xfId="4894"/>
    <cellStyle name="Обычный 3 4 3 3 4 2" xfId="40700"/>
    <cellStyle name="Обычный 3 4 3 3 5" xfId="4895"/>
    <cellStyle name="Обычный 3 4 3 3 5 2" xfId="40701"/>
    <cellStyle name="Обычный 3 4 3 3 6" xfId="4896"/>
    <cellStyle name="Обычный 3 4 3 3 6 2" xfId="40702"/>
    <cellStyle name="Обычный 3 4 3 3 7" xfId="4897"/>
    <cellStyle name="Обычный 3 4 3 3 7 2" xfId="40703"/>
    <cellStyle name="Обычный 3 4 3 3 8" xfId="4898"/>
    <cellStyle name="Обычный 3 4 3 3 8 2" xfId="40704"/>
    <cellStyle name="Обычный 3 4 3 3 9" xfId="4899"/>
    <cellStyle name="Обычный 3 4 3 3 9 2" xfId="40705"/>
    <cellStyle name="Обычный 3 4 3 4" xfId="4900"/>
    <cellStyle name="Обычный 3 4 3 4 10" xfId="4901"/>
    <cellStyle name="Обычный 3 4 3 4 10 2" xfId="40706"/>
    <cellStyle name="Обычный 3 4 3 4 11" xfId="4902"/>
    <cellStyle name="Обычный 3 4 3 4 11 2" xfId="40707"/>
    <cellStyle name="Обычный 3 4 3 4 12" xfId="4903"/>
    <cellStyle name="Обычный 3 4 3 4 12 2" xfId="40708"/>
    <cellStyle name="Обычный 3 4 3 4 13" xfId="4904"/>
    <cellStyle name="Обычный 3 4 3 4 13 2" xfId="40709"/>
    <cellStyle name="Обычный 3 4 3 4 14" xfId="4905"/>
    <cellStyle name="Обычный 3 4 3 4 14 2" xfId="40710"/>
    <cellStyle name="Обычный 3 4 3 4 15" xfId="4906"/>
    <cellStyle name="Обычный 3 4 3 4 15 2" xfId="40711"/>
    <cellStyle name="Обычный 3 4 3 4 16" xfId="4907"/>
    <cellStyle name="Обычный 3 4 3 4 16 2" xfId="40712"/>
    <cellStyle name="Обычный 3 4 3 4 17" xfId="40713"/>
    <cellStyle name="Обычный 3 4 3 4 2" xfId="4908"/>
    <cellStyle name="Обычный 3 4 3 4 2 2" xfId="40714"/>
    <cellStyle name="Обычный 3 4 3 4 3" xfId="4909"/>
    <cellStyle name="Обычный 3 4 3 4 3 2" xfId="40715"/>
    <cellStyle name="Обычный 3 4 3 4 4" xfId="4910"/>
    <cellStyle name="Обычный 3 4 3 4 4 2" xfId="40716"/>
    <cellStyle name="Обычный 3 4 3 4 5" xfId="4911"/>
    <cellStyle name="Обычный 3 4 3 4 5 2" xfId="40717"/>
    <cellStyle name="Обычный 3 4 3 4 6" xfId="4912"/>
    <cellStyle name="Обычный 3 4 3 4 6 2" xfId="40718"/>
    <cellStyle name="Обычный 3 4 3 4 7" xfId="4913"/>
    <cellStyle name="Обычный 3 4 3 4 7 2" xfId="40719"/>
    <cellStyle name="Обычный 3 4 3 4 8" xfId="4914"/>
    <cellStyle name="Обычный 3 4 3 4 8 2" xfId="40720"/>
    <cellStyle name="Обычный 3 4 3 4 9" xfId="4915"/>
    <cellStyle name="Обычный 3 4 3 4 9 2" xfId="40721"/>
    <cellStyle name="Обычный 3 4 3 5" xfId="4916"/>
    <cellStyle name="Обычный 3 4 3 5 10" xfId="4917"/>
    <cellStyle name="Обычный 3 4 3 5 10 2" xfId="40722"/>
    <cellStyle name="Обычный 3 4 3 5 11" xfId="4918"/>
    <cellStyle name="Обычный 3 4 3 5 11 2" xfId="40723"/>
    <cellStyle name="Обычный 3 4 3 5 12" xfId="4919"/>
    <cellStyle name="Обычный 3 4 3 5 12 2" xfId="40724"/>
    <cellStyle name="Обычный 3 4 3 5 13" xfId="4920"/>
    <cellStyle name="Обычный 3 4 3 5 13 2" xfId="40725"/>
    <cellStyle name="Обычный 3 4 3 5 14" xfId="4921"/>
    <cellStyle name="Обычный 3 4 3 5 14 2" xfId="40726"/>
    <cellStyle name="Обычный 3 4 3 5 15" xfId="4922"/>
    <cellStyle name="Обычный 3 4 3 5 15 2" xfId="40727"/>
    <cellStyle name="Обычный 3 4 3 5 16" xfId="4923"/>
    <cellStyle name="Обычный 3 4 3 5 16 2" xfId="40728"/>
    <cellStyle name="Обычный 3 4 3 5 17" xfId="40729"/>
    <cellStyle name="Обычный 3 4 3 5 2" xfId="4924"/>
    <cellStyle name="Обычный 3 4 3 5 2 2" xfId="40730"/>
    <cellStyle name="Обычный 3 4 3 5 3" xfId="4925"/>
    <cellStyle name="Обычный 3 4 3 5 3 2" xfId="40731"/>
    <cellStyle name="Обычный 3 4 3 5 4" xfId="4926"/>
    <cellStyle name="Обычный 3 4 3 5 4 2" xfId="40732"/>
    <cellStyle name="Обычный 3 4 3 5 5" xfId="4927"/>
    <cellStyle name="Обычный 3 4 3 5 5 2" xfId="40733"/>
    <cellStyle name="Обычный 3 4 3 5 6" xfId="4928"/>
    <cellStyle name="Обычный 3 4 3 5 6 2" xfId="40734"/>
    <cellStyle name="Обычный 3 4 3 5 7" xfId="4929"/>
    <cellStyle name="Обычный 3 4 3 5 7 2" xfId="40735"/>
    <cellStyle name="Обычный 3 4 3 5 8" xfId="4930"/>
    <cellStyle name="Обычный 3 4 3 5 8 2" xfId="40736"/>
    <cellStyle name="Обычный 3 4 3 5 9" xfId="4931"/>
    <cellStyle name="Обычный 3 4 3 5 9 2" xfId="40737"/>
    <cellStyle name="Обычный 3 4 3 6" xfId="4932"/>
    <cellStyle name="Обычный 3 4 3 6 10" xfId="4933"/>
    <cellStyle name="Обычный 3 4 3 6 10 2" xfId="40738"/>
    <cellStyle name="Обычный 3 4 3 6 11" xfId="4934"/>
    <cellStyle name="Обычный 3 4 3 6 11 2" xfId="40739"/>
    <cellStyle name="Обычный 3 4 3 6 12" xfId="4935"/>
    <cellStyle name="Обычный 3 4 3 6 12 2" xfId="40740"/>
    <cellStyle name="Обычный 3 4 3 6 13" xfId="4936"/>
    <cellStyle name="Обычный 3 4 3 6 13 2" xfId="40741"/>
    <cellStyle name="Обычный 3 4 3 6 14" xfId="4937"/>
    <cellStyle name="Обычный 3 4 3 6 14 2" xfId="40742"/>
    <cellStyle name="Обычный 3 4 3 6 15" xfId="4938"/>
    <cellStyle name="Обычный 3 4 3 6 15 2" xfId="40743"/>
    <cellStyle name="Обычный 3 4 3 6 16" xfId="4939"/>
    <cellStyle name="Обычный 3 4 3 6 16 2" xfId="40744"/>
    <cellStyle name="Обычный 3 4 3 6 17" xfId="40745"/>
    <cellStyle name="Обычный 3 4 3 6 2" xfId="4940"/>
    <cellStyle name="Обычный 3 4 3 6 2 2" xfId="40746"/>
    <cellStyle name="Обычный 3 4 3 6 3" xfId="4941"/>
    <cellStyle name="Обычный 3 4 3 6 3 2" xfId="40747"/>
    <cellStyle name="Обычный 3 4 3 6 4" xfId="4942"/>
    <cellStyle name="Обычный 3 4 3 6 4 2" xfId="40748"/>
    <cellStyle name="Обычный 3 4 3 6 5" xfId="4943"/>
    <cellStyle name="Обычный 3 4 3 6 5 2" xfId="40749"/>
    <cellStyle name="Обычный 3 4 3 6 6" xfId="4944"/>
    <cellStyle name="Обычный 3 4 3 6 6 2" xfId="40750"/>
    <cellStyle name="Обычный 3 4 3 6 7" xfId="4945"/>
    <cellStyle name="Обычный 3 4 3 6 7 2" xfId="40751"/>
    <cellStyle name="Обычный 3 4 3 6 8" xfId="4946"/>
    <cellStyle name="Обычный 3 4 3 6 8 2" xfId="40752"/>
    <cellStyle name="Обычный 3 4 3 6 9" xfId="4947"/>
    <cellStyle name="Обычный 3 4 3 6 9 2" xfId="40753"/>
    <cellStyle name="Обычный 3 4 3 7" xfId="4948"/>
    <cellStyle name="Обычный 3 4 3 7 10" xfId="4949"/>
    <cellStyle name="Обычный 3 4 3 7 10 2" xfId="40754"/>
    <cellStyle name="Обычный 3 4 3 7 11" xfId="4950"/>
    <cellStyle name="Обычный 3 4 3 7 11 2" xfId="40755"/>
    <cellStyle name="Обычный 3 4 3 7 12" xfId="4951"/>
    <cellStyle name="Обычный 3 4 3 7 12 2" xfId="40756"/>
    <cellStyle name="Обычный 3 4 3 7 13" xfId="4952"/>
    <cellStyle name="Обычный 3 4 3 7 13 2" xfId="40757"/>
    <cellStyle name="Обычный 3 4 3 7 14" xfId="4953"/>
    <cellStyle name="Обычный 3 4 3 7 14 2" xfId="40758"/>
    <cellStyle name="Обычный 3 4 3 7 15" xfId="4954"/>
    <cellStyle name="Обычный 3 4 3 7 15 2" xfId="40759"/>
    <cellStyle name="Обычный 3 4 3 7 16" xfId="4955"/>
    <cellStyle name="Обычный 3 4 3 7 16 2" xfId="40760"/>
    <cellStyle name="Обычный 3 4 3 7 17" xfId="40761"/>
    <cellStyle name="Обычный 3 4 3 7 2" xfId="4956"/>
    <cellStyle name="Обычный 3 4 3 7 2 2" xfId="40762"/>
    <cellStyle name="Обычный 3 4 3 7 3" xfId="4957"/>
    <cellStyle name="Обычный 3 4 3 7 3 2" xfId="40763"/>
    <cellStyle name="Обычный 3 4 3 7 4" xfId="4958"/>
    <cellStyle name="Обычный 3 4 3 7 4 2" xfId="40764"/>
    <cellStyle name="Обычный 3 4 3 7 5" xfId="4959"/>
    <cellStyle name="Обычный 3 4 3 7 5 2" xfId="40765"/>
    <cellStyle name="Обычный 3 4 3 7 6" xfId="4960"/>
    <cellStyle name="Обычный 3 4 3 7 6 2" xfId="40766"/>
    <cellStyle name="Обычный 3 4 3 7 7" xfId="4961"/>
    <cellStyle name="Обычный 3 4 3 7 7 2" xfId="40767"/>
    <cellStyle name="Обычный 3 4 3 7 8" xfId="4962"/>
    <cellStyle name="Обычный 3 4 3 7 8 2" xfId="40768"/>
    <cellStyle name="Обычный 3 4 3 7 9" xfId="4963"/>
    <cellStyle name="Обычный 3 4 3 7 9 2" xfId="40769"/>
    <cellStyle name="Обычный 3 4 3 8" xfId="4964"/>
    <cellStyle name="Обычный 3 4 3 8 10" xfId="4965"/>
    <cellStyle name="Обычный 3 4 3 8 10 2" xfId="40770"/>
    <cellStyle name="Обычный 3 4 3 8 11" xfId="4966"/>
    <cellStyle name="Обычный 3 4 3 8 11 2" xfId="40771"/>
    <cellStyle name="Обычный 3 4 3 8 12" xfId="4967"/>
    <cellStyle name="Обычный 3 4 3 8 12 2" xfId="40772"/>
    <cellStyle name="Обычный 3 4 3 8 13" xfId="4968"/>
    <cellStyle name="Обычный 3 4 3 8 13 2" xfId="40773"/>
    <cellStyle name="Обычный 3 4 3 8 14" xfId="4969"/>
    <cellStyle name="Обычный 3 4 3 8 14 2" xfId="40774"/>
    <cellStyle name="Обычный 3 4 3 8 15" xfId="4970"/>
    <cellStyle name="Обычный 3 4 3 8 15 2" xfId="40775"/>
    <cellStyle name="Обычный 3 4 3 8 16" xfId="4971"/>
    <cellStyle name="Обычный 3 4 3 8 16 2" xfId="40776"/>
    <cellStyle name="Обычный 3 4 3 8 17" xfId="40777"/>
    <cellStyle name="Обычный 3 4 3 8 2" xfId="4972"/>
    <cellStyle name="Обычный 3 4 3 8 2 2" xfId="40778"/>
    <cellStyle name="Обычный 3 4 3 8 3" xfId="4973"/>
    <cellStyle name="Обычный 3 4 3 8 3 2" xfId="40779"/>
    <cellStyle name="Обычный 3 4 3 8 4" xfId="4974"/>
    <cellStyle name="Обычный 3 4 3 8 4 2" xfId="40780"/>
    <cellStyle name="Обычный 3 4 3 8 5" xfId="4975"/>
    <cellStyle name="Обычный 3 4 3 8 5 2" xfId="40781"/>
    <cellStyle name="Обычный 3 4 3 8 6" xfId="4976"/>
    <cellStyle name="Обычный 3 4 3 8 6 2" xfId="40782"/>
    <cellStyle name="Обычный 3 4 3 8 7" xfId="4977"/>
    <cellStyle name="Обычный 3 4 3 8 7 2" xfId="40783"/>
    <cellStyle name="Обычный 3 4 3 8 8" xfId="4978"/>
    <cellStyle name="Обычный 3 4 3 8 8 2" xfId="40784"/>
    <cellStyle name="Обычный 3 4 3 8 9" xfId="4979"/>
    <cellStyle name="Обычный 3 4 3 8 9 2" xfId="40785"/>
    <cellStyle name="Обычный 3 4 3 9" xfId="4980"/>
    <cellStyle name="Обычный 3 4 3 9 2" xfId="40786"/>
    <cellStyle name="Обычный 3 4 30" xfId="40787"/>
    <cellStyle name="Обычный 3 4 31" xfId="46687"/>
    <cellStyle name="Обычный 3 4 4" xfId="4981"/>
    <cellStyle name="Обычный 3 4 4 10" xfId="4982"/>
    <cellStyle name="Обычный 3 4 4 10 2" xfId="40788"/>
    <cellStyle name="Обычный 3 4 4 11" xfId="4983"/>
    <cellStyle name="Обычный 3 4 4 11 2" xfId="40789"/>
    <cellStyle name="Обычный 3 4 4 12" xfId="4984"/>
    <cellStyle name="Обычный 3 4 4 12 2" xfId="40790"/>
    <cellStyle name="Обычный 3 4 4 13" xfId="4985"/>
    <cellStyle name="Обычный 3 4 4 13 2" xfId="40791"/>
    <cellStyle name="Обычный 3 4 4 14" xfId="4986"/>
    <cellStyle name="Обычный 3 4 4 14 2" xfId="40792"/>
    <cellStyle name="Обычный 3 4 4 15" xfId="4987"/>
    <cellStyle name="Обычный 3 4 4 15 2" xfId="40793"/>
    <cellStyle name="Обычный 3 4 4 16" xfId="4988"/>
    <cellStyle name="Обычный 3 4 4 16 2" xfId="40794"/>
    <cellStyle name="Обычный 3 4 4 17" xfId="4989"/>
    <cellStyle name="Обычный 3 4 4 17 2" xfId="40795"/>
    <cellStyle name="Обычный 3 4 4 18" xfId="4990"/>
    <cellStyle name="Обычный 3 4 4 18 2" xfId="40796"/>
    <cellStyle name="Обычный 3 4 4 19" xfId="4991"/>
    <cellStyle name="Обычный 3 4 4 19 2" xfId="40797"/>
    <cellStyle name="Обычный 3 4 4 2" xfId="4992"/>
    <cellStyle name="Обычный 3 4 4 2 10" xfId="4993"/>
    <cellStyle name="Обычный 3 4 4 2 10 2" xfId="40798"/>
    <cellStyle name="Обычный 3 4 4 2 11" xfId="4994"/>
    <cellStyle name="Обычный 3 4 4 2 11 2" xfId="40799"/>
    <cellStyle name="Обычный 3 4 4 2 12" xfId="4995"/>
    <cellStyle name="Обычный 3 4 4 2 12 2" xfId="40800"/>
    <cellStyle name="Обычный 3 4 4 2 13" xfId="4996"/>
    <cellStyle name="Обычный 3 4 4 2 13 2" xfId="40801"/>
    <cellStyle name="Обычный 3 4 4 2 14" xfId="4997"/>
    <cellStyle name="Обычный 3 4 4 2 14 2" xfId="40802"/>
    <cellStyle name="Обычный 3 4 4 2 15" xfId="4998"/>
    <cellStyle name="Обычный 3 4 4 2 15 2" xfId="40803"/>
    <cellStyle name="Обычный 3 4 4 2 16" xfId="4999"/>
    <cellStyle name="Обычный 3 4 4 2 16 2" xfId="40804"/>
    <cellStyle name="Обычный 3 4 4 2 17" xfId="40805"/>
    <cellStyle name="Обычный 3 4 4 2 2" xfId="5000"/>
    <cellStyle name="Обычный 3 4 4 2 2 2" xfId="40806"/>
    <cellStyle name="Обычный 3 4 4 2 3" xfId="5001"/>
    <cellStyle name="Обычный 3 4 4 2 3 2" xfId="40807"/>
    <cellStyle name="Обычный 3 4 4 2 4" xfId="5002"/>
    <cellStyle name="Обычный 3 4 4 2 4 2" xfId="40808"/>
    <cellStyle name="Обычный 3 4 4 2 5" xfId="5003"/>
    <cellStyle name="Обычный 3 4 4 2 5 2" xfId="40809"/>
    <cellStyle name="Обычный 3 4 4 2 6" xfId="5004"/>
    <cellStyle name="Обычный 3 4 4 2 6 2" xfId="40810"/>
    <cellStyle name="Обычный 3 4 4 2 7" xfId="5005"/>
    <cellStyle name="Обычный 3 4 4 2 7 2" xfId="40811"/>
    <cellStyle name="Обычный 3 4 4 2 8" xfId="5006"/>
    <cellStyle name="Обычный 3 4 4 2 8 2" xfId="40812"/>
    <cellStyle name="Обычный 3 4 4 2 9" xfId="5007"/>
    <cellStyle name="Обычный 3 4 4 2 9 2" xfId="40813"/>
    <cellStyle name="Обычный 3 4 4 20" xfId="5008"/>
    <cellStyle name="Обычный 3 4 4 20 2" xfId="40814"/>
    <cellStyle name="Обычный 3 4 4 21" xfId="5009"/>
    <cellStyle name="Обычный 3 4 4 21 2" xfId="40815"/>
    <cellStyle name="Обычный 3 4 4 22" xfId="5010"/>
    <cellStyle name="Обычный 3 4 4 22 2" xfId="40816"/>
    <cellStyle name="Обычный 3 4 4 23" xfId="5011"/>
    <cellStyle name="Обычный 3 4 4 23 2" xfId="40817"/>
    <cellStyle name="Обычный 3 4 4 24" xfId="5012"/>
    <cellStyle name="Обычный 3 4 4 24 2" xfId="40818"/>
    <cellStyle name="Обычный 3 4 4 25" xfId="5013"/>
    <cellStyle name="Обычный 3 4 4 25 2" xfId="40819"/>
    <cellStyle name="Обычный 3 4 4 26" xfId="40820"/>
    <cellStyle name="Обычный 3 4 4 3" xfId="5014"/>
    <cellStyle name="Обычный 3 4 4 3 10" xfId="5015"/>
    <cellStyle name="Обычный 3 4 4 3 10 2" xfId="40821"/>
    <cellStyle name="Обычный 3 4 4 3 11" xfId="5016"/>
    <cellStyle name="Обычный 3 4 4 3 11 2" xfId="40822"/>
    <cellStyle name="Обычный 3 4 4 3 12" xfId="5017"/>
    <cellStyle name="Обычный 3 4 4 3 12 2" xfId="40823"/>
    <cellStyle name="Обычный 3 4 4 3 13" xfId="5018"/>
    <cellStyle name="Обычный 3 4 4 3 13 2" xfId="40824"/>
    <cellStyle name="Обычный 3 4 4 3 14" xfId="5019"/>
    <cellStyle name="Обычный 3 4 4 3 14 2" xfId="40825"/>
    <cellStyle name="Обычный 3 4 4 3 15" xfId="5020"/>
    <cellStyle name="Обычный 3 4 4 3 15 2" xfId="40826"/>
    <cellStyle name="Обычный 3 4 4 3 16" xfId="5021"/>
    <cellStyle name="Обычный 3 4 4 3 16 2" xfId="40827"/>
    <cellStyle name="Обычный 3 4 4 3 17" xfId="40828"/>
    <cellStyle name="Обычный 3 4 4 3 2" xfId="5022"/>
    <cellStyle name="Обычный 3 4 4 3 2 2" xfId="40829"/>
    <cellStyle name="Обычный 3 4 4 3 3" xfId="5023"/>
    <cellStyle name="Обычный 3 4 4 3 3 2" xfId="40830"/>
    <cellStyle name="Обычный 3 4 4 3 4" xfId="5024"/>
    <cellStyle name="Обычный 3 4 4 3 4 2" xfId="40831"/>
    <cellStyle name="Обычный 3 4 4 3 5" xfId="5025"/>
    <cellStyle name="Обычный 3 4 4 3 5 2" xfId="40832"/>
    <cellStyle name="Обычный 3 4 4 3 6" xfId="5026"/>
    <cellStyle name="Обычный 3 4 4 3 6 2" xfId="40833"/>
    <cellStyle name="Обычный 3 4 4 3 7" xfId="5027"/>
    <cellStyle name="Обычный 3 4 4 3 7 2" xfId="40834"/>
    <cellStyle name="Обычный 3 4 4 3 8" xfId="5028"/>
    <cellStyle name="Обычный 3 4 4 3 8 2" xfId="40835"/>
    <cellStyle name="Обычный 3 4 4 3 9" xfId="5029"/>
    <cellStyle name="Обычный 3 4 4 3 9 2" xfId="40836"/>
    <cellStyle name="Обычный 3 4 4 4" xfId="5030"/>
    <cellStyle name="Обычный 3 4 4 4 10" xfId="5031"/>
    <cellStyle name="Обычный 3 4 4 4 10 2" xfId="40837"/>
    <cellStyle name="Обычный 3 4 4 4 11" xfId="5032"/>
    <cellStyle name="Обычный 3 4 4 4 11 2" xfId="40838"/>
    <cellStyle name="Обычный 3 4 4 4 12" xfId="5033"/>
    <cellStyle name="Обычный 3 4 4 4 12 2" xfId="40839"/>
    <cellStyle name="Обычный 3 4 4 4 13" xfId="5034"/>
    <cellStyle name="Обычный 3 4 4 4 13 2" xfId="40840"/>
    <cellStyle name="Обычный 3 4 4 4 14" xfId="5035"/>
    <cellStyle name="Обычный 3 4 4 4 14 2" xfId="40841"/>
    <cellStyle name="Обычный 3 4 4 4 15" xfId="5036"/>
    <cellStyle name="Обычный 3 4 4 4 15 2" xfId="40842"/>
    <cellStyle name="Обычный 3 4 4 4 16" xfId="5037"/>
    <cellStyle name="Обычный 3 4 4 4 16 2" xfId="40843"/>
    <cellStyle name="Обычный 3 4 4 4 17" xfId="40844"/>
    <cellStyle name="Обычный 3 4 4 4 2" xfId="5038"/>
    <cellStyle name="Обычный 3 4 4 4 2 2" xfId="40845"/>
    <cellStyle name="Обычный 3 4 4 4 3" xfId="5039"/>
    <cellStyle name="Обычный 3 4 4 4 3 2" xfId="40846"/>
    <cellStyle name="Обычный 3 4 4 4 4" xfId="5040"/>
    <cellStyle name="Обычный 3 4 4 4 4 2" xfId="40847"/>
    <cellStyle name="Обычный 3 4 4 4 5" xfId="5041"/>
    <cellStyle name="Обычный 3 4 4 4 5 2" xfId="40848"/>
    <cellStyle name="Обычный 3 4 4 4 6" xfId="5042"/>
    <cellStyle name="Обычный 3 4 4 4 6 2" xfId="40849"/>
    <cellStyle name="Обычный 3 4 4 4 7" xfId="5043"/>
    <cellStyle name="Обычный 3 4 4 4 7 2" xfId="40850"/>
    <cellStyle name="Обычный 3 4 4 4 8" xfId="5044"/>
    <cellStyle name="Обычный 3 4 4 4 8 2" xfId="40851"/>
    <cellStyle name="Обычный 3 4 4 4 9" xfId="5045"/>
    <cellStyle name="Обычный 3 4 4 4 9 2" xfId="40852"/>
    <cellStyle name="Обычный 3 4 4 5" xfId="5046"/>
    <cellStyle name="Обычный 3 4 4 5 10" xfId="5047"/>
    <cellStyle name="Обычный 3 4 4 5 10 2" xfId="40853"/>
    <cellStyle name="Обычный 3 4 4 5 11" xfId="5048"/>
    <cellStyle name="Обычный 3 4 4 5 11 2" xfId="40854"/>
    <cellStyle name="Обычный 3 4 4 5 12" xfId="5049"/>
    <cellStyle name="Обычный 3 4 4 5 12 2" xfId="40855"/>
    <cellStyle name="Обычный 3 4 4 5 13" xfId="5050"/>
    <cellStyle name="Обычный 3 4 4 5 13 2" xfId="40856"/>
    <cellStyle name="Обычный 3 4 4 5 14" xfId="5051"/>
    <cellStyle name="Обычный 3 4 4 5 14 2" xfId="40857"/>
    <cellStyle name="Обычный 3 4 4 5 15" xfId="5052"/>
    <cellStyle name="Обычный 3 4 4 5 15 2" xfId="40858"/>
    <cellStyle name="Обычный 3 4 4 5 16" xfId="5053"/>
    <cellStyle name="Обычный 3 4 4 5 16 2" xfId="40859"/>
    <cellStyle name="Обычный 3 4 4 5 17" xfId="40860"/>
    <cellStyle name="Обычный 3 4 4 5 2" xfId="5054"/>
    <cellStyle name="Обычный 3 4 4 5 2 2" xfId="40861"/>
    <cellStyle name="Обычный 3 4 4 5 3" xfId="5055"/>
    <cellStyle name="Обычный 3 4 4 5 3 2" xfId="40862"/>
    <cellStyle name="Обычный 3 4 4 5 4" xfId="5056"/>
    <cellStyle name="Обычный 3 4 4 5 4 2" xfId="40863"/>
    <cellStyle name="Обычный 3 4 4 5 5" xfId="5057"/>
    <cellStyle name="Обычный 3 4 4 5 5 2" xfId="40864"/>
    <cellStyle name="Обычный 3 4 4 5 6" xfId="5058"/>
    <cellStyle name="Обычный 3 4 4 5 6 2" xfId="40865"/>
    <cellStyle name="Обычный 3 4 4 5 7" xfId="5059"/>
    <cellStyle name="Обычный 3 4 4 5 7 2" xfId="40866"/>
    <cellStyle name="Обычный 3 4 4 5 8" xfId="5060"/>
    <cellStyle name="Обычный 3 4 4 5 8 2" xfId="40867"/>
    <cellStyle name="Обычный 3 4 4 5 9" xfId="5061"/>
    <cellStyle name="Обычный 3 4 4 5 9 2" xfId="40868"/>
    <cellStyle name="Обычный 3 4 4 6" xfId="5062"/>
    <cellStyle name="Обычный 3 4 4 6 10" xfId="5063"/>
    <cellStyle name="Обычный 3 4 4 6 10 2" xfId="40869"/>
    <cellStyle name="Обычный 3 4 4 6 11" xfId="5064"/>
    <cellStyle name="Обычный 3 4 4 6 11 2" xfId="40870"/>
    <cellStyle name="Обычный 3 4 4 6 12" xfId="5065"/>
    <cellStyle name="Обычный 3 4 4 6 12 2" xfId="40871"/>
    <cellStyle name="Обычный 3 4 4 6 13" xfId="5066"/>
    <cellStyle name="Обычный 3 4 4 6 13 2" xfId="40872"/>
    <cellStyle name="Обычный 3 4 4 6 14" xfId="5067"/>
    <cellStyle name="Обычный 3 4 4 6 14 2" xfId="40873"/>
    <cellStyle name="Обычный 3 4 4 6 15" xfId="5068"/>
    <cellStyle name="Обычный 3 4 4 6 15 2" xfId="40874"/>
    <cellStyle name="Обычный 3 4 4 6 16" xfId="5069"/>
    <cellStyle name="Обычный 3 4 4 6 16 2" xfId="40875"/>
    <cellStyle name="Обычный 3 4 4 6 17" xfId="40876"/>
    <cellStyle name="Обычный 3 4 4 6 2" xfId="5070"/>
    <cellStyle name="Обычный 3 4 4 6 2 2" xfId="40877"/>
    <cellStyle name="Обычный 3 4 4 6 3" xfId="5071"/>
    <cellStyle name="Обычный 3 4 4 6 3 2" xfId="40878"/>
    <cellStyle name="Обычный 3 4 4 6 4" xfId="5072"/>
    <cellStyle name="Обычный 3 4 4 6 4 2" xfId="40879"/>
    <cellStyle name="Обычный 3 4 4 6 5" xfId="5073"/>
    <cellStyle name="Обычный 3 4 4 6 5 2" xfId="40880"/>
    <cellStyle name="Обычный 3 4 4 6 6" xfId="5074"/>
    <cellStyle name="Обычный 3 4 4 6 6 2" xfId="40881"/>
    <cellStyle name="Обычный 3 4 4 6 7" xfId="5075"/>
    <cellStyle name="Обычный 3 4 4 6 7 2" xfId="40882"/>
    <cellStyle name="Обычный 3 4 4 6 8" xfId="5076"/>
    <cellStyle name="Обычный 3 4 4 6 8 2" xfId="40883"/>
    <cellStyle name="Обычный 3 4 4 6 9" xfId="5077"/>
    <cellStyle name="Обычный 3 4 4 6 9 2" xfId="40884"/>
    <cellStyle name="Обычный 3 4 4 7" xfId="5078"/>
    <cellStyle name="Обычный 3 4 4 7 10" xfId="5079"/>
    <cellStyle name="Обычный 3 4 4 7 10 2" xfId="40885"/>
    <cellStyle name="Обычный 3 4 4 7 11" xfId="5080"/>
    <cellStyle name="Обычный 3 4 4 7 11 2" xfId="40886"/>
    <cellStyle name="Обычный 3 4 4 7 12" xfId="5081"/>
    <cellStyle name="Обычный 3 4 4 7 12 2" xfId="40887"/>
    <cellStyle name="Обычный 3 4 4 7 13" xfId="5082"/>
    <cellStyle name="Обычный 3 4 4 7 13 2" xfId="40888"/>
    <cellStyle name="Обычный 3 4 4 7 14" xfId="5083"/>
    <cellStyle name="Обычный 3 4 4 7 14 2" xfId="40889"/>
    <cellStyle name="Обычный 3 4 4 7 15" xfId="5084"/>
    <cellStyle name="Обычный 3 4 4 7 15 2" xfId="40890"/>
    <cellStyle name="Обычный 3 4 4 7 16" xfId="5085"/>
    <cellStyle name="Обычный 3 4 4 7 16 2" xfId="40891"/>
    <cellStyle name="Обычный 3 4 4 7 17" xfId="40892"/>
    <cellStyle name="Обычный 3 4 4 7 2" xfId="5086"/>
    <cellStyle name="Обычный 3 4 4 7 2 2" xfId="40893"/>
    <cellStyle name="Обычный 3 4 4 7 3" xfId="5087"/>
    <cellStyle name="Обычный 3 4 4 7 3 2" xfId="40894"/>
    <cellStyle name="Обычный 3 4 4 7 4" xfId="5088"/>
    <cellStyle name="Обычный 3 4 4 7 4 2" xfId="40895"/>
    <cellStyle name="Обычный 3 4 4 7 5" xfId="5089"/>
    <cellStyle name="Обычный 3 4 4 7 5 2" xfId="40896"/>
    <cellStyle name="Обычный 3 4 4 7 6" xfId="5090"/>
    <cellStyle name="Обычный 3 4 4 7 6 2" xfId="40897"/>
    <cellStyle name="Обычный 3 4 4 7 7" xfId="5091"/>
    <cellStyle name="Обычный 3 4 4 7 7 2" xfId="40898"/>
    <cellStyle name="Обычный 3 4 4 7 8" xfId="5092"/>
    <cellStyle name="Обычный 3 4 4 7 8 2" xfId="40899"/>
    <cellStyle name="Обычный 3 4 4 7 9" xfId="5093"/>
    <cellStyle name="Обычный 3 4 4 7 9 2" xfId="40900"/>
    <cellStyle name="Обычный 3 4 4 8" xfId="5094"/>
    <cellStyle name="Обычный 3 4 4 8 10" xfId="5095"/>
    <cellStyle name="Обычный 3 4 4 8 10 2" xfId="40901"/>
    <cellStyle name="Обычный 3 4 4 8 11" xfId="5096"/>
    <cellStyle name="Обычный 3 4 4 8 11 2" xfId="40902"/>
    <cellStyle name="Обычный 3 4 4 8 12" xfId="5097"/>
    <cellStyle name="Обычный 3 4 4 8 12 2" xfId="40903"/>
    <cellStyle name="Обычный 3 4 4 8 13" xfId="5098"/>
    <cellStyle name="Обычный 3 4 4 8 13 2" xfId="40904"/>
    <cellStyle name="Обычный 3 4 4 8 14" xfId="5099"/>
    <cellStyle name="Обычный 3 4 4 8 14 2" xfId="40905"/>
    <cellStyle name="Обычный 3 4 4 8 15" xfId="5100"/>
    <cellStyle name="Обычный 3 4 4 8 15 2" xfId="40906"/>
    <cellStyle name="Обычный 3 4 4 8 16" xfId="5101"/>
    <cellStyle name="Обычный 3 4 4 8 16 2" xfId="40907"/>
    <cellStyle name="Обычный 3 4 4 8 17" xfId="40908"/>
    <cellStyle name="Обычный 3 4 4 8 2" xfId="5102"/>
    <cellStyle name="Обычный 3 4 4 8 2 2" xfId="40909"/>
    <cellStyle name="Обычный 3 4 4 8 3" xfId="5103"/>
    <cellStyle name="Обычный 3 4 4 8 3 2" xfId="40910"/>
    <cellStyle name="Обычный 3 4 4 8 4" xfId="5104"/>
    <cellStyle name="Обычный 3 4 4 8 4 2" xfId="40911"/>
    <cellStyle name="Обычный 3 4 4 8 5" xfId="5105"/>
    <cellStyle name="Обычный 3 4 4 8 5 2" xfId="40912"/>
    <cellStyle name="Обычный 3 4 4 8 6" xfId="5106"/>
    <cellStyle name="Обычный 3 4 4 8 6 2" xfId="40913"/>
    <cellStyle name="Обычный 3 4 4 8 7" xfId="5107"/>
    <cellStyle name="Обычный 3 4 4 8 7 2" xfId="40914"/>
    <cellStyle name="Обычный 3 4 4 8 8" xfId="5108"/>
    <cellStyle name="Обычный 3 4 4 8 8 2" xfId="40915"/>
    <cellStyle name="Обычный 3 4 4 8 9" xfId="5109"/>
    <cellStyle name="Обычный 3 4 4 8 9 2" xfId="40916"/>
    <cellStyle name="Обычный 3 4 4 9" xfId="5110"/>
    <cellStyle name="Обычный 3 4 4 9 2" xfId="40917"/>
    <cellStyle name="Обычный 3 4 5" xfId="5111"/>
    <cellStyle name="Обычный 3 4 5 10" xfId="5112"/>
    <cellStyle name="Обычный 3 4 5 10 2" xfId="40918"/>
    <cellStyle name="Обычный 3 4 5 11" xfId="5113"/>
    <cellStyle name="Обычный 3 4 5 11 2" xfId="40919"/>
    <cellStyle name="Обычный 3 4 5 12" xfId="5114"/>
    <cellStyle name="Обычный 3 4 5 12 2" xfId="40920"/>
    <cellStyle name="Обычный 3 4 5 13" xfId="5115"/>
    <cellStyle name="Обычный 3 4 5 13 2" xfId="40921"/>
    <cellStyle name="Обычный 3 4 5 14" xfId="5116"/>
    <cellStyle name="Обычный 3 4 5 14 2" xfId="40922"/>
    <cellStyle name="Обычный 3 4 5 15" xfId="5117"/>
    <cellStyle name="Обычный 3 4 5 15 2" xfId="40923"/>
    <cellStyle name="Обычный 3 4 5 16" xfId="5118"/>
    <cellStyle name="Обычный 3 4 5 16 2" xfId="40924"/>
    <cellStyle name="Обычный 3 4 5 17" xfId="40925"/>
    <cellStyle name="Обычный 3 4 5 2" xfId="5119"/>
    <cellStyle name="Обычный 3 4 5 2 2" xfId="40926"/>
    <cellStyle name="Обычный 3 4 5 3" xfId="5120"/>
    <cellStyle name="Обычный 3 4 5 3 2" xfId="40927"/>
    <cellStyle name="Обычный 3 4 5 4" xfId="5121"/>
    <cellStyle name="Обычный 3 4 5 4 2" xfId="40928"/>
    <cellStyle name="Обычный 3 4 5 5" xfId="5122"/>
    <cellStyle name="Обычный 3 4 5 5 2" xfId="40929"/>
    <cellStyle name="Обычный 3 4 5 6" xfId="5123"/>
    <cellStyle name="Обычный 3 4 5 6 2" xfId="40930"/>
    <cellStyle name="Обычный 3 4 5 7" xfId="5124"/>
    <cellStyle name="Обычный 3 4 5 7 2" xfId="40931"/>
    <cellStyle name="Обычный 3 4 5 8" xfId="5125"/>
    <cellStyle name="Обычный 3 4 5 8 2" xfId="40932"/>
    <cellStyle name="Обычный 3 4 5 9" xfId="5126"/>
    <cellStyle name="Обычный 3 4 5 9 2" xfId="40933"/>
    <cellStyle name="Обычный 3 4 6" xfId="5127"/>
    <cellStyle name="Обычный 3 4 6 10" xfId="5128"/>
    <cellStyle name="Обычный 3 4 6 10 2" xfId="40934"/>
    <cellStyle name="Обычный 3 4 6 11" xfId="5129"/>
    <cellStyle name="Обычный 3 4 6 11 2" xfId="40935"/>
    <cellStyle name="Обычный 3 4 6 12" xfId="5130"/>
    <cellStyle name="Обычный 3 4 6 12 2" xfId="40936"/>
    <cellStyle name="Обычный 3 4 6 13" xfId="5131"/>
    <cellStyle name="Обычный 3 4 6 13 2" xfId="40937"/>
    <cellStyle name="Обычный 3 4 6 14" xfId="5132"/>
    <cellStyle name="Обычный 3 4 6 14 2" xfId="40938"/>
    <cellStyle name="Обычный 3 4 6 15" xfId="5133"/>
    <cellStyle name="Обычный 3 4 6 15 2" xfId="40939"/>
    <cellStyle name="Обычный 3 4 6 16" xfId="5134"/>
    <cellStyle name="Обычный 3 4 6 16 2" xfId="40940"/>
    <cellStyle name="Обычный 3 4 6 17" xfId="40941"/>
    <cellStyle name="Обычный 3 4 6 2" xfId="5135"/>
    <cellStyle name="Обычный 3 4 6 2 2" xfId="40942"/>
    <cellStyle name="Обычный 3 4 6 3" xfId="5136"/>
    <cellStyle name="Обычный 3 4 6 3 2" xfId="40943"/>
    <cellStyle name="Обычный 3 4 6 4" xfId="5137"/>
    <cellStyle name="Обычный 3 4 6 4 2" xfId="40944"/>
    <cellStyle name="Обычный 3 4 6 5" xfId="5138"/>
    <cellStyle name="Обычный 3 4 6 5 2" xfId="40945"/>
    <cellStyle name="Обычный 3 4 6 6" xfId="5139"/>
    <cellStyle name="Обычный 3 4 6 6 2" xfId="40946"/>
    <cellStyle name="Обычный 3 4 6 7" xfId="5140"/>
    <cellStyle name="Обычный 3 4 6 7 2" xfId="40947"/>
    <cellStyle name="Обычный 3 4 6 8" xfId="5141"/>
    <cellStyle name="Обычный 3 4 6 8 2" xfId="40948"/>
    <cellStyle name="Обычный 3 4 6 9" xfId="5142"/>
    <cellStyle name="Обычный 3 4 6 9 2" xfId="40949"/>
    <cellStyle name="Обычный 3 4 7" xfId="5143"/>
    <cellStyle name="Обычный 3 4 7 10" xfId="5144"/>
    <cellStyle name="Обычный 3 4 7 10 2" xfId="40950"/>
    <cellStyle name="Обычный 3 4 7 11" xfId="5145"/>
    <cellStyle name="Обычный 3 4 7 11 2" xfId="40951"/>
    <cellStyle name="Обычный 3 4 7 12" xfId="5146"/>
    <cellStyle name="Обычный 3 4 7 12 2" xfId="40952"/>
    <cellStyle name="Обычный 3 4 7 13" xfId="5147"/>
    <cellStyle name="Обычный 3 4 7 13 2" xfId="40953"/>
    <cellStyle name="Обычный 3 4 7 14" xfId="5148"/>
    <cellStyle name="Обычный 3 4 7 14 2" xfId="40954"/>
    <cellStyle name="Обычный 3 4 7 15" xfId="5149"/>
    <cellStyle name="Обычный 3 4 7 15 2" xfId="40955"/>
    <cellStyle name="Обычный 3 4 7 16" xfId="5150"/>
    <cellStyle name="Обычный 3 4 7 16 2" xfId="40956"/>
    <cellStyle name="Обычный 3 4 7 17" xfId="40957"/>
    <cellStyle name="Обычный 3 4 7 2" xfId="5151"/>
    <cellStyle name="Обычный 3 4 7 2 2" xfId="40958"/>
    <cellStyle name="Обычный 3 4 7 3" xfId="5152"/>
    <cellStyle name="Обычный 3 4 7 3 2" xfId="40959"/>
    <cellStyle name="Обычный 3 4 7 4" xfId="5153"/>
    <cellStyle name="Обычный 3 4 7 4 2" xfId="40960"/>
    <cellStyle name="Обычный 3 4 7 5" xfId="5154"/>
    <cellStyle name="Обычный 3 4 7 5 2" xfId="40961"/>
    <cellStyle name="Обычный 3 4 7 6" xfId="5155"/>
    <cellStyle name="Обычный 3 4 7 6 2" xfId="40962"/>
    <cellStyle name="Обычный 3 4 7 7" xfId="5156"/>
    <cellStyle name="Обычный 3 4 7 7 2" xfId="40963"/>
    <cellStyle name="Обычный 3 4 7 8" xfId="5157"/>
    <cellStyle name="Обычный 3 4 7 8 2" xfId="40964"/>
    <cellStyle name="Обычный 3 4 7 9" xfId="5158"/>
    <cellStyle name="Обычный 3 4 7 9 2" xfId="40965"/>
    <cellStyle name="Обычный 3 4 8" xfId="5159"/>
    <cellStyle name="Обычный 3 4 8 10" xfId="5160"/>
    <cellStyle name="Обычный 3 4 8 10 2" xfId="40966"/>
    <cellStyle name="Обычный 3 4 8 11" xfId="5161"/>
    <cellStyle name="Обычный 3 4 8 11 2" xfId="40967"/>
    <cellStyle name="Обычный 3 4 8 12" xfId="5162"/>
    <cellStyle name="Обычный 3 4 8 12 2" xfId="40968"/>
    <cellStyle name="Обычный 3 4 8 13" xfId="5163"/>
    <cellStyle name="Обычный 3 4 8 13 2" xfId="40969"/>
    <cellStyle name="Обычный 3 4 8 14" xfId="5164"/>
    <cellStyle name="Обычный 3 4 8 14 2" xfId="40970"/>
    <cellStyle name="Обычный 3 4 8 15" xfId="5165"/>
    <cellStyle name="Обычный 3 4 8 15 2" xfId="40971"/>
    <cellStyle name="Обычный 3 4 8 16" xfId="5166"/>
    <cellStyle name="Обычный 3 4 8 16 2" xfId="40972"/>
    <cellStyle name="Обычный 3 4 8 17" xfId="40973"/>
    <cellStyle name="Обычный 3 4 8 2" xfId="5167"/>
    <cellStyle name="Обычный 3 4 8 2 2" xfId="40974"/>
    <cellStyle name="Обычный 3 4 8 3" xfId="5168"/>
    <cellStyle name="Обычный 3 4 8 3 2" xfId="40975"/>
    <cellStyle name="Обычный 3 4 8 4" xfId="5169"/>
    <cellStyle name="Обычный 3 4 8 4 2" xfId="40976"/>
    <cellStyle name="Обычный 3 4 8 5" xfId="5170"/>
    <cellStyle name="Обычный 3 4 8 5 2" xfId="40977"/>
    <cellStyle name="Обычный 3 4 8 6" xfId="5171"/>
    <cellStyle name="Обычный 3 4 8 6 2" xfId="40978"/>
    <cellStyle name="Обычный 3 4 8 7" xfId="5172"/>
    <cellStyle name="Обычный 3 4 8 7 2" xfId="40979"/>
    <cellStyle name="Обычный 3 4 8 8" xfId="5173"/>
    <cellStyle name="Обычный 3 4 8 8 2" xfId="40980"/>
    <cellStyle name="Обычный 3 4 8 9" xfId="5174"/>
    <cellStyle name="Обычный 3 4 8 9 2" xfId="40981"/>
    <cellStyle name="Обычный 3 4 9" xfId="5175"/>
    <cellStyle name="Обычный 3 4 9 10" xfId="5176"/>
    <cellStyle name="Обычный 3 4 9 10 2" xfId="40982"/>
    <cellStyle name="Обычный 3 4 9 11" xfId="5177"/>
    <cellStyle name="Обычный 3 4 9 11 2" xfId="40983"/>
    <cellStyle name="Обычный 3 4 9 12" xfId="5178"/>
    <cellStyle name="Обычный 3 4 9 12 2" xfId="40984"/>
    <cellStyle name="Обычный 3 4 9 13" xfId="5179"/>
    <cellStyle name="Обычный 3 4 9 13 2" xfId="40985"/>
    <cellStyle name="Обычный 3 4 9 14" xfId="5180"/>
    <cellStyle name="Обычный 3 4 9 14 2" xfId="40986"/>
    <cellStyle name="Обычный 3 4 9 15" xfId="5181"/>
    <cellStyle name="Обычный 3 4 9 15 2" xfId="40987"/>
    <cellStyle name="Обычный 3 4 9 16" xfId="5182"/>
    <cellStyle name="Обычный 3 4 9 16 2" xfId="40988"/>
    <cellStyle name="Обычный 3 4 9 17" xfId="40989"/>
    <cellStyle name="Обычный 3 4 9 2" xfId="5183"/>
    <cellStyle name="Обычный 3 4 9 2 2" xfId="40990"/>
    <cellStyle name="Обычный 3 4 9 3" xfId="5184"/>
    <cellStyle name="Обычный 3 4 9 3 2" xfId="40991"/>
    <cellStyle name="Обычный 3 4 9 4" xfId="5185"/>
    <cellStyle name="Обычный 3 4 9 4 2" xfId="40992"/>
    <cellStyle name="Обычный 3 4 9 5" xfId="5186"/>
    <cellStyle name="Обычный 3 4 9 5 2" xfId="40993"/>
    <cellStyle name="Обычный 3 4 9 6" xfId="5187"/>
    <cellStyle name="Обычный 3 4 9 6 2" xfId="40994"/>
    <cellStyle name="Обычный 3 4 9 7" xfId="5188"/>
    <cellStyle name="Обычный 3 4 9 7 2" xfId="40995"/>
    <cellStyle name="Обычный 3 4 9 8" xfId="5189"/>
    <cellStyle name="Обычный 3 4 9 8 2" xfId="40996"/>
    <cellStyle name="Обычный 3 4 9 9" xfId="5190"/>
    <cellStyle name="Обычный 3 4 9 9 2" xfId="40997"/>
    <cellStyle name="Обычный 3 4_Карта сбора НВВ РЭ 1 полугодие" xfId="40998"/>
    <cellStyle name="Обычный 3 5" xfId="5191"/>
    <cellStyle name="Обычный 3 5 10" xfId="5192"/>
    <cellStyle name="Обычный 3 5 10 2" xfId="40999"/>
    <cellStyle name="Обычный 3 5 11" xfId="5193"/>
    <cellStyle name="Обычный 3 5 11 2" xfId="41000"/>
    <cellStyle name="Обычный 3 5 12" xfId="5194"/>
    <cellStyle name="Обычный 3 5 12 2" xfId="41001"/>
    <cellStyle name="Обычный 3 5 13" xfId="5195"/>
    <cellStyle name="Обычный 3 5 13 2" xfId="41002"/>
    <cellStyle name="Обычный 3 5 14" xfId="5196"/>
    <cellStyle name="Обычный 3 5 14 2" xfId="41003"/>
    <cellStyle name="Обычный 3 5 15" xfId="5197"/>
    <cellStyle name="Обычный 3 5 15 2" xfId="41004"/>
    <cellStyle name="Обычный 3 5 16" xfId="5198"/>
    <cellStyle name="Обычный 3 5 16 2" xfId="41005"/>
    <cellStyle name="Обычный 3 5 17" xfId="5199"/>
    <cellStyle name="Обычный 3 5 17 2" xfId="41006"/>
    <cellStyle name="Обычный 3 5 18" xfId="5200"/>
    <cellStyle name="Обычный 3 5 18 2" xfId="41007"/>
    <cellStyle name="Обычный 3 5 19" xfId="5201"/>
    <cellStyle name="Обычный 3 5 19 2" xfId="41008"/>
    <cellStyle name="Обычный 3 5 2" xfId="5202"/>
    <cellStyle name="Обычный 3 5 2 10" xfId="5203"/>
    <cellStyle name="Обычный 3 5 2 10 2" xfId="41009"/>
    <cellStyle name="Обычный 3 5 2 11" xfId="5204"/>
    <cellStyle name="Обычный 3 5 2 11 2" xfId="41010"/>
    <cellStyle name="Обычный 3 5 2 12" xfId="5205"/>
    <cellStyle name="Обычный 3 5 2 12 2" xfId="41011"/>
    <cellStyle name="Обычный 3 5 2 13" xfId="5206"/>
    <cellStyle name="Обычный 3 5 2 13 2" xfId="41012"/>
    <cellStyle name="Обычный 3 5 2 14" xfId="5207"/>
    <cellStyle name="Обычный 3 5 2 14 2" xfId="41013"/>
    <cellStyle name="Обычный 3 5 2 15" xfId="5208"/>
    <cellStyle name="Обычный 3 5 2 15 2" xfId="41014"/>
    <cellStyle name="Обычный 3 5 2 16" xfId="5209"/>
    <cellStyle name="Обычный 3 5 2 16 2" xfId="41015"/>
    <cellStyle name="Обычный 3 5 2 17" xfId="41016"/>
    <cellStyle name="Обычный 3 5 2 18" xfId="46688"/>
    <cellStyle name="Обычный 3 5 2 2" xfId="5210"/>
    <cellStyle name="Обычный 3 5 2 2 2" xfId="41017"/>
    <cellStyle name="Обычный 3 5 2 3" xfId="5211"/>
    <cellStyle name="Обычный 3 5 2 3 2" xfId="41018"/>
    <cellStyle name="Обычный 3 5 2 4" xfId="5212"/>
    <cellStyle name="Обычный 3 5 2 4 2" xfId="41019"/>
    <cellStyle name="Обычный 3 5 2 5" xfId="5213"/>
    <cellStyle name="Обычный 3 5 2 5 2" xfId="41020"/>
    <cellStyle name="Обычный 3 5 2 6" xfId="5214"/>
    <cellStyle name="Обычный 3 5 2 6 2" xfId="41021"/>
    <cellStyle name="Обычный 3 5 2 7" xfId="5215"/>
    <cellStyle name="Обычный 3 5 2 7 2" xfId="41022"/>
    <cellStyle name="Обычный 3 5 2 8" xfId="5216"/>
    <cellStyle name="Обычный 3 5 2 8 2" xfId="41023"/>
    <cellStyle name="Обычный 3 5 2 9" xfId="5217"/>
    <cellStyle name="Обычный 3 5 2 9 2" xfId="41024"/>
    <cellStyle name="Обычный 3 5 2_Прил 1_8 Баланс" xfId="41025"/>
    <cellStyle name="Обычный 3 5 20" xfId="5218"/>
    <cellStyle name="Обычный 3 5 20 2" xfId="41026"/>
    <cellStyle name="Обычный 3 5 21" xfId="5219"/>
    <cellStyle name="Обычный 3 5 21 2" xfId="41027"/>
    <cellStyle name="Обычный 3 5 22" xfId="5220"/>
    <cellStyle name="Обычный 3 5 22 2" xfId="41028"/>
    <cellStyle name="Обычный 3 5 23" xfId="5221"/>
    <cellStyle name="Обычный 3 5 23 2" xfId="41029"/>
    <cellStyle name="Обычный 3 5 24" xfId="5222"/>
    <cellStyle name="Обычный 3 5 24 2" xfId="41030"/>
    <cellStyle name="Обычный 3 5 25" xfId="5223"/>
    <cellStyle name="Обычный 3 5 25 2" xfId="41031"/>
    <cellStyle name="Обычный 3 5 26" xfId="5224"/>
    <cellStyle name="Обычный 3 5 26 2" xfId="41032"/>
    <cellStyle name="Обычный 3 5 26_Карта сбора НВВ РЭ 1 полугодие" xfId="41033"/>
    <cellStyle name="Обычный 3 5 27" xfId="41034"/>
    <cellStyle name="Обычный 3 5 28" xfId="46689"/>
    <cellStyle name="Обычный 3 5 3" xfId="5225"/>
    <cellStyle name="Обычный 3 5 3 10" xfId="5226"/>
    <cellStyle name="Обычный 3 5 3 10 2" xfId="41035"/>
    <cellStyle name="Обычный 3 5 3 11" xfId="5227"/>
    <cellStyle name="Обычный 3 5 3 11 2" xfId="41036"/>
    <cellStyle name="Обычный 3 5 3 12" xfId="5228"/>
    <cellStyle name="Обычный 3 5 3 12 2" xfId="41037"/>
    <cellStyle name="Обычный 3 5 3 13" xfId="5229"/>
    <cellStyle name="Обычный 3 5 3 13 2" xfId="41038"/>
    <cellStyle name="Обычный 3 5 3 14" xfId="5230"/>
    <cellStyle name="Обычный 3 5 3 14 2" xfId="41039"/>
    <cellStyle name="Обычный 3 5 3 15" xfId="5231"/>
    <cellStyle name="Обычный 3 5 3 15 2" xfId="41040"/>
    <cellStyle name="Обычный 3 5 3 16" xfId="5232"/>
    <cellStyle name="Обычный 3 5 3 16 2" xfId="41041"/>
    <cellStyle name="Обычный 3 5 3 17" xfId="41042"/>
    <cellStyle name="Обычный 3 5 3 2" xfId="5233"/>
    <cellStyle name="Обычный 3 5 3 2 2" xfId="41043"/>
    <cellStyle name="Обычный 3 5 3 3" xfId="5234"/>
    <cellStyle name="Обычный 3 5 3 3 2" xfId="41044"/>
    <cellStyle name="Обычный 3 5 3 4" xfId="5235"/>
    <cellStyle name="Обычный 3 5 3 4 2" xfId="41045"/>
    <cellStyle name="Обычный 3 5 3 5" xfId="5236"/>
    <cellStyle name="Обычный 3 5 3 5 2" xfId="41046"/>
    <cellStyle name="Обычный 3 5 3 6" xfId="5237"/>
    <cellStyle name="Обычный 3 5 3 6 2" xfId="41047"/>
    <cellStyle name="Обычный 3 5 3 7" xfId="5238"/>
    <cellStyle name="Обычный 3 5 3 7 2" xfId="41048"/>
    <cellStyle name="Обычный 3 5 3 8" xfId="5239"/>
    <cellStyle name="Обычный 3 5 3 8 2" xfId="41049"/>
    <cellStyle name="Обычный 3 5 3 9" xfId="5240"/>
    <cellStyle name="Обычный 3 5 3 9 2" xfId="41050"/>
    <cellStyle name="Обычный 3 5 4" xfId="5241"/>
    <cellStyle name="Обычный 3 5 4 10" xfId="5242"/>
    <cellStyle name="Обычный 3 5 4 10 2" xfId="41051"/>
    <cellStyle name="Обычный 3 5 4 11" xfId="5243"/>
    <cellStyle name="Обычный 3 5 4 11 2" xfId="41052"/>
    <cellStyle name="Обычный 3 5 4 12" xfId="5244"/>
    <cellStyle name="Обычный 3 5 4 12 2" xfId="41053"/>
    <cellStyle name="Обычный 3 5 4 13" xfId="5245"/>
    <cellStyle name="Обычный 3 5 4 13 2" xfId="41054"/>
    <cellStyle name="Обычный 3 5 4 14" xfId="5246"/>
    <cellStyle name="Обычный 3 5 4 14 2" xfId="41055"/>
    <cellStyle name="Обычный 3 5 4 15" xfId="5247"/>
    <cellStyle name="Обычный 3 5 4 15 2" xfId="41056"/>
    <cellStyle name="Обычный 3 5 4 16" xfId="5248"/>
    <cellStyle name="Обычный 3 5 4 16 2" xfId="41057"/>
    <cellStyle name="Обычный 3 5 4 17" xfId="41058"/>
    <cellStyle name="Обычный 3 5 4 2" xfId="5249"/>
    <cellStyle name="Обычный 3 5 4 2 2" xfId="41059"/>
    <cellStyle name="Обычный 3 5 4 3" xfId="5250"/>
    <cellStyle name="Обычный 3 5 4 3 2" xfId="41060"/>
    <cellStyle name="Обычный 3 5 4 4" xfId="5251"/>
    <cellStyle name="Обычный 3 5 4 4 2" xfId="41061"/>
    <cellStyle name="Обычный 3 5 4 5" xfId="5252"/>
    <cellStyle name="Обычный 3 5 4 5 2" xfId="41062"/>
    <cellStyle name="Обычный 3 5 4 6" xfId="5253"/>
    <cellStyle name="Обычный 3 5 4 6 2" xfId="41063"/>
    <cellStyle name="Обычный 3 5 4 7" xfId="5254"/>
    <cellStyle name="Обычный 3 5 4 7 2" xfId="41064"/>
    <cellStyle name="Обычный 3 5 4 8" xfId="5255"/>
    <cellStyle name="Обычный 3 5 4 8 2" xfId="41065"/>
    <cellStyle name="Обычный 3 5 4 9" xfId="5256"/>
    <cellStyle name="Обычный 3 5 4 9 2" xfId="41066"/>
    <cellStyle name="Обычный 3 5 5" xfId="5257"/>
    <cellStyle name="Обычный 3 5 5 10" xfId="5258"/>
    <cellStyle name="Обычный 3 5 5 10 2" xfId="41067"/>
    <cellStyle name="Обычный 3 5 5 11" xfId="5259"/>
    <cellStyle name="Обычный 3 5 5 11 2" xfId="41068"/>
    <cellStyle name="Обычный 3 5 5 12" xfId="5260"/>
    <cellStyle name="Обычный 3 5 5 12 2" xfId="41069"/>
    <cellStyle name="Обычный 3 5 5 13" xfId="5261"/>
    <cellStyle name="Обычный 3 5 5 13 2" xfId="41070"/>
    <cellStyle name="Обычный 3 5 5 14" xfId="5262"/>
    <cellStyle name="Обычный 3 5 5 14 2" xfId="41071"/>
    <cellStyle name="Обычный 3 5 5 15" xfId="5263"/>
    <cellStyle name="Обычный 3 5 5 15 2" xfId="41072"/>
    <cellStyle name="Обычный 3 5 5 16" xfId="5264"/>
    <cellStyle name="Обычный 3 5 5 16 2" xfId="41073"/>
    <cellStyle name="Обычный 3 5 5 17" xfId="41074"/>
    <cellStyle name="Обычный 3 5 5 2" xfId="5265"/>
    <cellStyle name="Обычный 3 5 5 2 2" xfId="41075"/>
    <cellStyle name="Обычный 3 5 5 3" xfId="5266"/>
    <cellStyle name="Обычный 3 5 5 3 2" xfId="41076"/>
    <cellStyle name="Обычный 3 5 5 4" xfId="5267"/>
    <cellStyle name="Обычный 3 5 5 4 2" xfId="41077"/>
    <cellStyle name="Обычный 3 5 5 5" xfId="5268"/>
    <cellStyle name="Обычный 3 5 5 5 2" xfId="41078"/>
    <cellStyle name="Обычный 3 5 5 6" xfId="5269"/>
    <cellStyle name="Обычный 3 5 5 6 2" xfId="41079"/>
    <cellStyle name="Обычный 3 5 5 7" xfId="5270"/>
    <cellStyle name="Обычный 3 5 5 7 2" xfId="41080"/>
    <cellStyle name="Обычный 3 5 5 8" xfId="5271"/>
    <cellStyle name="Обычный 3 5 5 8 2" xfId="41081"/>
    <cellStyle name="Обычный 3 5 5 9" xfId="5272"/>
    <cellStyle name="Обычный 3 5 5 9 2" xfId="41082"/>
    <cellStyle name="Обычный 3 5 6" xfId="5273"/>
    <cellStyle name="Обычный 3 5 6 10" xfId="5274"/>
    <cellStyle name="Обычный 3 5 6 10 2" xfId="41083"/>
    <cellStyle name="Обычный 3 5 6 11" xfId="5275"/>
    <cellStyle name="Обычный 3 5 6 11 2" xfId="41084"/>
    <cellStyle name="Обычный 3 5 6 12" xfId="5276"/>
    <cellStyle name="Обычный 3 5 6 12 2" xfId="41085"/>
    <cellStyle name="Обычный 3 5 6 13" xfId="5277"/>
    <cellStyle name="Обычный 3 5 6 13 2" xfId="41086"/>
    <cellStyle name="Обычный 3 5 6 14" xfId="5278"/>
    <cellStyle name="Обычный 3 5 6 14 2" xfId="41087"/>
    <cellStyle name="Обычный 3 5 6 15" xfId="5279"/>
    <cellStyle name="Обычный 3 5 6 15 2" xfId="41088"/>
    <cellStyle name="Обычный 3 5 6 16" xfId="5280"/>
    <cellStyle name="Обычный 3 5 6 16 2" xfId="41089"/>
    <cellStyle name="Обычный 3 5 6 17" xfId="41090"/>
    <cellStyle name="Обычный 3 5 6 2" xfId="5281"/>
    <cellStyle name="Обычный 3 5 6 2 2" xfId="41091"/>
    <cellStyle name="Обычный 3 5 6 3" xfId="5282"/>
    <cellStyle name="Обычный 3 5 6 3 2" xfId="41092"/>
    <cellStyle name="Обычный 3 5 6 4" xfId="5283"/>
    <cellStyle name="Обычный 3 5 6 4 2" xfId="41093"/>
    <cellStyle name="Обычный 3 5 6 5" xfId="5284"/>
    <cellStyle name="Обычный 3 5 6 5 2" xfId="41094"/>
    <cellStyle name="Обычный 3 5 6 6" xfId="5285"/>
    <cellStyle name="Обычный 3 5 6 6 2" xfId="41095"/>
    <cellStyle name="Обычный 3 5 6 7" xfId="5286"/>
    <cellStyle name="Обычный 3 5 6 7 2" xfId="41096"/>
    <cellStyle name="Обычный 3 5 6 8" xfId="5287"/>
    <cellStyle name="Обычный 3 5 6 8 2" xfId="41097"/>
    <cellStyle name="Обычный 3 5 6 9" xfId="5288"/>
    <cellStyle name="Обычный 3 5 6 9 2" xfId="41098"/>
    <cellStyle name="Обычный 3 5 7" xfId="5289"/>
    <cellStyle name="Обычный 3 5 7 10" xfId="5290"/>
    <cellStyle name="Обычный 3 5 7 10 2" xfId="41099"/>
    <cellStyle name="Обычный 3 5 7 11" xfId="5291"/>
    <cellStyle name="Обычный 3 5 7 11 2" xfId="41100"/>
    <cellStyle name="Обычный 3 5 7 12" xfId="5292"/>
    <cellStyle name="Обычный 3 5 7 12 2" xfId="41101"/>
    <cellStyle name="Обычный 3 5 7 13" xfId="5293"/>
    <cellStyle name="Обычный 3 5 7 13 2" xfId="41102"/>
    <cellStyle name="Обычный 3 5 7 14" xfId="5294"/>
    <cellStyle name="Обычный 3 5 7 14 2" xfId="41103"/>
    <cellStyle name="Обычный 3 5 7 15" xfId="5295"/>
    <cellStyle name="Обычный 3 5 7 15 2" xfId="41104"/>
    <cellStyle name="Обычный 3 5 7 16" xfId="5296"/>
    <cellStyle name="Обычный 3 5 7 16 2" xfId="41105"/>
    <cellStyle name="Обычный 3 5 7 17" xfId="41106"/>
    <cellStyle name="Обычный 3 5 7 2" xfId="5297"/>
    <cellStyle name="Обычный 3 5 7 2 2" xfId="41107"/>
    <cellStyle name="Обычный 3 5 7 3" xfId="5298"/>
    <cellStyle name="Обычный 3 5 7 3 2" xfId="41108"/>
    <cellStyle name="Обычный 3 5 7 4" xfId="5299"/>
    <cellStyle name="Обычный 3 5 7 4 2" xfId="41109"/>
    <cellStyle name="Обычный 3 5 7 5" xfId="5300"/>
    <cellStyle name="Обычный 3 5 7 5 2" xfId="41110"/>
    <cellStyle name="Обычный 3 5 7 6" xfId="5301"/>
    <cellStyle name="Обычный 3 5 7 6 2" xfId="41111"/>
    <cellStyle name="Обычный 3 5 7 7" xfId="5302"/>
    <cellStyle name="Обычный 3 5 7 7 2" xfId="41112"/>
    <cellStyle name="Обычный 3 5 7 8" xfId="5303"/>
    <cellStyle name="Обычный 3 5 7 8 2" xfId="41113"/>
    <cellStyle name="Обычный 3 5 7 9" xfId="5304"/>
    <cellStyle name="Обычный 3 5 7 9 2" xfId="41114"/>
    <cellStyle name="Обычный 3 5 8" xfId="5305"/>
    <cellStyle name="Обычный 3 5 8 10" xfId="5306"/>
    <cellStyle name="Обычный 3 5 8 10 2" xfId="41115"/>
    <cellStyle name="Обычный 3 5 8 11" xfId="5307"/>
    <cellStyle name="Обычный 3 5 8 11 2" xfId="41116"/>
    <cellStyle name="Обычный 3 5 8 12" xfId="5308"/>
    <cellStyle name="Обычный 3 5 8 12 2" xfId="41117"/>
    <cellStyle name="Обычный 3 5 8 13" xfId="5309"/>
    <cellStyle name="Обычный 3 5 8 13 2" xfId="41118"/>
    <cellStyle name="Обычный 3 5 8 14" xfId="5310"/>
    <cellStyle name="Обычный 3 5 8 14 2" xfId="41119"/>
    <cellStyle name="Обычный 3 5 8 15" xfId="5311"/>
    <cellStyle name="Обычный 3 5 8 15 2" xfId="41120"/>
    <cellStyle name="Обычный 3 5 8 16" xfId="5312"/>
    <cellStyle name="Обычный 3 5 8 16 2" xfId="41121"/>
    <cellStyle name="Обычный 3 5 8 17" xfId="41122"/>
    <cellStyle name="Обычный 3 5 8 2" xfId="5313"/>
    <cellStyle name="Обычный 3 5 8 2 2" xfId="41123"/>
    <cellStyle name="Обычный 3 5 8 3" xfId="5314"/>
    <cellStyle name="Обычный 3 5 8 3 2" xfId="41124"/>
    <cellStyle name="Обычный 3 5 8 4" xfId="5315"/>
    <cellStyle name="Обычный 3 5 8 4 2" xfId="41125"/>
    <cellStyle name="Обычный 3 5 8 5" xfId="5316"/>
    <cellStyle name="Обычный 3 5 8 5 2" xfId="41126"/>
    <cellStyle name="Обычный 3 5 8 6" xfId="5317"/>
    <cellStyle name="Обычный 3 5 8 6 2" xfId="41127"/>
    <cellStyle name="Обычный 3 5 8 7" xfId="5318"/>
    <cellStyle name="Обычный 3 5 8 7 2" xfId="41128"/>
    <cellStyle name="Обычный 3 5 8 8" xfId="5319"/>
    <cellStyle name="Обычный 3 5 8 8 2" xfId="41129"/>
    <cellStyle name="Обычный 3 5 8 9" xfId="5320"/>
    <cellStyle name="Обычный 3 5 8 9 2" xfId="41130"/>
    <cellStyle name="Обычный 3 5 9" xfId="5321"/>
    <cellStyle name="Обычный 3 5 9 2" xfId="41131"/>
    <cellStyle name="Обычный 3 5_Прил 1_8 Баланс" xfId="41132"/>
    <cellStyle name="Обычный 3 6" xfId="5322"/>
    <cellStyle name="Обычный 3 6 10" xfId="5323"/>
    <cellStyle name="Обычный 3 6 10 2" xfId="41133"/>
    <cellStyle name="Обычный 3 6 11" xfId="5324"/>
    <cellStyle name="Обычный 3 6 11 2" xfId="41134"/>
    <cellStyle name="Обычный 3 6 12" xfId="5325"/>
    <cellStyle name="Обычный 3 6 12 2" xfId="41135"/>
    <cellStyle name="Обычный 3 6 13" xfId="5326"/>
    <cellStyle name="Обычный 3 6 13 2" xfId="41136"/>
    <cellStyle name="Обычный 3 6 14" xfId="5327"/>
    <cellStyle name="Обычный 3 6 14 2" xfId="41137"/>
    <cellStyle name="Обычный 3 6 15" xfId="5328"/>
    <cellStyle name="Обычный 3 6 15 2" xfId="41138"/>
    <cellStyle name="Обычный 3 6 16" xfId="5329"/>
    <cellStyle name="Обычный 3 6 16 2" xfId="41139"/>
    <cellStyle name="Обычный 3 6 17" xfId="5330"/>
    <cellStyle name="Обычный 3 6 17 2" xfId="41140"/>
    <cellStyle name="Обычный 3 6 18" xfId="5331"/>
    <cellStyle name="Обычный 3 6 18 2" xfId="41141"/>
    <cellStyle name="Обычный 3 6 19" xfId="5332"/>
    <cellStyle name="Обычный 3 6 19 2" xfId="41142"/>
    <cellStyle name="Обычный 3 6 2" xfId="5333"/>
    <cellStyle name="Обычный 3 6 2 10" xfId="5334"/>
    <cellStyle name="Обычный 3 6 2 10 2" xfId="41143"/>
    <cellStyle name="Обычный 3 6 2 11" xfId="5335"/>
    <cellStyle name="Обычный 3 6 2 11 2" xfId="41144"/>
    <cellStyle name="Обычный 3 6 2 12" xfId="5336"/>
    <cellStyle name="Обычный 3 6 2 12 2" xfId="41145"/>
    <cellStyle name="Обычный 3 6 2 13" xfId="5337"/>
    <cellStyle name="Обычный 3 6 2 13 2" xfId="41146"/>
    <cellStyle name="Обычный 3 6 2 14" xfId="5338"/>
    <cellStyle name="Обычный 3 6 2 14 2" xfId="41147"/>
    <cellStyle name="Обычный 3 6 2 15" xfId="5339"/>
    <cellStyle name="Обычный 3 6 2 15 2" xfId="41148"/>
    <cellStyle name="Обычный 3 6 2 16" xfId="5340"/>
    <cellStyle name="Обычный 3 6 2 16 2" xfId="41149"/>
    <cellStyle name="Обычный 3 6 2 17" xfId="41150"/>
    <cellStyle name="Обычный 3 6 2 2" xfId="5341"/>
    <cellStyle name="Обычный 3 6 2 2 2" xfId="41151"/>
    <cellStyle name="Обычный 3 6 2 3" xfId="5342"/>
    <cellStyle name="Обычный 3 6 2 3 2" xfId="41152"/>
    <cellStyle name="Обычный 3 6 2 4" xfId="5343"/>
    <cellStyle name="Обычный 3 6 2 4 2" xfId="41153"/>
    <cellStyle name="Обычный 3 6 2 5" xfId="5344"/>
    <cellStyle name="Обычный 3 6 2 5 2" xfId="41154"/>
    <cellStyle name="Обычный 3 6 2 6" xfId="5345"/>
    <cellStyle name="Обычный 3 6 2 6 2" xfId="41155"/>
    <cellStyle name="Обычный 3 6 2 7" xfId="5346"/>
    <cellStyle name="Обычный 3 6 2 7 2" xfId="41156"/>
    <cellStyle name="Обычный 3 6 2 8" xfId="5347"/>
    <cellStyle name="Обычный 3 6 2 8 2" xfId="41157"/>
    <cellStyle name="Обычный 3 6 2 9" xfId="5348"/>
    <cellStyle name="Обычный 3 6 2 9 2" xfId="41158"/>
    <cellStyle name="Обычный 3 6 2_Прил 1_8 Баланс" xfId="41159"/>
    <cellStyle name="Обычный 3 6 20" xfId="5349"/>
    <cellStyle name="Обычный 3 6 20 2" xfId="41160"/>
    <cellStyle name="Обычный 3 6 21" xfId="5350"/>
    <cellStyle name="Обычный 3 6 21 2" xfId="41161"/>
    <cellStyle name="Обычный 3 6 22" xfId="5351"/>
    <cellStyle name="Обычный 3 6 22 2" xfId="41162"/>
    <cellStyle name="Обычный 3 6 23" xfId="5352"/>
    <cellStyle name="Обычный 3 6 23 2" xfId="41163"/>
    <cellStyle name="Обычный 3 6 24" xfId="5353"/>
    <cellStyle name="Обычный 3 6 24 2" xfId="41164"/>
    <cellStyle name="Обычный 3 6 25" xfId="5354"/>
    <cellStyle name="Обычный 3 6 25 2" xfId="41165"/>
    <cellStyle name="Обычный 3 6 26" xfId="5355"/>
    <cellStyle name="Обычный 3 6 26 2" xfId="41166"/>
    <cellStyle name="Обычный 3 6 27" xfId="41167"/>
    <cellStyle name="Обычный 3 6 3" xfId="5356"/>
    <cellStyle name="Обычный 3 6 3 10" xfId="5357"/>
    <cellStyle name="Обычный 3 6 3 10 2" xfId="41168"/>
    <cellStyle name="Обычный 3 6 3 11" xfId="5358"/>
    <cellStyle name="Обычный 3 6 3 11 2" xfId="41169"/>
    <cellStyle name="Обычный 3 6 3 12" xfId="5359"/>
    <cellStyle name="Обычный 3 6 3 12 2" xfId="41170"/>
    <cellStyle name="Обычный 3 6 3 13" xfId="5360"/>
    <cellStyle name="Обычный 3 6 3 13 2" xfId="41171"/>
    <cellStyle name="Обычный 3 6 3 14" xfId="5361"/>
    <cellStyle name="Обычный 3 6 3 14 2" xfId="41172"/>
    <cellStyle name="Обычный 3 6 3 15" xfId="5362"/>
    <cellStyle name="Обычный 3 6 3 15 2" xfId="41173"/>
    <cellStyle name="Обычный 3 6 3 16" xfId="5363"/>
    <cellStyle name="Обычный 3 6 3 16 2" xfId="41174"/>
    <cellStyle name="Обычный 3 6 3 17" xfId="41175"/>
    <cellStyle name="Обычный 3 6 3 2" xfId="5364"/>
    <cellStyle name="Обычный 3 6 3 2 2" xfId="41176"/>
    <cellStyle name="Обычный 3 6 3 3" xfId="5365"/>
    <cellStyle name="Обычный 3 6 3 3 2" xfId="41177"/>
    <cellStyle name="Обычный 3 6 3 4" xfId="5366"/>
    <cellStyle name="Обычный 3 6 3 4 2" xfId="41178"/>
    <cellStyle name="Обычный 3 6 3 5" xfId="5367"/>
    <cellStyle name="Обычный 3 6 3 5 2" xfId="41179"/>
    <cellStyle name="Обычный 3 6 3 6" xfId="5368"/>
    <cellStyle name="Обычный 3 6 3 6 2" xfId="41180"/>
    <cellStyle name="Обычный 3 6 3 7" xfId="5369"/>
    <cellStyle name="Обычный 3 6 3 7 2" xfId="41181"/>
    <cellStyle name="Обычный 3 6 3 8" xfId="5370"/>
    <cellStyle name="Обычный 3 6 3 8 2" xfId="41182"/>
    <cellStyle name="Обычный 3 6 3 9" xfId="5371"/>
    <cellStyle name="Обычный 3 6 3 9 2" xfId="41183"/>
    <cellStyle name="Обычный 3 6 4" xfId="5372"/>
    <cellStyle name="Обычный 3 6 4 10" xfId="5373"/>
    <cellStyle name="Обычный 3 6 4 10 2" xfId="41184"/>
    <cellStyle name="Обычный 3 6 4 11" xfId="5374"/>
    <cellStyle name="Обычный 3 6 4 11 2" xfId="41185"/>
    <cellStyle name="Обычный 3 6 4 12" xfId="5375"/>
    <cellStyle name="Обычный 3 6 4 12 2" xfId="41186"/>
    <cellStyle name="Обычный 3 6 4 13" xfId="5376"/>
    <cellStyle name="Обычный 3 6 4 13 2" xfId="41187"/>
    <cellStyle name="Обычный 3 6 4 14" xfId="5377"/>
    <cellStyle name="Обычный 3 6 4 14 2" xfId="41188"/>
    <cellStyle name="Обычный 3 6 4 15" xfId="5378"/>
    <cellStyle name="Обычный 3 6 4 15 2" xfId="41189"/>
    <cellStyle name="Обычный 3 6 4 16" xfId="5379"/>
    <cellStyle name="Обычный 3 6 4 16 2" xfId="41190"/>
    <cellStyle name="Обычный 3 6 4 17" xfId="41191"/>
    <cellStyle name="Обычный 3 6 4 2" xfId="5380"/>
    <cellStyle name="Обычный 3 6 4 2 2" xfId="41192"/>
    <cellStyle name="Обычный 3 6 4 3" xfId="5381"/>
    <cellStyle name="Обычный 3 6 4 3 2" xfId="41193"/>
    <cellStyle name="Обычный 3 6 4 4" xfId="5382"/>
    <cellStyle name="Обычный 3 6 4 4 2" xfId="41194"/>
    <cellStyle name="Обычный 3 6 4 5" xfId="5383"/>
    <cellStyle name="Обычный 3 6 4 5 2" xfId="41195"/>
    <cellStyle name="Обычный 3 6 4 6" xfId="5384"/>
    <cellStyle name="Обычный 3 6 4 6 2" xfId="41196"/>
    <cellStyle name="Обычный 3 6 4 7" xfId="5385"/>
    <cellStyle name="Обычный 3 6 4 7 2" xfId="41197"/>
    <cellStyle name="Обычный 3 6 4 8" xfId="5386"/>
    <cellStyle name="Обычный 3 6 4 8 2" xfId="41198"/>
    <cellStyle name="Обычный 3 6 4 9" xfId="5387"/>
    <cellStyle name="Обычный 3 6 4 9 2" xfId="41199"/>
    <cellStyle name="Обычный 3 6 5" xfId="5388"/>
    <cellStyle name="Обычный 3 6 5 10" xfId="5389"/>
    <cellStyle name="Обычный 3 6 5 10 2" xfId="41200"/>
    <cellStyle name="Обычный 3 6 5 11" xfId="5390"/>
    <cellStyle name="Обычный 3 6 5 11 2" xfId="41201"/>
    <cellStyle name="Обычный 3 6 5 12" xfId="5391"/>
    <cellStyle name="Обычный 3 6 5 12 2" xfId="41202"/>
    <cellStyle name="Обычный 3 6 5 13" xfId="5392"/>
    <cellStyle name="Обычный 3 6 5 13 2" xfId="41203"/>
    <cellStyle name="Обычный 3 6 5 14" xfId="5393"/>
    <cellStyle name="Обычный 3 6 5 14 2" xfId="41204"/>
    <cellStyle name="Обычный 3 6 5 15" xfId="5394"/>
    <cellStyle name="Обычный 3 6 5 15 2" xfId="41205"/>
    <cellStyle name="Обычный 3 6 5 16" xfId="5395"/>
    <cellStyle name="Обычный 3 6 5 16 2" xfId="41206"/>
    <cellStyle name="Обычный 3 6 5 17" xfId="41207"/>
    <cellStyle name="Обычный 3 6 5 2" xfId="5396"/>
    <cellStyle name="Обычный 3 6 5 2 2" xfId="41208"/>
    <cellStyle name="Обычный 3 6 5 3" xfId="5397"/>
    <cellStyle name="Обычный 3 6 5 3 2" xfId="41209"/>
    <cellStyle name="Обычный 3 6 5 4" xfId="5398"/>
    <cellStyle name="Обычный 3 6 5 4 2" xfId="41210"/>
    <cellStyle name="Обычный 3 6 5 5" xfId="5399"/>
    <cellStyle name="Обычный 3 6 5 5 2" xfId="41211"/>
    <cellStyle name="Обычный 3 6 5 6" xfId="5400"/>
    <cellStyle name="Обычный 3 6 5 6 2" xfId="41212"/>
    <cellStyle name="Обычный 3 6 5 7" xfId="5401"/>
    <cellStyle name="Обычный 3 6 5 7 2" xfId="41213"/>
    <cellStyle name="Обычный 3 6 5 8" xfId="5402"/>
    <cellStyle name="Обычный 3 6 5 8 2" xfId="41214"/>
    <cellStyle name="Обычный 3 6 5 9" xfId="5403"/>
    <cellStyle name="Обычный 3 6 5 9 2" xfId="41215"/>
    <cellStyle name="Обычный 3 6 6" xfId="5404"/>
    <cellStyle name="Обычный 3 6 6 10" xfId="5405"/>
    <cellStyle name="Обычный 3 6 6 10 2" xfId="41216"/>
    <cellStyle name="Обычный 3 6 6 11" xfId="5406"/>
    <cellStyle name="Обычный 3 6 6 11 2" xfId="41217"/>
    <cellStyle name="Обычный 3 6 6 12" xfId="5407"/>
    <cellStyle name="Обычный 3 6 6 12 2" xfId="41218"/>
    <cellStyle name="Обычный 3 6 6 13" xfId="5408"/>
    <cellStyle name="Обычный 3 6 6 13 2" xfId="41219"/>
    <cellStyle name="Обычный 3 6 6 14" xfId="5409"/>
    <cellStyle name="Обычный 3 6 6 14 2" xfId="41220"/>
    <cellStyle name="Обычный 3 6 6 15" xfId="5410"/>
    <cellStyle name="Обычный 3 6 6 15 2" xfId="41221"/>
    <cellStyle name="Обычный 3 6 6 16" xfId="5411"/>
    <cellStyle name="Обычный 3 6 6 16 2" xfId="41222"/>
    <cellStyle name="Обычный 3 6 6 17" xfId="41223"/>
    <cellStyle name="Обычный 3 6 6 2" xfId="5412"/>
    <cellStyle name="Обычный 3 6 6 2 2" xfId="41224"/>
    <cellStyle name="Обычный 3 6 6 3" xfId="5413"/>
    <cellStyle name="Обычный 3 6 6 3 2" xfId="41225"/>
    <cellStyle name="Обычный 3 6 6 4" xfId="5414"/>
    <cellStyle name="Обычный 3 6 6 4 2" xfId="41226"/>
    <cellStyle name="Обычный 3 6 6 5" xfId="5415"/>
    <cellStyle name="Обычный 3 6 6 5 2" xfId="41227"/>
    <cellStyle name="Обычный 3 6 6 6" xfId="5416"/>
    <cellStyle name="Обычный 3 6 6 6 2" xfId="41228"/>
    <cellStyle name="Обычный 3 6 6 7" xfId="5417"/>
    <cellStyle name="Обычный 3 6 6 7 2" xfId="41229"/>
    <cellStyle name="Обычный 3 6 6 8" xfId="5418"/>
    <cellStyle name="Обычный 3 6 6 8 2" xfId="41230"/>
    <cellStyle name="Обычный 3 6 6 9" xfId="5419"/>
    <cellStyle name="Обычный 3 6 6 9 2" xfId="41231"/>
    <cellStyle name="Обычный 3 6 7" xfId="5420"/>
    <cellStyle name="Обычный 3 6 7 10" xfId="5421"/>
    <cellStyle name="Обычный 3 6 7 10 2" xfId="41232"/>
    <cellStyle name="Обычный 3 6 7 11" xfId="5422"/>
    <cellStyle name="Обычный 3 6 7 11 2" xfId="41233"/>
    <cellStyle name="Обычный 3 6 7 12" xfId="5423"/>
    <cellStyle name="Обычный 3 6 7 12 2" xfId="41234"/>
    <cellStyle name="Обычный 3 6 7 13" xfId="5424"/>
    <cellStyle name="Обычный 3 6 7 13 2" xfId="41235"/>
    <cellStyle name="Обычный 3 6 7 14" xfId="5425"/>
    <cellStyle name="Обычный 3 6 7 14 2" xfId="41236"/>
    <cellStyle name="Обычный 3 6 7 15" xfId="5426"/>
    <cellStyle name="Обычный 3 6 7 15 2" xfId="41237"/>
    <cellStyle name="Обычный 3 6 7 16" xfId="5427"/>
    <cellStyle name="Обычный 3 6 7 16 2" xfId="41238"/>
    <cellStyle name="Обычный 3 6 7 17" xfId="41239"/>
    <cellStyle name="Обычный 3 6 7 2" xfId="5428"/>
    <cellStyle name="Обычный 3 6 7 2 2" xfId="41240"/>
    <cellStyle name="Обычный 3 6 7 3" xfId="5429"/>
    <cellStyle name="Обычный 3 6 7 3 2" xfId="41241"/>
    <cellStyle name="Обычный 3 6 7 4" xfId="5430"/>
    <cellStyle name="Обычный 3 6 7 4 2" xfId="41242"/>
    <cellStyle name="Обычный 3 6 7 5" xfId="5431"/>
    <cellStyle name="Обычный 3 6 7 5 2" xfId="41243"/>
    <cellStyle name="Обычный 3 6 7 6" xfId="5432"/>
    <cellStyle name="Обычный 3 6 7 6 2" xfId="41244"/>
    <cellStyle name="Обычный 3 6 7 7" xfId="5433"/>
    <cellStyle name="Обычный 3 6 7 7 2" xfId="41245"/>
    <cellStyle name="Обычный 3 6 7 8" xfId="5434"/>
    <cellStyle name="Обычный 3 6 7 8 2" xfId="41246"/>
    <cellStyle name="Обычный 3 6 7 9" xfId="5435"/>
    <cellStyle name="Обычный 3 6 7 9 2" xfId="41247"/>
    <cellStyle name="Обычный 3 6 8" xfId="5436"/>
    <cellStyle name="Обычный 3 6 8 10" xfId="5437"/>
    <cellStyle name="Обычный 3 6 8 10 2" xfId="41248"/>
    <cellStyle name="Обычный 3 6 8 11" xfId="5438"/>
    <cellStyle name="Обычный 3 6 8 11 2" xfId="41249"/>
    <cellStyle name="Обычный 3 6 8 12" xfId="5439"/>
    <cellStyle name="Обычный 3 6 8 12 2" xfId="41250"/>
    <cellStyle name="Обычный 3 6 8 13" xfId="5440"/>
    <cellStyle name="Обычный 3 6 8 13 2" xfId="41251"/>
    <cellStyle name="Обычный 3 6 8 14" xfId="5441"/>
    <cellStyle name="Обычный 3 6 8 14 2" xfId="41252"/>
    <cellStyle name="Обычный 3 6 8 15" xfId="5442"/>
    <cellStyle name="Обычный 3 6 8 15 2" xfId="41253"/>
    <cellStyle name="Обычный 3 6 8 16" xfId="5443"/>
    <cellStyle name="Обычный 3 6 8 16 2" xfId="41254"/>
    <cellStyle name="Обычный 3 6 8 17" xfId="41255"/>
    <cellStyle name="Обычный 3 6 8 2" xfId="5444"/>
    <cellStyle name="Обычный 3 6 8 2 2" xfId="41256"/>
    <cellStyle name="Обычный 3 6 8 3" xfId="5445"/>
    <cellStyle name="Обычный 3 6 8 3 2" xfId="41257"/>
    <cellStyle name="Обычный 3 6 8 4" xfId="5446"/>
    <cellStyle name="Обычный 3 6 8 4 2" xfId="41258"/>
    <cellStyle name="Обычный 3 6 8 5" xfId="5447"/>
    <cellStyle name="Обычный 3 6 8 5 2" xfId="41259"/>
    <cellStyle name="Обычный 3 6 8 6" xfId="5448"/>
    <cellStyle name="Обычный 3 6 8 6 2" xfId="41260"/>
    <cellStyle name="Обычный 3 6 8 7" xfId="5449"/>
    <cellStyle name="Обычный 3 6 8 7 2" xfId="41261"/>
    <cellStyle name="Обычный 3 6 8 8" xfId="5450"/>
    <cellStyle name="Обычный 3 6 8 8 2" xfId="41262"/>
    <cellStyle name="Обычный 3 6 8 9" xfId="5451"/>
    <cellStyle name="Обычный 3 6 8 9 2" xfId="41263"/>
    <cellStyle name="Обычный 3 6 9" xfId="5452"/>
    <cellStyle name="Обычный 3 6 9 2" xfId="41264"/>
    <cellStyle name="Обычный 3 6_Карта сбора НВВ РЭ 1 полугодие" xfId="41265"/>
    <cellStyle name="Обычный 3 7" xfId="5453"/>
    <cellStyle name="Обычный 3 7 10" xfId="5454"/>
    <cellStyle name="Обычный 3 7 10 2" xfId="41266"/>
    <cellStyle name="Обычный 3 7 11" xfId="5455"/>
    <cellStyle name="Обычный 3 7 11 2" xfId="41267"/>
    <cellStyle name="Обычный 3 7 12" xfId="5456"/>
    <cellStyle name="Обычный 3 7 12 2" xfId="41268"/>
    <cellStyle name="Обычный 3 7 13" xfId="5457"/>
    <cellStyle name="Обычный 3 7 13 2" xfId="41269"/>
    <cellStyle name="Обычный 3 7 14" xfId="5458"/>
    <cellStyle name="Обычный 3 7 14 2" xfId="41270"/>
    <cellStyle name="Обычный 3 7 15" xfId="5459"/>
    <cellStyle name="Обычный 3 7 15 2" xfId="41271"/>
    <cellStyle name="Обычный 3 7 16" xfId="5460"/>
    <cellStyle name="Обычный 3 7 16 2" xfId="41272"/>
    <cellStyle name="Обычный 3 7 17" xfId="5461"/>
    <cellStyle name="Обычный 3 7 17 2" xfId="41273"/>
    <cellStyle name="Обычный 3 7 18" xfId="5462"/>
    <cellStyle name="Обычный 3 7 18 2" xfId="41274"/>
    <cellStyle name="Обычный 3 7 19" xfId="5463"/>
    <cellStyle name="Обычный 3 7 19 2" xfId="41275"/>
    <cellStyle name="Обычный 3 7 2" xfId="5464"/>
    <cellStyle name="Обычный 3 7 2 10" xfId="5465"/>
    <cellStyle name="Обычный 3 7 2 10 2" xfId="41276"/>
    <cellStyle name="Обычный 3 7 2 11" xfId="5466"/>
    <cellStyle name="Обычный 3 7 2 11 2" xfId="41277"/>
    <cellStyle name="Обычный 3 7 2 12" xfId="5467"/>
    <cellStyle name="Обычный 3 7 2 12 2" xfId="41278"/>
    <cellStyle name="Обычный 3 7 2 13" xfId="5468"/>
    <cellStyle name="Обычный 3 7 2 13 2" xfId="41279"/>
    <cellStyle name="Обычный 3 7 2 14" xfId="5469"/>
    <cellStyle name="Обычный 3 7 2 14 2" xfId="41280"/>
    <cellStyle name="Обычный 3 7 2 15" xfId="5470"/>
    <cellStyle name="Обычный 3 7 2 15 2" xfId="41281"/>
    <cellStyle name="Обычный 3 7 2 16" xfId="5471"/>
    <cellStyle name="Обычный 3 7 2 16 2" xfId="41282"/>
    <cellStyle name="Обычный 3 7 2 17" xfId="41283"/>
    <cellStyle name="Обычный 3 7 2 2" xfId="5472"/>
    <cellStyle name="Обычный 3 7 2 2 2" xfId="41284"/>
    <cellStyle name="Обычный 3 7 2 3" xfId="5473"/>
    <cellStyle name="Обычный 3 7 2 3 2" xfId="41285"/>
    <cellStyle name="Обычный 3 7 2 4" xfId="5474"/>
    <cellStyle name="Обычный 3 7 2 4 2" xfId="41286"/>
    <cellStyle name="Обычный 3 7 2 5" xfId="5475"/>
    <cellStyle name="Обычный 3 7 2 5 2" xfId="41287"/>
    <cellStyle name="Обычный 3 7 2 6" xfId="5476"/>
    <cellStyle name="Обычный 3 7 2 6 2" xfId="41288"/>
    <cellStyle name="Обычный 3 7 2 7" xfId="5477"/>
    <cellStyle name="Обычный 3 7 2 7 2" xfId="41289"/>
    <cellStyle name="Обычный 3 7 2 8" xfId="5478"/>
    <cellStyle name="Обычный 3 7 2 8 2" xfId="41290"/>
    <cellStyle name="Обычный 3 7 2 9" xfId="5479"/>
    <cellStyle name="Обычный 3 7 2 9 2" xfId="41291"/>
    <cellStyle name="Обычный 3 7 20" xfId="5480"/>
    <cellStyle name="Обычный 3 7 20 2" xfId="41292"/>
    <cellStyle name="Обычный 3 7 21" xfId="5481"/>
    <cellStyle name="Обычный 3 7 21 2" xfId="41293"/>
    <cellStyle name="Обычный 3 7 22" xfId="5482"/>
    <cellStyle name="Обычный 3 7 22 2" xfId="41294"/>
    <cellStyle name="Обычный 3 7 23" xfId="5483"/>
    <cellStyle name="Обычный 3 7 23 2" xfId="41295"/>
    <cellStyle name="Обычный 3 7 24" xfId="5484"/>
    <cellStyle name="Обычный 3 7 24 2" xfId="41296"/>
    <cellStyle name="Обычный 3 7 25" xfId="5485"/>
    <cellStyle name="Обычный 3 7 25 2" xfId="41297"/>
    <cellStyle name="Обычный 3 7 26" xfId="5486"/>
    <cellStyle name="Обычный 3 7 26 2" xfId="41298"/>
    <cellStyle name="Обычный 3 7 26_Карта сбора НВВ РЭ 1 полугодие" xfId="41299"/>
    <cellStyle name="Обычный 3 7 27" xfId="41300"/>
    <cellStyle name="Обычный 3 7 3" xfId="5487"/>
    <cellStyle name="Обычный 3 7 3 10" xfId="5488"/>
    <cellStyle name="Обычный 3 7 3 10 2" xfId="41301"/>
    <cellStyle name="Обычный 3 7 3 11" xfId="5489"/>
    <cellStyle name="Обычный 3 7 3 11 2" xfId="41302"/>
    <cellStyle name="Обычный 3 7 3 12" xfId="5490"/>
    <cellStyle name="Обычный 3 7 3 12 2" xfId="41303"/>
    <cellStyle name="Обычный 3 7 3 13" xfId="5491"/>
    <cellStyle name="Обычный 3 7 3 13 2" xfId="41304"/>
    <cellStyle name="Обычный 3 7 3 14" xfId="5492"/>
    <cellStyle name="Обычный 3 7 3 14 2" xfId="41305"/>
    <cellStyle name="Обычный 3 7 3 15" xfId="5493"/>
    <cellStyle name="Обычный 3 7 3 15 2" xfId="41306"/>
    <cellStyle name="Обычный 3 7 3 16" xfId="5494"/>
    <cellStyle name="Обычный 3 7 3 16 2" xfId="41307"/>
    <cellStyle name="Обычный 3 7 3 17" xfId="41308"/>
    <cellStyle name="Обычный 3 7 3 2" xfId="5495"/>
    <cellStyle name="Обычный 3 7 3 2 2" xfId="41309"/>
    <cellStyle name="Обычный 3 7 3 3" xfId="5496"/>
    <cellStyle name="Обычный 3 7 3 3 2" xfId="41310"/>
    <cellStyle name="Обычный 3 7 3 4" xfId="5497"/>
    <cellStyle name="Обычный 3 7 3 4 2" xfId="41311"/>
    <cellStyle name="Обычный 3 7 3 5" xfId="5498"/>
    <cellStyle name="Обычный 3 7 3 5 2" xfId="41312"/>
    <cellStyle name="Обычный 3 7 3 6" xfId="5499"/>
    <cellStyle name="Обычный 3 7 3 6 2" xfId="41313"/>
    <cellStyle name="Обычный 3 7 3 7" xfId="5500"/>
    <cellStyle name="Обычный 3 7 3 7 2" xfId="41314"/>
    <cellStyle name="Обычный 3 7 3 8" xfId="5501"/>
    <cellStyle name="Обычный 3 7 3 8 2" xfId="41315"/>
    <cellStyle name="Обычный 3 7 3 9" xfId="5502"/>
    <cellStyle name="Обычный 3 7 3 9 2" xfId="41316"/>
    <cellStyle name="Обычный 3 7 4" xfId="5503"/>
    <cellStyle name="Обычный 3 7 4 10" xfId="5504"/>
    <cellStyle name="Обычный 3 7 4 10 2" xfId="41317"/>
    <cellStyle name="Обычный 3 7 4 11" xfId="5505"/>
    <cellStyle name="Обычный 3 7 4 11 2" xfId="41318"/>
    <cellStyle name="Обычный 3 7 4 12" xfId="5506"/>
    <cellStyle name="Обычный 3 7 4 12 2" xfId="41319"/>
    <cellStyle name="Обычный 3 7 4 13" xfId="5507"/>
    <cellStyle name="Обычный 3 7 4 13 2" xfId="41320"/>
    <cellStyle name="Обычный 3 7 4 14" xfId="5508"/>
    <cellStyle name="Обычный 3 7 4 14 2" xfId="41321"/>
    <cellStyle name="Обычный 3 7 4 15" xfId="5509"/>
    <cellStyle name="Обычный 3 7 4 15 2" xfId="41322"/>
    <cellStyle name="Обычный 3 7 4 16" xfId="5510"/>
    <cellStyle name="Обычный 3 7 4 16 2" xfId="41323"/>
    <cellStyle name="Обычный 3 7 4 17" xfId="41324"/>
    <cellStyle name="Обычный 3 7 4 2" xfId="5511"/>
    <cellStyle name="Обычный 3 7 4 2 2" xfId="41325"/>
    <cellStyle name="Обычный 3 7 4 3" xfId="5512"/>
    <cellStyle name="Обычный 3 7 4 3 2" xfId="41326"/>
    <cellStyle name="Обычный 3 7 4 4" xfId="5513"/>
    <cellStyle name="Обычный 3 7 4 4 2" xfId="41327"/>
    <cellStyle name="Обычный 3 7 4 5" xfId="5514"/>
    <cellStyle name="Обычный 3 7 4 5 2" xfId="41328"/>
    <cellStyle name="Обычный 3 7 4 6" xfId="5515"/>
    <cellStyle name="Обычный 3 7 4 6 2" xfId="41329"/>
    <cellStyle name="Обычный 3 7 4 7" xfId="5516"/>
    <cellStyle name="Обычный 3 7 4 7 2" xfId="41330"/>
    <cellStyle name="Обычный 3 7 4 8" xfId="5517"/>
    <cellStyle name="Обычный 3 7 4 8 2" xfId="41331"/>
    <cellStyle name="Обычный 3 7 4 9" xfId="5518"/>
    <cellStyle name="Обычный 3 7 4 9 2" xfId="41332"/>
    <cellStyle name="Обычный 3 7 5" xfId="5519"/>
    <cellStyle name="Обычный 3 7 5 10" xfId="5520"/>
    <cellStyle name="Обычный 3 7 5 10 2" xfId="41333"/>
    <cellStyle name="Обычный 3 7 5 11" xfId="5521"/>
    <cellStyle name="Обычный 3 7 5 11 2" xfId="41334"/>
    <cellStyle name="Обычный 3 7 5 12" xfId="5522"/>
    <cellStyle name="Обычный 3 7 5 12 2" xfId="41335"/>
    <cellStyle name="Обычный 3 7 5 13" xfId="5523"/>
    <cellStyle name="Обычный 3 7 5 13 2" xfId="41336"/>
    <cellStyle name="Обычный 3 7 5 14" xfId="5524"/>
    <cellStyle name="Обычный 3 7 5 14 2" xfId="41337"/>
    <cellStyle name="Обычный 3 7 5 15" xfId="5525"/>
    <cellStyle name="Обычный 3 7 5 15 2" xfId="41338"/>
    <cellStyle name="Обычный 3 7 5 16" xfId="5526"/>
    <cellStyle name="Обычный 3 7 5 16 2" xfId="41339"/>
    <cellStyle name="Обычный 3 7 5 17" xfId="41340"/>
    <cellStyle name="Обычный 3 7 5 2" xfId="5527"/>
    <cellStyle name="Обычный 3 7 5 2 2" xfId="41341"/>
    <cellStyle name="Обычный 3 7 5 3" xfId="5528"/>
    <cellStyle name="Обычный 3 7 5 3 2" xfId="41342"/>
    <cellStyle name="Обычный 3 7 5 4" xfId="5529"/>
    <cellStyle name="Обычный 3 7 5 4 2" xfId="41343"/>
    <cellStyle name="Обычный 3 7 5 5" xfId="5530"/>
    <cellStyle name="Обычный 3 7 5 5 2" xfId="41344"/>
    <cellStyle name="Обычный 3 7 5 6" xfId="5531"/>
    <cellStyle name="Обычный 3 7 5 6 2" xfId="41345"/>
    <cellStyle name="Обычный 3 7 5 7" xfId="5532"/>
    <cellStyle name="Обычный 3 7 5 7 2" xfId="41346"/>
    <cellStyle name="Обычный 3 7 5 8" xfId="5533"/>
    <cellStyle name="Обычный 3 7 5 8 2" xfId="41347"/>
    <cellStyle name="Обычный 3 7 5 9" xfId="5534"/>
    <cellStyle name="Обычный 3 7 5 9 2" xfId="41348"/>
    <cellStyle name="Обычный 3 7 6" xfId="5535"/>
    <cellStyle name="Обычный 3 7 6 10" xfId="5536"/>
    <cellStyle name="Обычный 3 7 6 10 2" xfId="41349"/>
    <cellStyle name="Обычный 3 7 6 11" xfId="5537"/>
    <cellStyle name="Обычный 3 7 6 11 2" xfId="41350"/>
    <cellStyle name="Обычный 3 7 6 12" xfId="5538"/>
    <cellStyle name="Обычный 3 7 6 12 2" xfId="41351"/>
    <cellStyle name="Обычный 3 7 6 13" xfId="5539"/>
    <cellStyle name="Обычный 3 7 6 13 2" xfId="41352"/>
    <cellStyle name="Обычный 3 7 6 14" xfId="5540"/>
    <cellStyle name="Обычный 3 7 6 14 2" xfId="41353"/>
    <cellStyle name="Обычный 3 7 6 15" xfId="5541"/>
    <cellStyle name="Обычный 3 7 6 15 2" xfId="41354"/>
    <cellStyle name="Обычный 3 7 6 16" xfId="5542"/>
    <cellStyle name="Обычный 3 7 6 16 2" xfId="41355"/>
    <cellStyle name="Обычный 3 7 6 17" xfId="41356"/>
    <cellStyle name="Обычный 3 7 6 2" xfId="5543"/>
    <cellStyle name="Обычный 3 7 6 2 2" xfId="41357"/>
    <cellStyle name="Обычный 3 7 6 3" xfId="5544"/>
    <cellStyle name="Обычный 3 7 6 3 2" xfId="41358"/>
    <cellStyle name="Обычный 3 7 6 4" xfId="5545"/>
    <cellStyle name="Обычный 3 7 6 4 2" xfId="41359"/>
    <cellStyle name="Обычный 3 7 6 5" xfId="5546"/>
    <cellStyle name="Обычный 3 7 6 5 2" xfId="41360"/>
    <cellStyle name="Обычный 3 7 6 6" xfId="5547"/>
    <cellStyle name="Обычный 3 7 6 6 2" xfId="41361"/>
    <cellStyle name="Обычный 3 7 6 7" xfId="5548"/>
    <cellStyle name="Обычный 3 7 6 7 2" xfId="41362"/>
    <cellStyle name="Обычный 3 7 6 8" xfId="5549"/>
    <cellStyle name="Обычный 3 7 6 8 2" xfId="41363"/>
    <cellStyle name="Обычный 3 7 6 9" xfId="5550"/>
    <cellStyle name="Обычный 3 7 6 9 2" xfId="41364"/>
    <cellStyle name="Обычный 3 7 7" xfId="5551"/>
    <cellStyle name="Обычный 3 7 7 10" xfId="5552"/>
    <cellStyle name="Обычный 3 7 7 10 2" xfId="41365"/>
    <cellStyle name="Обычный 3 7 7 11" xfId="5553"/>
    <cellStyle name="Обычный 3 7 7 11 2" xfId="41366"/>
    <cellStyle name="Обычный 3 7 7 12" xfId="5554"/>
    <cellStyle name="Обычный 3 7 7 12 2" xfId="41367"/>
    <cellStyle name="Обычный 3 7 7 13" xfId="5555"/>
    <cellStyle name="Обычный 3 7 7 13 2" xfId="41368"/>
    <cellStyle name="Обычный 3 7 7 14" xfId="5556"/>
    <cellStyle name="Обычный 3 7 7 14 2" xfId="41369"/>
    <cellStyle name="Обычный 3 7 7 15" xfId="5557"/>
    <cellStyle name="Обычный 3 7 7 15 2" xfId="41370"/>
    <cellStyle name="Обычный 3 7 7 16" xfId="5558"/>
    <cellStyle name="Обычный 3 7 7 16 2" xfId="41371"/>
    <cellStyle name="Обычный 3 7 7 17" xfId="41372"/>
    <cellStyle name="Обычный 3 7 7 2" xfId="5559"/>
    <cellStyle name="Обычный 3 7 7 2 2" xfId="41373"/>
    <cellStyle name="Обычный 3 7 7 3" xfId="5560"/>
    <cellStyle name="Обычный 3 7 7 3 2" xfId="41374"/>
    <cellStyle name="Обычный 3 7 7 4" xfId="5561"/>
    <cellStyle name="Обычный 3 7 7 4 2" xfId="41375"/>
    <cellStyle name="Обычный 3 7 7 5" xfId="5562"/>
    <cellStyle name="Обычный 3 7 7 5 2" xfId="41376"/>
    <cellStyle name="Обычный 3 7 7 6" xfId="5563"/>
    <cellStyle name="Обычный 3 7 7 6 2" xfId="41377"/>
    <cellStyle name="Обычный 3 7 7 7" xfId="5564"/>
    <cellStyle name="Обычный 3 7 7 7 2" xfId="41378"/>
    <cellStyle name="Обычный 3 7 7 8" xfId="5565"/>
    <cellStyle name="Обычный 3 7 7 8 2" xfId="41379"/>
    <cellStyle name="Обычный 3 7 7 9" xfId="5566"/>
    <cellStyle name="Обычный 3 7 7 9 2" xfId="41380"/>
    <cellStyle name="Обычный 3 7 8" xfId="5567"/>
    <cellStyle name="Обычный 3 7 8 10" xfId="5568"/>
    <cellStyle name="Обычный 3 7 8 10 2" xfId="41381"/>
    <cellStyle name="Обычный 3 7 8 11" xfId="5569"/>
    <cellStyle name="Обычный 3 7 8 11 2" xfId="41382"/>
    <cellStyle name="Обычный 3 7 8 12" xfId="5570"/>
    <cellStyle name="Обычный 3 7 8 12 2" xfId="41383"/>
    <cellStyle name="Обычный 3 7 8 13" xfId="5571"/>
    <cellStyle name="Обычный 3 7 8 13 2" xfId="41384"/>
    <cellStyle name="Обычный 3 7 8 14" xfId="5572"/>
    <cellStyle name="Обычный 3 7 8 14 2" xfId="41385"/>
    <cellStyle name="Обычный 3 7 8 15" xfId="5573"/>
    <cellStyle name="Обычный 3 7 8 15 2" xfId="41386"/>
    <cellStyle name="Обычный 3 7 8 16" xfId="5574"/>
    <cellStyle name="Обычный 3 7 8 16 2" xfId="41387"/>
    <cellStyle name="Обычный 3 7 8 17" xfId="41388"/>
    <cellStyle name="Обычный 3 7 8 2" xfId="5575"/>
    <cellStyle name="Обычный 3 7 8 2 2" xfId="41389"/>
    <cellStyle name="Обычный 3 7 8 3" xfId="5576"/>
    <cellStyle name="Обычный 3 7 8 3 2" xfId="41390"/>
    <cellStyle name="Обычный 3 7 8 4" xfId="5577"/>
    <cellStyle name="Обычный 3 7 8 4 2" xfId="41391"/>
    <cellStyle name="Обычный 3 7 8 5" xfId="5578"/>
    <cellStyle name="Обычный 3 7 8 5 2" xfId="41392"/>
    <cellStyle name="Обычный 3 7 8 6" xfId="5579"/>
    <cellStyle name="Обычный 3 7 8 6 2" xfId="41393"/>
    <cellStyle name="Обычный 3 7 8 7" xfId="5580"/>
    <cellStyle name="Обычный 3 7 8 7 2" xfId="41394"/>
    <cellStyle name="Обычный 3 7 8 8" xfId="5581"/>
    <cellStyle name="Обычный 3 7 8 8 2" xfId="41395"/>
    <cellStyle name="Обычный 3 7 8 9" xfId="5582"/>
    <cellStyle name="Обычный 3 7 8 9 2" xfId="41396"/>
    <cellStyle name="Обычный 3 7 9" xfId="5583"/>
    <cellStyle name="Обычный 3 7 9 2" xfId="41397"/>
    <cellStyle name="Обычный 3 8" xfId="5584"/>
    <cellStyle name="Обычный 3 8 10" xfId="5585"/>
    <cellStyle name="Обычный 3 8 10 2" xfId="41398"/>
    <cellStyle name="Обычный 3 8 11" xfId="5586"/>
    <cellStyle name="Обычный 3 8 11 2" xfId="41399"/>
    <cellStyle name="Обычный 3 8 12" xfId="5587"/>
    <cellStyle name="Обычный 3 8 12 2" xfId="41400"/>
    <cellStyle name="Обычный 3 8 13" xfId="5588"/>
    <cellStyle name="Обычный 3 8 13 2" xfId="41401"/>
    <cellStyle name="Обычный 3 8 14" xfId="5589"/>
    <cellStyle name="Обычный 3 8 14 2" xfId="41402"/>
    <cellStyle name="Обычный 3 8 15" xfId="5590"/>
    <cellStyle name="Обычный 3 8 15 2" xfId="41403"/>
    <cellStyle name="Обычный 3 8 16" xfId="5591"/>
    <cellStyle name="Обычный 3 8 16 2" xfId="41404"/>
    <cellStyle name="Обычный 3 8 17" xfId="41405"/>
    <cellStyle name="Обычный 3 8 2" xfId="5592"/>
    <cellStyle name="Обычный 3 8 2 2" xfId="41406"/>
    <cellStyle name="Обычный 3 8 3" xfId="5593"/>
    <cellStyle name="Обычный 3 8 3 2" xfId="41407"/>
    <cellStyle name="Обычный 3 8 4" xfId="5594"/>
    <cellStyle name="Обычный 3 8 4 2" xfId="41408"/>
    <cellStyle name="Обычный 3 8 5" xfId="5595"/>
    <cellStyle name="Обычный 3 8 5 2" xfId="41409"/>
    <cellStyle name="Обычный 3 8 6" xfId="5596"/>
    <cellStyle name="Обычный 3 8 6 2" xfId="41410"/>
    <cellStyle name="Обычный 3 8 7" xfId="5597"/>
    <cellStyle name="Обычный 3 8 7 2" xfId="41411"/>
    <cellStyle name="Обычный 3 8 8" xfId="5598"/>
    <cellStyle name="Обычный 3 8 8 2" xfId="41412"/>
    <cellStyle name="Обычный 3 8 9" xfId="5599"/>
    <cellStyle name="Обычный 3 8 9 2" xfId="41413"/>
    <cellStyle name="Обычный 3 9" xfId="5600"/>
    <cellStyle name="Обычный 3 9 10" xfId="5601"/>
    <cellStyle name="Обычный 3 9 10 2" xfId="41414"/>
    <cellStyle name="Обычный 3 9 11" xfId="5602"/>
    <cellStyle name="Обычный 3 9 11 2" xfId="41415"/>
    <cellStyle name="Обычный 3 9 12" xfId="5603"/>
    <cellStyle name="Обычный 3 9 12 2" xfId="41416"/>
    <cellStyle name="Обычный 3 9 13" xfId="5604"/>
    <cellStyle name="Обычный 3 9 13 2" xfId="41417"/>
    <cellStyle name="Обычный 3 9 14" xfId="5605"/>
    <cellStyle name="Обычный 3 9 14 2" xfId="41418"/>
    <cellStyle name="Обычный 3 9 15" xfId="5606"/>
    <cellStyle name="Обычный 3 9 15 2" xfId="41419"/>
    <cellStyle name="Обычный 3 9 16" xfId="5607"/>
    <cellStyle name="Обычный 3 9 16 2" xfId="41420"/>
    <cellStyle name="Обычный 3 9 17" xfId="41421"/>
    <cellStyle name="Обычный 3 9 2" xfId="5608"/>
    <cellStyle name="Обычный 3 9 2 2" xfId="41422"/>
    <cellStyle name="Обычный 3 9 3" xfId="5609"/>
    <cellStyle name="Обычный 3 9 3 2" xfId="41423"/>
    <cellStyle name="Обычный 3 9 4" xfId="5610"/>
    <cellStyle name="Обычный 3 9 4 2" xfId="41424"/>
    <cellStyle name="Обычный 3 9 5" xfId="5611"/>
    <cellStyle name="Обычный 3 9 5 2" xfId="41425"/>
    <cellStyle name="Обычный 3 9 6" xfId="5612"/>
    <cellStyle name="Обычный 3 9 6 2" xfId="41426"/>
    <cellStyle name="Обычный 3 9 7" xfId="5613"/>
    <cellStyle name="Обычный 3 9 7 2" xfId="41427"/>
    <cellStyle name="Обычный 3 9 8" xfId="5614"/>
    <cellStyle name="Обычный 3 9 8 2" xfId="41428"/>
    <cellStyle name="Обычный 3 9 9" xfId="5615"/>
    <cellStyle name="Обычный 3 9 9 2" xfId="41429"/>
    <cellStyle name="Обычный 3_Анализ_ПО_06_09_10" xfId="41430"/>
    <cellStyle name="Обычный 30" xfId="5616"/>
    <cellStyle name="Обычный 30 10" xfId="41431"/>
    <cellStyle name="Обычный 30 11" xfId="41432"/>
    <cellStyle name="Обычный 30 12" xfId="41433"/>
    <cellStyle name="Обычный 30 13" xfId="41434"/>
    <cellStyle name="Обычный 30 14" xfId="41435"/>
    <cellStyle name="Обычный 30 15" xfId="41436"/>
    <cellStyle name="Обычный 30 16" xfId="41437"/>
    <cellStyle name="Обычный 30 17" xfId="41438"/>
    <cellStyle name="Обычный 30 18" xfId="41439"/>
    <cellStyle name="Обычный 30 19" xfId="41440"/>
    <cellStyle name="Обычный 30 2" xfId="5617"/>
    <cellStyle name="Обычный 30 20" xfId="41441"/>
    <cellStyle name="Обычный 30 21" xfId="41442"/>
    <cellStyle name="Обычный 30 22" xfId="41443"/>
    <cellStyle name="Обычный 30 23" xfId="41444"/>
    <cellStyle name="Обычный 30 24" xfId="41445"/>
    <cellStyle name="Обычный 30 25" xfId="41446"/>
    <cellStyle name="Обычный 30 26" xfId="41447"/>
    <cellStyle name="Обычный 30 27" xfId="41448"/>
    <cellStyle name="Обычный 30 28" xfId="41449"/>
    <cellStyle name="Обычный 30 29" xfId="41450"/>
    <cellStyle name="Обычный 30 3" xfId="41451"/>
    <cellStyle name="Обычный 30 30" xfId="41452"/>
    <cellStyle name="Обычный 30 31" xfId="41453"/>
    <cellStyle name="Обычный 30 32" xfId="41454"/>
    <cellStyle name="Обычный 30 33" xfId="41455"/>
    <cellStyle name="Обычный 30 34" xfId="41456"/>
    <cellStyle name="Обычный 30 35" xfId="41457"/>
    <cellStyle name="Обычный 30 36" xfId="41458"/>
    <cellStyle name="Обычный 30 37" xfId="41459"/>
    <cellStyle name="Обычный 30 38" xfId="41460"/>
    <cellStyle name="Обычный 30 4" xfId="41461"/>
    <cellStyle name="Обычный 30 5" xfId="41462"/>
    <cellStyle name="Обычный 30 6" xfId="41463"/>
    <cellStyle name="Обычный 30 7" xfId="41464"/>
    <cellStyle name="Обычный 30 8" xfId="41465"/>
    <cellStyle name="Обычный 30 9" xfId="41466"/>
    <cellStyle name="Обычный 30_Карта сбора НВВ РЭ 1 полугодие" xfId="41467"/>
    <cellStyle name="Обычный 31" xfId="5618"/>
    <cellStyle name="Обычный 31 2" xfId="5619"/>
    <cellStyle name="Обычный 31 3" xfId="5620"/>
    <cellStyle name="Обычный 31 4" xfId="5621"/>
    <cellStyle name="Обычный 31 5" xfId="5622"/>
    <cellStyle name="Обычный 31 6" xfId="5623"/>
    <cellStyle name="Обычный 31_Карта сбора НВВ РЭ 1 полугодие" xfId="41468"/>
    <cellStyle name="Обычный 32" xfId="5624"/>
    <cellStyle name="Обычный 32 2" xfId="5625"/>
    <cellStyle name="Обычный 32_Карта сбора НВВ РЭ 1 полугодие" xfId="41469"/>
    <cellStyle name="Обычный 33" xfId="5626"/>
    <cellStyle name="Обычный 33 2" xfId="41470"/>
    <cellStyle name="Обычный 33_Карта сбора НВВ РЭ 1 полугодие" xfId="41471"/>
    <cellStyle name="Обычный 34" xfId="5627"/>
    <cellStyle name="Обычный 34 10" xfId="41472"/>
    <cellStyle name="Обычный 34 11" xfId="41473"/>
    <cellStyle name="Обычный 34 12" xfId="41474"/>
    <cellStyle name="Обычный 34 2" xfId="5628"/>
    <cellStyle name="Обычный 34 3" xfId="41475"/>
    <cellStyle name="Обычный 34 4" xfId="41476"/>
    <cellStyle name="Обычный 34 5" xfId="41477"/>
    <cellStyle name="Обычный 34 6" xfId="41478"/>
    <cellStyle name="Обычный 34 7" xfId="41479"/>
    <cellStyle name="Обычный 34 8" xfId="41480"/>
    <cellStyle name="Обычный 34 9" xfId="41481"/>
    <cellStyle name="Обычный 34_Карта сбора НВВ РЭ 1 полугодие" xfId="41482"/>
    <cellStyle name="Обычный 35" xfId="5629"/>
    <cellStyle name="Обычный 35 2" xfId="5630"/>
    <cellStyle name="Обычный 35 3" xfId="5631"/>
    <cellStyle name="Обычный 35_Карта сбора НВВ РЭ 1 полугодие" xfId="41483"/>
    <cellStyle name="Обычный 36" xfId="5632"/>
    <cellStyle name="Обычный 36 10" xfId="41484"/>
    <cellStyle name="Обычный 36 11" xfId="41485"/>
    <cellStyle name="Обычный 36 12" xfId="41486"/>
    <cellStyle name="Обычный 36 2" xfId="5633"/>
    <cellStyle name="Обычный 36 3" xfId="41487"/>
    <cellStyle name="Обычный 36 4" xfId="41488"/>
    <cellStyle name="Обычный 36 5" xfId="41489"/>
    <cellStyle name="Обычный 36 6" xfId="41490"/>
    <cellStyle name="Обычный 36 7" xfId="41491"/>
    <cellStyle name="Обычный 36 8" xfId="41492"/>
    <cellStyle name="Обычный 36 9" xfId="41493"/>
    <cellStyle name="Обычный 36_Карта сбора НВВ РЭ 1 полугодие" xfId="41494"/>
    <cellStyle name="Обычный 37" xfId="5634"/>
    <cellStyle name="Обычный 37 10" xfId="41495"/>
    <cellStyle name="Обычный 37 11" xfId="41496"/>
    <cellStyle name="Обычный 37 12" xfId="41497"/>
    <cellStyle name="Обычный 37 2" xfId="5635"/>
    <cellStyle name="Обычный 37 3" xfId="5636"/>
    <cellStyle name="Обычный 37 4" xfId="41498"/>
    <cellStyle name="Обычный 37 5" xfId="41499"/>
    <cellStyle name="Обычный 37 6" xfId="41500"/>
    <cellStyle name="Обычный 37 7" xfId="41501"/>
    <cellStyle name="Обычный 37 8" xfId="41502"/>
    <cellStyle name="Обычный 37 9" xfId="41503"/>
    <cellStyle name="Обычный 37_Карта сбора НВВ РЭ 1 полугодие" xfId="41504"/>
    <cellStyle name="Обычный 38" xfId="5637"/>
    <cellStyle name="Обычный 38 2" xfId="5638"/>
    <cellStyle name="Обычный 38_Карта сбора НВВ РЭ 1 полугодие" xfId="41505"/>
    <cellStyle name="Обычный 39" xfId="5639"/>
    <cellStyle name="Обычный 39 2" xfId="5640"/>
    <cellStyle name="Обычный 39 3" xfId="5641"/>
    <cellStyle name="Обычный 39_Карта сбора НВВ РЭ 1 полугодие" xfId="41506"/>
    <cellStyle name="Обычный 4" xfId="5642"/>
    <cellStyle name="Обычный 4 10" xfId="5643"/>
    <cellStyle name="Обычный 4 10 2" xfId="41507"/>
    <cellStyle name="Обычный 4 10_Карта сбора НВВ РЭ 1 полугодие" xfId="41508"/>
    <cellStyle name="Обычный 4 11" xfId="5644"/>
    <cellStyle name="Обычный 4 11 2" xfId="41509"/>
    <cellStyle name="Обычный 4 11_Карта сбора НВВ РЭ 1 полугодие" xfId="41510"/>
    <cellStyle name="Обычный 4 12" xfId="5645"/>
    <cellStyle name="Обычный 4 12 2" xfId="41511"/>
    <cellStyle name="Обычный 4 12_Карта сбора НВВ РЭ 1 полугодие" xfId="41512"/>
    <cellStyle name="Обычный 4 13" xfId="5646"/>
    <cellStyle name="Обычный 4 13 2" xfId="41513"/>
    <cellStyle name="Обычный 4 13_Карта сбора НВВ РЭ 1 полугодие" xfId="41514"/>
    <cellStyle name="Обычный 4 14" xfId="5647"/>
    <cellStyle name="Обычный 4 14 2" xfId="41515"/>
    <cellStyle name="Обычный 4 14_Карта сбора НВВ РЭ 1 полугодие" xfId="41516"/>
    <cellStyle name="Обычный 4 15" xfId="5648"/>
    <cellStyle name="Обычный 4 15 2" xfId="41517"/>
    <cellStyle name="Обычный 4 16" xfId="5649"/>
    <cellStyle name="Обычный 4 16 2" xfId="41518"/>
    <cellStyle name="Обычный 4 16_Карта сбора НВВ РЭ 1 полугодие" xfId="41519"/>
    <cellStyle name="Обычный 4 17" xfId="5650"/>
    <cellStyle name="Обычный 4 18" xfId="5651"/>
    <cellStyle name="Обычный 4 19" xfId="5652"/>
    <cellStyle name="Обычный 4 2" xfId="5653"/>
    <cellStyle name="Обычный 4 2 10" xfId="41520"/>
    <cellStyle name="Обычный 4 2 11" xfId="41521"/>
    <cellStyle name="Обычный 4 2 2" xfId="5654"/>
    <cellStyle name="Обычный 4 2 2 2" xfId="5655"/>
    <cellStyle name="Обычный 4 2 2 2 2" xfId="41522"/>
    <cellStyle name="Обычный 4 2 2 2 2 2" xfId="41523"/>
    <cellStyle name="Обычный 4 2 2 2 3" xfId="41524"/>
    <cellStyle name="Обычный 4 2 2 2 4" xfId="46690"/>
    <cellStyle name="Обычный 4 2 2 3" xfId="41525"/>
    <cellStyle name="Обычный 4 2 2 3 2" xfId="41526"/>
    <cellStyle name="Обычный 4 2 2 3 3" xfId="46691"/>
    <cellStyle name="Обычный 4 2 2 4" xfId="41527"/>
    <cellStyle name="Обычный 4 2 2_Карта сбора НВВ РЭ 1 полугодие" xfId="41528"/>
    <cellStyle name="Обычный 4 2 3" xfId="5656"/>
    <cellStyle name="Обычный 4 2 3 2" xfId="41529"/>
    <cellStyle name="Обычный 4 2 4" xfId="5657"/>
    <cellStyle name="Обычный 4 2 4 2" xfId="41530"/>
    <cellStyle name="Обычный 4 2 4_Карта сбора НВВ РЭ 1 полугодие" xfId="41531"/>
    <cellStyle name="Обычный 4 2 5" xfId="41532"/>
    <cellStyle name="Обычный 4 2 5 2" xfId="41533"/>
    <cellStyle name="Обычный 4 2 5 2 2" xfId="41534"/>
    <cellStyle name="Обычный 4 2 5 3" xfId="41535"/>
    <cellStyle name="Обычный 4 2 5_Карта сбора НВВ РЭ 1 полугодие" xfId="41536"/>
    <cellStyle name="Обычный 4 2 6" xfId="41537"/>
    <cellStyle name="Обычный 4 2 6 2" xfId="41538"/>
    <cellStyle name="Обычный 4 2 7" xfId="41539"/>
    <cellStyle name="Обычный 4 2 8" xfId="41540"/>
    <cellStyle name="Обычный 4 2 9" xfId="41541"/>
    <cellStyle name="Обычный 4 2_46EP.2012(v0.1)" xfId="5658"/>
    <cellStyle name="Обычный 4 20" xfId="5659"/>
    <cellStyle name="Обычный 4 21" xfId="41542"/>
    <cellStyle name="Обычный 4 22" xfId="46692"/>
    <cellStyle name="Обычный 4 3" xfId="5660"/>
    <cellStyle name="Обычный 4 3 2" xfId="5661"/>
    <cellStyle name="Обычный 4 3 2 2" xfId="41543"/>
    <cellStyle name="Обычный 4 3 2 3" xfId="46693"/>
    <cellStyle name="Обычный 4 3 3" xfId="41544"/>
    <cellStyle name="Обычный 4 3 3 2" xfId="41545"/>
    <cellStyle name="Обычный 4 3 3 2 2" xfId="41546"/>
    <cellStyle name="Обычный 4 3 3 3" xfId="41547"/>
    <cellStyle name="Обычный 4 3 4" xfId="41548"/>
    <cellStyle name="Обычный 4 3 4 2" xfId="41549"/>
    <cellStyle name="Обычный 4 3 5" xfId="41550"/>
    <cellStyle name="Обычный 4 3_Карта сбора НВВ РЭ 1 полугодие" xfId="41551"/>
    <cellStyle name="Обычный 4 4" xfId="5662"/>
    <cellStyle name="Обычный 4 4 2" xfId="5663"/>
    <cellStyle name="Обычный 4 4 2 2" xfId="41552"/>
    <cellStyle name="Обычный 4 4 2 3" xfId="46694"/>
    <cellStyle name="Обычный 4 4 2_Карта сбора НВВ РЭ 1 полугодие" xfId="41553"/>
    <cellStyle name="Обычный 4 4 3" xfId="41554"/>
    <cellStyle name="Обычный 4 4 4" xfId="46695"/>
    <cellStyle name="Обычный 4 5" xfId="5664"/>
    <cellStyle name="Обычный 4 5 2" xfId="41555"/>
    <cellStyle name="Обычный 4 5 2 2" xfId="41556"/>
    <cellStyle name="Обычный 4 5 3" xfId="41557"/>
    <cellStyle name="Обычный 4 5_Карта сбора НВВ РЭ 1 полугодие" xfId="41558"/>
    <cellStyle name="Обычный 4 6" xfId="5665"/>
    <cellStyle name="Обычный 4 6 2" xfId="41559"/>
    <cellStyle name="Обычный 4 6_Карта сбора НВВ РЭ 1 полугодие" xfId="41560"/>
    <cellStyle name="Обычный 4 7" xfId="5666"/>
    <cellStyle name="Обычный 4 7 2" xfId="41561"/>
    <cellStyle name="Обычный 4 7_Карта сбора НВВ РЭ 1 полугодие" xfId="41562"/>
    <cellStyle name="Обычный 4 8" xfId="5667"/>
    <cellStyle name="Обычный 4 8 2" xfId="41563"/>
    <cellStyle name="Обычный 4 8_Карта сбора НВВ РЭ 1 полугодие" xfId="41564"/>
    <cellStyle name="Обычный 4 9" xfId="5668"/>
    <cellStyle name="Обычный 4 9 2" xfId="41565"/>
    <cellStyle name="Обычный 4 9_Карта сбора НВВ РЭ 1 полугодие" xfId="41566"/>
    <cellStyle name="Обычный 4_2012" xfId="41567"/>
    <cellStyle name="Обычный 40" xfId="5669"/>
    <cellStyle name="Обычный 40 2" xfId="5670"/>
    <cellStyle name="Обычный 40_Карта сбора НВВ РЭ 1 полугодие" xfId="41568"/>
    <cellStyle name="Обычный 41" xfId="5671"/>
    <cellStyle name="Обычный 41 2" xfId="5672"/>
    <cellStyle name="Обычный 41_Карта сбора НВВ РЭ 1 полугодие" xfId="41569"/>
    <cellStyle name="Обычный 42" xfId="5673"/>
    <cellStyle name="Обычный 42 2" xfId="41570"/>
    <cellStyle name="Обычный 42_Карта сбора НВВ РЭ 1 полугодие" xfId="41571"/>
    <cellStyle name="Обычный 43" xfId="5674"/>
    <cellStyle name="Обычный 43 2" xfId="41572"/>
    <cellStyle name="Обычный 43_Карта сбора НВВ РЭ 1 полугодие" xfId="41573"/>
    <cellStyle name="Обычный 44" xfId="5675"/>
    <cellStyle name="Обычный 44 10" xfId="41574"/>
    <cellStyle name="Обычный 44 11" xfId="41575"/>
    <cellStyle name="Обычный 44 12" xfId="41576"/>
    <cellStyle name="Обычный 44 2" xfId="41577"/>
    <cellStyle name="Обычный 44 3" xfId="41578"/>
    <cellStyle name="Обычный 44 4" xfId="41579"/>
    <cellStyle name="Обычный 44 5" xfId="41580"/>
    <cellStyle name="Обычный 44 6" xfId="41581"/>
    <cellStyle name="Обычный 44 7" xfId="41582"/>
    <cellStyle name="Обычный 44 8" xfId="41583"/>
    <cellStyle name="Обычный 44 9" xfId="41584"/>
    <cellStyle name="Обычный 44_Карта сбора НВВ РЭ 1 полугодие" xfId="41585"/>
    <cellStyle name="Обычный 45" xfId="5676"/>
    <cellStyle name="Обычный 45 10" xfId="41586"/>
    <cellStyle name="Обычный 45 11" xfId="41587"/>
    <cellStyle name="Обычный 45 12" xfId="41588"/>
    <cellStyle name="Обычный 45 2" xfId="41589"/>
    <cellStyle name="Обычный 45 3" xfId="41590"/>
    <cellStyle name="Обычный 45 4" xfId="41591"/>
    <cellStyle name="Обычный 45 5" xfId="41592"/>
    <cellStyle name="Обычный 45 6" xfId="41593"/>
    <cellStyle name="Обычный 45 7" xfId="41594"/>
    <cellStyle name="Обычный 45 8" xfId="41595"/>
    <cellStyle name="Обычный 45 9" xfId="41596"/>
    <cellStyle name="Обычный 45_Карта сбора НВВ РЭ 1 полугодие" xfId="41597"/>
    <cellStyle name="Обычный 46" xfId="5677"/>
    <cellStyle name="Обычный 46 2" xfId="41598"/>
    <cellStyle name="Обычный 47" xfId="5678"/>
    <cellStyle name="Обычный 47 2" xfId="41599"/>
    <cellStyle name="Обычный 48" xfId="5679"/>
    <cellStyle name="Обычный 48 2" xfId="41600"/>
    <cellStyle name="Обычный 49" xfId="5680"/>
    <cellStyle name="Обычный 49 2" xfId="41601"/>
    <cellStyle name="Обычный 49_Карта сбора НВВ РЭ 1 полугодие" xfId="41602"/>
    <cellStyle name="Обычный 5" xfId="5681"/>
    <cellStyle name="Обычный 5 10" xfId="5682"/>
    <cellStyle name="Обычный 5 10 2" xfId="41603"/>
    <cellStyle name="Обычный 5 10_Карта сбора НВВ РЭ 1 полугодие" xfId="41604"/>
    <cellStyle name="Обычный 5 11" xfId="5683"/>
    <cellStyle name="Обычный 5 11 2" xfId="41605"/>
    <cellStyle name="Обычный 5 11_Карта сбора НВВ РЭ 1 полугодие" xfId="41606"/>
    <cellStyle name="Обычный 5 12" xfId="41607"/>
    <cellStyle name="Обычный 5 13" xfId="41608"/>
    <cellStyle name="Обычный 5 2" xfId="5684"/>
    <cellStyle name="Обычный 5 2 2" xfId="5685"/>
    <cellStyle name="Обычный 5 2 2 2" xfId="5686"/>
    <cellStyle name="Обычный 5 2 2 2 2" xfId="41609"/>
    <cellStyle name="Обычный 5 2 2 2 2 2" xfId="41610"/>
    <cellStyle name="Обычный 5 2 2 2 3" xfId="41611"/>
    <cellStyle name="Обычный 5 2 2 2 3 2" xfId="41612"/>
    <cellStyle name="Обычный 5 2 2 2 4" xfId="41613"/>
    <cellStyle name="Обычный 5 2 2 2_Карта сбора НВВ РЭ 1 полугодие" xfId="41614"/>
    <cellStyle name="Обычный 5 2 2 3" xfId="41615"/>
    <cellStyle name="Обычный 5 2 2_Карта сбора НВВ РЭ 1 полугодие" xfId="41616"/>
    <cellStyle name="Обычный 5 2 3" xfId="5687"/>
    <cellStyle name="Обычный 5 2 3 2" xfId="41617"/>
    <cellStyle name="Обычный 5 2 3 2 2" xfId="41618"/>
    <cellStyle name="Обычный 5 2 3 3" xfId="41619"/>
    <cellStyle name="Обычный 5 2 3 3 2" xfId="41620"/>
    <cellStyle name="Обычный 5 2 3 4" xfId="41621"/>
    <cellStyle name="Обычный 5 2 3_Карта сбора НВВ РЭ 1 полугодие" xfId="41622"/>
    <cellStyle name="Обычный 5 2 4" xfId="5688"/>
    <cellStyle name="Обычный 5 2 4 2" xfId="41623"/>
    <cellStyle name="Обычный 5 2 4 2 2" xfId="41624"/>
    <cellStyle name="Обычный 5 2 4 3" xfId="41625"/>
    <cellStyle name="Обычный 5 2 4 3 2" xfId="41626"/>
    <cellStyle name="Обычный 5 2 4 4" xfId="41627"/>
    <cellStyle name="Обычный 5 2 4_Карта сбора НВВ РЭ 1 полугодие" xfId="41628"/>
    <cellStyle name="Обычный 5 2 5" xfId="5689"/>
    <cellStyle name="Обычный 5 2 5 2" xfId="41629"/>
    <cellStyle name="Обычный 5 2 5 2 2" xfId="41630"/>
    <cellStyle name="Обычный 5 2 5 3" xfId="41631"/>
    <cellStyle name="Обычный 5 2 5 3 2" xfId="41632"/>
    <cellStyle name="Обычный 5 2 5 4" xfId="41633"/>
    <cellStyle name="Обычный 5 2 5_Карта сбора НВВ РЭ 1 полугодие" xfId="41634"/>
    <cellStyle name="Обычный 5 2 6" xfId="41635"/>
    <cellStyle name="Обычный 5 2_Карта сбора НВВ РЭ 1 полугодие" xfId="41636"/>
    <cellStyle name="Обычный 5 3" xfId="5690"/>
    <cellStyle name="Обычный 5 3 2" xfId="41637"/>
    <cellStyle name="Обычный 5 3 3" xfId="46696"/>
    <cellStyle name="Обычный 5 3_Карта сбора НВВ РЭ 1 полугодие" xfId="41638"/>
    <cellStyle name="Обычный 5 4" xfId="5691"/>
    <cellStyle name="Обычный 5 4 2" xfId="5692"/>
    <cellStyle name="Обычный 5 4 2 2" xfId="41639"/>
    <cellStyle name="Обычный 5 4 2_Карта сбора НВВ РЭ 1 полугодие" xfId="41640"/>
    <cellStyle name="Обычный 5 4 3" xfId="41641"/>
    <cellStyle name="Обычный 5 4_Карта сбора НВВ РЭ 1 полугодие" xfId="41642"/>
    <cellStyle name="Обычный 5 5" xfId="5693"/>
    <cellStyle name="Обычный 5 5 2" xfId="5694"/>
    <cellStyle name="Обычный 5 5 2 2" xfId="41643"/>
    <cellStyle name="Обычный 5 5 2_Карта сбора НВВ РЭ 1 полугодие" xfId="41644"/>
    <cellStyle name="Обычный 5 5 3" xfId="41645"/>
    <cellStyle name="Обычный 5 5_Карта сбора НВВ РЭ 1 полугодие" xfId="41646"/>
    <cellStyle name="Обычный 5 6" xfId="5695"/>
    <cellStyle name="Обычный 5 6 2" xfId="5696"/>
    <cellStyle name="Обычный 5 6 2 2" xfId="41647"/>
    <cellStyle name="Обычный 5 6 2_Карта сбора НВВ РЭ 1 полугодие" xfId="41648"/>
    <cellStyle name="Обычный 5 6 3" xfId="41649"/>
    <cellStyle name="Обычный 5 6_Карта сбора НВВ РЭ 1 полугодие" xfId="41650"/>
    <cellStyle name="Обычный 5 7" xfId="5697"/>
    <cellStyle name="Обычный 5 7 2" xfId="41651"/>
    <cellStyle name="Обычный 5 7_Карта сбора НВВ РЭ 1 полугодие" xfId="41652"/>
    <cellStyle name="Обычный 5 8" xfId="5698"/>
    <cellStyle name="Обычный 5 8 2" xfId="41653"/>
    <cellStyle name="Обычный 5 8_Карта сбора НВВ РЭ 1 полугодие" xfId="41654"/>
    <cellStyle name="Обычный 5 9" xfId="5699"/>
    <cellStyle name="Обычный 5 9 2" xfId="41655"/>
    <cellStyle name="Обычный 5 9_Карта сбора НВВ РЭ 1 полугодие" xfId="41656"/>
    <cellStyle name="Обычный 5_2. Приложение Доп материалы согласованияБП_БП" xfId="5700"/>
    <cellStyle name="Обычный 50" xfId="5701"/>
    <cellStyle name="Обычный 50 2" xfId="41657"/>
    <cellStyle name="Обычный 50 2 2" xfId="41658"/>
    <cellStyle name="Обычный 50 2 2 2" xfId="41659"/>
    <cellStyle name="Обычный 50 2 3" xfId="41660"/>
    <cellStyle name="Обычный 50 2 3 2" xfId="41661"/>
    <cellStyle name="Обычный 50 2 4" xfId="41662"/>
    <cellStyle name="Обычный 50 3" xfId="41663"/>
    <cellStyle name="Обычный 50 3 2" xfId="41664"/>
    <cellStyle name="Обычный 50 4" xfId="41665"/>
    <cellStyle name="Обычный 50_Карта сбора НВВ РЭ 1 полугодие" xfId="41666"/>
    <cellStyle name="Обычный 51" xfId="5702"/>
    <cellStyle name="Обычный 51 2" xfId="41667"/>
    <cellStyle name="Обычный 51_Карта сбора НВВ РЭ 1 полугодие" xfId="41668"/>
    <cellStyle name="Обычный 52" xfId="5703"/>
    <cellStyle name="Обычный 52 2" xfId="41669"/>
    <cellStyle name="Обычный 52_Карта сбора НВВ РЭ 1 полугодие" xfId="41670"/>
    <cellStyle name="Обычный 53" xfId="5704"/>
    <cellStyle name="Обычный 53 2" xfId="41671"/>
    <cellStyle name="Обычный 53_Карта сбора НВВ РЭ 1 полугодие" xfId="41672"/>
    <cellStyle name="Обычный 54" xfId="5705"/>
    <cellStyle name="Обычный 54 2" xfId="41673"/>
    <cellStyle name="Обычный 54_Карта сбора НВВ РЭ 1 полугодие" xfId="41674"/>
    <cellStyle name="Обычный 55" xfId="5706"/>
    <cellStyle name="Обычный 55 2" xfId="41675"/>
    <cellStyle name="Обычный 55_Карта сбора НВВ РЭ 1 полугодие" xfId="41676"/>
    <cellStyle name="Обычный 56" xfId="5707"/>
    <cellStyle name="Обычный 56 2" xfId="41677"/>
    <cellStyle name="Обычный 56_Карта сбора НВВ РЭ 1 полугодие" xfId="41678"/>
    <cellStyle name="Обычный 57" xfId="5708"/>
    <cellStyle name="Обычный 57 2" xfId="41679"/>
    <cellStyle name="Обычный 57_Карта сбора НВВ РЭ 1 полугодие" xfId="41680"/>
    <cellStyle name="Обычный 58" xfId="5709"/>
    <cellStyle name="Обычный 58 2" xfId="41681"/>
    <cellStyle name="Обычный 58_Карта сбора НВВ РЭ 1 полугодие" xfId="41682"/>
    <cellStyle name="Обычный 59" xfId="5710"/>
    <cellStyle name="Обычный 59 2" xfId="41683"/>
    <cellStyle name="Обычный 59_Карта сбора НВВ РЭ 1 полугодие" xfId="41684"/>
    <cellStyle name="Обычный 6" xfId="5711"/>
    <cellStyle name="Обычный 6 10" xfId="5712"/>
    <cellStyle name="Обычный 6 10 2" xfId="41685"/>
    <cellStyle name="Обычный 6 10_Карта сбора НВВ РЭ 1 полугодие" xfId="41686"/>
    <cellStyle name="Обычный 6 11" xfId="5713"/>
    <cellStyle name="Обычный 6 11 2" xfId="41687"/>
    <cellStyle name="Обычный 6 11_Карта сбора НВВ РЭ 1 полугодие" xfId="41688"/>
    <cellStyle name="Обычный 6 12" xfId="41689"/>
    <cellStyle name="Обычный 6 2" xfId="5714"/>
    <cellStyle name="Обычный 6 2 2" xfId="5715"/>
    <cellStyle name="Обычный 6 2 2 2" xfId="5716"/>
    <cellStyle name="Обычный 6 2 2_Карта сбора НВВ РЭ 1 полугодие" xfId="41690"/>
    <cellStyle name="Обычный 6 2 3" xfId="5717"/>
    <cellStyle name="Обычный 6 2 4" xfId="5718"/>
    <cellStyle name="Обычный 6 2 5" xfId="41691"/>
    <cellStyle name="Обычный 6 2_Карта сбора НВВ РЭ 1 полугодие" xfId="41692"/>
    <cellStyle name="Обычный 6 3" xfId="5719"/>
    <cellStyle name="Обычный 6 3 2" xfId="41693"/>
    <cellStyle name="Обычный 6 3 3" xfId="46697"/>
    <cellStyle name="Обычный 6 3_Карта сбора НВВ РЭ 1 полугодие" xfId="41694"/>
    <cellStyle name="Обычный 6 4" xfId="5720"/>
    <cellStyle name="Обычный 6 4 2" xfId="5721"/>
    <cellStyle name="Обычный 6 4 2 2" xfId="41695"/>
    <cellStyle name="Обычный 6 4 2_Карта сбора НВВ РЭ 1 полугодие" xfId="41696"/>
    <cellStyle name="Обычный 6 4 3" xfId="41697"/>
    <cellStyle name="Обычный 6 4_Карта сбора НВВ РЭ 1 полугодие" xfId="41698"/>
    <cellStyle name="Обычный 6 5" xfId="5722"/>
    <cellStyle name="Обычный 6 5 2" xfId="5723"/>
    <cellStyle name="Обычный 6 5 2 2" xfId="41699"/>
    <cellStyle name="Обычный 6 5 2_Карта сбора НВВ РЭ 1 полугодие" xfId="41700"/>
    <cellStyle name="Обычный 6 5 3" xfId="41701"/>
    <cellStyle name="Обычный 6 5_Карта сбора НВВ РЭ 1 полугодие" xfId="41702"/>
    <cellStyle name="Обычный 6 6" xfId="5724"/>
    <cellStyle name="Обычный 6 6 2" xfId="41703"/>
    <cellStyle name="Обычный 6 6_Карта сбора НВВ РЭ 1 полугодие" xfId="41704"/>
    <cellStyle name="Обычный 6 7" xfId="5725"/>
    <cellStyle name="Обычный 6 7 2" xfId="41705"/>
    <cellStyle name="Обычный 6 7_Карта сбора НВВ РЭ 1 полугодие" xfId="41706"/>
    <cellStyle name="Обычный 6 8" xfId="5726"/>
    <cellStyle name="Обычный 6 8 2" xfId="41707"/>
    <cellStyle name="Обычный 6 8_Карта сбора НВВ РЭ 1 полугодие" xfId="41708"/>
    <cellStyle name="Обычный 6 9" xfId="5727"/>
    <cellStyle name="Обычный 6 9 2" xfId="41709"/>
    <cellStyle name="Обычный 6 9_Карта сбора НВВ РЭ 1 полугодие" xfId="41710"/>
    <cellStyle name="Обычный 6_2. Приложение Доп материалы согласованияБП_БП" xfId="5728"/>
    <cellStyle name="Обычный 60" xfId="5729"/>
    <cellStyle name="Обычный 60 2" xfId="41711"/>
    <cellStyle name="Обычный 60_Карта сбора НВВ РЭ 1 полугодие" xfId="41712"/>
    <cellStyle name="Обычный 61" xfId="5730"/>
    <cellStyle name="Обычный 61 10" xfId="41713"/>
    <cellStyle name="Обычный 61 11" xfId="41714"/>
    <cellStyle name="Обычный 61 12" xfId="41715"/>
    <cellStyle name="Обычный 61 2" xfId="41716"/>
    <cellStyle name="Обычный 61 3" xfId="41717"/>
    <cellStyle name="Обычный 61 4" xfId="41718"/>
    <cellStyle name="Обычный 61 5" xfId="41719"/>
    <cellStyle name="Обычный 61 6" xfId="41720"/>
    <cellStyle name="Обычный 61 7" xfId="41721"/>
    <cellStyle name="Обычный 61 8" xfId="41722"/>
    <cellStyle name="Обычный 61 9" xfId="41723"/>
    <cellStyle name="Обычный 61_Карта сбора НВВ РЭ 1 полугодие" xfId="41724"/>
    <cellStyle name="Обычный 62" xfId="5731"/>
    <cellStyle name="Обычный 62 2" xfId="41725"/>
    <cellStyle name="Обычный 62_Карта сбора НВВ РЭ 1 полугодие" xfId="41726"/>
    <cellStyle name="Обычный 63" xfId="5732"/>
    <cellStyle name="Обычный 63 2" xfId="41727"/>
    <cellStyle name="Обычный 63_Карта сбора НВВ РЭ 1 полугодие" xfId="41728"/>
    <cellStyle name="Обычный 64" xfId="5733"/>
    <cellStyle name="Обычный 64 2" xfId="41729"/>
    <cellStyle name="Обычный 64_Карта сбора НВВ РЭ 1 полугодие" xfId="41730"/>
    <cellStyle name="Обычный 65" xfId="5734"/>
    <cellStyle name="Обычный 65 2" xfId="41731"/>
    <cellStyle name="Обычный 65_Карта сбора НВВ РЭ 1 полугодие" xfId="41732"/>
    <cellStyle name="Обычный 66" xfId="5735"/>
    <cellStyle name="Обычный 66 2" xfId="41733"/>
    <cellStyle name="Обычный 66 2 2" xfId="41734"/>
    <cellStyle name="Обычный 66 3" xfId="41735"/>
    <cellStyle name="Обычный 66 3 2" xfId="41736"/>
    <cellStyle name="Обычный 66 4" xfId="41737"/>
    <cellStyle name="Обычный 66_Карта сбора НВВ РЭ 1 полугодие" xfId="41738"/>
    <cellStyle name="Обычный 67" xfId="5736"/>
    <cellStyle name="Обычный 68" xfId="5737"/>
    <cellStyle name="Обычный 68 2" xfId="41739"/>
    <cellStyle name="Обычный 68_Карта сбора НВВ РЭ 1 полугодие" xfId="41740"/>
    <cellStyle name="Обычный 69" xfId="5738"/>
    <cellStyle name="Обычный 69 2" xfId="41741"/>
    <cellStyle name="Обычный 69_Карта сбора НВВ РЭ 1 полугодие" xfId="41742"/>
    <cellStyle name="Обычный 7" xfId="5739"/>
    <cellStyle name="Обычный 7 10" xfId="5740"/>
    <cellStyle name="Обычный 7 11" xfId="5741"/>
    <cellStyle name="Обычный 7 12" xfId="41743"/>
    <cellStyle name="Обычный 7 2" xfId="5742"/>
    <cellStyle name="Обычный 7 2 2" xfId="5743"/>
    <cellStyle name="Обычный 7 2 2 2" xfId="41744"/>
    <cellStyle name="Обычный 7 2 2 3" xfId="46698"/>
    <cellStyle name="Обычный 7 2 2_Карта сбора НВВ РЭ 1 полугодие" xfId="41745"/>
    <cellStyle name="Обычный 7 2 3" xfId="41746"/>
    <cellStyle name="Обычный 7 2 3 2" xfId="41747"/>
    <cellStyle name="Обычный 7 2 3 2 2" xfId="41748"/>
    <cellStyle name="Обычный 7 2 3 3" xfId="41749"/>
    <cellStyle name="Обычный 7 2 4" xfId="41750"/>
    <cellStyle name="Обычный 7 2 4 2" xfId="41751"/>
    <cellStyle name="Обычный 7 2 5" xfId="41752"/>
    <cellStyle name="Обычный 7 2 6" xfId="46699"/>
    <cellStyle name="Обычный 7 3" xfId="5744"/>
    <cellStyle name="Обычный 7 3 2" xfId="41753"/>
    <cellStyle name="Обычный 7 3 3" xfId="46700"/>
    <cellStyle name="Обычный 7 3_Карта сбора НВВ РЭ 1 полугодие" xfId="41754"/>
    <cellStyle name="Обычный 7 4" xfId="5745"/>
    <cellStyle name="Обычный 7 4 2" xfId="5746"/>
    <cellStyle name="Обычный 7 4 2 2" xfId="41755"/>
    <cellStyle name="Обычный 7 4 2_Карта сбора НВВ РЭ 1 полугодие" xfId="41756"/>
    <cellStyle name="Обычный 7 4 3" xfId="46701"/>
    <cellStyle name="Обычный 7 4_Карта сбора НВВ РЭ 1 полугодие" xfId="41757"/>
    <cellStyle name="Обычный 7 5" xfId="5747"/>
    <cellStyle name="Обычный 7 5 2" xfId="41758"/>
    <cellStyle name="Обычный 7 5_Карта сбора НВВ РЭ 1 полугодие" xfId="41759"/>
    <cellStyle name="Обычный 7 6" xfId="5748"/>
    <cellStyle name="Обычный 7 6 2" xfId="41760"/>
    <cellStyle name="Обычный 7 6_Карта сбора НВВ РЭ 1 полугодие" xfId="41761"/>
    <cellStyle name="Обычный 7 7" xfId="5749"/>
    <cellStyle name="Обычный 7 7 2" xfId="41762"/>
    <cellStyle name="Обычный 7 8" xfId="5750"/>
    <cellStyle name="Обычный 7 8 2" xfId="41763"/>
    <cellStyle name="Обычный 7 9" xfId="5751"/>
    <cellStyle name="Обычный 7_11 Прочие" xfId="41764"/>
    <cellStyle name="Обычный 70" xfId="5752"/>
    <cellStyle name="Обычный 70 2" xfId="41765"/>
    <cellStyle name="Обычный 70_Карта сбора НВВ РЭ 1 полугодие" xfId="41766"/>
    <cellStyle name="Обычный 71" xfId="5753"/>
    <cellStyle name="Обычный 71 2" xfId="41767"/>
    <cellStyle name="Обычный 71_Карта сбора НВВ РЭ 1 полугодие" xfId="41768"/>
    <cellStyle name="Обычный 72" xfId="5754"/>
    <cellStyle name="Обычный 72 2" xfId="41769"/>
    <cellStyle name="Обычный 72_Карта сбора НВВ РЭ 1 полугодие" xfId="41770"/>
    <cellStyle name="Обычный 73" xfId="5755"/>
    <cellStyle name="Обычный 73 2" xfId="41771"/>
    <cellStyle name="Обычный 73_Карта сбора НВВ РЭ 1 полугодие" xfId="41772"/>
    <cellStyle name="Обычный 74" xfId="5756"/>
    <cellStyle name="Обычный 74 2" xfId="41773"/>
    <cellStyle name="Обычный 74_Карта сбора НВВ РЭ 1 полугодие" xfId="41774"/>
    <cellStyle name="Обычный 75" xfId="5757"/>
    <cellStyle name="Обычный 75 2" xfId="41775"/>
    <cellStyle name="Обычный 75_Карта сбора НВВ РЭ 1 полугодие" xfId="41776"/>
    <cellStyle name="Обычный 76" xfId="5758"/>
    <cellStyle name="Обычный 76 2" xfId="41777"/>
    <cellStyle name="Обычный 76_Карта сбора НВВ РЭ 1 полугодие" xfId="41778"/>
    <cellStyle name="Обычный 77" xfId="5759"/>
    <cellStyle name="Обычный 77 2" xfId="41779"/>
    <cellStyle name="Обычный 77_Карта сбора НВВ РЭ 1 полугодие" xfId="41780"/>
    <cellStyle name="Обычный 78" xfId="5760"/>
    <cellStyle name="Обычный 78 2" xfId="41781"/>
    <cellStyle name="Обычный 78_Карта сбора НВВ РЭ 1 полугодие" xfId="41782"/>
    <cellStyle name="Обычный 79" xfId="5761"/>
    <cellStyle name="Обычный 79 2" xfId="41783"/>
    <cellStyle name="Обычный 79_Карта сбора НВВ РЭ 1 полугодие" xfId="41784"/>
    <cellStyle name="Обычный 8" xfId="5762"/>
    <cellStyle name="Обычный 8 10" xfId="5763"/>
    <cellStyle name="Обычный 8 11" xfId="5764"/>
    <cellStyle name="Обычный 8 2" xfId="5765"/>
    <cellStyle name="Обычный 8 2 2" xfId="5766"/>
    <cellStyle name="Обычный 8 2 2 2" xfId="41785"/>
    <cellStyle name="Обычный 8 2 2 3" xfId="46702"/>
    <cellStyle name="Обычный 8 2 2_Карта сбора НВВ РЭ 1 полугодие" xfId="41786"/>
    <cellStyle name="Обычный 8 2 3" xfId="41787"/>
    <cellStyle name="Обычный 8 3" xfId="5767"/>
    <cellStyle name="Обычный 8 4" xfId="5768"/>
    <cellStyle name="Обычный 8 4 2" xfId="41788"/>
    <cellStyle name="Обычный 8 4_Карта сбора НВВ РЭ 1 полугодие" xfId="41789"/>
    <cellStyle name="Обычный 8 5" xfId="5769"/>
    <cellStyle name="Обычный 8 5 2" xfId="41790"/>
    <cellStyle name="Обычный 8 5 3" xfId="41791"/>
    <cellStyle name="Обычный 8 5_Карта сбора НВВ РЭ 1 полугодие" xfId="41792"/>
    <cellStyle name="Обычный 8 6" xfId="5770"/>
    <cellStyle name="Обычный 8 7" xfId="5771"/>
    <cellStyle name="Обычный 8 8" xfId="5772"/>
    <cellStyle name="Обычный 8 9" xfId="5773"/>
    <cellStyle name="Обычный 8_Копия (Приложение 4 3)_вставка значения" xfId="5774"/>
    <cellStyle name="Обычный 80" xfId="5775"/>
    <cellStyle name="Обычный 80 2" xfId="41793"/>
    <cellStyle name="Обычный 80_Карта сбора НВВ РЭ 1 полугодие" xfId="41794"/>
    <cellStyle name="Обычный 81" xfId="5776"/>
    <cellStyle name="Обычный 81 2" xfId="41795"/>
    <cellStyle name="Обычный 81_Карта сбора НВВ РЭ 1 полугодие" xfId="41796"/>
    <cellStyle name="Обычный 82" xfId="5777"/>
    <cellStyle name="Обычный 82 2" xfId="41797"/>
    <cellStyle name="Обычный 82_Карта сбора НВВ РЭ 1 полугодие" xfId="41798"/>
    <cellStyle name="Обычный 83" xfId="5778"/>
    <cellStyle name="Обычный 83 2" xfId="41799"/>
    <cellStyle name="Обычный 83_Карта сбора НВВ РЭ 1 полугодие" xfId="41800"/>
    <cellStyle name="Обычный 84" xfId="5779"/>
    <cellStyle name="Обычный 84 2" xfId="41801"/>
    <cellStyle name="Обычный 84_Карта сбора НВВ РЭ 1 полугодие" xfId="41802"/>
    <cellStyle name="Обычный 85" xfId="5780"/>
    <cellStyle name="Обычный 85 2" xfId="41803"/>
    <cellStyle name="Обычный 85_Карта сбора НВВ РЭ 1 полугодие" xfId="41804"/>
    <cellStyle name="Обычный 86" xfId="5781"/>
    <cellStyle name="Обычный 86 2" xfId="41805"/>
    <cellStyle name="Обычный 86_Карта сбора НВВ РЭ 1 полугодие" xfId="41806"/>
    <cellStyle name="Обычный 87" xfId="5782"/>
    <cellStyle name="Обычный 87 10" xfId="41807"/>
    <cellStyle name="Обычный 87 11" xfId="41808"/>
    <cellStyle name="Обычный 87 12" xfId="41809"/>
    <cellStyle name="Обычный 87 13" xfId="41810"/>
    <cellStyle name="Обычный 87 14" xfId="41811"/>
    <cellStyle name="Обычный 87 15" xfId="41812"/>
    <cellStyle name="Обычный 87 16" xfId="41813"/>
    <cellStyle name="Обычный 87 17" xfId="41814"/>
    <cellStyle name="Обычный 87 18" xfId="41815"/>
    <cellStyle name="Обычный 87 19" xfId="41816"/>
    <cellStyle name="Обычный 87 2" xfId="41817"/>
    <cellStyle name="Обычный 87 20" xfId="41818"/>
    <cellStyle name="Обычный 87 21" xfId="41819"/>
    <cellStyle name="Обычный 87 3" xfId="41820"/>
    <cellStyle name="Обычный 87 4" xfId="41821"/>
    <cellStyle name="Обычный 87 5" xfId="41822"/>
    <cellStyle name="Обычный 87 6" xfId="41823"/>
    <cellStyle name="Обычный 87 7" xfId="41824"/>
    <cellStyle name="Обычный 87 8" xfId="41825"/>
    <cellStyle name="Обычный 87 9" xfId="41826"/>
    <cellStyle name="Обычный 87_Карта сбора НВВ РЭ 1 полугодие" xfId="41827"/>
    <cellStyle name="Обычный 88" xfId="5783"/>
    <cellStyle name="Обычный 88 2" xfId="41828"/>
    <cellStyle name="Обычный 88_Карта сбора НВВ РЭ 1 полугодие" xfId="41829"/>
    <cellStyle name="Обычный 89" xfId="5784"/>
    <cellStyle name="Обычный 89 2" xfId="41830"/>
    <cellStyle name="Обычный 89_Карта сбора НВВ РЭ 1 полугодие" xfId="41831"/>
    <cellStyle name="Обычный 9" xfId="5785"/>
    <cellStyle name="Обычный 9 10" xfId="5786"/>
    <cellStyle name="Обычный 9 11" xfId="5787"/>
    <cellStyle name="Обычный 9 12" xfId="5788"/>
    <cellStyle name="Обычный 9 13" xfId="5789"/>
    <cellStyle name="Обычный 9 14" xfId="5790"/>
    <cellStyle name="Обычный 9 15" xfId="5791"/>
    <cellStyle name="Обычный 9 16" xfId="5792"/>
    <cellStyle name="Обычный 9 17" xfId="5793"/>
    <cellStyle name="Обычный 9 18" xfId="5794"/>
    <cellStyle name="Обычный 9 19" xfId="5795"/>
    <cellStyle name="Обычный 9 2" xfId="5796"/>
    <cellStyle name="Обычный 9 2 2" xfId="5797"/>
    <cellStyle name="Обычный 9 2 2 2" xfId="41832"/>
    <cellStyle name="Обычный 9 2 2_Карта сбора НВВ РЭ 1 полугодие" xfId="41833"/>
    <cellStyle name="Обычный 9 2 3" xfId="41834"/>
    <cellStyle name="Обычный 9 2 3 2" xfId="41835"/>
    <cellStyle name="Обычный 9 2 4" xfId="41836"/>
    <cellStyle name="Обычный 9 2 4 2" xfId="41837"/>
    <cellStyle name="Обычный 9 2 5" xfId="41838"/>
    <cellStyle name="Обычный 9 2_Карта сбора НВВ РЭ 1 полугодие" xfId="41839"/>
    <cellStyle name="Обычный 9 20" xfId="5798"/>
    <cellStyle name="Обычный 9 21" xfId="5799"/>
    <cellStyle name="Обычный 9 22" xfId="5800"/>
    <cellStyle name="Обычный 9 23" xfId="5801"/>
    <cellStyle name="Обычный 9 24" xfId="5802"/>
    <cellStyle name="Обычный 9 25" xfId="5803"/>
    <cellStyle name="Обычный 9 26" xfId="5804"/>
    <cellStyle name="Обычный 9 27" xfId="5805"/>
    <cellStyle name="Обычный 9 28" xfId="5806"/>
    <cellStyle name="Обычный 9 29" xfId="5807"/>
    <cellStyle name="Обычный 9 3" xfId="5808"/>
    <cellStyle name="Обычный 9 3 2" xfId="41840"/>
    <cellStyle name="Обычный 9 3 2 2" xfId="41841"/>
    <cellStyle name="Обычный 9 3 3" xfId="41842"/>
    <cellStyle name="Обычный 9 3 3 2" xfId="41843"/>
    <cellStyle name="Обычный 9 3 4" xfId="41844"/>
    <cellStyle name="Обычный 9 30" xfId="5809"/>
    <cellStyle name="Обычный 9 31" xfId="5810"/>
    <cellStyle name="Обычный 9 32" xfId="5811"/>
    <cellStyle name="Обычный 9 33" xfId="5812"/>
    <cellStyle name="Обычный 9 34" xfId="5813"/>
    <cellStyle name="Обычный 9 35" xfId="5814"/>
    <cellStyle name="Обычный 9 36" xfId="5815"/>
    <cellStyle name="Обычный 9 4" xfId="5816"/>
    <cellStyle name="Обычный 9 4 2" xfId="41845"/>
    <cellStyle name="Обычный 9 4_Карта сбора НВВ РЭ 1 полугодие" xfId="41846"/>
    <cellStyle name="Обычный 9 5" xfId="5817"/>
    <cellStyle name="Обычный 9 6" xfId="5818"/>
    <cellStyle name="Обычный 9 7" xfId="5819"/>
    <cellStyle name="Обычный 9 8" xfId="5820"/>
    <cellStyle name="Обычный 9 9" xfId="5821"/>
    <cellStyle name="Обычный 9_Карта сбора НВВ РЭ 1 полугодие" xfId="41847"/>
    <cellStyle name="Обычный 90" xfId="5822"/>
    <cellStyle name="Обычный 90 2" xfId="41848"/>
    <cellStyle name="Обычный 90_Карта сбора НВВ РЭ 1 полугодие" xfId="41849"/>
    <cellStyle name="Обычный 91" xfId="5823"/>
    <cellStyle name="Обычный 91 2" xfId="41850"/>
    <cellStyle name="Обычный 91_Карта сбора НВВ РЭ 1 полугодие" xfId="41851"/>
    <cellStyle name="Обычный 92" xfId="5824"/>
    <cellStyle name="Обычный 92 2" xfId="41852"/>
    <cellStyle name="Обычный 92_Карта сбора НВВ РЭ 1 полугодие" xfId="41853"/>
    <cellStyle name="Обычный 93" xfId="5825"/>
    <cellStyle name="Обычный 93 2" xfId="41854"/>
    <cellStyle name="Обычный 93_Карта сбора НВВ РЭ 1 полугодие" xfId="41855"/>
    <cellStyle name="Обычный 94" xfId="5826"/>
    <cellStyle name="Обычный 94 2" xfId="41856"/>
    <cellStyle name="Обычный 94_Карта сбора НВВ РЭ 1 полугодие" xfId="41857"/>
    <cellStyle name="Обычный 95" xfId="5827"/>
    <cellStyle name="Обычный 95 2" xfId="41858"/>
    <cellStyle name="Обычный 95_Карта сбора НВВ РЭ 1 полугодие" xfId="41859"/>
    <cellStyle name="Обычный 96" xfId="5828"/>
    <cellStyle name="Обычный 96 2" xfId="41860"/>
    <cellStyle name="Обычный 96_Карта сбора НВВ РЭ 1 полугодие" xfId="41861"/>
    <cellStyle name="Обычный 97" xfId="5829"/>
    <cellStyle name="Обычный 97 2" xfId="41862"/>
    <cellStyle name="Обычный 97_Карта сбора НВВ РЭ 1 полугодие" xfId="41863"/>
    <cellStyle name="Обычный 98" xfId="5830"/>
    <cellStyle name="Обычный 98 2" xfId="41864"/>
    <cellStyle name="Обычный 98_Карта сбора НВВ РЭ 1 полугодие" xfId="41865"/>
    <cellStyle name="Обычный 99" xfId="5831"/>
    <cellStyle name="Обычный 99 2" xfId="41866"/>
    <cellStyle name="Обычный 99 3" xfId="41867"/>
    <cellStyle name="Обычный 99 4" xfId="41868"/>
    <cellStyle name="Обычный 99 5" xfId="41869"/>
    <cellStyle name="Обычный 99 6" xfId="41870"/>
    <cellStyle name="Обычный 99_Карта сбора НВВ РЭ 1 полугодие" xfId="41871"/>
    <cellStyle name="Обычный1" xfId="5832"/>
    <cellStyle name="Обычный1 2" xfId="41872"/>
    <cellStyle name="Обычный1_Карта сбора НВВ РЭ 1 полугодие" xfId="41873"/>
    <cellStyle name="Ошибка" xfId="5833"/>
    <cellStyle name="Ошибка 10" xfId="41874"/>
    <cellStyle name="Ошибка 11" xfId="41875"/>
    <cellStyle name="Ошибка 12" xfId="41876"/>
    <cellStyle name="Ошибка 13" xfId="41877"/>
    <cellStyle name="Ошибка 2" xfId="41878"/>
    <cellStyle name="Ошибка 2 2" xfId="41879"/>
    <cellStyle name="Ошибка 2 3" xfId="41880"/>
    <cellStyle name="Ошибка 2 4" xfId="41881"/>
    <cellStyle name="Ошибка 2 5" xfId="41882"/>
    <cellStyle name="Ошибка 2 6" xfId="41883"/>
    <cellStyle name="Ошибка 2 7" xfId="41884"/>
    <cellStyle name="Ошибка 2 8" xfId="41885"/>
    <cellStyle name="Ошибка 3" xfId="41886"/>
    <cellStyle name="Ошибка 3 2" xfId="41887"/>
    <cellStyle name="Ошибка 3 3" xfId="41888"/>
    <cellStyle name="Ошибка 3 4" xfId="41889"/>
    <cellStyle name="Ошибка 3 5" xfId="41890"/>
    <cellStyle name="Ошибка 3 6" xfId="41891"/>
    <cellStyle name="Ошибка 3 7" xfId="41892"/>
    <cellStyle name="Ошибка 3 8" xfId="41893"/>
    <cellStyle name="Ошибка 4" xfId="41894"/>
    <cellStyle name="Ошибка 4 2" xfId="41895"/>
    <cellStyle name="Ошибка 4 3" xfId="41896"/>
    <cellStyle name="Ошибка 4 4" xfId="41897"/>
    <cellStyle name="Ошибка 4 5" xfId="41898"/>
    <cellStyle name="Ошибка 4 6" xfId="41899"/>
    <cellStyle name="Ошибка 4 7" xfId="41900"/>
    <cellStyle name="Ошибка 4 8" xfId="41901"/>
    <cellStyle name="Ошибка 5" xfId="41902"/>
    <cellStyle name="Ошибка 6" xfId="41903"/>
    <cellStyle name="Ошибка 7" xfId="41904"/>
    <cellStyle name="Ошибка 8" xfId="41905"/>
    <cellStyle name="Ошибка 9" xfId="41906"/>
    <cellStyle name="Ошибка_Карта сбора НВВ РЭ 1 полугодие" xfId="41907"/>
    <cellStyle name="Плохой 10" xfId="5834"/>
    <cellStyle name="Плохой 10 2" xfId="41908"/>
    <cellStyle name="Плохой 10_Карта сбора НВВ РЭ 1 полугодие" xfId="41909"/>
    <cellStyle name="Плохой 11" xfId="5835"/>
    <cellStyle name="Плохой 11 2" xfId="41910"/>
    <cellStyle name="Плохой 11_Карта сбора НВВ РЭ 1 полугодие" xfId="41911"/>
    <cellStyle name="Плохой 2" xfId="5836"/>
    <cellStyle name="Плохой 2 2" xfId="5837"/>
    <cellStyle name="Плохой 2 2 2" xfId="5838"/>
    <cellStyle name="Плохой 2 2 2 2" xfId="41912"/>
    <cellStyle name="Плохой 2 2 2_Карта сбора НВВ РЭ 1 полугодие" xfId="41913"/>
    <cellStyle name="Плохой 2 2 3" xfId="41914"/>
    <cellStyle name="Плохой 2 2 4" xfId="46703"/>
    <cellStyle name="Плохой 2 2_Карта сбора НВВ РЭ 1 полугодие" xfId="41915"/>
    <cellStyle name="Плохой 2 3" xfId="5839"/>
    <cellStyle name="Плохой 2 3 2" xfId="5840"/>
    <cellStyle name="Плохой 2 3 2 2" xfId="41916"/>
    <cellStyle name="Плохой 2 3 2_Карта сбора НВВ РЭ 1 полугодие" xfId="41917"/>
    <cellStyle name="Плохой 2 3 3" xfId="41918"/>
    <cellStyle name="Плохой 2 3_Карта сбора НВВ РЭ 1 полугодие" xfId="41919"/>
    <cellStyle name="Плохой 2 4" xfId="5841"/>
    <cellStyle name="Плохой 2 4 2" xfId="41920"/>
    <cellStyle name="Плохой 2 4_Карта сбора НВВ РЭ 1 полугодие" xfId="41921"/>
    <cellStyle name="Плохой 2 5" xfId="5842"/>
    <cellStyle name="Плохой 2 5 2" xfId="41922"/>
    <cellStyle name="Плохой 2 5_Карта сбора НВВ РЭ 1 полугодие" xfId="41923"/>
    <cellStyle name="Плохой 2 6" xfId="5843"/>
    <cellStyle name="Плохой 2 6 2" xfId="41924"/>
    <cellStyle name="Плохой 2 6_Карта сбора НВВ РЭ 1 полугодие" xfId="41925"/>
    <cellStyle name="Плохой 2 7" xfId="41926"/>
    <cellStyle name="Плохой 2 8" xfId="46704"/>
    <cellStyle name="Плохой 2_Карта сбора НВВ РЭ 1 полугодие" xfId="41927"/>
    <cellStyle name="Плохой 3" xfId="5844"/>
    <cellStyle name="Плохой 3 2" xfId="5845"/>
    <cellStyle name="Плохой 3 2 2" xfId="41928"/>
    <cellStyle name="Плохой 3 2_Карта сбора НВВ РЭ 1 полугодие" xfId="41929"/>
    <cellStyle name="Плохой 3 3" xfId="41930"/>
    <cellStyle name="Плохой 3_Карта сбора НВВ РЭ 1 полугодие" xfId="41931"/>
    <cellStyle name="Плохой 4" xfId="5846"/>
    <cellStyle name="Плохой 4 2" xfId="5847"/>
    <cellStyle name="Плохой 4 2 2" xfId="41932"/>
    <cellStyle name="Плохой 4 2_Карта сбора НВВ РЭ 1 полугодие" xfId="41933"/>
    <cellStyle name="Плохой 4 3" xfId="41934"/>
    <cellStyle name="Плохой 4_Карта сбора НВВ РЭ 1 полугодие" xfId="41935"/>
    <cellStyle name="Плохой 5" xfId="5848"/>
    <cellStyle name="Плохой 5 2" xfId="5849"/>
    <cellStyle name="Плохой 5 2 2" xfId="41936"/>
    <cellStyle name="Плохой 5 2_Карта сбора НВВ РЭ 1 полугодие" xfId="41937"/>
    <cellStyle name="Плохой 5 3" xfId="41938"/>
    <cellStyle name="Плохой 5_Карта сбора НВВ РЭ 1 полугодие" xfId="41939"/>
    <cellStyle name="Плохой 6" xfId="5850"/>
    <cellStyle name="Плохой 6 2" xfId="5851"/>
    <cellStyle name="Плохой 6 2 2" xfId="41940"/>
    <cellStyle name="Плохой 6 2_Карта сбора НВВ РЭ 1 полугодие" xfId="41941"/>
    <cellStyle name="Плохой 6 3" xfId="41942"/>
    <cellStyle name="Плохой 6_Карта сбора НВВ РЭ 1 полугодие" xfId="41943"/>
    <cellStyle name="Плохой 7" xfId="5852"/>
    <cellStyle name="Плохой 7 2" xfId="5853"/>
    <cellStyle name="Плохой 7 2 2" xfId="41944"/>
    <cellStyle name="Плохой 7 2_Карта сбора НВВ РЭ 1 полугодие" xfId="41945"/>
    <cellStyle name="Плохой 7 3" xfId="41946"/>
    <cellStyle name="Плохой 7_Карта сбора НВВ РЭ 1 полугодие" xfId="41947"/>
    <cellStyle name="Плохой 8" xfId="5854"/>
    <cellStyle name="Плохой 8 2" xfId="5855"/>
    <cellStyle name="Плохой 8 2 2" xfId="41948"/>
    <cellStyle name="Плохой 8 2_Карта сбора НВВ РЭ 1 полугодие" xfId="41949"/>
    <cellStyle name="Плохой 8 3" xfId="41950"/>
    <cellStyle name="Плохой 8_Карта сбора НВВ РЭ 1 полугодие" xfId="41951"/>
    <cellStyle name="Плохой 9" xfId="5856"/>
    <cellStyle name="Плохой 9 2" xfId="5857"/>
    <cellStyle name="Плохой 9 2 2" xfId="41952"/>
    <cellStyle name="Плохой 9 2_Карта сбора НВВ РЭ 1 полугодие" xfId="41953"/>
    <cellStyle name="Плохой 9 3" xfId="41954"/>
    <cellStyle name="Плохой 9_Карта сбора НВВ РЭ 1 полугодие" xfId="41955"/>
    <cellStyle name="По центру с переносом" xfId="5858"/>
    <cellStyle name="По центру с переносом 2" xfId="5859"/>
    <cellStyle name="По центру с переносом 2 2" xfId="5860"/>
    <cellStyle name="По центру с переносом 2 2 2" xfId="41956"/>
    <cellStyle name="По центру с переносом 2 2 3" xfId="46705"/>
    <cellStyle name="По центру с переносом 2 2_Карта сбора НВВ РЭ 1 полугодие" xfId="41957"/>
    <cellStyle name="По центру с переносом 2 3" xfId="41958"/>
    <cellStyle name="По центру с переносом 2 4" xfId="46706"/>
    <cellStyle name="По центру с переносом 2_Карта сбора НВВ РЭ 1 полугодие" xfId="41959"/>
    <cellStyle name="По центру с переносом 3" xfId="41960"/>
    <cellStyle name="По центру с переносом 3 2" xfId="46707"/>
    <cellStyle name="По центру с переносом 4" xfId="41961"/>
    <cellStyle name="По центру с переносом_Карта сбора НВВ РЭ 1 полугодие" xfId="41962"/>
    <cellStyle name="По ширине с переносом" xfId="5861"/>
    <cellStyle name="По ширине с переносом 2" xfId="5862"/>
    <cellStyle name="По ширине с переносом 2 2" xfId="5863"/>
    <cellStyle name="По ширине с переносом 2 2 2" xfId="41963"/>
    <cellStyle name="По ширине с переносом 2 2 3" xfId="46708"/>
    <cellStyle name="По ширине с переносом 2 2_Карта сбора НВВ РЭ 1 полугодие" xfId="41964"/>
    <cellStyle name="По ширине с переносом 2 3" xfId="41965"/>
    <cellStyle name="По ширине с переносом 2 4" xfId="46709"/>
    <cellStyle name="По ширине с переносом 2_Карта сбора НВВ РЭ 1 полугодие" xfId="41966"/>
    <cellStyle name="По ширине с переносом 3" xfId="41967"/>
    <cellStyle name="По ширине с переносом 3 2" xfId="46710"/>
    <cellStyle name="По ширине с переносом 4" xfId="41968"/>
    <cellStyle name="По ширине с переносом_Карта сбора НВВ РЭ 1 полугодие" xfId="41969"/>
    <cellStyle name="Подгруппа" xfId="5864"/>
    <cellStyle name="Подгруппа 10" xfId="41970"/>
    <cellStyle name="Подгруппа 11" xfId="41971"/>
    <cellStyle name="Подгруппа 12" xfId="41972"/>
    <cellStyle name="Подгруппа 13" xfId="41973"/>
    <cellStyle name="Подгруппа 2" xfId="41974"/>
    <cellStyle name="Подгруппа 2 2" xfId="41975"/>
    <cellStyle name="Подгруппа 2 3" xfId="41976"/>
    <cellStyle name="Подгруппа 2 4" xfId="41977"/>
    <cellStyle name="Подгруппа 2 5" xfId="41978"/>
    <cellStyle name="Подгруппа 2 6" xfId="41979"/>
    <cellStyle name="Подгруппа 2 7" xfId="41980"/>
    <cellStyle name="Подгруппа 2 8" xfId="41981"/>
    <cellStyle name="Подгруппа 3" xfId="41982"/>
    <cellStyle name="Подгруппа 3 2" xfId="41983"/>
    <cellStyle name="Подгруппа 3 3" xfId="41984"/>
    <cellStyle name="Подгруппа 3 4" xfId="41985"/>
    <cellStyle name="Подгруппа 3 5" xfId="41986"/>
    <cellStyle name="Подгруппа 3 6" xfId="41987"/>
    <cellStyle name="Подгруппа 3 7" xfId="41988"/>
    <cellStyle name="Подгруппа 3 8" xfId="41989"/>
    <cellStyle name="Подгруппа 4" xfId="41990"/>
    <cellStyle name="Подгруппа 4 2" xfId="41991"/>
    <cellStyle name="Подгруппа 4 3" xfId="41992"/>
    <cellStyle name="Подгруппа 4 4" xfId="41993"/>
    <cellStyle name="Подгруппа 4 5" xfId="41994"/>
    <cellStyle name="Подгруппа 4 6" xfId="41995"/>
    <cellStyle name="Подгруппа 4 7" xfId="41996"/>
    <cellStyle name="Подгруппа 4 8" xfId="41997"/>
    <cellStyle name="Подгруппа 5" xfId="41998"/>
    <cellStyle name="Подгруппа 6" xfId="41999"/>
    <cellStyle name="Подгруппа 7" xfId="42000"/>
    <cellStyle name="Подгруппа 8" xfId="42001"/>
    <cellStyle name="Подгруппа 9" xfId="42002"/>
    <cellStyle name="Подгруппа_Карта сбора НВВ РЭ 1 полугодие" xfId="42003"/>
    <cellStyle name="Поле ввода" xfId="5865"/>
    <cellStyle name="Поле ввода 2" xfId="46711"/>
    <cellStyle name="Пояснение 10" xfId="5866"/>
    <cellStyle name="Пояснение 10 2" xfId="42004"/>
    <cellStyle name="Пояснение 10_Карта сбора НВВ РЭ 1 полугодие" xfId="42005"/>
    <cellStyle name="Пояснение 11" xfId="5867"/>
    <cellStyle name="Пояснение 11 2" xfId="42006"/>
    <cellStyle name="Пояснение 11_Карта сбора НВВ РЭ 1 полугодие" xfId="42007"/>
    <cellStyle name="Пояснение 2" xfId="5868"/>
    <cellStyle name="Пояснение 2 2" xfId="5869"/>
    <cellStyle name="Пояснение 2 2 2" xfId="5870"/>
    <cellStyle name="Пояснение 2 2 2 2" xfId="42008"/>
    <cellStyle name="Пояснение 2 2 2_Карта сбора НВВ РЭ 1 полугодие" xfId="42009"/>
    <cellStyle name="Пояснение 2 2 3" xfId="42010"/>
    <cellStyle name="Пояснение 2 2 4" xfId="46712"/>
    <cellStyle name="Пояснение 2 2_Карта сбора НВВ РЭ 1 полугодие" xfId="42011"/>
    <cellStyle name="Пояснение 2 3" xfId="5871"/>
    <cellStyle name="Пояснение 2 3 2" xfId="5872"/>
    <cellStyle name="Пояснение 2 3 2 2" xfId="42012"/>
    <cellStyle name="Пояснение 2 3 2_Карта сбора НВВ РЭ 1 полугодие" xfId="42013"/>
    <cellStyle name="Пояснение 2 3 3" xfId="42014"/>
    <cellStyle name="Пояснение 2 3_Карта сбора НВВ РЭ 1 полугодие" xfId="42015"/>
    <cellStyle name="Пояснение 2 4" xfId="5873"/>
    <cellStyle name="Пояснение 2 4 2" xfId="42016"/>
    <cellStyle name="Пояснение 2 4_Карта сбора НВВ РЭ 1 полугодие" xfId="42017"/>
    <cellStyle name="Пояснение 2 5" xfId="5874"/>
    <cellStyle name="Пояснение 2 5 2" xfId="42018"/>
    <cellStyle name="Пояснение 2 5_Карта сбора НВВ РЭ 1 полугодие" xfId="42019"/>
    <cellStyle name="Пояснение 2 6" xfId="42020"/>
    <cellStyle name="Пояснение 2_Карта сбора НВВ РЭ 1 полугодие" xfId="42021"/>
    <cellStyle name="Пояснение 3" xfId="5875"/>
    <cellStyle name="Пояснение 3 2" xfId="5876"/>
    <cellStyle name="Пояснение 3 2 2" xfId="42022"/>
    <cellStyle name="Пояснение 3 2_Карта сбора НВВ РЭ 1 полугодие" xfId="42023"/>
    <cellStyle name="Пояснение 3 3" xfId="42024"/>
    <cellStyle name="Пояснение 3_Карта сбора НВВ РЭ 1 полугодие" xfId="42025"/>
    <cellStyle name="Пояснение 4" xfId="5877"/>
    <cellStyle name="Пояснение 4 2" xfId="5878"/>
    <cellStyle name="Пояснение 4 2 2" xfId="42026"/>
    <cellStyle name="Пояснение 4 2_Карта сбора НВВ РЭ 1 полугодие" xfId="42027"/>
    <cellStyle name="Пояснение 4 3" xfId="42028"/>
    <cellStyle name="Пояснение 4_Карта сбора НВВ РЭ 1 полугодие" xfId="42029"/>
    <cellStyle name="Пояснение 5" xfId="5879"/>
    <cellStyle name="Пояснение 5 2" xfId="5880"/>
    <cellStyle name="Пояснение 5 2 2" xfId="42030"/>
    <cellStyle name="Пояснение 5 2_Карта сбора НВВ РЭ 1 полугодие" xfId="42031"/>
    <cellStyle name="Пояснение 5 3" xfId="42032"/>
    <cellStyle name="Пояснение 5_Карта сбора НВВ РЭ 1 полугодие" xfId="42033"/>
    <cellStyle name="Пояснение 6" xfId="5881"/>
    <cellStyle name="Пояснение 6 2" xfId="5882"/>
    <cellStyle name="Пояснение 6 2 2" xfId="42034"/>
    <cellStyle name="Пояснение 6 2_Карта сбора НВВ РЭ 1 полугодие" xfId="42035"/>
    <cellStyle name="Пояснение 6 3" xfId="42036"/>
    <cellStyle name="Пояснение 6_Карта сбора НВВ РЭ 1 полугодие" xfId="42037"/>
    <cellStyle name="Пояснение 7" xfId="5883"/>
    <cellStyle name="Пояснение 7 2" xfId="5884"/>
    <cellStyle name="Пояснение 7 2 2" xfId="42038"/>
    <cellStyle name="Пояснение 7 2_Карта сбора НВВ РЭ 1 полугодие" xfId="42039"/>
    <cellStyle name="Пояснение 7 3" xfId="42040"/>
    <cellStyle name="Пояснение 7_Карта сбора НВВ РЭ 1 полугодие" xfId="42041"/>
    <cellStyle name="Пояснение 8" xfId="5885"/>
    <cellStyle name="Пояснение 8 2" xfId="5886"/>
    <cellStyle name="Пояснение 8 2 2" xfId="42042"/>
    <cellStyle name="Пояснение 8 2_Карта сбора НВВ РЭ 1 полугодие" xfId="42043"/>
    <cellStyle name="Пояснение 8 3" xfId="42044"/>
    <cellStyle name="Пояснение 8_Карта сбора НВВ РЭ 1 полугодие" xfId="42045"/>
    <cellStyle name="Пояснение 9" xfId="5887"/>
    <cellStyle name="Пояснение 9 2" xfId="5888"/>
    <cellStyle name="Пояснение 9 2 2" xfId="42046"/>
    <cellStyle name="Пояснение 9 2_Карта сбора НВВ РЭ 1 полугодие" xfId="42047"/>
    <cellStyle name="Пояснение 9 3" xfId="42048"/>
    <cellStyle name="Пояснение 9_Карта сбора НВВ РЭ 1 полугодие" xfId="42049"/>
    <cellStyle name="Примечание 10" xfId="5889"/>
    <cellStyle name="Примечание 10 2" xfId="5890"/>
    <cellStyle name="Примечание 10 2 10" xfId="42050"/>
    <cellStyle name="Примечание 10 2 11" xfId="42051"/>
    <cellStyle name="Примечание 10 2 12" xfId="42052"/>
    <cellStyle name="Примечание 10 2 13" xfId="42053"/>
    <cellStyle name="Примечание 10 2 2" xfId="42054"/>
    <cellStyle name="Примечание 10 2 2 2" xfId="42055"/>
    <cellStyle name="Примечание 10 2 2 3" xfId="42056"/>
    <cellStyle name="Примечание 10 2 2 4" xfId="42057"/>
    <cellStyle name="Примечание 10 2 2 5" xfId="42058"/>
    <cellStyle name="Примечание 10 2 2 6" xfId="42059"/>
    <cellStyle name="Примечание 10 2 2 7" xfId="42060"/>
    <cellStyle name="Примечание 10 2 2 8" xfId="42061"/>
    <cellStyle name="Примечание 10 2 3" xfId="42062"/>
    <cellStyle name="Примечание 10 2 3 2" xfId="42063"/>
    <cellStyle name="Примечание 10 2 3 3" xfId="42064"/>
    <cellStyle name="Примечание 10 2 3 4" xfId="42065"/>
    <cellStyle name="Примечание 10 2 3 5" xfId="42066"/>
    <cellStyle name="Примечание 10 2 3 6" xfId="42067"/>
    <cellStyle name="Примечание 10 2 3 7" xfId="42068"/>
    <cellStyle name="Примечание 10 2 3 8" xfId="42069"/>
    <cellStyle name="Примечание 10 2 4" xfId="42070"/>
    <cellStyle name="Примечание 10 2 4 2" xfId="42071"/>
    <cellStyle name="Примечание 10 2 4 3" xfId="42072"/>
    <cellStyle name="Примечание 10 2 4 4" xfId="42073"/>
    <cellStyle name="Примечание 10 2 4 5" xfId="42074"/>
    <cellStyle name="Примечание 10 2 4 6" xfId="42075"/>
    <cellStyle name="Примечание 10 2 4 7" xfId="42076"/>
    <cellStyle name="Примечание 10 2 4 8" xfId="42077"/>
    <cellStyle name="Примечание 10 2 5" xfId="42078"/>
    <cellStyle name="Примечание 10 2 6" xfId="42079"/>
    <cellStyle name="Примечание 10 2 7" xfId="42080"/>
    <cellStyle name="Примечание 10 2 8" xfId="42081"/>
    <cellStyle name="Примечание 10 2 9" xfId="42082"/>
    <cellStyle name="Примечание 10 2_Карта сбора НВВ РЭ 1 полугодие" xfId="42083"/>
    <cellStyle name="Примечание 10 3" xfId="5891"/>
    <cellStyle name="Примечание 10 3 10" xfId="42084"/>
    <cellStyle name="Примечание 10 3 11" xfId="42085"/>
    <cellStyle name="Примечание 10 3 12" xfId="42086"/>
    <cellStyle name="Примечание 10 3 13" xfId="42087"/>
    <cellStyle name="Примечание 10 3 2" xfId="42088"/>
    <cellStyle name="Примечание 10 3 2 2" xfId="42089"/>
    <cellStyle name="Примечание 10 3 2 3" xfId="42090"/>
    <cellStyle name="Примечание 10 3 2 4" xfId="42091"/>
    <cellStyle name="Примечание 10 3 2 5" xfId="42092"/>
    <cellStyle name="Примечание 10 3 2 6" xfId="42093"/>
    <cellStyle name="Примечание 10 3 2 7" xfId="42094"/>
    <cellStyle name="Примечание 10 3 2 8" xfId="42095"/>
    <cellStyle name="Примечание 10 3 3" xfId="42096"/>
    <cellStyle name="Примечание 10 3 3 2" xfId="42097"/>
    <cellStyle name="Примечание 10 3 3 3" xfId="42098"/>
    <cellStyle name="Примечание 10 3 3 4" xfId="42099"/>
    <cellStyle name="Примечание 10 3 3 5" xfId="42100"/>
    <cellStyle name="Примечание 10 3 3 6" xfId="42101"/>
    <cellStyle name="Примечание 10 3 3 7" xfId="42102"/>
    <cellStyle name="Примечание 10 3 3 8" xfId="42103"/>
    <cellStyle name="Примечание 10 3 4" xfId="42104"/>
    <cellStyle name="Примечание 10 3 4 2" xfId="42105"/>
    <cellStyle name="Примечание 10 3 4 3" xfId="42106"/>
    <cellStyle name="Примечание 10 3 4 4" xfId="42107"/>
    <cellStyle name="Примечание 10 3 4 5" xfId="42108"/>
    <cellStyle name="Примечание 10 3 4 6" xfId="42109"/>
    <cellStyle name="Примечание 10 3 4 7" xfId="42110"/>
    <cellStyle name="Примечание 10 3 4 8" xfId="42111"/>
    <cellStyle name="Примечание 10 3 5" xfId="42112"/>
    <cellStyle name="Примечание 10 3 6" xfId="42113"/>
    <cellStyle name="Примечание 10 3 7" xfId="42114"/>
    <cellStyle name="Примечание 10 3 8" xfId="42115"/>
    <cellStyle name="Примечание 10 3 9" xfId="42116"/>
    <cellStyle name="Примечание 10 3_Карта сбора НВВ РЭ 1 полугодие" xfId="42117"/>
    <cellStyle name="Примечание 10 4" xfId="42118"/>
    <cellStyle name="Примечание 10_46EE.2011(v1.0)" xfId="5892"/>
    <cellStyle name="Примечание 11" xfId="5893"/>
    <cellStyle name="Примечание 11 2" xfId="5894"/>
    <cellStyle name="Примечание 11 2 10" xfId="42119"/>
    <cellStyle name="Примечание 11 2 11" xfId="42120"/>
    <cellStyle name="Примечание 11 2 12" xfId="42121"/>
    <cellStyle name="Примечание 11 2 13" xfId="42122"/>
    <cellStyle name="Примечание 11 2 2" xfId="42123"/>
    <cellStyle name="Примечание 11 2 2 2" xfId="42124"/>
    <cellStyle name="Примечание 11 2 2 3" xfId="42125"/>
    <cellStyle name="Примечание 11 2 2 4" xfId="42126"/>
    <cellStyle name="Примечание 11 2 2 5" xfId="42127"/>
    <cellStyle name="Примечание 11 2 2 6" xfId="42128"/>
    <cellStyle name="Примечание 11 2 2 7" xfId="42129"/>
    <cellStyle name="Примечание 11 2 2 8" xfId="42130"/>
    <cellStyle name="Примечание 11 2 3" xfId="42131"/>
    <cellStyle name="Примечание 11 2 3 2" xfId="42132"/>
    <cellStyle name="Примечание 11 2 3 3" xfId="42133"/>
    <cellStyle name="Примечание 11 2 3 4" xfId="42134"/>
    <cellStyle name="Примечание 11 2 3 5" xfId="42135"/>
    <cellStyle name="Примечание 11 2 3 6" xfId="42136"/>
    <cellStyle name="Примечание 11 2 3 7" xfId="42137"/>
    <cellStyle name="Примечание 11 2 3 8" xfId="42138"/>
    <cellStyle name="Примечание 11 2 4" xfId="42139"/>
    <cellStyle name="Примечание 11 2 4 2" xfId="42140"/>
    <cellStyle name="Примечание 11 2 4 3" xfId="42141"/>
    <cellStyle name="Примечание 11 2 4 4" xfId="42142"/>
    <cellStyle name="Примечание 11 2 4 5" xfId="42143"/>
    <cellStyle name="Примечание 11 2 4 6" xfId="42144"/>
    <cellStyle name="Примечание 11 2 4 7" xfId="42145"/>
    <cellStyle name="Примечание 11 2 4 8" xfId="42146"/>
    <cellStyle name="Примечание 11 2 5" xfId="42147"/>
    <cellStyle name="Примечание 11 2 6" xfId="42148"/>
    <cellStyle name="Примечание 11 2 7" xfId="42149"/>
    <cellStyle name="Примечание 11 2 8" xfId="42150"/>
    <cellStyle name="Примечание 11 2 9" xfId="42151"/>
    <cellStyle name="Примечание 11 2_Карта сбора НВВ РЭ 1 полугодие" xfId="42152"/>
    <cellStyle name="Примечание 11 3" xfId="5895"/>
    <cellStyle name="Примечание 11 3 10" xfId="42153"/>
    <cellStyle name="Примечание 11 3 11" xfId="42154"/>
    <cellStyle name="Примечание 11 3 12" xfId="42155"/>
    <cellStyle name="Примечание 11 3 13" xfId="42156"/>
    <cellStyle name="Примечание 11 3 2" xfId="42157"/>
    <cellStyle name="Примечание 11 3 2 2" xfId="42158"/>
    <cellStyle name="Примечание 11 3 2 3" xfId="42159"/>
    <cellStyle name="Примечание 11 3 2 4" xfId="42160"/>
    <cellStyle name="Примечание 11 3 2 5" xfId="42161"/>
    <cellStyle name="Примечание 11 3 2 6" xfId="42162"/>
    <cellStyle name="Примечание 11 3 2 7" xfId="42163"/>
    <cellStyle name="Примечание 11 3 2 8" xfId="42164"/>
    <cellStyle name="Примечание 11 3 3" xfId="42165"/>
    <cellStyle name="Примечание 11 3 3 2" xfId="42166"/>
    <cellStyle name="Примечание 11 3 3 3" xfId="42167"/>
    <cellStyle name="Примечание 11 3 3 4" xfId="42168"/>
    <cellStyle name="Примечание 11 3 3 5" xfId="42169"/>
    <cellStyle name="Примечание 11 3 3 6" xfId="42170"/>
    <cellStyle name="Примечание 11 3 3 7" xfId="42171"/>
    <cellStyle name="Примечание 11 3 3 8" xfId="42172"/>
    <cellStyle name="Примечание 11 3 4" xfId="42173"/>
    <cellStyle name="Примечание 11 3 4 2" xfId="42174"/>
    <cellStyle name="Примечание 11 3 4 3" xfId="42175"/>
    <cellStyle name="Примечание 11 3 4 4" xfId="42176"/>
    <cellStyle name="Примечание 11 3 4 5" xfId="42177"/>
    <cellStyle name="Примечание 11 3 4 6" xfId="42178"/>
    <cellStyle name="Примечание 11 3 4 7" xfId="42179"/>
    <cellStyle name="Примечание 11 3 4 8" xfId="42180"/>
    <cellStyle name="Примечание 11 3 5" xfId="42181"/>
    <cellStyle name="Примечание 11 3 6" xfId="42182"/>
    <cellStyle name="Примечание 11 3 7" xfId="42183"/>
    <cellStyle name="Примечание 11 3 8" xfId="42184"/>
    <cellStyle name="Примечание 11 3 9" xfId="42185"/>
    <cellStyle name="Примечание 11 3_Карта сбора НВВ РЭ 1 полугодие" xfId="42186"/>
    <cellStyle name="Примечание 11 4" xfId="42187"/>
    <cellStyle name="Примечание 11_46EE.2011(v1.0)" xfId="5896"/>
    <cellStyle name="Примечание 12" xfId="5897"/>
    <cellStyle name="Примечание 12 2" xfId="5898"/>
    <cellStyle name="Примечание 12 2 10" xfId="42188"/>
    <cellStyle name="Примечание 12 2 11" xfId="42189"/>
    <cellStyle name="Примечание 12 2 12" xfId="42190"/>
    <cellStyle name="Примечание 12 2 13" xfId="42191"/>
    <cellStyle name="Примечание 12 2 2" xfId="42192"/>
    <cellStyle name="Примечание 12 2 2 2" xfId="42193"/>
    <cellStyle name="Примечание 12 2 2 3" xfId="42194"/>
    <cellStyle name="Примечание 12 2 2 4" xfId="42195"/>
    <cellStyle name="Примечание 12 2 2 5" xfId="42196"/>
    <cellStyle name="Примечание 12 2 2 6" xfId="42197"/>
    <cellStyle name="Примечание 12 2 2 7" xfId="42198"/>
    <cellStyle name="Примечание 12 2 2 8" xfId="42199"/>
    <cellStyle name="Примечание 12 2 3" xfId="42200"/>
    <cellStyle name="Примечание 12 2 3 2" xfId="42201"/>
    <cellStyle name="Примечание 12 2 3 3" xfId="42202"/>
    <cellStyle name="Примечание 12 2 3 4" xfId="42203"/>
    <cellStyle name="Примечание 12 2 3 5" xfId="42204"/>
    <cellStyle name="Примечание 12 2 3 6" xfId="42205"/>
    <cellStyle name="Примечание 12 2 3 7" xfId="42206"/>
    <cellStyle name="Примечание 12 2 3 8" xfId="42207"/>
    <cellStyle name="Примечание 12 2 4" xfId="42208"/>
    <cellStyle name="Примечание 12 2 4 2" xfId="42209"/>
    <cellStyle name="Примечание 12 2 4 3" xfId="42210"/>
    <cellStyle name="Примечание 12 2 4 4" xfId="42211"/>
    <cellStyle name="Примечание 12 2 4 5" xfId="42212"/>
    <cellStyle name="Примечание 12 2 4 6" xfId="42213"/>
    <cellStyle name="Примечание 12 2 4 7" xfId="42214"/>
    <cellStyle name="Примечание 12 2 4 8" xfId="42215"/>
    <cellStyle name="Примечание 12 2 5" xfId="42216"/>
    <cellStyle name="Примечание 12 2 6" xfId="42217"/>
    <cellStyle name="Примечание 12 2 7" xfId="42218"/>
    <cellStyle name="Примечание 12 2 8" xfId="42219"/>
    <cellStyle name="Примечание 12 2 9" xfId="42220"/>
    <cellStyle name="Примечание 12 2_Карта сбора НВВ РЭ 1 полугодие" xfId="42221"/>
    <cellStyle name="Примечание 12 3" xfId="5899"/>
    <cellStyle name="Примечание 12 3 10" xfId="42222"/>
    <cellStyle name="Примечание 12 3 11" xfId="42223"/>
    <cellStyle name="Примечание 12 3 12" xfId="42224"/>
    <cellStyle name="Примечание 12 3 13" xfId="42225"/>
    <cellStyle name="Примечание 12 3 2" xfId="42226"/>
    <cellStyle name="Примечание 12 3 2 2" xfId="42227"/>
    <cellStyle name="Примечание 12 3 2 3" xfId="42228"/>
    <cellStyle name="Примечание 12 3 2 4" xfId="42229"/>
    <cellStyle name="Примечание 12 3 2 5" xfId="42230"/>
    <cellStyle name="Примечание 12 3 2 6" xfId="42231"/>
    <cellStyle name="Примечание 12 3 2 7" xfId="42232"/>
    <cellStyle name="Примечание 12 3 2 8" xfId="42233"/>
    <cellStyle name="Примечание 12 3 3" xfId="42234"/>
    <cellStyle name="Примечание 12 3 3 2" xfId="42235"/>
    <cellStyle name="Примечание 12 3 3 3" xfId="42236"/>
    <cellStyle name="Примечание 12 3 3 4" xfId="42237"/>
    <cellStyle name="Примечание 12 3 3 5" xfId="42238"/>
    <cellStyle name="Примечание 12 3 3 6" xfId="42239"/>
    <cellStyle name="Примечание 12 3 3 7" xfId="42240"/>
    <cellStyle name="Примечание 12 3 3 8" xfId="42241"/>
    <cellStyle name="Примечание 12 3 4" xfId="42242"/>
    <cellStyle name="Примечание 12 3 4 2" xfId="42243"/>
    <cellStyle name="Примечание 12 3 4 3" xfId="42244"/>
    <cellStyle name="Примечание 12 3 4 4" xfId="42245"/>
    <cellStyle name="Примечание 12 3 4 5" xfId="42246"/>
    <cellStyle name="Примечание 12 3 4 6" xfId="42247"/>
    <cellStyle name="Примечание 12 3 4 7" xfId="42248"/>
    <cellStyle name="Примечание 12 3 4 8" xfId="42249"/>
    <cellStyle name="Примечание 12 3 5" xfId="42250"/>
    <cellStyle name="Примечание 12 3 6" xfId="42251"/>
    <cellStyle name="Примечание 12 3 7" xfId="42252"/>
    <cellStyle name="Примечание 12 3 8" xfId="42253"/>
    <cellStyle name="Примечание 12 3 9" xfId="42254"/>
    <cellStyle name="Примечание 12 3_Карта сбора НВВ РЭ 1 полугодие" xfId="42255"/>
    <cellStyle name="Примечание 12 4" xfId="42256"/>
    <cellStyle name="Примечание 12_46EE.2011(v1.0)" xfId="5900"/>
    <cellStyle name="Примечание 13" xfId="5901"/>
    <cellStyle name="Примечание 13 10" xfId="42257"/>
    <cellStyle name="Примечание 13 11" xfId="42258"/>
    <cellStyle name="Примечание 13 12" xfId="42259"/>
    <cellStyle name="Примечание 13 13" xfId="42260"/>
    <cellStyle name="Примечание 13 2" xfId="5902"/>
    <cellStyle name="Примечание 13 2 10" xfId="42261"/>
    <cellStyle name="Примечание 13 2 11" xfId="42262"/>
    <cellStyle name="Примечание 13 2 12" xfId="42263"/>
    <cellStyle name="Примечание 13 2 13" xfId="42264"/>
    <cellStyle name="Примечание 13 2 14" xfId="42265"/>
    <cellStyle name="Примечание 13 2 2" xfId="5903"/>
    <cellStyle name="Примечание 13 2 2 10" xfId="42266"/>
    <cellStyle name="Примечание 13 2 2 11" xfId="42267"/>
    <cellStyle name="Примечание 13 2 2 12" xfId="42268"/>
    <cellStyle name="Примечание 13 2 2 2" xfId="42269"/>
    <cellStyle name="Примечание 13 2 2 2 2" xfId="42270"/>
    <cellStyle name="Примечание 13 2 2 2 3" xfId="42271"/>
    <cellStyle name="Примечание 13 2 2 2 4" xfId="42272"/>
    <cellStyle name="Примечание 13 2 2 2 5" xfId="42273"/>
    <cellStyle name="Примечание 13 2 2 2 6" xfId="42274"/>
    <cellStyle name="Примечание 13 2 2 2 7" xfId="42275"/>
    <cellStyle name="Примечание 13 2 2 2 8" xfId="42276"/>
    <cellStyle name="Примечание 13 2 2 3" xfId="42277"/>
    <cellStyle name="Примечание 13 2 2 3 2" xfId="42278"/>
    <cellStyle name="Примечание 13 2 2 3 3" xfId="42279"/>
    <cellStyle name="Примечание 13 2 2 3 4" xfId="42280"/>
    <cellStyle name="Примечание 13 2 2 3 5" xfId="42281"/>
    <cellStyle name="Примечание 13 2 2 3 6" xfId="42282"/>
    <cellStyle name="Примечание 13 2 2 3 7" xfId="42283"/>
    <cellStyle name="Примечание 13 2 2 3 8" xfId="42284"/>
    <cellStyle name="Примечание 13 2 2 4" xfId="42285"/>
    <cellStyle name="Примечание 13 2 2 4 2" xfId="42286"/>
    <cellStyle name="Примечание 13 2 2 4 3" xfId="42287"/>
    <cellStyle name="Примечание 13 2 2 4 4" xfId="42288"/>
    <cellStyle name="Примечание 13 2 2 4 5" xfId="42289"/>
    <cellStyle name="Примечание 13 2 2 4 6" xfId="42290"/>
    <cellStyle name="Примечание 13 2 2 4 7" xfId="42291"/>
    <cellStyle name="Примечание 13 2 2 4 8" xfId="42292"/>
    <cellStyle name="Примечание 13 2 2 5" xfId="42293"/>
    <cellStyle name="Примечание 13 2 2 6" xfId="42294"/>
    <cellStyle name="Примечание 13 2 2 7" xfId="42295"/>
    <cellStyle name="Примечание 13 2 2 8" xfId="42296"/>
    <cellStyle name="Примечание 13 2 2 9" xfId="42297"/>
    <cellStyle name="Примечание 13 2 2_Карта сбора НВВ РЭ 1 полугодие" xfId="42298"/>
    <cellStyle name="Примечание 13 2 3" xfId="42299"/>
    <cellStyle name="Примечание 13 2 3 2" xfId="42300"/>
    <cellStyle name="Примечание 13 2 3 3" xfId="42301"/>
    <cellStyle name="Примечание 13 2 3 4" xfId="42302"/>
    <cellStyle name="Примечание 13 2 3 5" xfId="42303"/>
    <cellStyle name="Примечание 13 2 3 6" xfId="42304"/>
    <cellStyle name="Примечание 13 2 3 7" xfId="42305"/>
    <cellStyle name="Примечание 13 2 3 8" xfId="42306"/>
    <cellStyle name="Примечание 13 2 4" xfId="42307"/>
    <cellStyle name="Примечание 13 2 4 2" xfId="42308"/>
    <cellStyle name="Примечание 13 2 4 3" xfId="42309"/>
    <cellStyle name="Примечание 13 2 4 4" xfId="42310"/>
    <cellStyle name="Примечание 13 2 4 5" xfId="42311"/>
    <cellStyle name="Примечание 13 2 4 6" xfId="42312"/>
    <cellStyle name="Примечание 13 2 4 7" xfId="42313"/>
    <cellStyle name="Примечание 13 2 4 8" xfId="42314"/>
    <cellStyle name="Примечание 13 2 5" xfId="42315"/>
    <cellStyle name="Примечание 13 2 5 2" xfId="42316"/>
    <cellStyle name="Примечание 13 2 5 3" xfId="42317"/>
    <cellStyle name="Примечание 13 2 5 4" xfId="42318"/>
    <cellStyle name="Примечание 13 2 5 5" xfId="42319"/>
    <cellStyle name="Примечание 13 2 5 6" xfId="42320"/>
    <cellStyle name="Примечание 13 2 5 7" xfId="42321"/>
    <cellStyle name="Примечание 13 2 5 8" xfId="42322"/>
    <cellStyle name="Примечание 13 2 6" xfId="42323"/>
    <cellStyle name="Примечание 13 2 7" xfId="42324"/>
    <cellStyle name="Примечание 13 2 8" xfId="42325"/>
    <cellStyle name="Примечание 13 2 9" xfId="42326"/>
    <cellStyle name="Примечание 13 2_Карта сбора НВВ РЭ 1 полугодие" xfId="42327"/>
    <cellStyle name="Примечание 13 3" xfId="5904"/>
    <cellStyle name="Примечание 13 3 10" xfId="42328"/>
    <cellStyle name="Примечание 13 3 11" xfId="42329"/>
    <cellStyle name="Примечание 13 3 12" xfId="42330"/>
    <cellStyle name="Примечание 13 3 2" xfId="42331"/>
    <cellStyle name="Примечание 13 3 2 2" xfId="42332"/>
    <cellStyle name="Примечание 13 3 2 3" xfId="42333"/>
    <cellStyle name="Примечание 13 3 2 4" xfId="42334"/>
    <cellStyle name="Примечание 13 3 2 5" xfId="42335"/>
    <cellStyle name="Примечание 13 3 2 6" xfId="42336"/>
    <cellStyle name="Примечание 13 3 2 7" xfId="42337"/>
    <cellStyle name="Примечание 13 3 2 8" xfId="42338"/>
    <cellStyle name="Примечание 13 3 3" xfId="42339"/>
    <cellStyle name="Примечание 13 3 3 2" xfId="42340"/>
    <cellStyle name="Примечание 13 3 3 3" xfId="42341"/>
    <cellStyle name="Примечание 13 3 3 4" xfId="42342"/>
    <cellStyle name="Примечание 13 3 3 5" xfId="42343"/>
    <cellStyle name="Примечание 13 3 3 6" xfId="42344"/>
    <cellStyle name="Примечание 13 3 3 7" xfId="42345"/>
    <cellStyle name="Примечание 13 3 3 8" xfId="42346"/>
    <cellStyle name="Примечание 13 3 4" xfId="42347"/>
    <cellStyle name="Примечание 13 3 4 2" xfId="42348"/>
    <cellStyle name="Примечание 13 3 4 3" xfId="42349"/>
    <cellStyle name="Примечание 13 3 4 4" xfId="42350"/>
    <cellStyle name="Примечание 13 3 4 5" xfId="42351"/>
    <cellStyle name="Примечание 13 3 4 6" xfId="42352"/>
    <cellStyle name="Примечание 13 3 4 7" xfId="42353"/>
    <cellStyle name="Примечание 13 3 4 8" xfId="42354"/>
    <cellStyle name="Примечание 13 3 5" xfId="42355"/>
    <cellStyle name="Примечание 13 3 6" xfId="42356"/>
    <cellStyle name="Примечание 13 3 7" xfId="42357"/>
    <cellStyle name="Примечание 13 3 8" xfId="42358"/>
    <cellStyle name="Примечание 13 3 9" xfId="42359"/>
    <cellStyle name="Примечание 13 3_Карта сбора НВВ РЭ 1 полугодие" xfId="42360"/>
    <cellStyle name="Примечание 13 4" xfId="42361"/>
    <cellStyle name="Примечание 13 4 2" xfId="42362"/>
    <cellStyle name="Примечание 13 4 3" xfId="42363"/>
    <cellStyle name="Примечание 13 4 4" xfId="42364"/>
    <cellStyle name="Примечание 13 4 5" xfId="42365"/>
    <cellStyle name="Примечание 13 4 6" xfId="42366"/>
    <cellStyle name="Примечание 13 4 7" xfId="42367"/>
    <cellStyle name="Примечание 13 4 8" xfId="42368"/>
    <cellStyle name="Примечание 13 5" xfId="42369"/>
    <cellStyle name="Примечание 13 5 2" xfId="42370"/>
    <cellStyle name="Примечание 13 5 3" xfId="42371"/>
    <cellStyle name="Примечание 13 5 4" xfId="42372"/>
    <cellStyle name="Примечание 13 5 5" xfId="42373"/>
    <cellStyle name="Примечание 13 5 6" xfId="42374"/>
    <cellStyle name="Примечание 13 5 7" xfId="42375"/>
    <cellStyle name="Примечание 13 5 8" xfId="42376"/>
    <cellStyle name="Примечание 13 6" xfId="42377"/>
    <cellStyle name="Примечание 13 6 2" xfId="42378"/>
    <cellStyle name="Примечание 13 6 3" xfId="42379"/>
    <cellStyle name="Примечание 13 6 4" xfId="42380"/>
    <cellStyle name="Примечание 13 6 5" xfId="42381"/>
    <cellStyle name="Примечание 13 6 6" xfId="42382"/>
    <cellStyle name="Примечание 13 6 7" xfId="42383"/>
    <cellStyle name="Примечание 13 6 8" xfId="42384"/>
    <cellStyle name="Примечание 13 7" xfId="42385"/>
    <cellStyle name="Примечание 13 8" xfId="42386"/>
    <cellStyle name="Примечание 13 9" xfId="42387"/>
    <cellStyle name="Примечание 13_Карта сбора НВВ РЭ 1 полугодие" xfId="42388"/>
    <cellStyle name="Примечание 14" xfId="5905"/>
    <cellStyle name="Примечание 14 2" xfId="42389"/>
    <cellStyle name="Примечание 14_Карта сбора НВВ РЭ 1 полугодие" xfId="42390"/>
    <cellStyle name="Примечание 15" xfId="42391"/>
    <cellStyle name="Примечание 15 2" xfId="42392"/>
    <cellStyle name="Примечание 15 3" xfId="42393"/>
    <cellStyle name="Примечание 15 4" xfId="42394"/>
    <cellStyle name="Примечание 15 5" xfId="42395"/>
    <cellStyle name="Примечание 15 6" xfId="42396"/>
    <cellStyle name="Примечание 15 7" xfId="42397"/>
    <cellStyle name="Примечание 15 8" xfId="42398"/>
    <cellStyle name="Примечание 15 9" xfId="42399"/>
    <cellStyle name="Примечание 16" xfId="42400"/>
    <cellStyle name="Примечание 17" xfId="42401"/>
    <cellStyle name="Примечание 18" xfId="42402"/>
    <cellStyle name="Примечание 19" xfId="42403"/>
    <cellStyle name="Примечание 2" xfId="5906"/>
    <cellStyle name="Примечание 2 10" xfId="42404"/>
    <cellStyle name="Примечание 2 10 2" xfId="42405"/>
    <cellStyle name="Примечание 2 10 3" xfId="42406"/>
    <cellStyle name="Примечание 2 10 4" xfId="42407"/>
    <cellStyle name="Примечание 2 10 5" xfId="42408"/>
    <cellStyle name="Примечание 2 10 6" xfId="42409"/>
    <cellStyle name="Примечание 2 10 7" xfId="42410"/>
    <cellStyle name="Примечание 2 10 8" xfId="42411"/>
    <cellStyle name="Примечание 2 10 9" xfId="42412"/>
    <cellStyle name="Примечание 2 11" xfId="42413"/>
    <cellStyle name="Примечание 2 11 2" xfId="42414"/>
    <cellStyle name="Примечание 2 11 3" xfId="42415"/>
    <cellStyle name="Примечание 2 11 4" xfId="42416"/>
    <cellStyle name="Примечание 2 11 5" xfId="42417"/>
    <cellStyle name="Примечание 2 11 6" xfId="42418"/>
    <cellStyle name="Примечание 2 11 7" xfId="42419"/>
    <cellStyle name="Примечание 2 11 8" xfId="42420"/>
    <cellStyle name="Примечание 2 12" xfId="42421"/>
    <cellStyle name="Примечание 2 12 2" xfId="42422"/>
    <cellStyle name="Примечание 2 12 3" xfId="42423"/>
    <cellStyle name="Примечание 2 12 4" xfId="42424"/>
    <cellStyle name="Примечание 2 12 5" xfId="42425"/>
    <cellStyle name="Примечание 2 12 6" xfId="42426"/>
    <cellStyle name="Примечание 2 12 7" xfId="42427"/>
    <cellStyle name="Примечание 2 12 8" xfId="42428"/>
    <cellStyle name="Примечание 2 13" xfId="42429"/>
    <cellStyle name="Примечание 2 14" xfId="42430"/>
    <cellStyle name="Примечание 2 15" xfId="42431"/>
    <cellStyle name="Примечание 2 16" xfId="42432"/>
    <cellStyle name="Примечание 2 17" xfId="42433"/>
    <cellStyle name="Примечание 2 18" xfId="42434"/>
    <cellStyle name="Примечание 2 19" xfId="42435"/>
    <cellStyle name="Примечание 2 2" xfId="5907"/>
    <cellStyle name="Примечание 2 2 10" xfId="42436"/>
    <cellStyle name="Примечание 2 2 11" xfId="42437"/>
    <cellStyle name="Примечание 2 2 12" xfId="42438"/>
    <cellStyle name="Примечание 2 2 13" xfId="42439"/>
    <cellStyle name="Примечание 2 2 14" xfId="42440"/>
    <cellStyle name="Примечание 2 2 15" xfId="46713"/>
    <cellStyle name="Примечание 2 2 2" xfId="5908"/>
    <cellStyle name="Примечание 2 2 2 10" xfId="42441"/>
    <cellStyle name="Примечание 2 2 2 11" xfId="42442"/>
    <cellStyle name="Примечание 2 2 2 12" xfId="42443"/>
    <cellStyle name="Примечание 2 2 2 13" xfId="42444"/>
    <cellStyle name="Примечание 2 2 2 14" xfId="42445"/>
    <cellStyle name="Примечание 2 2 2 2" xfId="5909"/>
    <cellStyle name="Примечание 2 2 2 2 10" xfId="42446"/>
    <cellStyle name="Примечание 2 2 2 2 11" xfId="42447"/>
    <cellStyle name="Примечание 2 2 2 2 12" xfId="42448"/>
    <cellStyle name="Примечание 2 2 2 2 2" xfId="42449"/>
    <cellStyle name="Примечание 2 2 2 2 2 2" xfId="42450"/>
    <cellStyle name="Примечание 2 2 2 2 2 3" xfId="42451"/>
    <cellStyle name="Примечание 2 2 2 2 2 4" xfId="42452"/>
    <cellStyle name="Примечание 2 2 2 2 2 5" xfId="42453"/>
    <cellStyle name="Примечание 2 2 2 2 2 6" xfId="42454"/>
    <cellStyle name="Примечание 2 2 2 2 2 7" xfId="42455"/>
    <cellStyle name="Примечание 2 2 2 2 2 8" xfId="42456"/>
    <cellStyle name="Примечание 2 2 2 2 3" xfId="42457"/>
    <cellStyle name="Примечание 2 2 2 2 3 2" xfId="42458"/>
    <cellStyle name="Примечание 2 2 2 2 3 3" xfId="42459"/>
    <cellStyle name="Примечание 2 2 2 2 3 4" xfId="42460"/>
    <cellStyle name="Примечание 2 2 2 2 3 5" xfId="42461"/>
    <cellStyle name="Примечание 2 2 2 2 3 6" xfId="42462"/>
    <cellStyle name="Примечание 2 2 2 2 3 7" xfId="42463"/>
    <cellStyle name="Примечание 2 2 2 2 3 8" xfId="42464"/>
    <cellStyle name="Примечание 2 2 2 2 4" xfId="42465"/>
    <cellStyle name="Примечание 2 2 2 2 4 2" xfId="42466"/>
    <cellStyle name="Примечание 2 2 2 2 4 3" xfId="42467"/>
    <cellStyle name="Примечание 2 2 2 2 4 4" xfId="42468"/>
    <cellStyle name="Примечание 2 2 2 2 4 5" xfId="42469"/>
    <cellStyle name="Примечание 2 2 2 2 4 6" xfId="42470"/>
    <cellStyle name="Примечание 2 2 2 2 4 7" xfId="42471"/>
    <cellStyle name="Примечание 2 2 2 2 4 8" xfId="42472"/>
    <cellStyle name="Примечание 2 2 2 2 5" xfId="42473"/>
    <cellStyle name="Примечание 2 2 2 2 6" xfId="42474"/>
    <cellStyle name="Примечание 2 2 2 2 7" xfId="42475"/>
    <cellStyle name="Примечание 2 2 2 2 8" xfId="42476"/>
    <cellStyle name="Примечание 2 2 2 2 9" xfId="42477"/>
    <cellStyle name="Примечание 2 2 2 2_Карта сбора НВВ РЭ 1 полугодие" xfId="42478"/>
    <cellStyle name="Примечание 2 2 2 3" xfId="42479"/>
    <cellStyle name="Примечание 2 2 2 3 2" xfId="42480"/>
    <cellStyle name="Примечание 2 2 2 3 3" xfId="42481"/>
    <cellStyle name="Примечание 2 2 2 3 4" xfId="42482"/>
    <cellStyle name="Примечание 2 2 2 3 5" xfId="42483"/>
    <cellStyle name="Примечание 2 2 2 3 6" xfId="42484"/>
    <cellStyle name="Примечание 2 2 2 3 7" xfId="42485"/>
    <cellStyle name="Примечание 2 2 2 3 8" xfId="42486"/>
    <cellStyle name="Примечание 2 2 2 4" xfId="42487"/>
    <cellStyle name="Примечание 2 2 2 4 2" xfId="42488"/>
    <cellStyle name="Примечание 2 2 2 4 3" xfId="42489"/>
    <cellStyle name="Примечание 2 2 2 4 4" xfId="42490"/>
    <cellStyle name="Примечание 2 2 2 4 5" xfId="42491"/>
    <cellStyle name="Примечание 2 2 2 4 6" xfId="42492"/>
    <cellStyle name="Примечание 2 2 2 4 7" xfId="42493"/>
    <cellStyle name="Примечание 2 2 2 4 8" xfId="42494"/>
    <cellStyle name="Примечание 2 2 2 5" xfId="42495"/>
    <cellStyle name="Примечание 2 2 2 5 2" xfId="42496"/>
    <cellStyle name="Примечание 2 2 2 5 3" xfId="42497"/>
    <cellStyle name="Примечание 2 2 2 5 4" xfId="42498"/>
    <cellStyle name="Примечание 2 2 2 5 5" xfId="42499"/>
    <cellStyle name="Примечание 2 2 2 5 6" xfId="42500"/>
    <cellStyle name="Примечание 2 2 2 5 7" xfId="42501"/>
    <cellStyle name="Примечание 2 2 2 5 8" xfId="42502"/>
    <cellStyle name="Примечание 2 2 2 6" xfId="42503"/>
    <cellStyle name="Примечание 2 2 2 7" xfId="42504"/>
    <cellStyle name="Примечание 2 2 2 8" xfId="42505"/>
    <cellStyle name="Примечание 2 2 2 9" xfId="42506"/>
    <cellStyle name="Примечание 2 2 2_Карта сбора НВВ РЭ 1 полугодие" xfId="42507"/>
    <cellStyle name="Примечание 2 2 3" xfId="5910"/>
    <cellStyle name="Примечание 2 2 3 10" xfId="42508"/>
    <cellStyle name="Примечание 2 2 3 11" xfId="42509"/>
    <cellStyle name="Примечание 2 2 3 12" xfId="42510"/>
    <cellStyle name="Примечание 2 2 3 13" xfId="42511"/>
    <cellStyle name="Примечание 2 2 3 2" xfId="42512"/>
    <cellStyle name="Примечание 2 2 3 2 2" xfId="42513"/>
    <cellStyle name="Примечание 2 2 3 2 3" xfId="42514"/>
    <cellStyle name="Примечание 2 2 3 2 4" xfId="42515"/>
    <cellStyle name="Примечание 2 2 3 2 5" xfId="42516"/>
    <cellStyle name="Примечание 2 2 3 2 6" xfId="42517"/>
    <cellStyle name="Примечание 2 2 3 2 7" xfId="42518"/>
    <cellStyle name="Примечание 2 2 3 2 8" xfId="42519"/>
    <cellStyle name="Примечание 2 2 3 3" xfId="42520"/>
    <cellStyle name="Примечание 2 2 3 3 2" xfId="42521"/>
    <cellStyle name="Примечание 2 2 3 3 3" xfId="42522"/>
    <cellStyle name="Примечание 2 2 3 3 4" xfId="42523"/>
    <cellStyle name="Примечание 2 2 3 3 5" xfId="42524"/>
    <cellStyle name="Примечание 2 2 3 3 6" xfId="42525"/>
    <cellStyle name="Примечание 2 2 3 3 7" xfId="42526"/>
    <cellStyle name="Примечание 2 2 3 3 8" xfId="42527"/>
    <cellStyle name="Примечание 2 2 3 4" xfId="42528"/>
    <cellStyle name="Примечание 2 2 3 4 2" xfId="42529"/>
    <cellStyle name="Примечание 2 2 3 4 3" xfId="42530"/>
    <cellStyle name="Примечание 2 2 3 4 4" xfId="42531"/>
    <cellStyle name="Примечание 2 2 3 4 5" xfId="42532"/>
    <cellStyle name="Примечание 2 2 3 4 6" xfId="42533"/>
    <cellStyle name="Примечание 2 2 3 4 7" xfId="42534"/>
    <cellStyle name="Примечание 2 2 3 4 8" xfId="42535"/>
    <cellStyle name="Примечание 2 2 3 5" xfId="42536"/>
    <cellStyle name="Примечание 2 2 3 6" xfId="42537"/>
    <cellStyle name="Примечание 2 2 3 7" xfId="42538"/>
    <cellStyle name="Примечание 2 2 3 8" xfId="42539"/>
    <cellStyle name="Примечание 2 2 3 9" xfId="42540"/>
    <cellStyle name="Примечание 2 2 3_Карта сбора НВВ РЭ 1 полугодие" xfId="42541"/>
    <cellStyle name="Примечание 2 2 4" xfId="42542"/>
    <cellStyle name="Примечание 2 2 4 2" xfId="42543"/>
    <cellStyle name="Примечание 2 2 4 3" xfId="42544"/>
    <cellStyle name="Примечание 2 2 4 4" xfId="42545"/>
    <cellStyle name="Примечание 2 2 4 5" xfId="42546"/>
    <cellStyle name="Примечание 2 2 4 6" xfId="42547"/>
    <cellStyle name="Примечание 2 2 4 7" xfId="42548"/>
    <cellStyle name="Примечание 2 2 4 8" xfId="42549"/>
    <cellStyle name="Примечание 2 2 5" xfId="42550"/>
    <cellStyle name="Примечание 2 2 5 2" xfId="42551"/>
    <cellStyle name="Примечание 2 2 5 3" xfId="42552"/>
    <cellStyle name="Примечание 2 2 5 4" xfId="42553"/>
    <cellStyle name="Примечание 2 2 5 5" xfId="42554"/>
    <cellStyle name="Примечание 2 2 5 6" xfId="42555"/>
    <cellStyle name="Примечание 2 2 5 7" xfId="42556"/>
    <cellStyle name="Примечание 2 2 5 8" xfId="42557"/>
    <cellStyle name="Примечание 2 2 6" xfId="42558"/>
    <cellStyle name="Примечание 2 2 6 2" xfId="42559"/>
    <cellStyle name="Примечание 2 2 6 3" xfId="42560"/>
    <cellStyle name="Примечание 2 2 6 4" xfId="42561"/>
    <cellStyle name="Примечание 2 2 6 5" xfId="42562"/>
    <cellStyle name="Примечание 2 2 6 6" xfId="42563"/>
    <cellStyle name="Примечание 2 2 6 7" xfId="42564"/>
    <cellStyle name="Примечание 2 2 6 8" xfId="42565"/>
    <cellStyle name="Примечание 2 2 7" xfId="42566"/>
    <cellStyle name="Примечание 2 2 8" xfId="42567"/>
    <cellStyle name="Примечание 2 2 9" xfId="42568"/>
    <cellStyle name="Примечание 2 2_Карта сбора НВВ РЭ 1 полугодие" xfId="42569"/>
    <cellStyle name="Примечание 2 20" xfId="42570"/>
    <cellStyle name="Примечание 2 21" xfId="46714"/>
    <cellStyle name="Примечание 2 3" xfId="5911"/>
    <cellStyle name="Примечание 2 3 10" xfId="42571"/>
    <cellStyle name="Примечание 2 3 11" xfId="42572"/>
    <cellStyle name="Примечание 2 3 12" xfId="42573"/>
    <cellStyle name="Примечание 2 3 13" xfId="42574"/>
    <cellStyle name="Примечание 2 3 14" xfId="42575"/>
    <cellStyle name="Примечание 2 3 2" xfId="5912"/>
    <cellStyle name="Примечание 2 3 2 10" xfId="42576"/>
    <cellStyle name="Примечание 2 3 2 11" xfId="42577"/>
    <cellStyle name="Примечание 2 3 2 12" xfId="42578"/>
    <cellStyle name="Примечание 2 3 2 13" xfId="42579"/>
    <cellStyle name="Примечание 2 3 2 14" xfId="42580"/>
    <cellStyle name="Примечание 2 3 2 2" xfId="5913"/>
    <cellStyle name="Примечание 2 3 2 2 10" xfId="42581"/>
    <cellStyle name="Примечание 2 3 2 2 11" xfId="42582"/>
    <cellStyle name="Примечание 2 3 2 2 12" xfId="42583"/>
    <cellStyle name="Примечание 2 3 2 2 2" xfId="42584"/>
    <cellStyle name="Примечание 2 3 2 2 2 2" xfId="42585"/>
    <cellStyle name="Примечание 2 3 2 2 2 3" xfId="42586"/>
    <cellStyle name="Примечание 2 3 2 2 2 4" xfId="42587"/>
    <cellStyle name="Примечание 2 3 2 2 2 5" xfId="42588"/>
    <cellStyle name="Примечание 2 3 2 2 2 6" xfId="42589"/>
    <cellStyle name="Примечание 2 3 2 2 2 7" xfId="42590"/>
    <cellStyle name="Примечание 2 3 2 2 2 8" xfId="42591"/>
    <cellStyle name="Примечание 2 3 2 2 3" xfId="42592"/>
    <cellStyle name="Примечание 2 3 2 2 3 2" xfId="42593"/>
    <cellStyle name="Примечание 2 3 2 2 3 3" xfId="42594"/>
    <cellStyle name="Примечание 2 3 2 2 3 4" xfId="42595"/>
    <cellStyle name="Примечание 2 3 2 2 3 5" xfId="42596"/>
    <cellStyle name="Примечание 2 3 2 2 3 6" xfId="42597"/>
    <cellStyle name="Примечание 2 3 2 2 3 7" xfId="42598"/>
    <cellStyle name="Примечание 2 3 2 2 3 8" xfId="42599"/>
    <cellStyle name="Примечание 2 3 2 2 4" xfId="42600"/>
    <cellStyle name="Примечание 2 3 2 2 4 2" xfId="42601"/>
    <cellStyle name="Примечание 2 3 2 2 4 3" xfId="42602"/>
    <cellStyle name="Примечание 2 3 2 2 4 4" xfId="42603"/>
    <cellStyle name="Примечание 2 3 2 2 4 5" xfId="42604"/>
    <cellStyle name="Примечание 2 3 2 2 4 6" xfId="42605"/>
    <cellStyle name="Примечание 2 3 2 2 4 7" xfId="42606"/>
    <cellStyle name="Примечание 2 3 2 2 4 8" xfId="42607"/>
    <cellStyle name="Примечание 2 3 2 2 5" xfId="42608"/>
    <cellStyle name="Примечание 2 3 2 2 6" xfId="42609"/>
    <cellStyle name="Примечание 2 3 2 2 7" xfId="42610"/>
    <cellStyle name="Примечание 2 3 2 2 8" xfId="42611"/>
    <cellStyle name="Примечание 2 3 2 2 9" xfId="42612"/>
    <cellStyle name="Примечание 2 3 2 2_Карта сбора НВВ РЭ 1 полугодие" xfId="42613"/>
    <cellStyle name="Примечание 2 3 2 3" xfId="42614"/>
    <cellStyle name="Примечание 2 3 2 3 2" xfId="42615"/>
    <cellStyle name="Примечание 2 3 2 3 3" xfId="42616"/>
    <cellStyle name="Примечание 2 3 2 3 4" xfId="42617"/>
    <cellStyle name="Примечание 2 3 2 3 5" xfId="42618"/>
    <cellStyle name="Примечание 2 3 2 3 6" xfId="42619"/>
    <cellStyle name="Примечание 2 3 2 3 7" xfId="42620"/>
    <cellStyle name="Примечание 2 3 2 3 8" xfId="42621"/>
    <cellStyle name="Примечание 2 3 2 4" xfId="42622"/>
    <cellStyle name="Примечание 2 3 2 4 2" xfId="42623"/>
    <cellStyle name="Примечание 2 3 2 4 3" xfId="42624"/>
    <cellStyle name="Примечание 2 3 2 4 4" xfId="42625"/>
    <cellStyle name="Примечание 2 3 2 4 5" xfId="42626"/>
    <cellStyle name="Примечание 2 3 2 4 6" xfId="42627"/>
    <cellStyle name="Примечание 2 3 2 4 7" xfId="42628"/>
    <cellStyle name="Примечание 2 3 2 4 8" xfId="42629"/>
    <cellStyle name="Примечание 2 3 2 5" xfId="42630"/>
    <cellStyle name="Примечание 2 3 2 5 2" xfId="42631"/>
    <cellStyle name="Примечание 2 3 2 5 3" xfId="42632"/>
    <cellStyle name="Примечание 2 3 2 5 4" xfId="42633"/>
    <cellStyle name="Примечание 2 3 2 5 5" xfId="42634"/>
    <cellStyle name="Примечание 2 3 2 5 6" xfId="42635"/>
    <cellStyle name="Примечание 2 3 2 5 7" xfId="42636"/>
    <cellStyle name="Примечание 2 3 2 5 8" xfId="42637"/>
    <cellStyle name="Примечание 2 3 2 6" xfId="42638"/>
    <cellStyle name="Примечание 2 3 2 7" xfId="42639"/>
    <cellStyle name="Примечание 2 3 2 8" xfId="42640"/>
    <cellStyle name="Примечание 2 3 2 9" xfId="42641"/>
    <cellStyle name="Примечание 2 3 2_Карта сбора НВВ РЭ 1 полугодие" xfId="42642"/>
    <cellStyle name="Примечание 2 3 3" xfId="5914"/>
    <cellStyle name="Примечание 2 3 3 10" xfId="42643"/>
    <cellStyle name="Примечание 2 3 3 11" xfId="42644"/>
    <cellStyle name="Примечание 2 3 3 12" xfId="42645"/>
    <cellStyle name="Примечание 2 3 3 13" xfId="42646"/>
    <cellStyle name="Примечание 2 3 3 2" xfId="42647"/>
    <cellStyle name="Примечание 2 3 3 2 2" xfId="42648"/>
    <cellStyle name="Примечание 2 3 3 2 3" xfId="42649"/>
    <cellStyle name="Примечание 2 3 3 2 4" xfId="42650"/>
    <cellStyle name="Примечание 2 3 3 2 5" xfId="42651"/>
    <cellStyle name="Примечание 2 3 3 2 6" xfId="42652"/>
    <cellStyle name="Примечание 2 3 3 2 7" xfId="42653"/>
    <cellStyle name="Примечание 2 3 3 2 8" xfId="42654"/>
    <cellStyle name="Примечание 2 3 3 3" xfId="42655"/>
    <cellStyle name="Примечание 2 3 3 3 2" xfId="42656"/>
    <cellStyle name="Примечание 2 3 3 3 3" xfId="42657"/>
    <cellStyle name="Примечание 2 3 3 3 4" xfId="42658"/>
    <cellStyle name="Примечание 2 3 3 3 5" xfId="42659"/>
    <cellStyle name="Примечание 2 3 3 3 6" xfId="42660"/>
    <cellStyle name="Примечание 2 3 3 3 7" xfId="42661"/>
    <cellStyle name="Примечание 2 3 3 3 8" xfId="42662"/>
    <cellStyle name="Примечание 2 3 3 4" xfId="42663"/>
    <cellStyle name="Примечание 2 3 3 4 2" xfId="42664"/>
    <cellStyle name="Примечание 2 3 3 4 3" xfId="42665"/>
    <cellStyle name="Примечание 2 3 3 4 4" xfId="42666"/>
    <cellStyle name="Примечание 2 3 3 4 5" xfId="42667"/>
    <cellStyle name="Примечание 2 3 3 4 6" xfId="42668"/>
    <cellStyle name="Примечание 2 3 3 4 7" xfId="42669"/>
    <cellStyle name="Примечание 2 3 3 4 8" xfId="42670"/>
    <cellStyle name="Примечание 2 3 3 5" xfId="42671"/>
    <cellStyle name="Примечание 2 3 3 6" xfId="42672"/>
    <cellStyle name="Примечание 2 3 3 7" xfId="42673"/>
    <cellStyle name="Примечание 2 3 3 8" xfId="42674"/>
    <cellStyle name="Примечание 2 3 3 9" xfId="42675"/>
    <cellStyle name="Примечание 2 3 3_Карта сбора НВВ РЭ 1 полугодие" xfId="42676"/>
    <cellStyle name="Примечание 2 3 4" xfId="42677"/>
    <cellStyle name="Примечание 2 3 4 2" xfId="42678"/>
    <cellStyle name="Примечание 2 3 4 3" xfId="42679"/>
    <cellStyle name="Примечание 2 3 4 4" xfId="42680"/>
    <cellStyle name="Примечание 2 3 4 5" xfId="42681"/>
    <cellStyle name="Примечание 2 3 4 6" xfId="42682"/>
    <cellStyle name="Примечание 2 3 4 7" xfId="42683"/>
    <cellStyle name="Примечание 2 3 4 8" xfId="42684"/>
    <cellStyle name="Примечание 2 3 5" xfId="42685"/>
    <cellStyle name="Примечание 2 3 5 2" xfId="42686"/>
    <cellStyle name="Примечание 2 3 5 3" xfId="42687"/>
    <cellStyle name="Примечание 2 3 5 4" xfId="42688"/>
    <cellStyle name="Примечание 2 3 5 5" xfId="42689"/>
    <cellStyle name="Примечание 2 3 5 6" xfId="42690"/>
    <cellStyle name="Примечание 2 3 5 7" xfId="42691"/>
    <cellStyle name="Примечание 2 3 5 8" xfId="42692"/>
    <cellStyle name="Примечание 2 3 6" xfId="42693"/>
    <cellStyle name="Примечание 2 3 6 2" xfId="42694"/>
    <cellStyle name="Примечание 2 3 6 3" xfId="42695"/>
    <cellStyle name="Примечание 2 3 6 4" xfId="42696"/>
    <cellStyle name="Примечание 2 3 6 5" xfId="42697"/>
    <cellStyle name="Примечание 2 3 6 6" xfId="42698"/>
    <cellStyle name="Примечание 2 3 6 7" xfId="42699"/>
    <cellStyle name="Примечание 2 3 6 8" xfId="42700"/>
    <cellStyle name="Примечание 2 3 7" xfId="42701"/>
    <cellStyle name="Примечание 2 3 8" xfId="42702"/>
    <cellStyle name="Примечание 2 3 9" xfId="42703"/>
    <cellStyle name="Примечание 2 3_Карта сбора НВВ РЭ 1 полугодие" xfId="42704"/>
    <cellStyle name="Примечание 2 4" xfId="5915"/>
    <cellStyle name="Примечание 2 4 10" xfId="42705"/>
    <cellStyle name="Примечание 2 4 11" xfId="42706"/>
    <cellStyle name="Примечание 2 4 12" xfId="42707"/>
    <cellStyle name="Примечание 2 4 13" xfId="42708"/>
    <cellStyle name="Примечание 2 4 14" xfId="42709"/>
    <cellStyle name="Примечание 2 4 15" xfId="42710"/>
    <cellStyle name="Примечание 2 4 2" xfId="5916"/>
    <cellStyle name="Примечание 2 4 2 10" xfId="42711"/>
    <cellStyle name="Примечание 2 4 2 11" xfId="42712"/>
    <cellStyle name="Примечание 2 4 2 12" xfId="42713"/>
    <cellStyle name="Примечание 2 4 2 13" xfId="42714"/>
    <cellStyle name="Примечание 2 4 2 2" xfId="42715"/>
    <cellStyle name="Примечание 2 4 2 2 2" xfId="42716"/>
    <cellStyle name="Примечание 2 4 2 2 3" xfId="42717"/>
    <cellStyle name="Примечание 2 4 2 2 4" xfId="42718"/>
    <cellStyle name="Примечание 2 4 2 2 5" xfId="42719"/>
    <cellStyle name="Примечание 2 4 2 2 6" xfId="42720"/>
    <cellStyle name="Примечание 2 4 2 2 7" xfId="42721"/>
    <cellStyle name="Примечание 2 4 2 2 8" xfId="42722"/>
    <cellStyle name="Примечание 2 4 2 3" xfId="42723"/>
    <cellStyle name="Примечание 2 4 2 3 2" xfId="42724"/>
    <cellStyle name="Примечание 2 4 2 3 3" xfId="42725"/>
    <cellStyle name="Примечание 2 4 2 3 4" xfId="42726"/>
    <cellStyle name="Примечание 2 4 2 3 5" xfId="42727"/>
    <cellStyle name="Примечание 2 4 2 3 6" xfId="42728"/>
    <cellStyle name="Примечание 2 4 2 3 7" xfId="42729"/>
    <cellStyle name="Примечание 2 4 2 3 8" xfId="42730"/>
    <cellStyle name="Примечание 2 4 2 4" xfId="42731"/>
    <cellStyle name="Примечание 2 4 2 4 2" xfId="42732"/>
    <cellStyle name="Примечание 2 4 2 4 3" xfId="42733"/>
    <cellStyle name="Примечание 2 4 2 4 4" xfId="42734"/>
    <cellStyle name="Примечание 2 4 2 4 5" xfId="42735"/>
    <cellStyle name="Примечание 2 4 2 4 6" xfId="42736"/>
    <cellStyle name="Примечание 2 4 2 4 7" xfId="42737"/>
    <cellStyle name="Примечание 2 4 2 4 8" xfId="42738"/>
    <cellStyle name="Примечание 2 4 2 5" xfId="42739"/>
    <cellStyle name="Примечание 2 4 2 6" xfId="42740"/>
    <cellStyle name="Примечание 2 4 2 7" xfId="42741"/>
    <cellStyle name="Примечание 2 4 2 8" xfId="42742"/>
    <cellStyle name="Примечание 2 4 2 9" xfId="42743"/>
    <cellStyle name="Примечание 2 4 2_Карта сбора НВВ РЭ 1 полугодие" xfId="42744"/>
    <cellStyle name="Примечание 2 4 3" xfId="42745"/>
    <cellStyle name="Примечание 2 4 3 2" xfId="42746"/>
    <cellStyle name="Примечание 2 4 3 3" xfId="42747"/>
    <cellStyle name="Примечание 2 4 3 4" xfId="42748"/>
    <cellStyle name="Примечание 2 4 3 5" xfId="42749"/>
    <cellStyle name="Примечание 2 4 3 6" xfId="42750"/>
    <cellStyle name="Примечание 2 4 3 7" xfId="42751"/>
    <cellStyle name="Примечание 2 4 3 8" xfId="42752"/>
    <cellStyle name="Примечание 2 4 4" xfId="42753"/>
    <cellStyle name="Примечание 2 4 4 2" xfId="42754"/>
    <cellStyle name="Примечание 2 4 4 3" xfId="42755"/>
    <cellStyle name="Примечание 2 4 4 4" xfId="42756"/>
    <cellStyle name="Примечание 2 4 4 5" xfId="42757"/>
    <cellStyle name="Примечание 2 4 4 6" xfId="42758"/>
    <cellStyle name="Примечание 2 4 4 7" xfId="42759"/>
    <cellStyle name="Примечание 2 4 4 8" xfId="42760"/>
    <cellStyle name="Примечание 2 4 5" xfId="42761"/>
    <cellStyle name="Примечание 2 4 5 2" xfId="42762"/>
    <cellStyle name="Примечание 2 4 5 3" xfId="42763"/>
    <cellStyle name="Примечание 2 4 5 4" xfId="42764"/>
    <cellStyle name="Примечание 2 4 5 5" xfId="42765"/>
    <cellStyle name="Примечание 2 4 5 6" xfId="42766"/>
    <cellStyle name="Примечание 2 4 5 7" xfId="42767"/>
    <cellStyle name="Примечание 2 4 5 8" xfId="42768"/>
    <cellStyle name="Примечание 2 4 6" xfId="42769"/>
    <cellStyle name="Примечание 2 4 7" xfId="42770"/>
    <cellStyle name="Примечание 2 4 8" xfId="42771"/>
    <cellStyle name="Примечание 2 4 9" xfId="42772"/>
    <cellStyle name="Примечание 2 4_Карта сбора НВВ РЭ 1 полугодие" xfId="42773"/>
    <cellStyle name="Примечание 2 5" xfId="5917"/>
    <cellStyle name="Примечание 2 5 10" xfId="42774"/>
    <cellStyle name="Примечание 2 5 11" xfId="42775"/>
    <cellStyle name="Примечание 2 5 12" xfId="42776"/>
    <cellStyle name="Примечание 2 5 13" xfId="42777"/>
    <cellStyle name="Примечание 2 5 14" xfId="42778"/>
    <cellStyle name="Примечание 2 5 2" xfId="42779"/>
    <cellStyle name="Примечание 2 5 2 2" xfId="42780"/>
    <cellStyle name="Примечание 2 5 2 3" xfId="42781"/>
    <cellStyle name="Примечание 2 5 2 4" xfId="42782"/>
    <cellStyle name="Примечание 2 5 2 5" xfId="42783"/>
    <cellStyle name="Примечание 2 5 2 6" xfId="42784"/>
    <cellStyle name="Примечание 2 5 2 7" xfId="42785"/>
    <cellStyle name="Примечание 2 5 2 8" xfId="42786"/>
    <cellStyle name="Примечание 2 5 3" xfId="42787"/>
    <cellStyle name="Примечание 2 5 3 2" xfId="42788"/>
    <cellStyle name="Примечание 2 5 3 3" xfId="42789"/>
    <cellStyle name="Примечание 2 5 3 4" xfId="42790"/>
    <cellStyle name="Примечание 2 5 3 5" xfId="42791"/>
    <cellStyle name="Примечание 2 5 3 6" xfId="42792"/>
    <cellStyle name="Примечание 2 5 3 7" xfId="42793"/>
    <cellStyle name="Примечание 2 5 3 8" xfId="42794"/>
    <cellStyle name="Примечание 2 5 4" xfId="42795"/>
    <cellStyle name="Примечание 2 5 4 2" xfId="42796"/>
    <cellStyle name="Примечание 2 5 4 3" xfId="42797"/>
    <cellStyle name="Примечание 2 5 4 4" xfId="42798"/>
    <cellStyle name="Примечание 2 5 4 5" xfId="42799"/>
    <cellStyle name="Примечание 2 5 4 6" xfId="42800"/>
    <cellStyle name="Примечание 2 5 4 7" xfId="42801"/>
    <cellStyle name="Примечание 2 5 4 8" xfId="42802"/>
    <cellStyle name="Примечание 2 5 5" xfId="42803"/>
    <cellStyle name="Примечание 2 5 6" xfId="42804"/>
    <cellStyle name="Примечание 2 5 7" xfId="42805"/>
    <cellStyle name="Примечание 2 5 8" xfId="42806"/>
    <cellStyle name="Примечание 2 5 9" xfId="42807"/>
    <cellStyle name="Примечание 2 5_Карта сбора НВВ РЭ 1 полугодие" xfId="42808"/>
    <cellStyle name="Примечание 2 6" xfId="5918"/>
    <cellStyle name="Примечание 2 6 10" xfId="42809"/>
    <cellStyle name="Примечание 2 6 11" xfId="42810"/>
    <cellStyle name="Примечание 2 6 12" xfId="42811"/>
    <cellStyle name="Примечание 2 6 13" xfId="42812"/>
    <cellStyle name="Примечание 2 6 2" xfId="42813"/>
    <cellStyle name="Примечание 2 6 2 2" xfId="42814"/>
    <cellStyle name="Примечание 2 6 2 3" xfId="42815"/>
    <cellStyle name="Примечание 2 6 2 4" xfId="42816"/>
    <cellStyle name="Примечание 2 6 2 5" xfId="42817"/>
    <cellStyle name="Примечание 2 6 2 6" xfId="42818"/>
    <cellStyle name="Примечание 2 6 2 7" xfId="42819"/>
    <cellStyle name="Примечание 2 6 2 8" xfId="42820"/>
    <cellStyle name="Примечание 2 6 3" xfId="42821"/>
    <cellStyle name="Примечание 2 6 3 2" xfId="42822"/>
    <cellStyle name="Примечание 2 6 3 3" xfId="42823"/>
    <cellStyle name="Примечание 2 6 3 4" xfId="42824"/>
    <cellStyle name="Примечание 2 6 3 5" xfId="42825"/>
    <cellStyle name="Примечание 2 6 3 6" xfId="42826"/>
    <cellStyle name="Примечание 2 6 3 7" xfId="42827"/>
    <cellStyle name="Примечание 2 6 3 8" xfId="42828"/>
    <cellStyle name="Примечание 2 6 4" xfId="42829"/>
    <cellStyle name="Примечание 2 6 4 2" xfId="42830"/>
    <cellStyle name="Примечание 2 6 4 3" xfId="42831"/>
    <cellStyle name="Примечание 2 6 4 4" xfId="42832"/>
    <cellStyle name="Примечание 2 6 4 5" xfId="42833"/>
    <cellStyle name="Примечание 2 6 4 6" xfId="42834"/>
    <cellStyle name="Примечание 2 6 4 7" xfId="42835"/>
    <cellStyle name="Примечание 2 6 4 8" xfId="42836"/>
    <cellStyle name="Примечание 2 6 5" xfId="42837"/>
    <cellStyle name="Примечание 2 6 6" xfId="42838"/>
    <cellStyle name="Примечание 2 6 7" xfId="42839"/>
    <cellStyle name="Примечание 2 6 8" xfId="42840"/>
    <cellStyle name="Примечание 2 6 9" xfId="42841"/>
    <cellStyle name="Примечание 2 6_Карта сбора НВВ РЭ 1 полугодие" xfId="42842"/>
    <cellStyle name="Примечание 2 7" xfId="5919"/>
    <cellStyle name="Примечание 2 7 10" xfId="42843"/>
    <cellStyle name="Примечание 2 7 11" xfId="42844"/>
    <cellStyle name="Примечание 2 7 12" xfId="42845"/>
    <cellStyle name="Примечание 2 7 13" xfId="42846"/>
    <cellStyle name="Примечание 2 7 2" xfId="42847"/>
    <cellStyle name="Примечание 2 7 2 2" xfId="42848"/>
    <cellStyle name="Примечание 2 7 2 3" xfId="42849"/>
    <cellStyle name="Примечание 2 7 2 4" xfId="42850"/>
    <cellStyle name="Примечание 2 7 2 5" xfId="42851"/>
    <cellStyle name="Примечание 2 7 2 6" xfId="42852"/>
    <cellStyle name="Примечание 2 7 2 7" xfId="42853"/>
    <cellStyle name="Примечание 2 7 2 8" xfId="42854"/>
    <cellStyle name="Примечание 2 7 3" xfId="42855"/>
    <cellStyle name="Примечание 2 7 3 2" xfId="42856"/>
    <cellStyle name="Примечание 2 7 3 3" xfId="42857"/>
    <cellStyle name="Примечание 2 7 3 4" xfId="42858"/>
    <cellStyle name="Примечание 2 7 3 5" xfId="42859"/>
    <cellStyle name="Примечание 2 7 3 6" xfId="42860"/>
    <cellStyle name="Примечание 2 7 3 7" xfId="42861"/>
    <cellStyle name="Примечание 2 7 3 8" xfId="42862"/>
    <cellStyle name="Примечание 2 7 4" xfId="42863"/>
    <cellStyle name="Примечание 2 7 4 2" xfId="42864"/>
    <cellStyle name="Примечание 2 7 4 3" xfId="42865"/>
    <cellStyle name="Примечание 2 7 4 4" xfId="42866"/>
    <cellStyle name="Примечание 2 7 4 5" xfId="42867"/>
    <cellStyle name="Примечание 2 7 4 6" xfId="42868"/>
    <cellStyle name="Примечание 2 7 4 7" xfId="42869"/>
    <cellStyle name="Примечание 2 7 4 8" xfId="42870"/>
    <cellStyle name="Примечание 2 7 5" xfId="42871"/>
    <cellStyle name="Примечание 2 7 6" xfId="42872"/>
    <cellStyle name="Примечание 2 7 7" xfId="42873"/>
    <cellStyle name="Примечание 2 7 8" xfId="42874"/>
    <cellStyle name="Примечание 2 7 9" xfId="42875"/>
    <cellStyle name="Примечание 2 7_Карта сбора НВВ РЭ 1 полугодие" xfId="42876"/>
    <cellStyle name="Примечание 2 8" xfId="5920"/>
    <cellStyle name="Примечание 2 8 10" xfId="42877"/>
    <cellStyle name="Примечание 2 8 11" xfId="42878"/>
    <cellStyle name="Примечание 2 8 12" xfId="42879"/>
    <cellStyle name="Примечание 2 8 13" xfId="42880"/>
    <cellStyle name="Примечание 2 8 2" xfId="42881"/>
    <cellStyle name="Примечание 2 8 2 2" xfId="42882"/>
    <cellStyle name="Примечание 2 8 2 3" xfId="42883"/>
    <cellStyle name="Примечание 2 8 2 4" xfId="42884"/>
    <cellStyle name="Примечание 2 8 2 5" xfId="42885"/>
    <cellStyle name="Примечание 2 8 2 6" xfId="42886"/>
    <cellStyle name="Примечание 2 8 2 7" xfId="42887"/>
    <cellStyle name="Примечание 2 8 2 8" xfId="42888"/>
    <cellStyle name="Примечание 2 8 3" xfId="42889"/>
    <cellStyle name="Примечание 2 8 3 2" xfId="42890"/>
    <cellStyle name="Примечание 2 8 3 3" xfId="42891"/>
    <cellStyle name="Примечание 2 8 3 4" xfId="42892"/>
    <cellStyle name="Примечание 2 8 3 5" xfId="42893"/>
    <cellStyle name="Примечание 2 8 3 6" xfId="42894"/>
    <cellStyle name="Примечание 2 8 3 7" xfId="42895"/>
    <cellStyle name="Примечание 2 8 3 8" xfId="42896"/>
    <cellStyle name="Примечание 2 8 4" xfId="42897"/>
    <cellStyle name="Примечание 2 8 4 2" xfId="42898"/>
    <cellStyle name="Примечание 2 8 4 3" xfId="42899"/>
    <cellStyle name="Примечание 2 8 4 4" xfId="42900"/>
    <cellStyle name="Примечание 2 8 4 5" xfId="42901"/>
    <cellStyle name="Примечание 2 8 4 6" xfId="42902"/>
    <cellStyle name="Примечание 2 8 4 7" xfId="42903"/>
    <cellStyle name="Примечание 2 8 4 8" xfId="42904"/>
    <cellStyle name="Примечание 2 8 5" xfId="42905"/>
    <cellStyle name="Примечание 2 8 6" xfId="42906"/>
    <cellStyle name="Примечание 2 8 7" xfId="42907"/>
    <cellStyle name="Примечание 2 8 8" xfId="42908"/>
    <cellStyle name="Примечание 2 8 9" xfId="42909"/>
    <cellStyle name="Примечание 2 8_Карта сбора НВВ РЭ 1 полугодие" xfId="42910"/>
    <cellStyle name="Примечание 2 9" xfId="5921"/>
    <cellStyle name="Примечание 2 9 10" xfId="42911"/>
    <cellStyle name="Примечание 2 9 11" xfId="42912"/>
    <cellStyle name="Примечание 2 9 12" xfId="42913"/>
    <cellStyle name="Примечание 2 9 13" xfId="42914"/>
    <cellStyle name="Примечание 2 9 2" xfId="42915"/>
    <cellStyle name="Примечание 2 9 2 2" xfId="42916"/>
    <cellStyle name="Примечание 2 9 2 3" xfId="42917"/>
    <cellStyle name="Примечание 2 9 2 4" xfId="42918"/>
    <cellStyle name="Примечание 2 9 2 5" xfId="42919"/>
    <cellStyle name="Примечание 2 9 2 6" xfId="42920"/>
    <cellStyle name="Примечание 2 9 2 7" xfId="42921"/>
    <cellStyle name="Примечание 2 9 2 8" xfId="42922"/>
    <cellStyle name="Примечание 2 9 3" xfId="42923"/>
    <cellStyle name="Примечание 2 9 3 2" xfId="42924"/>
    <cellStyle name="Примечание 2 9 3 3" xfId="42925"/>
    <cellStyle name="Примечание 2 9 3 4" xfId="42926"/>
    <cellStyle name="Примечание 2 9 3 5" xfId="42927"/>
    <cellStyle name="Примечание 2 9 3 6" xfId="42928"/>
    <cellStyle name="Примечание 2 9 3 7" xfId="42929"/>
    <cellStyle name="Примечание 2 9 3 8" xfId="42930"/>
    <cellStyle name="Примечание 2 9 4" xfId="42931"/>
    <cellStyle name="Примечание 2 9 4 2" xfId="42932"/>
    <cellStyle name="Примечание 2 9 4 3" xfId="42933"/>
    <cellStyle name="Примечание 2 9 4 4" xfId="42934"/>
    <cellStyle name="Примечание 2 9 4 5" xfId="42935"/>
    <cellStyle name="Примечание 2 9 4 6" xfId="42936"/>
    <cellStyle name="Примечание 2 9 4 7" xfId="42937"/>
    <cellStyle name="Примечание 2 9 4 8" xfId="42938"/>
    <cellStyle name="Примечание 2 9 5" xfId="42939"/>
    <cellStyle name="Примечание 2 9 6" xfId="42940"/>
    <cellStyle name="Примечание 2 9 7" xfId="42941"/>
    <cellStyle name="Примечание 2 9 8" xfId="42942"/>
    <cellStyle name="Примечание 2 9 9" xfId="42943"/>
    <cellStyle name="Примечание 2 9_Карта сбора НВВ РЭ 1 полугодие" xfId="42944"/>
    <cellStyle name="Примечание 2_46EE.2011(v1.0)" xfId="5922"/>
    <cellStyle name="Примечание 20" xfId="42945"/>
    <cellStyle name="Примечание 21" xfId="42946"/>
    <cellStyle name="Примечание 22" xfId="42947"/>
    <cellStyle name="Примечание 23" xfId="42948"/>
    <cellStyle name="Примечание 24" xfId="42949"/>
    <cellStyle name="Примечание 25" xfId="42950"/>
    <cellStyle name="Примечание 26" xfId="42951"/>
    <cellStyle name="Примечание 27" xfId="42952"/>
    <cellStyle name="Примечание 28" xfId="42953"/>
    <cellStyle name="Примечание 29" xfId="42954"/>
    <cellStyle name="Примечание 3" xfId="5923"/>
    <cellStyle name="Примечание 3 10" xfId="42955"/>
    <cellStyle name="Примечание 3 10 2" xfId="42956"/>
    <cellStyle name="Примечание 3 10 3" xfId="42957"/>
    <cellStyle name="Примечание 3 10 4" xfId="42958"/>
    <cellStyle name="Примечание 3 10 5" xfId="42959"/>
    <cellStyle name="Примечание 3 10 6" xfId="42960"/>
    <cellStyle name="Примечание 3 10 7" xfId="42961"/>
    <cellStyle name="Примечание 3 10 8" xfId="42962"/>
    <cellStyle name="Примечание 3 10 9" xfId="42963"/>
    <cellStyle name="Примечание 3 11" xfId="42964"/>
    <cellStyle name="Примечание 3 11 2" xfId="42965"/>
    <cellStyle name="Примечание 3 11 3" xfId="42966"/>
    <cellStyle name="Примечание 3 11 4" xfId="42967"/>
    <cellStyle name="Примечание 3 11 5" xfId="42968"/>
    <cellStyle name="Примечание 3 11 6" xfId="42969"/>
    <cellStyle name="Примечание 3 11 7" xfId="42970"/>
    <cellStyle name="Примечание 3 11 8" xfId="42971"/>
    <cellStyle name="Примечание 3 12" xfId="42972"/>
    <cellStyle name="Примечание 3 12 2" xfId="42973"/>
    <cellStyle name="Примечание 3 12 3" xfId="42974"/>
    <cellStyle name="Примечание 3 12 4" xfId="42975"/>
    <cellStyle name="Примечание 3 12 5" xfId="42976"/>
    <cellStyle name="Примечание 3 12 6" xfId="42977"/>
    <cellStyle name="Примечание 3 12 7" xfId="42978"/>
    <cellStyle name="Примечание 3 12 8" xfId="42979"/>
    <cellStyle name="Примечание 3 13" xfId="42980"/>
    <cellStyle name="Примечание 3 14" xfId="42981"/>
    <cellStyle name="Примечание 3 15" xfId="42982"/>
    <cellStyle name="Примечание 3 16" xfId="42983"/>
    <cellStyle name="Примечание 3 17" xfId="42984"/>
    <cellStyle name="Примечание 3 18" xfId="42985"/>
    <cellStyle name="Примечание 3 19" xfId="42986"/>
    <cellStyle name="Примечание 3 2" xfId="5924"/>
    <cellStyle name="Примечание 3 2 10" xfId="42987"/>
    <cellStyle name="Примечание 3 2 11" xfId="42988"/>
    <cellStyle name="Примечание 3 2 12" xfId="42989"/>
    <cellStyle name="Примечание 3 2 13" xfId="42990"/>
    <cellStyle name="Примечание 3 2 14" xfId="42991"/>
    <cellStyle name="Примечание 3 2 2" xfId="5925"/>
    <cellStyle name="Примечание 3 2 2 10" xfId="42992"/>
    <cellStyle name="Примечание 3 2 2 11" xfId="42993"/>
    <cellStyle name="Примечание 3 2 2 12" xfId="42994"/>
    <cellStyle name="Примечание 3 2 2 13" xfId="42995"/>
    <cellStyle name="Примечание 3 2 2 2" xfId="42996"/>
    <cellStyle name="Примечание 3 2 2 2 2" xfId="42997"/>
    <cellStyle name="Примечание 3 2 2 2 3" xfId="42998"/>
    <cellStyle name="Примечание 3 2 2 2 4" xfId="42999"/>
    <cellStyle name="Примечание 3 2 2 2 5" xfId="43000"/>
    <cellStyle name="Примечание 3 2 2 2 6" xfId="43001"/>
    <cellStyle name="Примечание 3 2 2 2 7" xfId="43002"/>
    <cellStyle name="Примечание 3 2 2 2 8" xfId="43003"/>
    <cellStyle name="Примечание 3 2 2 3" xfId="43004"/>
    <cellStyle name="Примечание 3 2 2 3 2" xfId="43005"/>
    <cellStyle name="Примечание 3 2 2 3 3" xfId="43006"/>
    <cellStyle name="Примечание 3 2 2 3 4" xfId="43007"/>
    <cellStyle name="Примечание 3 2 2 3 5" xfId="43008"/>
    <cellStyle name="Примечание 3 2 2 3 6" xfId="43009"/>
    <cellStyle name="Примечание 3 2 2 3 7" xfId="43010"/>
    <cellStyle name="Примечание 3 2 2 3 8" xfId="43011"/>
    <cellStyle name="Примечание 3 2 2 4" xfId="43012"/>
    <cellStyle name="Примечание 3 2 2 4 2" xfId="43013"/>
    <cellStyle name="Примечание 3 2 2 4 3" xfId="43014"/>
    <cellStyle name="Примечание 3 2 2 4 4" xfId="43015"/>
    <cellStyle name="Примечание 3 2 2 4 5" xfId="43016"/>
    <cellStyle name="Примечание 3 2 2 4 6" xfId="43017"/>
    <cellStyle name="Примечание 3 2 2 4 7" xfId="43018"/>
    <cellStyle name="Примечание 3 2 2 4 8" xfId="43019"/>
    <cellStyle name="Примечание 3 2 2 5" xfId="43020"/>
    <cellStyle name="Примечание 3 2 2 6" xfId="43021"/>
    <cellStyle name="Примечание 3 2 2 7" xfId="43022"/>
    <cellStyle name="Примечание 3 2 2 8" xfId="43023"/>
    <cellStyle name="Примечание 3 2 2 9" xfId="43024"/>
    <cellStyle name="Примечание 3 2 2_Карта сбора НВВ РЭ 1 полугодие" xfId="43025"/>
    <cellStyle name="Примечание 3 2 3" xfId="43026"/>
    <cellStyle name="Примечание 3 2 3 2" xfId="43027"/>
    <cellStyle name="Примечание 3 2 3 3" xfId="43028"/>
    <cellStyle name="Примечание 3 2 3 4" xfId="43029"/>
    <cellStyle name="Примечание 3 2 3 5" xfId="43030"/>
    <cellStyle name="Примечание 3 2 3 6" xfId="43031"/>
    <cellStyle name="Примечание 3 2 3 7" xfId="43032"/>
    <cellStyle name="Примечание 3 2 3 8" xfId="43033"/>
    <cellStyle name="Примечание 3 2 4" xfId="43034"/>
    <cellStyle name="Примечание 3 2 4 2" xfId="43035"/>
    <cellStyle name="Примечание 3 2 4 3" xfId="43036"/>
    <cellStyle name="Примечание 3 2 4 4" xfId="43037"/>
    <cellStyle name="Примечание 3 2 4 5" xfId="43038"/>
    <cellStyle name="Примечание 3 2 4 6" xfId="43039"/>
    <cellStyle name="Примечание 3 2 4 7" xfId="43040"/>
    <cellStyle name="Примечание 3 2 4 8" xfId="43041"/>
    <cellStyle name="Примечание 3 2 5" xfId="43042"/>
    <cellStyle name="Примечание 3 2 5 2" xfId="43043"/>
    <cellStyle name="Примечание 3 2 5 3" xfId="43044"/>
    <cellStyle name="Примечание 3 2 5 4" xfId="43045"/>
    <cellStyle name="Примечание 3 2 5 5" xfId="43046"/>
    <cellStyle name="Примечание 3 2 5 6" xfId="43047"/>
    <cellStyle name="Примечание 3 2 5 7" xfId="43048"/>
    <cellStyle name="Примечание 3 2 5 8" xfId="43049"/>
    <cellStyle name="Примечание 3 2 6" xfId="43050"/>
    <cellStyle name="Примечание 3 2 7" xfId="43051"/>
    <cellStyle name="Примечание 3 2 8" xfId="43052"/>
    <cellStyle name="Примечание 3 2 9" xfId="43053"/>
    <cellStyle name="Примечание 3 2_Карта сбора НВВ РЭ 1 полугодие" xfId="43054"/>
    <cellStyle name="Примечание 3 20" xfId="46715"/>
    <cellStyle name="Примечание 3 3" xfId="5926"/>
    <cellStyle name="Примечание 3 3 10" xfId="43055"/>
    <cellStyle name="Примечание 3 3 11" xfId="43056"/>
    <cellStyle name="Примечание 3 3 12" xfId="43057"/>
    <cellStyle name="Примечание 3 3 13" xfId="43058"/>
    <cellStyle name="Примечание 3 3 2" xfId="43059"/>
    <cellStyle name="Примечание 3 3 2 2" xfId="43060"/>
    <cellStyle name="Примечание 3 3 2 3" xfId="43061"/>
    <cellStyle name="Примечание 3 3 2 4" xfId="43062"/>
    <cellStyle name="Примечание 3 3 2 5" xfId="43063"/>
    <cellStyle name="Примечание 3 3 2 6" xfId="43064"/>
    <cellStyle name="Примечание 3 3 2 7" xfId="43065"/>
    <cellStyle name="Примечание 3 3 2 8" xfId="43066"/>
    <cellStyle name="Примечание 3 3 3" xfId="43067"/>
    <cellStyle name="Примечание 3 3 3 2" xfId="43068"/>
    <cellStyle name="Примечание 3 3 3 3" xfId="43069"/>
    <cellStyle name="Примечание 3 3 3 4" xfId="43070"/>
    <cellStyle name="Примечание 3 3 3 5" xfId="43071"/>
    <cellStyle name="Примечание 3 3 3 6" xfId="43072"/>
    <cellStyle name="Примечание 3 3 3 7" xfId="43073"/>
    <cellStyle name="Примечание 3 3 3 8" xfId="43074"/>
    <cellStyle name="Примечание 3 3 4" xfId="43075"/>
    <cellStyle name="Примечание 3 3 4 2" xfId="43076"/>
    <cellStyle name="Примечание 3 3 4 3" xfId="43077"/>
    <cellStyle name="Примечание 3 3 4 4" xfId="43078"/>
    <cellStyle name="Примечание 3 3 4 5" xfId="43079"/>
    <cellStyle name="Примечание 3 3 4 6" xfId="43080"/>
    <cellStyle name="Примечание 3 3 4 7" xfId="43081"/>
    <cellStyle name="Примечание 3 3 4 8" xfId="43082"/>
    <cellStyle name="Примечание 3 3 5" xfId="43083"/>
    <cellStyle name="Примечание 3 3 6" xfId="43084"/>
    <cellStyle name="Примечание 3 3 7" xfId="43085"/>
    <cellStyle name="Примечание 3 3 8" xfId="43086"/>
    <cellStyle name="Примечание 3 3 9" xfId="43087"/>
    <cellStyle name="Примечание 3 3_Карта сбора НВВ РЭ 1 полугодие" xfId="43088"/>
    <cellStyle name="Примечание 3 4" xfId="5927"/>
    <cellStyle name="Примечание 3 4 10" xfId="43089"/>
    <cellStyle name="Примечание 3 4 11" xfId="43090"/>
    <cellStyle name="Примечание 3 4 12" xfId="43091"/>
    <cellStyle name="Примечание 3 4 13" xfId="43092"/>
    <cellStyle name="Примечание 3 4 2" xfId="43093"/>
    <cellStyle name="Примечание 3 4 2 2" xfId="43094"/>
    <cellStyle name="Примечание 3 4 2 3" xfId="43095"/>
    <cellStyle name="Примечание 3 4 2 4" xfId="43096"/>
    <cellStyle name="Примечание 3 4 2 5" xfId="43097"/>
    <cellStyle name="Примечание 3 4 2 6" xfId="43098"/>
    <cellStyle name="Примечание 3 4 2 7" xfId="43099"/>
    <cellStyle name="Примечание 3 4 2 8" xfId="43100"/>
    <cellStyle name="Примечание 3 4 3" xfId="43101"/>
    <cellStyle name="Примечание 3 4 3 2" xfId="43102"/>
    <cellStyle name="Примечание 3 4 3 3" xfId="43103"/>
    <cellStyle name="Примечание 3 4 3 4" xfId="43104"/>
    <cellStyle name="Примечание 3 4 3 5" xfId="43105"/>
    <cellStyle name="Примечание 3 4 3 6" xfId="43106"/>
    <cellStyle name="Примечание 3 4 3 7" xfId="43107"/>
    <cellStyle name="Примечание 3 4 3 8" xfId="43108"/>
    <cellStyle name="Примечание 3 4 4" xfId="43109"/>
    <cellStyle name="Примечание 3 4 4 2" xfId="43110"/>
    <cellStyle name="Примечание 3 4 4 3" xfId="43111"/>
    <cellStyle name="Примечание 3 4 4 4" xfId="43112"/>
    <cellStyle name="Примечание 3 4 4 5" xfId="43113"/>
    <cellStyle name="Примечание 3 4 4 6" xfId="43114"/>
    <cellStyle name="Примечание 3 4 4 7" xfId="43115"/>
    <cellStyle name="Примечание 3 4 4 8" xfId="43116"/>
    <cellStyle name="Примечание 3 4 5" xfId="43117"/>
    <cellStyle name="Примечание 3 4 6" xfId="43118"/>
    <cellStyle name="Примечание 3 4 7" xfId="43119"/>
    <cellStyle name="Примечание 3 4 8" xfId="43120"/>
    <cellStyle name="Примечание 3 4 9" xfId="43121"/>
    <cellStyle name="Примечание 3 4_Карта сбора НВВ РЭ 1 полугодие" xfId="43122"/>
    <cellStyle name="Примечание 3 5" xfId="5928"/>
    <cellStyle name="Примечание 3 5 10" xfId="43123"/>
    <cellStyle name="Примечание 3 5 11" xfId="43124"/>
    <cellStyle name="Примечание 3 5 12" xfId="43125"/>
    <cellStyle name="Примечание 3 5 13" xfId="43126"/>
    <cellStyle name="Примечание 3 5 2" xfId="43127"/>
    <cellStyle name="Примечание 3 5 2 2" xfId="43128"/>
    <cellStyle name="Примечание 3 5 2 3" xfId="43129"/>
    <cellStyle name="Примечание 3 5 2 4" xfId="43130"/>
    <cellStyle name="Примечание 3 5 2 5" xfId="43131"/>
    <cellStyle name="Примечание 3 5 2 6" xfId="43132"/>
    <cellStyle name="Примечание 3 5 2 7" xfId="43133"/>
    <cellStyle name="Примечание 3 5 2 8" xfId="43134"/>
    <cellStyle name="Примечание 3 5 3" xfId="43135"/>
    <cellStyle name="Примечание 3 5 3 2" xfId="43136"/>
    <cellStyle name="Примечание 3 5 3 3" xfId="43137"/>
    <cellStyle name="Примечание 3 5 3 4" xfId="43138"/>
    <cellStyle name="Примечание 3 5 3 5" xfId="43139"/>
    <cellStyle name="Примечание 3 5 3 6" xfId="43140"/>
    <cellStyle name="Примечание 3 5 3 7" xfId="43141"/>
    <cellStyle name="Примечание 3 5 3 8" xfId="43142"/>
    <cellStyle name="Примечание 3 5 4" xfId="43143"/>
    <cellStyle name="Примечание 3 5 4 2" xfId="43144"/>
    <cellStyle name="Примечание 3 5 4 3" xfId="43145"/>
    <cellStyle name="Примечание 3 5 4 4" xfId="43146"/>
    <cellStyle name="Примечание 3 5 4 5" xfId="43147"/>
    <cellStyle name="Примечание 3 5 4 6" xfId="43148"/>
    <cellStyle name="Примечание 3 5 4 7" xfId="43149"/>
    <cellStyle name="Примечание 3 5 4 8" xfId="43150"/>
    <cellStyle name="Примечание 3 5 5" xfId="43151"/>
    <cellStyle name="Примечание 3 5 6" xfId="43152"/>
    <cellStyle name="Примечание 3 5 7" xfId="43153"/>
    <cellStyle name="Примечание 3 5 8" xfId="43154"/>
    <cellStyle name="Примечание 3 5 9" xfId="43155"/>
    <cellStyle name="Примечание 3 5_Карта сбора НВВ РЭ 1 полугодие" xfId="43156"/>
    <cellStyle name="Примечание 3 6" xfId="5929"/>
    <cellStyle name="Примечание 3 6 10" xfId="43157"/>
    <cellStyle name="Примечание 3 6 11" xfId="43158"/>
    <cellStyle name="Примечание 3 6 12" xfId="43159"/>
    <cellStyle name="Примечание 3 6 13" xfId="43160"/>
    <cellStyle name="Примечание 3 6 2" xfId="43161"/>
    <cellStyle name="Примечание 3 6 2 2" xfId="43162"/>
    <cellStyle name="Примечание 3 6 2 3" xfId="43163"/>
    <cellStyle name="Примечание 3 6 2 4" xfId="43164"/>
    <cellStyle name="Примечание 3 6 2 5" xfId="43165"/>
    <cellStyle name="Примечание 3 6 2 6" xfId="43166"/>
    <cellStyle name="Примечание 3 6 2 7" xfId="43167"/>
    <cellStyle name="Примечание 3 6 2 8" xfId="43168"/>
    <cellStyle name="Примечание 3 6 3" xfId="43169"/>
    <cellStyle name="Примечание 3 6 3 2" xfId="43170"/>
    <cellStyle name="Примечание 3 6 3 3" xfId="43171"/>
    <cellStyle name="Примечание 3 6 3 4" xfId="43172"/>
    <cellStyle name="Примечание 3 6 3 5" xfId="43173"/>
    <cellStyle name="Примечание 3 6 3 6" xfId="43174"/>
    <cellStyle name="Примечание 3 6 3 7" xfId="43175"/>
    <cellStyle name="Примечание 3 6 3 8" xfId="43176"/>
    <cellStyle name="Примечание 3 6 4" xfId="43177"/>
    <cellStyle name="Примечание 3 6 4 2" xfId="43178"/>
    <cellStyle name="Примечание 3 6 4 3" xfId="43179"/>
    <cellStyle name="Примечание 3 6 4 4" xfId="43180"/>
    <cellStyle name="Примечание 3 6 4 5" xfId="43181"/>
    <cellStyle name="Примечание 3 6 4 6" xfId="43182"/>
    <cellStyle name="Примечание 3 6 4 7" xfId="43183"/>
    <cellStyle name="Примечание 3 6 4 8" xfId="43184"/>
    <cellStyle name="Примечание 3 6 5" xfId="43185"/>
    <cellStyle name="Примечание 3 6 6" xfId="43186"/>
    <cellStyle name="Примечание 3 6 7" xfId="43187"/>
    <cellStyle name="Примечание 3 6 8" xfId="43188"/>
    <cellStyle name="Примечание 3 6 9" xfId="43189"/>
    <cellStyle name="Примечание 3 6_Карта сбора НВВ РЭ 1 полугодие" xfId="43190"/>
    <cellStyle name="Примечание 3 7" xfId="5930"/>
    <cellStyle name="Примечание 3 7 10" xfId="43191"/>
    <cellStyle name="Примечание 3 7 11" xfId="43192"/>
    <cellStyle name="Примечание 3 7 12" xfId="43193"/>
    <cellStyle name="Примечание 3 7 13" xfId="43194"/>
    <cellStyle name="Примечание 3 7 2" xfId="43195"/>
    <cellStyle name="Примечание 3 7 2 2" xfId="43196"/>
    <cellStyle name="Примечание 3 7 2 3" xfId="43197"/>
    <cellStyle name="Примечание 3 7 2 4" xfId="43198"/>
    <cellStyle name="Примечание 3 7 2 5" xfId="43199"/>
    <cellStyle name="Примечание 3 7 2 6" xfId="43200"/>
    <cellStyle name="Примечание 3 7 2 7" xfId="43201"/>
    <cellStyle name="Примечание 3 7 2 8" xfId="43202"/>
    <cellStyle name="Примечание 3 7 3" xfId="43203"/>
    <cellStyle name="Примечание 3 7 3 2" xfId="43204"/>
    <cellStyle name="Примечание 3 7 3 3" xfId="43205"/>
    <cellStyle name="Примечание 3 7 3 4" xfId="43206"/>
    <cellStyle name="Примечание 3 7 3 5" xfId="43207"/>
    <cellStyle name="Примечание 3 7 3 6" xfId="43208"/>
    <cellStyle name="Примечание 3 7 3 7" xfId="43209"/>
    <cellStyle name="Примечание 3 7 3 8" xfId="43210"/>
    <cellStyle name="Примечание 3 7 4" xfId="43211"/>
    <cellStyle name="Примечание 3 7 4 2" xfId="43212"/>
    <cellStyle name="Примечание 3 7 4 3" xfId="43213"/>
    <cellStyle name="Примечание 3 7 4 4" xfId="43214"/>
    <cellStyle name="Примечание 3 7 4 5" xfId="43215"/>
    <cellStyle name="Примечание 3 7 4 6" xfId="43216"/>
    <cellStyle name="Примечание 3 7 4 7" xfId="43217"/>
    <cellStyle name="Примечание 3 7 4 8" xfId="43218"/>
    <cellStyle name="Примечание 3 7 5" xfId="43219"/>
    <cellStyle name="Примечание 3 7 6" xfId="43220"/>
    <cellStyle name="Примечание 3 7 7" xfId="43221"/>
    <cellStyle name="Примечание 3 7 8" xfId="43222"/>
    <cellStyle name="Примечание 3 7 9" xfId="43223"/>
    <cellStyle name="Примечание 3 7_Карта сбора НВВ РЭ 1 полугодие" xfId="43224"/>
    <cellStyle name="Примечание 3 8" xfId="5931"/>
    <cellStyle name="Примечание 3 8 10" xfId="43225"/>
    <cellStyle name="Примечание 3 8 11" xfId="43226"/>
    <cellStyle name="Примечание 3 8 12" xfId="43227"/>
    <cellStyle name="Примечание 3 8 13" xfId="43228"/>
    <cellStyle name="Примечание 3 8 2" xfId="43229"/>
    <cellStyle name="Примечание 3 8 2 2" xfId="43230"/>
    <cellStyle name="Примечание 3 8 2 3" xfId="43231"/>
    <cellStyle name="Примечание 3 8 2 4" xfId="43232"/>
    <cellStyle name="Примечание 3 8 2 5" xfId="43233"/>
    <cellStyle name="Примечание 3 8 2 6" xfId="43234"/>
    <cellStyle name="Примечание 3 8 2 7" xfId="43235"/>
    <cellStyle name="Примечание 3 8 2 8" xfId="43236"/>
    <cellStyle name="Примечание 3 8 3" xfId="43237"/>
    <cellStyle name="Примечание 3 8 3 2" xfId="43238"/>
    <cellStyle name="Примечание 3 8 3 3" xfId="43239"/>
    <cellStyle name="Примечание 3 8 3 4" xfId="43240"/>
    <cellStyle name="Примечание 3 8 3 5" xfId="43241"/>
    <cellStyle name="Примечание 3 8 3 6" xfId="43242"/>
    <cellStyle name="Примечание 3 8 3 7" xfId="43243"/>
    <cellStyle name="Примечание 3 8 3 8" xfId="43244"/>
    <cellStyle name="Примечание 3 8 4" xfId="43245"/>
    <cellStyle name="Примечание 3 8 4 2" xfId="43246"/>
    <cellStyle name="Примечание 3 8 4 3" xfId="43247"/>
    <cellStyle name="Примечание 3 8 4 4" xfId="43248"/>
    <cellStyle name="Примечание 3 8 4 5" xfId="43249"/>
    <cellStyle name="Примечание 3 8 4 6" xfId="43250"/>
    <cellStyle name="Примечание 3 8 4 7" xfId="43251"/>
    <cellStyle name="Примечание 3 8 4 8" xfId="43252"/>
    <cellStyle name="Примечание 3 8 5" xfId="43253"/>
    <cellStyle name="Примечание 3 8 6" xfId="43254"/>
    <cellStyle name="Примечание 3 8 7" xfId="43255"/>
    <cellStyle name="Примечание 3 8 8" xfId="43256"/>
    <cellStyle name="Примечание 3 8 9" xfId="43257"/>
    <cellStyle name="Примечание 3 8_Карта сбора НВВ РЭ 1 полугодие" xfId="43258"/>
    <cellStyle name="Примечание 3 9" xfId="5932"/>
    <cellStyle name="Примечание 3 9 10" xfId="43259"/>
    <cellStyle name="Примечание 3 9 11" xfId="43260"/>
    <cellStyle name="Примечание 3 9 12" xfId="43261"/>
    <cellStyle name="Примечание 3 9 13" xfId="43262"/>
    <cellStyle name="Примечание 3 9 2" xfId="43263"/>
    <cellStyle name="Примечание 3 9 2 2" xfId="43264"/>
    <cellStyle name="Примечание 3 9 2 3" xfId="43265"/>
    <cellStyle name="Примечание 3 9 2 4" xfId="43266"/>
    <cellStyle name="Примечание 3 9 2 5" xfId="43267"/>
    <cellStyle name="Примечание 3 9 2 6" xfId="43268"/>
    <cellStyle name="Примечание 3 9 2 7" xfId="43269"/>
    <cellStyle name="Примечание 3 9 2 8" xfId="43270"/>
    <cellStyle name="Примечание 3 9 3" xfId="43271"/>
    <cellStyle name="Примечание 3 9 3 2" xfId="43272"/>
    <cellStyle name="Примечание 3 9 3 3" xfId="43273"/>
    <cellStyle name="Примечание 3 9 3 4" xfId="43274"/>
    <cellStyle name="Примечание 3 9 3 5" xfId="43275"/>
    <cellStyle name="Примечание 3 9 3 6" xfId="43276"/>
    <cellStyle name="Примечание 3 9 3 7" xfId="43277"/>
    <cellStyle name="Примечание 3 9 3 8" xfId="43278"/>
    <cellStyle name="Примечание 3 9 4" xfId="43279"/>
    <cellStyle name="Примечание 3 9 4 2" xfId="43280"/>
    <cellStyle name="Примечание 3 9 4 3" xfId="43281"/>
    <cellStyle name="Примечание 3 9 4 4" xfId="43282"/>
    <cellStyle name="Примечание 3 9 4 5" xfId="43283"/>
    <cellStyle name="Примечание 3 9 4 6" xfId="43284"/>
    <cellStyle name="Примечание 3 9 4 7" xfId="43285"/>
    <cellStyle name="Примечание 3 9 4 8" xfId="43286"/>
    <cellStyle name="Примечание 3 9 5" xfId="43287"/>
    <cellStyle name="Примечание 3 9 6" xfId="43288"/>
    <cellStyle name="Примечание 3 9 7" xfId="43289"/>
    <cellStyle name="Примечание 3 9 8" xfId="43290"/>
    <cellStyle name="Примечание 3 9 9" xfId="43291"/>
    <cellStyle name="Примечание 3 9_Карта сбора НВВ РЭ 1 полугодие" xfId="43292"/>
    <cellStyle name="Примечание 3_46EE.2011(v1.0)" xfId="5933"/>
    <cellStyle name="Примечание 30" xfId="43293"/>
    <cellStyle name="Примечание 31" xfId="43294"/>
    <cellStyle name="Примечание 32" xfId="43295"/>
    <cellStyle name="Примечание 33" xfId="43296"/>
    <cellStyle name="Примечание 34" xfId="43297"/>
    <cellStyle name="Примечание 35" xfId="43298"/>
    <cellStyle name="Примечание 36" xfId="43299"/>
    <cellStyle name="Примечание 37" xfId="43300"/>
    <cellStyle name="Примечание 38" xfId="43301"/>
    <cellStyle name="Примечание 39" xfId="43302"/>
    <cellStyle name="Примечание 4" xfId="5934"/>
    <cellStyle name="Примечание 4 10" xfId="43303"/>
    <cellStyle name="Примечание 4 10 2" xfId="43304"/>
    <cellStyle name="Примечание 4 10 3" xfId="43305"/>
    <cellStyle name="Примечание 4 10 4" xfId="43306"/>
    <cellStyle name="Примечание 4 10 5" xfId="43307"/>
    <cellStyle name="Примечание 4 10 6" xfId="43308"/>
    <cellStyle name="Примечание 4 10 7" xfId="43309"/>
    <cellStyle name="Примечание 4 10 8" xfId="43310"/>
    <cellStyle name="Примечание 4 10 9" xfId="43311"/>
    <cellStyle name="Примечание 4 11" xfId="43312"/>
    <cellStyle name="Примечание 4 11 2" xfId="43313"/>
    <cellStyle name="Примечание 4 11 3" xfId="43314"/>
    <cellStyle name="Примечание 4 11 4" xfId="43315"/>
    <cellStyle name="Примечание 4 11 5" xfId="43316"/>
    <cellStyle name="Примечание 4 11 6" xfId="43317"/>
    <cellStyle name="Примечание 4 11 7" xfId="43318"/>
    <cellStyle name="Примечание 4 11 8" xfId="43319"/>
    <cellStyle name="Примечание 4 12" xfId="43320"/>
    <cellStyle name="Примечание 4 12 2" xfId="43321"/>
    <cellStyle name="Примечание 4 12 3" xfId="43322"/>
    <cellStyle name="Примечание 4 12 4" xfId="43323"/>
    <cellStyle name="Примечание 4 12 5" xfId="43324"/>
    <cellStyle name="Примечание 4 12 6" xfId="43325"/>
    <cellStyle name="Примечание 4 12 7" xfId="43326"/>
    <cellStyle name="Примечание 4 12 8" xfId="43327"/>
    <cellStyle name="Примечание 4 13" xfId="43328"/>
    <cellStyle name="Примечание 4 14" xfId="43329"/>
    <cellStyle name="Примечание 4 15" xfId="43330"/>
    <cellStyle name="Примечание 4 16" xfId="43331"/>
    <cellStyle name="Примечание 4 17" xfId="43332"/>
    <cellStyle name="Примечание 4 18" xfId="43333"/>
    <cellStyle name="Примечание 4 19" xfId="43334"/>
    <cellStyle name="Примечание 4 2" xfId="5935"/>
    <cellStyle name="Примечание 4 2 10" xfId="43335"/>
    <cellStyle name="Примечание 4 2 11" xfId="43336"/>
    <cellStyle name="Примечание 4 2 12" xfId="43337"/>
    <cellStyle name="Примечание 4 2 13" xfId="43338"/>
    <cellStyle name="Примечание 4 2 14" xfId="43339"/>
    <cellStyle name="Примечание 4 2 2" xfId="5936"/>
    <cellStyle name="Примечание 4 2 2 10" xfId="43340"/>
    <cellStyle name="Примечание 4 2 2 11" xfId="43341"/>
    <cellStyle name="Примечание 4 2 2 12" xfId="43342"/>
    <cellStyle name="Примечание 4 2 2 13" xfId="43343"/>
    <cellStyle name="Примечание 4 2 2 2" xfId="43344"/>
    <cellStyle name="Примечание 4 2 2 2 2" xfId="43345"/>
    <cellStyle name="Примечание 4 2 2 2 3" xfId="43346"/>
    <cellStyle name="Примечание 4 2 2 2 4" xfId="43347"/>
    <cellStyle name="Примечание 4 2 2 2 5" xfId="43348"/>
    <cellStyle name="Примечание 4 2 2 2 6" xfId="43349"/>
    <cellStyle name="Примечание 4 2 2 2 7" xfId="43350"/>
    <cellStyle name="Примечание 4 2 2 2 8" xfId="43351"/>
    <cellStyle name="Примечание 4 2 2 3" xfId="43352"/>
    <cellStyle name="Примечание 4 2 2 3 2" xfId="43353"/>
    <cellStyle name="Примечание 4 2 2 3 3" xfId="43354"/>
    <cellStyle name="Примечание 4 2 2 3 4" xfId="43355"/>
    <cellStyle name="Примечание 4 2 2 3 5" xfId="43356"/>
    <cellStyle name="Примечание 4 2 2 3 6" xfId="43357"/>
    <cellStyle name="Примечание 4 2 2 3 7" xfId="43358"/>
    <cellStyle name="Примечание 4 2 2 3 8" xfId="43359"/>
    <cellStyle name="Примечание 4 2 2 4" xfId="43360"/>
    <cellStyle name="Примечание 4 2 2 4 2" xfId="43361"/>
    <cellStyle name="Примечание 4 2 2 4 3" xfId="43362"/>
    <cellStyle name="Примечание 4 2 2 4 4" xfId="43363"/>
    <cellStyle name="Примечание 4 2 2 4 5" xfId="43364"/>
    <cellStyle name="Примечание 4 2 2 4 6" xfId="43365"/>
    <cellStyle name="Примечание 4 2 2 4 7" xfId="43366"/>
    <cellStyle name="Примечание 4 2 2 4 8" xfId="43367"/>
    <cellStyle name="Примечание 4 2 2 5" xfId="43368"/>
    <cellStyle name="Примечание 4 2 2 6" xfId="43369"/>
    <cellStyle name="Примечание 4 2 2 7" xfId="43370"/>
    <cellStyle name="Примечание 4 2 2 8" xfId="43371"/>
    <cellStyle name="Примечание 4 2 2 9" xfId="43372"/>
    <cellStyle name="Примечание 4 2 2_Карта сбора НВВ РЭ 1 полугодие" xfId="43373"/>
    <cellStyle name="Примечание 4 2 3" xfId="43374"/>
    <cellStyle name="Примечание 4 2 3 2" xfId="43375"/>
    <cellStyle name="Примечание 4 2 3 3" xfId="43376"/>
    <cellStyle name="Примечание 4 2 3 4" xfId="43377"/>
    <cellStyle name="Примечание 4 2 3 5" xfId="43378"/>
    <cellStyle name="Примечание 4 2 3 6" xfId="43379"/>
    <cellStyle name="Примечание 4 2 3 7" xfId="43380"/>
    <cellStyle name="Примечание 4 2 3 8" xfId="43381"/>
    <cellStyle name="Примечание 4 2 4" xfId="43382"/>
    <cellStyle name="Примечание 4 2 4 2" xfId="43383"/>
    <cellStyle name="Примечание 4 2 4 3" xfId="43384"/>
    <cellStyle name="Примечание 4 2 4 4" xfId="43385"/>
    <cellStyle name="Примечание 4 2 4 5" xfId="43386"/>
    <cellStyle name="Примечание 4 2 4 6" xfId="43387"/>
    <cellStyle name="Примечание 4 2 4 7" xfId="43388"/>
    <cellStyle name="Примечание 4 2 4 8" xfId="43389"/>
    <cellStyle name="Примечание 4 2 5" xfId="43390"/>
    <cellStyle name="Примечание 4 2 5 2" xfId="43391"/>
    <cellStyle name="Примечание 4 2 5 3" xfId="43392"/>
    <cellStyle name="Примечание 4 2 5 4" xfId="43393"/>
    <cellStyle name="Примечание 4 2 5 5" xfId="43394"/>
    <cellStyle name="Примечание 4 2 5 6" xfId="43395"/>
    <cellStyle name="Примечание 4 2 5 7" xfId="43396"/>
    <cellStyle name="Примечание 4 2 5 8" xfId="43397"/>
    <cellStyle name="Примечание 4 2 6" xfId="43398"/>
    <cellStyle name="Примечание 4 2 7" xfId="43399"/>
    <cellStyle name="Примечание 4 2 8" xfId="43400"/>
    <cellStyle name="Примечание 4 2 9" xfId="43401"/>
    <cellStyle name="Примечание 4 2_Карта сбора НВВ РЭ 1 полугодие" xfId="43402"/>
    <cellStyle name="Примечание 4 3" xfId="5937"/>
    <cellStyle name="Примечание 4 3 10" xfId="43403"/>
    <cellStyle name="Примечание 4 3 11" xfId="43404"/>
    <cellStyle name="Примечание 4 3 12" xfId="43405"/>
    <cellStyle name="Примечание 4 3 13" xfId="43406"/>
    <cellStyle name="Примечание 4 3 2" xfId="43407"/>
    <cellStyle name="Примечание 4 3 2 2" xfId="43408"/>
    <cellStyle name="Примечание 4 3 2 3" xfId="43409"/>
    <cellStyle name="Примечание 4 3 2 4" xfId="43410"/>
    <cellStyle name="Примечание 4 3 2 5" xfId="43411"/>
    <cellStyle name="Примечание 4 3 2 6" xfId="43412"/>
    <cellStyle name="Примечание 4 3 2 7" xfId="43413"/>
    <cellStyle name="Примечание 4 3 2 8" xfId="43414"/>
    <cellStyle name="Примечание 4 3 3" xfId="43415"/>
    <cellStyle name="Примечание 4 3 3 2" xfId="43416"/>
    <cellStyle name="Примечание 4 3 3 3" xfId="43417"/>
    <cellStyle name="Примечание 4 3 3 4" xfId="43418"/>
    <cellStyle name="Примечание 4 3 3 5" xfId="43419"/>
    <cellStyle name="Примечание 4 3 3 6" xfId="43420"/>
    <cellStyle name="Примечание 4 3 3 7" xfId="43421"/>
    <cellStyle name="Примечание 4 3 3 8" xfId="43422"/>
    <cellStyle name="Примечание 4 3 4" xfId="43423"/>
    <cellStyle name="Примечание 4 3 4 2" xfId="43424"/>
    <cellStyle name="Примечание 4 3 4 3" xfId="43425"/>
    <cellStyle name="Примечание 4 3 4 4" xfId="43426"/>
    <cellStyle name="Примечание 4 3 4 5" xfId="43427"/>
    <cellStyle name="Примечание 4 3 4 6" xfId="43428"/>
    <cellStyle name="Примечание 4 3 4 7" xfId="43429"/>
    <cellStyle name="Примечание 4 3 4 8" xfId="43430"/>
    <cellStyle name="Примечание 4 3 5" xfId="43431"/>
    <cellStyle name="Примечание 4 3 6" xfId="43432"/>
    <cellStyle name="Примечание 4 3 7" xfId="43433"/>
    <cellStyle name="Примечание 4 3 8" xfId="43434"/>
    <cellStyle name="Примечание 4 3 9" xfId="43435"/>
    <cellStyle name="Примечание 4 3_Карта сбора НВВ РЭ 1 полугодие" xfId="43436"/>
    <cellStyle name="Примечание 4 4" xfId="5938"/>
    <cellStyle name="Примечание 4 4 10" xfId="43437"/>
    <cellStyle name="Примечание 4 4 11" xfId="43438"/>
    <cellStyle name="Примечание 4 4 12" xfId="43439"/>
    <cellStyle name="Примечание 4 4 13" xfId="43440"/>
    <cellStyle name="Примечание 4 4 2" xfId="43441"/>
    <cellStyle name="Примечание 4 4 2 2" xfId="43442"/>
    <cellStyle name="Примечание 4 4 2 3" xfId="43443"/>
    <cellStyle name="Примечание 4 4 2 4" xfId="43444"/>
    <cellStyle name="Примечание 4 4 2 5" xfId="43445"/>
    <cellStyle name="Примечание 4 4 2 6" xfId="43446"/>
    <cellStyle name="Примечание 4 4 2 7" xfId="43447"/>
    <cellStyle name="Примечание 4 4 2 8" xfId="43448"/>
    <cellStyle name="Примечание 4 4 3" xfId="43449"/>
    <cellStyle name="Примечание 4 4 3 2" xfId="43450"/>
    <cellStyle name="Примечание 4 4 3 3" xfId="43451"/>
    <cellStyle name="Примечание 4 4 3 4" xfId="43452"/>
    <cellStyle name="Примечание 4 4 3 5" xfId="43453"/>
    <cellStyle name="Примечание 4 4 3 6" xfId="43454"/>
    <cellStyle name="Примечание 4 4 3 7" xfId="43455"/>
    <cellStyle name="Примечание 4 4 3 8" xfId="43456"/>
    <cellStyle name="Примечание 4 4 4" xfId="43457"/>
    <cellStyle name="Примечание 4 4 4 2" xfId="43458"/>
    <cellStyle name="Примечание 4 4 4 3" xfId="43459"/>
    <cellStyle name="Примечание 4 4 4 4" xfId="43460"/>
    <cellStyle name="Примечание 4 4 4 5" xfId="43461"/>
    <cellStyle name="Примечание 4 4 4 6" xfId="43462"/>
    <cellStyle name="Примечание 4 4 4 7" xfId="43463"/>
    <cellStyle name="Примечание 4 4 4 8" xfId="43464"/>
    <cellStyle name="Примечание 4 4 5" xfId="43465"/>
    <cellStyle name="Примечание 4 4 6" xfId="43466"/>
    <cellStyle name="Примечание 4 4 7" xfId="43467"/>
    <cellStyle name="Примечание 4 4 8" xfId="43468"/>
    <cellStyle name="Примечание 4 4 9" xfId="43469"/>
    <cellStyle name="Примечание 4 4_Карта сбора НВВ РЭ 1 полугодие" xfId="43470"/>
    <cellStyle name="Примечание 4 5" xfId="5939"/>
    <cellStyle name="Примечание 4 5 10" xfId="43471"/>
    <cellStyle name="Примечание 4 5 11" xfId="43472"/>
    <cellStyle name="Примечание 4 5 12" xfId="43473"/>
    <cellStyle name="Примечание 4 5 13" xfId="43474"/>
    <cellStyle name="Примечание 4 5 2" xfId="43475"/>
    <cellStyle name="Примечание 4 5 2 2" xfId="43476"/>
    <cellStyle name="Примечание 4 5 2 3" xfId="43477"/>
    <cellStyle name="Примечание 4 5 2 4" xfId="43478"/>
    <cellStyle name="Примечание 4 5 2 5" xfId="43479"/>
    <cellStyle name="Примечание 4 5 2 6" xfId="43480"/>
    <cellStyle name="Примечание 4 5 2 7" xfId="43481"/>
    <cellStyle name="Примечание 4 5 2 8" xfId="43482"/>
    <cellStyle name="Примечание 4 5 3" xfId="43483"/>
    <cellStyle name="Примечание 4 5 3 2" xfId="43484"/>
    <cellStyle name="Примечание 4 5 3 3" xfId="43485"/>
    <cellStyle name="Примечание 4 5 3 4" xfId="43486"/>
    <cellStyle name="Примечание 4 5 3 5" xfId="43487"/>
    <cellStyle name="Примечание 4 5 3 6" xfId="43488"/>
    <cellStyle name="Примечание 4 5 3 7" xfId="43489"/>
    <cellStyle name="Примечание 4 5 3 8" xfId="43490"/>
    <cellStyle name="Примечание 4 5 4" xfId="43491"/>
    <cellStyle name="Примечание 4 5 4 2" xfId="43492"/>
    <cellStyle name="Примечание 4 5 4 3" xfId="43493"/>
    <cellStyle name="Примечание 4 5 4 4" xfId="43494"/>
    <cellStyle name="Примечание 4 5 4 5" xfId="43495"/>
    <cellStyle name="Примечание 4 5 4 6" xfId="43496"/>
    <cellStyle name="Примечание 4 5 4 7" xfId="43497"/>
    <cellStyle name="Примечание 4 5 4 8" xfId="43498"/>
    <cellStyle name="Примечание 4 5 5" xfId="43499"/>
    <cellStyle name="Примечание 4 5 6" xfId="43500"/>
    <cellStyle name="Примечание 4 5 7" xfId="43501"/>
    <cellStyle name="Примечание 4 5 8" xfId="43502"/>
    <cellStyle name="Примечание 4 5 9" xfId="43503"/>
    <cellStyle name="Примечание 4 5_Карта сбора НВВ РЭ 1 полугодие" xfId="43504"/>
    <cellStyle name="Примечание 4 6" xfId="5940"/>
    <cellStyle name="Примечание 4 6 10" xfId="43505"/>
    <cellStyle name="Примечание 4 6 11" xfId="43506"/>
    <cellStyle name="Примечание 4 6 12" xfId="43507"/>
    <cellStyle name="Примечание 4 6 13" xfId="43508"/>
    <cellStyle name="Примечание 4 6 2" xfId="43509"/>
    <cellStyle name="Примечание 4 6 2 2" xfId="43510"/>
    <cellStyle name="Примечание 4 6 2 3" xfId="43511"/>
    <cellStyle name="Примечание 4 6 2 4" xfId="43512"/>
    <cellStyle name="Примечание 4 6 2 5" xfId="43513"/>
    <cellStyle name="Примечание 4 6 2 6" xfId="43514"/>
    <cellStyle name="Примечание 4 6 2 7" xfId="43515"/>
    <cellStyle name="Примечание 4 6 2 8" xfId="43516"/>
    <cellStyle name="Примечание 4 6 3" xfId="43517"/>
    <cellStyle name="Примечание 4 6 3 2" xfId="43518"/>
    <cellStyle name="Примечание 4 6 3 3" xfId="43519"/>
    <cellStyle name="Примечание 4 6 3 4" xfId="43520"/>
    <cellStyle name="Примечание 4 6 3 5" xfId="43521"/>
    <cellStyle name="Примечание 4 6 3 6" xfId="43522"/>
    <cellStyle name="Примечание 4 6 3 7" xfId="43523"/>
    <cellStyle name="Примечание 4 6 3 8" xfId="43524"/>
    <cellStyle name="Примечание 4 6 4" xfId="43525"/>
    <cellStyle name="Примечание 4 6 4 2" xfId="43526"/>
    <cellStyle name="Примечание 4 6 4 3" xfId="43527"/>
    <cellStyle name="Примечание 4 6 4 4" xfId="43528"/>
    <cellStyle name="Примечание 4 6 4 5" xfId="43529"/>
    <cellStyle name="Примечание 4 6 4 6" xfId="43530"/>
    <cellStyle name="Примечание 4 6 4 7" xfId="43531"/>
    <cellStyle name="Примечание 4 6 4 8" xfId="43532"/>
    <cellStyle name="Примечание 4 6 5" xfId="43533"/>
    <cellStyle name="Примечание 4 6 6" xfId="43534"/>
    <cellStyle name="Примечание 4 6 7" xfId="43535"/>
    <cellStyle name="Примечание 4 6 8" xfId="43536"/>
    <cellStyle name="Примечание 4 6 9" xfId="43537"/>
    <cellStyle name="Примечание 4 6_Карта сбора НВВ РЭ 1 полугодие" xfId="43538"/>
    <cellStyle name="Примечание 4 7" xfId="5941"/>
    <cellStyle name="Примечание 4 7 10" xfId="43539"/>
    <cellStyle name="Примечание 4 7 11" xfId="43540"/>
    <cellStyle name="Примечание 4 7 12" xfId="43541"/>
    <cellStyle name="Примечание 4 7 13" xfId="43542"/>
    <cellStyle name="Примечание 4 7 2" xfId="43543"/>
    <cellStyle name="Примечание 4 7 2 2" xfId="43544"/>
    <cellStyle name="Примечание 4 7 2 3" xfId="43545"/>
    <cellStyle name="Примечание 4 7 2 4" xfId="43546"/>
    <cellStyle name="Примечание 4 7 2 5" xfId="43547"/>
    <cellStyle name="Примечание 4 7 2 6" xfId="43548"/>
    <cellStyle name="Примечание 4 7 2 7" xfId="43549"/>
    <cellStyle name="Примечание 4 7 2 8" xfId="43550"/>
    <cellStyle name="Примечание 4 7 3" xfId="43551"/>
    <cellStyle name="Примечание 4 7 3 2" xfId="43552"/>
    <cellStyle name="Примечание 4 7 3 3" xfId="43553"/>
    <cellStyle name="Примечание 4 7 3 4" xfId="43554"/>
    <cellStyle name="Примечание 4 7 3 5" xfId="43555"/>
    <cellStyle name="Примечание 4 7 3 6" xfId="43556"/>
    <cellStyle name="Примечание 4 7 3 7" xfId="43557"/>
    <cellStyle name="Примечание 4 7 3 8" xfId="43558"/>
    <cellStyle name="Примечание 4 7 4" xfId="43559"/>
    <cellStyle name="Примечание 4 7 4 2" xfId="43560"/>
    <cellStyle name="Примечание 4 7 4 3" xfId="43561"/>
    <cellStyle name="Примечание 4 7 4 4" xfId="43562"/>
    <cellStyle name="Примечание 4 7 4 5" xfId="43563"/>
    <cellStyle name="Примечание 4 7 4 6" xfId="43564"/>
    <cellStyle name="Примечание 4 7 4 7" xfId="43565"/>
    <cellStyle name="Примечание 4 7 4 8" xfId="43566"/>
    <cellStyle name="Примечание 4 7 5" xfId="43567"/>
    <cellStyle name="Примечание 4 7 6" xfId="43568"/>
    <cellStyle name="Примечание 4 7 7" xfId="43569"/>
    <cellStyle name="Примечание 4 7 8" xfId="43570"/>
    <cellStyle name="Примечание 4 7 9" xfId="43571"/>
    <cellStyle name="Примечание 4 7_Карта сбора НВВ РЭ 1 полугодие" xfId="43572"/>
    <cellStyle name="Примечание 4 8" xfId="5942"/>
    <cellStyle name="Примечание 4 8 10" xfId="43573"/>
    <cellStyle name="Примечание 4 8 11" xfId="43574"/>
    <cellStyle name="Примечание 4 8 12" xfId="43575"/>
    <cellStyle name="Примечание 4 8 13" xfId="43576"/>
    <cellStyle name="Примечание 4 8 2" xfId="43577"/>
    <cellStyle name="Примечание 4 8 2 2" xfId="43578"/>
    <cellStyle name="Примечание 4 8 2 3" xfId="43579"/>
    <cellStyle name="Примечание 4 8 2 4" xfId="43580"/>
    <cellStyle name="Примечание 4 8 2 5" xfId="43581"/>
    <cellStyle name="Примечание 4 8 2 6" xfId="43582"/>
    <cellStyle name="Примечание 4 8 2 7" xfId="43583"/>
    <cellStyle name="Примечание 4 8 2 8" xfId="43584"/>
    <cellStyle name="Примечание 4 8 3" xfId="43585"/>
    <cellStyle name="Примечание 4 8 3 2" xfId="43586"/>
    <cellStyle name="Примечание 4 8 3 3" xfId="43587"/>
    <cellStyle name="Примечание 4 8 3 4" xfId="43588"/>
    <cellStyle name="Примечание 4 8 3 5" xfId="43589"/>
    <cellStyle name="Примечание 4 8 3 6" xfId="43590"/>
    <cellStyle name="Примечание 4 8 3 7" xfId="43591"/>
    <cellStyle name="Примечание 4 8 3 8" xfId="43592"/>
    <cellStyle name="Примечание 4 8 4" xfId="43593"/>
    <cellStyle name="Примечание 4 8 4 2" xfId="43594"/>
    <cellStyle name="Примечание 4 8 4 3" xfId="43595"/>
    <cellStyle name="Примечание 4 8 4 4" xfId="43596"/>
    <cellStyle name="Примечание 4 8 4 5" xfId="43597"/>
    <cellStyle name="Примечание 4 8 4 6" xfId="43598"/>
    <cellStyle name="Примечание 4 8 4 7" xfId="43599"/>
    <cellStyle name="Примечание 4 8 4 8" xfId="43600"/>
    <cellStyle name="Примечание 4 8 5" xfId="43601"/>
    <cellStyle name="Примечание 4 8 6" xfId="43602"/>
    <cellStyle name="Примечание 4 8 7" xfId="43603"/>
    <cellStyle name="Примечание 4 8 8" xfId="43604"/>
    <cellStyle name="Примечание 4 8 9" xfId="43605"/>
    <cellStyle name="Примечание 4 8_Карта сбора НВВ РЭ 1 полугодие" xfId="43606"/>
    <cellStyle name="Примечание 4 9" xfId="5943"/>
    <cellStyle name="Примечание 4 9 10" xfId="43607"/>
    <cellStyle name="Примечание 4 9 11" xfId="43608"/>
    <cellStyle name="Примечание 4 9 12" xfId="43609"/>
    <cellStyle name="Примечание 4 9 13" xfId="43610"/>
    <cellStyle name="Примечание 4 9 2" xfId="43611"/>
    <cellStyle name="Примечание 4 9 2 2" xfId="43612"/>
    <cellStyle name="Примечание 4 9 2 3" xfId="43613"/>
    <cellStyle name="Примечание 4 9 2 4" xfId="43614"/>
    <cellStyle name="Примечание 4 9 2 5" xfId="43615"/>
    <cellStyle name="Примечание 4 9 2 6" xfId="43616"/>
    <cellStyle name="Примечание 4 9 2 7" xfId="43617"/>
    <cellStyle name="Примечание 4 9 2 8" xfId="43618"/>
    <cellStyle name="Примечание 4 9 3" xfId="43619"/>
    <cellStyle name="Примечание 4 9 3 2" xfId="43620"/>
    <cellStyle name="Примечание 4 9 3 3" xfId="43621"/>
    <cellStyle name="Примечание 4 9 3 4" xfId="43622"/>
    <cellStyle name="Примечание 4 9 3 5" xfId="43623"/>
    <cellStyle name="Примечание 4 9 3 6" xfId="43624"/>
    <cellStyle name="Примечание 4 9 3 7" xfId="43625"/>
    <cellStyle name="Примечание 4 9 3 8" xfId="43626"/>
    <cellStyle name="Примечание 4 9 4" xfId="43627"/>
    <cellStyle name="Примечание 4 9 4 2" xfId="43628"/>
    <cellStyle name="Примечание 4 9 4 3" xfId="43629"/>
    <cellStyle name="Примечание 4 9 4 4" xfId="43630"/>
    <cellStyle name="Примечание 4 9 4 5" xfId="43631"/>
    <cellStyle name="Примечание 4 9 4 6" xfId="43632"/>
    <cellStyle name="Примечание 4 9 4 7" xfId="43633"/>
    <cellStyle name="Примечание 4 9 4 8" xfId="43634"/>
    <cellStyle name="Примечание 4 9 5" xfId="43635"/>
    <cellStyle name="Примечание 4 9 6" xfId="43636"/>
    <cellStyle name="Примечание 4 9 7" xfId="43637"/>
    <cellStyle name="Примечание 4 9 8" xfId="43638"/>
    <cellStyle name="Примечание 4 9 9" xfId="43639"/>
    <cellStyle name="Примечание 4 9_Карта сбора НВВ РЭ 1 полугодие" xfId="43640"/>
    <cellStyle name="Примечание 4_46EE.2011(v1.0)" xfId="5944"/>
    <cellStyle name="Примечание 40" xfId="43641"/>
    <cellStyle name="Примечание 41" xfId="43642"/>
    <cellStyle name="Примечание 42" xfId="43643"/>
    <cellStyle name="Примечание 43" xfId="43644"/>
    <cellStyle name="Примечание 44" xfId="43645"/>
    <cellStyle name="Примечание 45" xfId="43646"/>
    <cellStyle name="Примечание 46" xfId="43647"/>
    <cellStyle name="Примечание 47" xfId="43648"/>
    <cellStyle name="Примечание 48" xfId="43649"/>
    <cellStyle name="Примечание 49" xfId="43650"/>
    <cellStyle name="Примечание 5" xfId="5945"/>
    <cellStyle name="Примечание 5 10" xfId="43651"/>
    <cellStyle name="Примечание 5 10 2" xfId="43652"/>
    <cellStyle name="Примечание 5 10 3" xfId="43653"/>
    <cellStyle name="Примечание 5 10 4" xfId="43654"/>
    <cellStyle name="Примечание 5 10 5" xfId="43655"/>
    <cellStyle name="Примечание 5 10 6" xfId="43656"/>
    <cellStyle name="Примечание 5 10 7" xfId="43657"/>
    <cellStyle name="Примечание 5 10 8" xfId="43658"/>
    <cellStyle name="Примечание 5 10 9" xfId="43659"/>
    <cellStyle name="Примечание 5 11" xfId="43660"/>
    <cellStyle name="Примечание 5 11 2" xfId="43661"/>
    <cellStyle name="Примечание 5 11 3" xfId="43662"/>
    <cellStyle name="Примечание 5 11 4" xfId="43663"/>
    <cellStyle name="Примечание 5 11 5" xfId="43664"/>
    <cellStyle name="Примечание 5 11 6" xfId="43665"/>
    <cellStyle name="Примечание 5 11 7" xfId="43666"/>
    <cellStyle name="Примечание 5 11 8" xfId="43667"/>
    <cellStyle name="Примечание 5 12" xfId="43668"/>
    <cellStyle name="Примечание 5 12 2" xfId="43669"/>
    <cellStyle name="Примечание 5 12 3" xfId="43670"/>
    <cellStyle name="Примечание 5 12 4" xfId="43671"/>
    <cellStyle name="Примечание 5 12 5" xfId="43672"/>
    <cellStyle name="Примечание 5 12 6" xfId="43673"/>
    <cellStyle name="Примечание 5 12 7" xfId="43674"/>
    <cellStyle name="Примечание 5 12 8" xfId="43675"/>
    <cellStyle name="Примечание 5 13" xfId="43676"/>
    <cellStyle name="Примечание 5 14" xfId="43677"/>
    <cellStyle name="Примечание 5 15" xfId="43678"/>
    <cellStyle name="Примечание 5 16" xfId="43679"/>
    <cellStyle name="Примечание 5 17" xfId="43680"/>
    <cellStyle name="Примечание 5 18" xfId="43681"/>
    <cellStyle name="Примечание 5 19" xfId="43682"/>
    <cellStyle name="Примечание 5 2" xfId="5946"/>
    <cellStyle name="Примечание 5 2 10" xfId="43683"/>
    <cellStyle name="Примечание 5 2 11" xfId="43684"/>
    <cellStyle name="Примечание 5 2 12" xfId="43685"/>
    <cellStyle name="Примечание 5 2 13" xfId="43686"/>
    <cellStyle name="Примечание 5 2 14" xfId="43687"/>
    <cellStyle name="Примечание 5 2 2" xfId="5947"/>
    <cellStyle name="Примечание 5 2 2 10" xfId="43688"/>
    <cellStyle name="Примечание 5 2 2 11" xfId="43689"/>
    <cellStyle name="Примечание 5 2 2 12" xfId="43690"/>
    <cellStyle name="Примечание 5 2 2 13" xfId="43691"/>
    <cellStyle name="Примечание 5 2 2 2" xfId="43692"/>
    <cellStyle name="Примечание 5 2 2 2 2" xfId="43693"/>
    <cellStyle name="Примечание 5 2 2 2 3" xfId="43694"/>
    <cellStyle name="Примечание 5 2 2 2 4" xfId="43695"/>
    <cellStyle name="Примечание 5 2 2 2 5" xfId="43696"/>
    <cellStyle name="Примечание 5 2 2 2 6" xfId="43697"/>
    <cellStyle name="Примечание 5 2 2 2 7" xfId="43698"/>
    <cellStyle name="Примечание 5 2 2 2 8" xfId="43699"/>
    <cellStyle name="Примечание 5 2 2 3" xfId="43700"/>
    <cellStyle name="Примечание 5 2 2 3 2" xfId="43701"/>
    <cellStyle name="Примечание 5 2 2 3 3" xfId="43702"/>
    <cellStyle name="Примечание 5 2 2 3 4" xfId="43703"/>
    <cellStyle name="Примечание 5 2 2 3 5" xfId="43704"/>
    <cellStyle name="Примечание 5 2 2 3 6" xfId="43705"/>
    <cellStyle name="Примечание 5 2 2 3 7" xfId="43706"/>
    <cellStyle name="Примечание 5 2 2 3 8" xfId="43707"/>
    <cellStyle name="Примечание 5 2 2 4" xfId="43708"/>
    <cellStyle name="Примечание 5 2 2 4 2" xfId="43709"/>
    <cellStyle name="Примечание 5 2 2 4 3" xfId="43710"/>
    <cellStyle name="Примечание 5 2 2 4 4" xfId="43711"/>
    <cellStyle name="Примечание 5 2 2 4 5" xfId="43712"/>
    <cellStyle name="Примечание 5 2 2 4 6" xfId="43713"/>
    <cellStyle name="Примечание 5 2 2 4 7" xfId="43714"/>
    <cellStyle name="Примечание 5 2 2 4 8" xfId="43715"/>
    <cellStyle name="Примечание 5 2 2 5" xfId="43716"/>
    <cellStyle name="Примечание 5 2 2 6" xfId="43717"/>
    <cellStyle name="Примечание 5 2 2 7" xfId="43718"/>
    <cellStyle name="Примечание 5 2 2 8" xfId="43719"/>
    <cellStyle name="Примечание 5 2 2 9" xfId="43720"/>
    <cellStyle name="Примечание 5 2 2_Карта сбора НВВ РЭ 1 полугодие" xfId="43721"/>
    <cellStyle name="Примечание 5 2 3" xfId="43722"/>
    <cellStyle name="Примечание 5 2 3 2" xfId="43723"/>
    <cellStyle name="Примечание 5 2 3 3" xfId="43724"/>
    <cellStyle name="Примечание 5 2 3 4" xfId="43725"/>
    <cellStyle name="Примечание 5 2 3 5" xfId="43726"/>
    <cellStyle name="Примечание 5 2 3 6" xfId="43727"/>
    <cellStyle name="Примечание 5 2 3 7" xfId="43728"/>
    <cellStyle name="Примечание 5 2 3 8" xfId="43729"/>
    <cellStyle name="Примечание 5 2 4" xfId="43730"/>
    <cellStyle name="Примечание 5 2 4 2" xfId="43731"/>
    <cellStyle name="Примечание 5 2 4 3" xfId="43732"/>
    <cellStyle name="Примечание 5 2 4 4" xfId="43733"/>
    <cellStyle name="Примечание 5 2 4 5" xfId="43734"/>
    <cellStyle name="Примечание 5 2 4 6" xfId="43735"/>
    <cellStyle name="Примечание 5 2 4 7" xfId="43736"/>
    <cellStyle name="Примечание 5 2 4 8" xfId="43737"/>
    <cellStyle name="Примечание 5 2 5" xfId="43738"/>
    <cellStyle name="Примечание 5 2 5 2" xfId="43739"/>
    <cellStyle name="Примечание 5 2 5 3" xfId="43740"/>
    <cellStyle name="Примечание 5 2 5 4" xfId="43741"/>
    <cellStyle name="Примечание 5 2 5 5" xfId="43742"/>
    <cellStyle name="Примечание 5 2 5 6" xfId="43743"/>
    <cellStyle name="Примечание 5 2 5 7" xfId="43744"/>
    <cellStyle name="Примечание 5 2 5 8" xfId="43745"/>
    <cellStyle name="Примечание 5 2 6" xfId="43746"/>
    <cellStyle name="Примечание 5 2 7" xfId="43747"/>
    <cellStyle name="Примечание 5 2 8" xfId="43748"/>
    <cellStyle name="Примечание 5 2 9" xfId="43749"/>
    <cellStyle name="Примечание 5 2_Карта сбора НВВ РЭ 1 полугодие" xfId="43750"/>
    <cellStyle name="Примечание 5 3" xfId="5948"/>
    <cellStyle name="Примечание 5 3 10" xfId="43751"/>
    <cellStyle name="Примечание 5 3 11" xfId="43752"/>
    <cellStyle name="Примечание 5 3 12" xfId="43753"/>
    <cellStyle name="Примечание 5 3 13" xfId="43754"/>
    <cellStyle name="Примечание 5 3 2" xfId="43755"/>
    <cellStyle name="Примечание 5 3 2 2" xfId="43756"/>
    <cellStyle name="Примечание 5 3 2 3" xfId="43757"/>
    <cellStyle name="Примечание 5 3 2 4" xfId="43758"/>
    <cellStyle name="Примечание 5 3 2 5" xfId="43759"/>
    <cellStyle name="Примечание 5 3 2 6" xfId="43760"/>
    <cellStyle name="Примечание 5 3 2 7" xfId="43761"/>
    <cellStyle name="Примечание 5 3 2 8" xfId="43762"/>
    <cellStyle name="Примечание 5 3 3" xfId="43763"/>
    <cellStyle name="Примечание 5 3 3 2" xfId="43764"/>
    <cellStyle name="Примечание 5 3 3 3" xfId="43765"/>
    <cellStyle name="Примечание 5 3 3 4" xfId="43766"/>
    <cellStyle name="Примечание 5 3 3 5" xfId="43767"/>
    <cellStyle name="Примечание 5 3 3 6" xfId="43768"/>
    <cellStyle name="Примечание 5 3 3 7" xfId="43769"/>
    <cellStyle name="Примечание 5 3 3 8" xfId="43770"/>
    <cellStyle name="Примечание 5 3 4" xfId="43771"/>
    <cellStyle name="Примечание 5 3 4 2" xfId="43772"/>
    <cellStyle name="Примечание 5 3 4 3" xfId="43773"/>
    <cellStyle name="Примечание 5 3 4 4" xfId="43774"/>
    <cellStyle name="Примечание 5 3 4 5" xfId="43775"/>
    <cellStyle name="Примечание 5 3 4 6" xfId="43776"/>
    <cellStyle name="Примечание 5 3 4 7" xfId="43777"/>
    <cellStyle name="Примечание 5 3 4 8" xfId="43778"/>
    <cellStyle name="Примечание 5 3 5" xfId="43779"/>
    <cellStyle name="Примечание 5 3 6" xfId="43780"/>
    <cellStyle name="Примечание 5 3 7" xfId="43781"/>
    <cellStyle name="Примечание 5 3 8" xfId="43782"/>
    <cellStyle name="Примечание 5 3 9" xfId="43783"/>
    <cellStyle name="Примечание 5 3_Карта сбора НВВ РЭ 1 полугодие" xfId="43784"/>
    <cellStyle name="Примечание 5 4" xfId="5949"/>
    <cellStyle name="Примечание 5 4 10" xfId="43785"/>
    <cellStyle name="Примечание 5 4 11" xfId="43786"/>
    <cellStyle name="Примечание 5 4 12" xfId="43787"/>
    <cellStyle name="Примечание 5 4 13" xfId="43788"/>
    <cellStyle name="Примечание 5 4 2" xfId="43789"/>
    <cellStyle name="Примечание 5 4 2 2" xfId="43790"/>
    <cellStyle name="Примечание 5 4 2 3" xfId="43791"/>
    <cellStyle name="Примечание 5 4 2 4" xfId="43792"/>
    <cellStyle name="Примечание 5 4 2 5" xfId="43793"/>
    <cellStyle name="Примечание 5 4 2 6" xfId="43794"/>
    <cellStyle name="Примечание 5 4 2 7" xfId="43795"/>
    <cellStyle name="Примечание 5 4 2 8" xfId="43796"/>
    <cellStyle name="Примечание 5 4 3" xfId="43797"/>
    <cellStyle name="Примечание 5 4 3 2" xfId="43798"/>
    <cellStyle name="Примечание 5 4 3 3" xfId="43799"/>
    <cellStyle name="Примечание 5 4 3 4" xfId="43800"/>
    <cellStyle name="Примечание 5 4 3 5" xfId="43801"/>
    <cellStyle name="Примечание 5 4 3 6" xfId="43802"/>
    <cellStyle name="Примечание 5 4 3 7" xfId="43803"/>
    <cellStyle name="Примечание 5 4 3 8" xfId="43804"/>
    <cellStyle name="Примечание 5 4 4" xfId="43805"/>
    <cellStyle name="Примечание 5 4 4 2" xfId="43806"/>
    <cellStyle name="Примечание 5 4 4 3" xfId="43807"/>
    <cellStyle name="Примечание 5 4 4 4" xfId="43808"/>
    <cellStyle name="Примечание 5 4 4 5" xfId="43809"/>
    <cellStyle name="Примечание 5 4 4 6" xfId="43810"/>
    <cellStyle name="Примечание 5 4 4 7" xfId="43811"/>
    <cellStyle name="Примечание 5 4 4 8" xfId="43812"/>
    <cellStyle name="Примечание 5 4 5" xfId="43813"/>
    <cellStyle name="Примечание 5 4 6" xfId="43814"/>
    <cellStyle name="Примечание 5 4 7" xfId="43815"/>
    <cellStyle name="Примечание 5 4 8" xfId="43816"/>
    <cellStyle name="Примечание 5 4 9" xfId="43817"/>
    <cellStyle name="Примечание 5 4_Карта сбора НВВ РЭ 1 полугодие" xfId="43818"/>
    <cellStyle name="Примечание 5 5" xfId="5950"/>
    <cellStyle name="Примечание 5 5 10" xfId="43819"/>
    <cellStyle name="Примечание 5 5 11" xfId="43820"/>
    <cellStyle name="Примечание 5 5 12" xfId="43821"/>
    <cellStyle name="Примечание 5 5 13" xfId="43822"/>
    <cellStyle name="Примечание 5 5 2" xfId="43823"/>
    <cellStyle name="Примечание 5 5 2 2" xfId="43824"/>
    <cellStyle name="Примечание 5 5 2 3" xfId="43825"/>
    <cellStyle name="Примечание 5 5 2 4" xfId="43826"/>
    <cellStyle name="Примечание 5 5 2 5" xfId="43827"/>
    <cellStyle name="Примечание 5 5 2 6" xfId="43828"/>
    <cellStyle name="Примечание 5 5 2 7" xfId="43829"/>
    <cellStyle name="Примечание 5 5 2 8" xfId="43830"/>
    <cellStyle name="Примечание 5 5 3" xfId="43831"/>
    <cellStyle name="Примечание 5 5 3 2" xfId="43832"/>
    <cellStyle name="Примечание 5 5 3 3" xfId="43833"/>
    <cellStyle name="Примечание 5 5 3 4" xfId="43834"/>
    <cellStyle name="Примечание 5 5 3 5" xfId="43835"/>
    <cellStyle name="Примечание 5 5 3 6" xfId="43836"/>
    <cellStyle name="Примечание 5 5 3 7" xfId="43837"/>
    <cellStyle name="Примечание 5 5 3 8" xfId="43838"/>
    <cellStyle name="Примечание 5 5 4" xfId="43839"/>
    <cellStyle name="Примечание 5 5 4 2" xfId="43840"/>
    <cellStyle name="Примечание 5 5 4 3" xfId="43841"/>
    <cellStyle name="Примечание 5 5 4 4" xfId="43842"/>
    <cellStyle name="Примечание 5 5 4 5" xfId="43843"/>
    <cellStyle name="Примечание 5 5 4 6" xfId="43844"/>
    <cellStyle name="Примечание 5 5 4 7" xfId="43845"/>
    <cellStyle name="Примечание 5 5 4 8" xfId="43846"/>
    <cellStyle name="Примечание 5 5 5" xfId="43847"/>
    <cellStyle name="Примечание 5 5 6" xfId="43848"/>
    <cellStyle name="Примечание 5 5 7" xfId="43849"/>
    <cellStyle name="Примечание 5 5 8" xfId="43850"/>
    <cellStyle name="Примечание 5 5 9" xfId="43851"/>
    <cellStyle name="Примечание 5 5_Карта сбора НВВ РЭ 1 полугодие" xfId="43852"/>
    <cellStyle name="Примечание 5 6" xfId="5951"/>
    <cellStyle name="Примечание 5 6 10" xfId="43853"/>
    <cellStyle name="Примечание 5 6 11" xfId="43854"/>
    <cellStyle name="Примечание 5 6 12" xfId="43855"/>
    <cellStyle name="Примечание 5 6 13" xfId="43856"/>
    <cellStyle name="Примечание 5 6 2" xfId="43857"/>
    <cellStyle name="Примечание 5 6 2 2" xfId="43858"/>
    <cellStyle name="Примечание 5 6 2 3" xfId="43859"/>
    <cellStyle name="Примечание 5 6 2 4" xfId="43860"/>
    <cellStyle name="Примечание 5 6 2 5" xfId="43861"/>
    <cellStyle name="Примечание 5 6 2 6" xfId="43862"/>
    <cellStyle name="Примечание 5 6 2 7" xfId="43863"/>
    <cellStyle name="Примечание 5 6 2 8" xfId="43864"/>
    <cellStyle name="Примечание 5 6 3" xfId="43865"/>
    <cellStyle name="Примечание 5 6 3 2" xfId="43866"/>
    <cellStyle name="Примечание 5 6 3 3" xfId="43867"/>
    <cellStyle name="Примечание 5 6 3 4" xfId="43868"/>
    <cellStyle name="Примечание 5 6 3 5" xfId="43869"/>
    <cellStyle name="Примечание 5 6 3 6" xfId="43870"/>
    <cellStyle name="Примечание 5 6 3 7" xfId="43871"/>
    <cellStyle name="Примечание 5 6 3 8" xfId="43872"/>
    <cellStyle name="Примечание 5 6 4" xfId="43873"/>
    <cellStyle name="Примечание 5 6 4 2" xfId="43874"/>
    <cellStyle name="Примечание 5 6 4 3" xfId="43875"/>
    <cellStyle name="Примечание 5 6 4 4" xfId="43876"/>
    <cellStyle name="Примечание 5 6 4 5" xfId="43877"/>
    <cellStyle name="Примечание 5 6 4 6" xfId="43878"/>
    <cellStyle name="Примечание 5 6 4 7" xfId="43879"/>
    <cellStyle name="Примечание 5 6 4 8" xfId="43880"/>
    <cellStyle name="Примечание 5 6 5" xfId="43881"/>
    <cellStyle name="Примечание 5 6 6" xfId="43882"/>
    <cellStyle name="Примечание 5 6 7" xfId="43883"/>
    <cellStyle name="Примечание 5 6 8" xfId="43884"/>
    <cellStyle name="Примечание 5 6 9" xfId="43885"/>
    <cellStyle name="Примечание 5 6_Карта сбора НВВ РЭ 1 полугодие" xfId="43886"/>
    <cellStyle name="Примечание 5 7" xfId="5952"/>
    <cellStyle name="Примечание 5 7 10" xfId="43887"/>
    <cellStyle name="Примечание 5 7 11" xfId="43888"/>
    <cellStyle name="Примечание 5 7 12" xfId="43889"/>
    <cellStyle name="Примечание 5 7 13" xfId="43890"/>
    <cellStyle name="Примечание 5 7 2" xfId="43891"/>
    <cellStyle name="Примечание 5 7 2 2" xfId="43892"/>
    <cellStyle name="Примечание 5 7 2 3" xfId="43893"/>
    <cellStyle name="Примечание 5 7 2 4" xfId="43894"/>
    <cellStyle name="Примечание 5 7 2 5" xfId="43895"/>
    <cellStyle name="Примечание 5 7 2 6" xfId="43896"/>
    <cellStyle name="Примечание 5 7 2 7" xfId="43897"/>
    <cellStyle name="Примечание 5 7 2 8" xfId="43898"/>
    <cellStyle name="Примечание 5 7 3" xfId="43899"/>
    <cellStyle name="Примечание 5 7 3 2" xfId="43900"/>
    <cellStyle name="Примечание 5 7 3 3" xfId="43901"/>
    <cellStyle name="Примечание 5 7 3 4" xfId="43902"/>
    <cellStyle name="Примечание 5 7 3 5" xfId="43903"/>
    <cellStyle name="Примечание 5 7 3 6" xfId="43904"/>
    <cellStyle name="Примечание 5 7 3 7" xfId="43905"/>
    <cellStyle name="Примечание 5 7 3 8" xfId="43906"/>
    <cellStyle name="Примечание 5 7 4" xfId="43907"/>
    <cellStyle name="Примечание 5 7 4 2" xfId="43908"/>
    <cellStyle name="Примечание 5 7 4 3" xfId="43909"/>
    <cellStyle name="Примечание 5 7 4 4" xfId="43910"/>
    <cellStyle name="Примечание 5 7 4 5" xfId="43911"/>
    <cellStyle name="Примечание 5 7 4 6" xfId="43912"/>
    <cellStyle name="Примечание 5 7 4 7" xfId="43913"/>
    <cellStyle name="Примечание 5 7 4 8" xfId="43914"/>
    <cellStyle name="Примечание 5 7 5" xfId="43915"/>
    <cellStyle name="Примечание 5 7 6" xfId="43916"/>
    <cellStyle name="Примечание 5 7 7" xfId="43917"/>
    <cellStyle name="Примечание 5 7 8" xfId="43918"/>
    <cellStyle name="Примечание 5 7 9" xfId="43919"/>
    <cellStyle name="Примечание 5 7_Карта сбора НВВ РЭ 1 полугодие" xfId="43920"/>
    <cellStyle name="Примечание 5 8" xfId="5953"/>
    <cellStyle name="Примечание 5 8 10" xfId="43921"/>
    <cellStyle name="Примечание 5 8 11" xfId="43922"/>
    <cellStyle name="Примечание 5 8 12" xfId="43923"/>
    <cellStyle name="Примечание 5 8 13" xfId="43924"/>
    <cellStyle name="Примечание 5 8 2" xfId="43925"/>
    <cellStyle name="Примечание 5 8 2 2" xfId="43926"/>
    <cellStyle name="Примечание 5 8 2 3" xfId="43927"/>
    <cellStyle name="Примечание 5 8 2 4" xfId="43928"/>
    <cellStyle name="Примечание 5 8 2 5" xfId="43929"/>
    <cellStyle name="Примечание 5 8 2 6" xfId="43930"/>
    <cellStyle name="Примечание 5 8 2 7" xfId="43931"/>
    <cellStyle name="Примечание 5 8 2 8" xfId="43932"/>
    <cellStyle name="Примечание 5 8 3" xfId="43933"/>
    <cellStyle name="Примечание 5 8 3 2" xfId="43934"/>
    <cellStyle name="Примечание 5 8 3 3" xfId="43935"/>
    <cellStyle name="Примечание 5 8 3 4" xfId="43936"/>
    <cellStyle name="Примечание 5 8 3 5" xfId="43937"/>
    <cellStyle name="Примечание 5 8 3 6" xfId="43938"/>
    <cellStyle name="Примечание 5 8 3 7" xfId="43939"/>
    <cellStyle name="Примечание 5 8 3 8" xfId="43940"/>
    <cellStyle name="Примечание 5 8 4" xfId="43941"/>
    <cellStyle name="Примечание 5 8 4 2" xfId="43942"/>
    <cellStyle name="Примечание 5 8 4 3" xfId="43943"/>
    <cellStyle name="Примечание 5 8 4 4" xfId="43944"/>
    <cellStyle name="Примечание 5 8 4 5" xfId="43945"/>
    <cellStyle name="Примечание 5 8 4 6" xfId="43946"/>
    <cellStyle name="Примечание 5 8 4 7" xfId="43947"/>
    <cellStyle name="Примечание 5 8 4 8" xfId="43948"/>
    <cellStyle name="Примечание 5 8 5" xfId="43949"/>
    <cellStyle name="Примечание 5 8 6" xfId="43950"/>
    <cellStyle name="Примечание 5 8 7" xfId="43951"/>
    <cellStyle name="Примечание 5 8 8" xfId="43952"/>
    <cellStyle name="Примечание 5 8 9" xfId="43953"/>
    <cellStyle name="Примечание 5 8_Карта сбора НВВ РЭ 1 полугодие" xfId="43954"/>
    <cellStyle name="Примечание 5 9" xfId="5954"/>
    <cellStyle name="Примечание 5 9 10" xfId="43955"/>
    <cellStyle name="Примечание 5 9 11" xfId="43956"/>
    <cellStyle name="Примечание 5 9 12" xfId="43957"/>
    <cellStyle name="Примечание 5 9 13" xfId="43958"/>
    <cellStyle name="Примечание 5 9 2" xfId="43959"/>
    <cellStyle name="Примечание 5 9 2 2" xfId="43960"/>
    <cellStyle name="Примечание 5 9 2 3" xfId="43961"/>
    <cellStyle name="Примечание 5 9 2 4" xfId="43962"/>
    <cellStyle name="Примечание 5 9 2 5" xfId="43963"/>
    <cellStyle name="Примечание 5 9 2 6" xfId="43964"/>
    <cellStyle name="Примечание 5 9 2 7" xfId="43965"/>
    <cellStyle name="Примечание 5 9 2 8" xfId="43966"/>
    <cellStyle name="Примечание 5 9 3" xfId="43967"/>
    <cellStyle name="Примечание 5 9 3 2" xfId="43968"/>
    <cellStyle name="Примечание 5 9 3 3" xfId="43969"/>
    <cellStyle name="Примечание 5 9 3 4" xfId="43970"/>
    <cellStyle name="Примечание 5 9 3 5" xfId="43971"/>
    <cellStyle name="Примечание 5 9 3 6" xfId="43972"/>
    <cellStyle name="Примечание 5 9 3 7" xfId="43973"/>
    <cellStyle name="Примечание 5 9 3 8" xfId="43974"/>
    <cellStyle name="Примечание 5 9 4" xfId="43975"/>
    <cellStyle name="Примечание 5 9 4 2" xfId="43976"/>
    <cellStyle name="Примечание 5 9 4 3" xfId="43977"/>
    <cellStyle name="Примечание 5 9 4 4" xfId="43978"/>
    <cellStyle name="Примечание 5 9 4 5" xfId="43979"/>
    <cellStyle name="Примечание 5 9 4 6" xfId="43980"/>
    <cellStyle name="Примечание 5 9 4 7" xfId="43981"/>
    <cellStyle name="Примечание 5 9 4 8" xfId="43982"/>
    <cellStyle name="Примечание 5 9 5" xfId="43983"/>
    <cellStyle name="Примечание 5 9 6" xfId="43984"/>
    <cellStyle name="Примечание 5 9 7" xfId="43985"/>
    <cellStyle name="Примечание 5 9 8" xfId="43986"/>
    <cellStyle name="Примечание 5 9 9" xfId="43987"/>
    <cellStyle name="Примечание 5 9_Карта сбора НВВ РЭ 1 полугодие" xfId="43988"/>
    <cellStyle name="Примечание 5_46EE.2011(v1.0)" xfId="5955"/>
    <cellStyle name="Примечание 50" xfId="43989"/>
    <cellStyle name="Примечание 51" xfId="43990"/>
    <cellStyle name="Примечание 52" xfId="43991"/>
    <cellStyle name="Примечание 53" xfId="43992"/>
    <cellStyle name="Примечание 54" xfId="43993"/>
    <cellStyle name="Примечание 55" xfId="43994"/>
    <cellStyle name="Примечание 56" xfId="43995"/>
    <cellStyle name="Примечание 57" xfId="43996"/>
    <cellStyle name="Примечание 58" xfId="43997"/>
    <cellStyle name="Примечание 59" xfId="43998"/>
    <cellStyle name="Примечание 6" xfId="5956"/>
    <cellStyle name="Примечание 6 2" xfId="5957"/>
    <cellStyle name="Примечание 6 2 10" xfId="43999"/>
    <cellStyle name="Примечание 6 2 11" xfId="44000"/>
    <cellStyle name="Примечание 6 2 12" xfId="44001"/>
    <cellStyle name="Примечание 6 2 13" xfId="44002"/>
    <cellStyle name="Примечание 6 2 2" xfId="44003"/>
    <cellStyle name="Примечание 6 2 2 2" xfId="44004"/>
    <cellStyle name="Примечание 6 2 2 3" xfId="44005"/>
    <cellStyle name="Примечание 6 2 2 4" xfId="44006"/>
    <cellStyle name="Примечание 6 2 2 5" xfId="44007"/>
    <cellStyle name="Примечание 6 2 2 6" xfId="44008"/>
    <cellStyle name="Примечание 6 2 2 7" xfId="44009"/>
    <cellStyle name="Примечание 6 2 2 8" xfId="44010"/>
    <cellStyle name="Примечание 6 2 3" xfId="44011"/>
    <cellStyle name="Примечание 6 2 3 2" xfId="44012"/>
    <cellStyle name="Примечание 6 2 3 3" xfId="44013"/>
    <cellStyle name="Примечание 6 2 3 4" xfId="44014"/>
    <cellStyle name="Примечание 6 2 3 5" xfId="44015"/>
    <cellStyle name="Примечание 6 2 3 6" xfId="44016"/>
    <cellStyle name="Примечание 6 2 3 7" xfId="44017"/>
    <cellStyle name="Примечание 6 2 3 8" xfId="44018"/>
    <cellStyle name="Примечание 6 2 4" xfId="44019"/>
    <cellStyle name="Примечание 6 2 4 2" xfId="44020"/>
    <cellStyle name="Примечание 6 2 4 3" xfId="44021"/>
    <cellStyle name="Примечание 6 2 4 4" xfId="44022"/>
    <cellStyle name="Примечание 6 2 4 5" xfId="44023"/>
    <cellStyle name="Примечание 6 2 4 6" xfId="44024"/>
    <cellStyle name="Примечание 6 2 4 7" xfId="44025"/>
    <cellStyle name="Примечание 6 2 4 8" xfId="44026"/>
    <cellStyle name="Примечание 6 2 5" xfId="44027"/>
    <cellStyle name="Примечание 6 2 6" xfId="44028"/>
    <cellStyle name="Примечание 6 2 7" xfId="44029"/>
    <cellStyle name="Примечание 6 2 8" xfId="44030"/>
    <cellStyle name="Примечание 6 2 9" xfId="44031"/>
    <cellStyle name="Примечание 6 2_Карта сбора НВВ РЭ 1 полугодие" xfId="44032"/>
    <cellStyle name="Примечание 6 3" xfId="44033"/>
    <cellStyle name="Примечание 6_46EE.2011(v1.0)" xfId="5958"/>
    <cellStyle name="Примечание 60" xfId="44034"/>
    <cellStyle name="Примечание 61" xfId="44035"/>
    <cellStyle name="Примечание 62" xfId="44036"/>
    <cellStyle name="Примечание 63" xfId="44037"/>
    <cellStyle name="Примечание 64" xfId="44038"/>
    <cellStyle name="Примечание 65" xfId="44039"/>
    <cellStyle name="Примечание 66" xfId="44040"/>
    <cellStyle name="Примечание 67" xfId="44041"/>
    <cellStyle name="Примечание 68" xfId="44042"/>
    <cellStyle name="Примечание 69" xfId="44043"/>
    <cellStyle name="Примечание 7" xfId="5959"/>
    <cellStyle name="Примечание 7 2" xfId="5960"/>
    <cellStyle name="Примечание 7 2 10" xfId="44044"/>
    <cellStyle name="Примечание 7 2 11" xfId="44045"/>
    <cellStyle name="Примечание 7 2 12" xfId="44046"/>
    <cellStyle name="Примечание 7 2 13" xfId="44047"/>
    <cellStyle name="Примечание 7 2 2" xfId="44048"/>
    <cellStyle name="Примечание 7 2 2 2" xfId="44049"/>
    <cellStyle name="Примечание 7 2 2 3" xfId="44050"/>
    <cellStyle name="Примечание 7 2 2 4" xfId="44051"/>
    <cellStyle name="Примечание 7 2 2 5" xfId="44052"/>
    <cellStyle name="Примечание 7 2 2 6" xfId="44053"/>
    <cellStyle name="Примечание 7 2 2 7" xfId="44054"/>
    <cellStyle name="Примечание 7 2 2 8" xfId="44055"/>
    <cellStyle name="Примечание 7 2 3" xfId="44056"/>
    <cellStyle name="Примечание 7 2 3 2" xfId="44057"/>
    <cellStyle name="Примечание 7 2 3 3" xfId="44058"/>
    <cellStyle name="Примечание 7 2 3 4" xfId="44059"/>
    <cellStyle name="Примечание 7 2 3 5" xfId="44060"/>
    <cellStyle name="Примечание 7 2 3 6" xfId="44061"/>
    <cellStyle name="Примечание 7 2 3 7" xfId="44062"/>
    <cellStyle name="Примечание 7 2 3 8" xfId="44063"/>
    <cellStyle name="Примечание 7 2 4" xfId="44064"/>
    <cellStyle name="Примечание 7 2 4 2" xfId="44065"/>
    <cellStyle name="Примечание 7 2 4 3" xfId="44066"/>
    <cellStyle name="Примечание 7 2 4 4" xfId="44067"/>
    <cellStyle name="Примечание 7 2 4 5" xfId="44068"/>
    <cellStyle name="Примечание 7 2 4 6" xfId="44069"/>
    <cellStyle name="Примечание 7 2 4 7" xfId="44070"/>
    <cellStyle name="Примечание 7 2 4 8" xfId="44071"/>
    <cellStyle name="Примечание 7 2 5" xfId="44072"/>
    <cellStyle name="Примечание 7 2 6" xfId="44073"/>
    <cellStyle name="Примечание 7 2 7" xfId="44074"/>
    <cellStyle name="Примечание 7 2 8" xfId="44075"/>
    <cellStyle name="Примечание 7 2 9" xfId="44076"/>
    <cellStyle name="Примечание 7 2_Карта сбора НВВ РЭ 1 полугодие" xfId="44077"/>
    <cellStyle name="Примечание 7 3" xfId="44078"/>
    <cellStyle name="Примечание 7_46EE.2011(v1.0)" xfId="5961"/>
    <cellStyle name="Примечание 70" xfId="44079"/>
    <cellStyle name="Примечание 71" xfId="44080"/>
    <cellStyle name="Примечание 72" xfId="44081"/>
    <cellStyle name="Примечание 73" xfId="44082"/>
    <cellStyle name="Примечание 74" xfId="44083"/>
    <cellStyle name="Примечание 75" xfId="44084"/>
    <cellStyle name="Примечание 76" xfId="44085"/>
    <cellStyle name="Примечание 77" xfId="44086"/>
    <cellStyle name="Примечание 78" xfId="44087"/>
    <cellStyle name="Примечание 79" xfId="44088"/>
    <cellStyle name="Примечание 8" xfId="5962"/>
    <cellStyle name="Примечание 8 2" xfId="5963"/>
    <cellStyle name="Примечание 8 2 10" xfId="44089"/>
    <cellStyle name="Примечание 8 2 11" xfId="44090"/>
    <cellStyle name="Примечание 8 2 12" xfId="44091"/>
    <cellStyle name="Примечание 8 2 13" xfId="44092"/>
    <cellStyle name="Примечание 8 2 2" xfId="44093"/>
    <cellStyle name="Примечание 8 2 2 2" xfId="44094"/>
    <cellStyle name="Примечание 8 2 2 3" xfId="44095"/>
    <cellStyle name="Примечание 8 2 2 4" xfId="44096"/>
    <cellStyle name="Примечание 8 2 2 5" xfId="44097"/>
    <cellStyle name="Примечание 8 2 2 6" xfId="44098"/>
    <cellStyle name="Примечание 8 2 2 7" xfId="44099"/>
    <cellStyle name="Примечание 8 2 2 8" xfId="44100"/>
    <cellStyle name="Примечание 8 2 3" xfId="44101"/>
    <cellStyle name="Примечание 8 2 3 2" xfId="44102"/>
    <cellStyle name="Примечание 8 2 3 3" xfId="44103"/>
    <cellStyle name="Примечание 8 2 3 4" xfId="44104"/>
    <cellStyle name="Примечание 8 2 3 5" xfId="44105"/>
    <cellStyle name="Примечание 8 2 3 6" xfId="44106"/>
    <cellStyle name="Примечание 8 2 3 7" xfId="44107"/>
    <cellStyle name="Примечание 8 2 3 8" xfId="44108"/>
    <cellStyle name="Примечание 8 2 4" xfId="44109"/>
    <cellStyle name="Примечание 8 2 4 2" xfId="44110"/>
    <cellStyle name="Примечание 8 2 4 3" xfId="44111"/>
    <cellStyle name="Примечание 8 2 4 4" xfId="44112"/>
    <cellStyle name="Примечание 8 2 4 5" xfId="44113"/>
    <cellStyle name="Примечание 8 2 4 6" xfId="44114"/>
    <cellStyle name="Примечание 8 2 4 7" xfId="44115"/>
    <cellStyle name="Примечание 8 2 4 8" xfId="44116"/>
    <cellStyle name="Примечание 8 2 5" xfId="44117"/>
    <cellStyle name="Примечание 8 2 6" xfId="44118"/>
    <cellStyle name="Примечание 8 2 7" xfId="44119"/>
    <cellStyle name="Примечание 8 2 8" xfId="44120"/>
    <cellStyle name="Примечание 8 2 9" xfId="44121"/>
    <cellStyle name="Примечание 8 2_Карта сбора НВВ РЭ 1 полугодие" xfId="44122"/>
    <cellStyle name="Примечание 8 3" xfId="44123"/>
    <cellStyle name="Примечание 8_46EE.2011(v1.0)" xfId="5964"/>
    <cellStyle name="Примечание 80" xfId="44124"/>
    <cellStyle name="Примечание 81" xfId="44125"/>
    <cellStyle name="Примечание 82" xfId="44126"/>
    <cellStyle name="Примечание 83" xfId="44127"/>
    <cellStyle name="Примечание 9" xfId="5965"/>
    <cellStyle name="Примечание 9 2" xfId="5966"/>
    <cellStyle name="Примечание 9 2 10" xfId="44128"/>
    <cellStyle name="Примечание 9 2 11" xfId="44129"/>
    <cellStyle name="Примечание 9 2 12" xfId="44130"/>
    <cellStyle name="Примечание 9 2 13" xfId="44131"/>
    <cellStyle name="Примечание 9 2 2" xfId="44132"/>
    <cellStyle name="Примечание 9 2 2 2" xfId="44133"/>
    <cellStyle name="Примечание 9 2 2 3" xfId="44134"/>
    <cellStyle name="Примечание 9 2 2 4" xfId="44135"/>
    <cellStyle name="Примечание 9 2 2 5" xfId="44136"/>
    <cellStyle name="Примечание 9 2 2 6" xfId="44137"/>
    <cellStyle name="Примечание 9 2 2 7" xfId="44138"/>
    <cellStyle name="Примечание 9 2 2 8" xfId="44139"/>
    <cellStyle name="Примечание 9 2 3" xfId="44140"/>
    <cellStyle name="Примечание 9 2 3 2" xfId="44141"/>
    <cellStyle name="Примечание 9 2 3 3" xfId="44142"/>
    <cellStyle name="Примечание 9 2 3 4" xfId="44143"/>
    <cellStyle name="Примечание 9 2 3 5" xfId="44144"/>
    <cellStyle name="Примечание 9 2 3 6" xfId="44145"/>
    <cellStyle name="Примечание 9 2 3 7" xfId="44146"/>
    <cellStyle name="Примечание 9 2 3 8" xfId="44147"/>
    <cellStyle name="Примечание 9 2 4" xfId="44148"/>
    <cellStyle name="Примечание 9 2 4 2" xfId="44149"/>
    <cellStyle name="Примечание 9 2 4 3" xfId="44150"/>
    <cellStyle name="Примечание 9 2 4 4" xfId="44151"/>
    <cellStyle name="Примечание 9 2 4 5" xfId="44152"/>
    <cellStyle name="Примечание 9 2 4 6" xfId="44153"/>
    <cellStyle name="Примечание 9 2 4 7" xfId="44154"/>
    <cellStyle name="Примечание 9 2 4 8" xfId="44155"/>
    <cellStyle name="Примечание 9 2 5" xfId="44156"/>
    <cellStyle name="Примечание 9 2 6" xfId="44157"/>
    <cellStyle name="Примечание 9 2 7" xfId="44158"/>
    <cellStyle name="Примечание 9 2 8" xfId="44159"/>
    <cellStyle name="Примечание 9 2 9" xfId="44160"/>
    <cellStyle name="Примечание 9 2_Карта сбора НВВ РЭ 1 полугодие" xfId="44161"/>
    <cellStyle name="Примечание 9 3" xfId="44162"/>
    <cellStyle name="Примечание 9_46EE.2011(v1.0)" xfId="5967"/>
    <cellStyle name="Продукт" xfId="5968"/>
    <cellStyle name="Процентный" xfId="2" builtinId="5"/>
    <cellStyle name="Процентный 10" xfId="5969"/>
    <cellStyle name="Процентный 10 10" xfId="5970"/>
    <cellStyle name="Процентный 10 11" xfId="5971"/>
    <cellStyle name="Процентный 10 12" xfId="5972"/>
    <cellStyle name="Процентный 10 13" xfId="46716"/>
    <cellStyle name="Процентный 10 2" xfId="5973"/>
    <cellStyle name="Процентный 10 3" xfId="5974"/>
    <cellStyle name="Процентный 10 4" xfId="5975"/>
    <cellStyle name="Процентный 10 5" xfId="5976"/>
    <cellStyle name="Процентный 10 6" xfId="5977"/>
    <cellStyle name="Процентный 10 7" xfId="5978"/>
    <cellStyle name="Процентный 10 8" xfId="5979"/>
    <cellStyle name="Процентный 10 9" xfId="5980"/>
    <cellStyle name="Процентный 10_Карта сбора НВВ РЭ 1 полугодие" xfId="44163"/>
    <cellStyle name="Процентный 11" xfId="5981"/>
    <cellStyle name="Процентный 12" xfId="5982"/>
    <cellStyle name="Процентный 12 2" xfId="5983"/>
    <cellStyle name="Процентный 12 3" xfId="44164"/>
    <cellStyle name="Процентный 12 3 2" xfId="44165"/>
    <cellStyle name="Процентный 12 4" xfId="44166"/>
    <cellStyle name="Процентный 12 4 2" xfId="44167"/>
    <cellStyle name="Процентный 12 5" xfId="44168"/>
    <cellStyle name="Процентный 12_Карта сбора НВВ РЭ 1 полугодие" xfId="44169"/>
    <cellStyle name="Процентный 13" xfId="5984"/>
    <cellStyle name="Процентный 14" xfId="5985"/>
    <cellStyle name="Процентный 14 2" xfId="44170"/>
    <cellStyle name="Процентный 14 2 2" xfId="44171"/>
    <cellStyle name="Процентный 14 3" xfId="44172"/>
    <cellStyle name="Процентный 14 3 2" xfId="44173"/>
    <cellStyle name="Процентный 14 4" xfId="44174"/>
    <cellStyle name="Процентный 14_Карта сбора НВВ РЭ 1 полугодие" xfId="44175"/>
    <cellStyle name="Процентный 15" xfId="5986"/>
    <cellStyle name="Процентный 16" xfId="5987"/>
    <cellStyle name="Процентный 16 2" xfId="44176"/>
    <cellStyle name="Процентный 16 2 2" xfId="44177"/>
    <cellStyle name="Процентный 16 3" xfId="44178"/>
    <cellStyle name="Процентный 16 3 2" xfId="44179"/>
    <cellStyle name="Процентный 16 4" xfId="44180"/>
    <cellStyle name="Процентный 16_Карта сбора НВВ РЭ 1 полугодие" xfId="44181"/>
    <cellStyle name="Процентный 17" xfId="5988"/>
    <cellStyle name="Процентный 17 2" xfId="44182"/>
    <cellStyle name="Процентный 17 2 2" xfId="44183"/>
    <cellStyle name="Процентный 17 3" xfId="44184"/>
    <cellStyle name="Процентный 17 3 2" xfId="44185"/>
    <cellStyle name="Процентный 17 4" xfId="44186"/>
    <cellStyle name="Процентный 17_Карта сбора НВВ РЭ 1 полугодие" xfId="44187"/>
    <cellStyle name="Процентный 18" xfId="44188"/>
    <cellStyle name="Процентный 18 2" xfId="44189"/>
    <cellStyle name="Процентный 19" xfId="44190"/>
    <cellStyle name="Процентный 19 2" xfId="44191"/>
    <cellStyle name="Процентный 2" xfId="5989"/>
    <cellStyle name="Процентный 2 10" xfId="5990"/>
    <cellStyle name="Процентный 2 10 10" xfId="5991"/>
    <cellStyle name="Процентный 2 10 11" xfId="5992"/>
    <cellStyle name="Процентный 2 10 12" xfId="5993"/>
    <cellStyle name="Процентный 2 10 13" xfId="44192"/>
    <cellStyle name="Процентный 2 10 2" xfId="5994"/>
    <cellStyle name="Процентный 2 10 3" xfId="5995"/>
    <cellStyle name="Процентный 2 10 4" xfId="5996"/>
    <cellStyle name="Процентный 2 10 5" xfId="5997"/>
    <cellStyle name="Процентный 2 10 6" xfId="5998"/>
    <cellStyle name="Процентный 2 10 7" xfId="5999"/>
    <cellStyle name="Процентный 2 10 8" xfId="6000"/>
    <cellStyle name="Процентный 2 10 9" xfId="6001"/>
    <cellStyle name="Процентный 2 10_Карта сбора НВВ РЭ 1 полугодие" xfId="44193"/>
    <cellStyle name="Процентный 2 11" xfId="6002"/>
    <cellStyle name="Процентный 2 11 2" xfId="44194"/>
    <cellStyle name="Процентный 2 12" xfId="6003"/>
    <cellStyle name="Процентный 2 12 2" xfId="44195"/>
    <cellStyle name="Процентный 2 13" xfId="6004"/>
    <cellStyle name="Процентный 2 13 2" xfId="44196"/>
    <cellStyle name="Процентный 2 14" xfId="6005"/>
    <cellStyle name="Процентный 2 14 2" xfId="44197"/>
    <cellStyle name="Процентный 2 15" xfId="6006"/>
    <cellStyle name="Процентный 2 15 2" xfId="44198"/>
    <cellStyle name="Процентный 2 16" xfId="6007"/>
    <cellStyle name="Процентный 2 16 2" xfId="44199"/>
    <cellStyle name="Процентный 2 17" xfId="6008"/>
    <cellStyle name="Процентный 2 17 2" xfId="44200"/>
    <cellStyle name="Процентный 2 18" xfId="6009"/>
    <cellStyle name="Процентный 2 18 2" xfId="44201"/>
    <cellStyle name="Процентный 2 19" xfId="6010"/>
    <cellStyle name="Процентный 2 19 2" xfId="44202"/>
    <cellStyle name="Процентный 2 2" xfId="6011"/>
    <cellStyle name="Процентный 2 2 10" xfId="6012"/>
    <cellStyle name="Процентный 2 2 11" xfId="6013"/>
    <cellStyle name="Процентный 2 2 12" xfId="6014"/>
    <cellStyle name="Процентный 2 2 13" xfId="6015"/>
    <cellStyle name="Процентный 2 2 14" xfId="44203"/>
    <cellStyle name="Процентный 2 2 2" xfId="6016"/>
    <cellStyle name="Процентный 2 2 2 2" xfId="6017"/>
    <cellStyle name="Процентный 2 2 2 3" xfId="44204"/>
    <cellStyle name="Процентный 2 2 2 4" xfId="46717"/>
    <cellStyle name="Процентный 2 2 2_Карта сбора НВВ РЭ 1 полугодие" xfId="44205"/>
    <cellStyle name="Процентный 2 2 3" xfId="6018"/>
    <cellStyle name="Процентный 2 2 3 2" xfId="46718"/>
    <cellStyle name="Процентный 2 2 4" xfId="6019"/>
    <cellStyle name="Процентный 2 2 5" xfId="6020"/>
    <cellStyle name="Процентный 2 2 6" xfId="6021"/>
    <cellStyle name="Процентный 2 2 7" xfId="6022"/>
    <cellStyle name="Процентный 2 2 8" xfId="6023"/>
    <cellStyle name="Процентный 2 2 9" xfId="6024"/>
    <cellStyle name="Процентный 2 2_Карта сбора НВВ РЭ 1 полугодие" xfId="44206"/>
    <cellStyle name="Процентный 2 20" xfId="6025"/>
    <cellStyle name="Процентный 2 20 2" xfId="44207"/>
    <cellStyle name="Процентный 2 21" xfId="6026"/>
    <cellStyle name="Процентный 2 21 2" xfId="44208"/>
    <cellStyle name="Процентный 2 22" xfId="6027"/>
    <cellStyle name="Процентный 2 22 2" xfId="44209"/>
    <cellStyle name="Процентный 2 23" xfId="6028"/>
    <cellStyle name="Процентный 2 23 2" xfId="44210"/>
    <cellStyle name="Процентный 2 23_Карта сбора НВВ РЭ 1 полугодие" xfId="44211"/>
    <cellStyle name="Процентный 2 24" xfId="6029"/>
    <cellStyle name="Процентный 2 25" xfId="6030"/>
    <cellStyle name="Процентный 2 26" xfId="6031"/>
    <cellStyle name="Процентный 2 27" xfId="6032"/>
    <cellStyle name="Процентный 2 28" xfId="44212"/>
    <cellStyle name="Процентный 2 29" xfId="44213"/>
    <cellStyle name="Процентный 2 3" xfId="6033"/>
    <cellStyle name="Процентный 2 3 10" xfId="6034"/>
    <cellStyle name="Процентный 2 3 11" xfId="6035"/>
    <cellStyle name="Процентный 2 3 12" xfId="6036"/>
    <cellStyle name="Процентный 2 3 13" xfId="6037"/>
    <cellStyle name="Процентный 2 3 14" xfId="44214"/>
    <cellStyle name="Процентный 2 3 2" xfId="6038"/>
    <cellStyle name="Процентный 2 3 2 2" xfId="6039"/>
    <cellStyle name="Процентный 2 3 2 2 2" xfId="46719"/>
    <cellStyle name="Процентный 2 3 2 3" xfId="44215"/>
    <cellStyle name="Процентный 2 3 2 3 2" xfId="46720"/>
    <cellStyle name="Процентный 2 3 2_Карта сбора НВВ РЭ 1 полугодие" xfId="44216"/>
    <cellStyle name="Процентный 2 3 3" xfId="6040"/>
    <cellStyle name="Процентный 2 3 3 2" xfId="46721"/>
    <cellStyle name="Процентный 2 3 4" xfId="6041"/>
    <cellStyle name="Процентный 2 3 5" xfId="6042"/>
    <cellStyle name="Процентный 2 3 6" xfId="6043"/>
    <cellStyle name="Процентный 2 3 7" xfId="6044"/>
    <cellStyle name="Процентный 2 3 8" xfId="6045"/>
    <cellStyle name="Процентный 2 3 9" xfId="6046"/>
    <cellStyle name="Процентный 2 3_Карта сбора НВВ РЭ 1 полугодие" xfId="44217"/>
    <cellStyle name="Процентный 2 30" xfId="44218"/>
    <cellStyle name="Процентный 2 31" xfId="44219"/>
    <cellStyle name="Процентный 2 32" xfId="44220"/>
    <cellStyle name="Процентный 2 4" xfId="6047"/>
    <cellStyle name="Процентный 2 4 10" xfId="6048"/>
    <cellStyle name="Процентный 2 4 11" xfId="6049"/>
    <cellStyle name="Процентный 2 4 12" xfId="6050"/>
    <cellStyle name="Процентный 2 4 13" xfId="44221"/>
    <cellStyle name="Процентный 2 4 14" xfId="46722"/>
    <cellStyle name="Процентный 2 4 2" xfId="6051"/>
    <cellStyle name="Процентный 2 4 2 2" xfId="6052"/>
    <cellStyle name="Процентный 2 4 2_Карта сбора НВВ РЭ 1 полугодие" xfId="44222"/>
    <cellStyle name="Процентный 2 4 3" xfId="6053"/>
    <cellStyle name="Процентный 2 4 4" xfId="6054"/>
    <cellStyle name="Процентный 2 4 4 2" xfId="6055"/>
    <cellStyle name="Процентный 2 4 4 3" xfId="6056"/>
    <cellStyle name="Процентный 2 4 4 4" xfId="6057"/>
    <cellStyle name="Процентный 2 4 4 5" xfId="6058"/>
    <cellStyle name="Процентный 2 4 4 6" xfId="6059"/>
    <cellStyle name="Процентный 2 4 4 7" xfId="6060"/>
    <cellStyle name="Процентный 2 4 4 8" xfId="6061"/>
    <cellStyle name="Процентный 2 4 4 9" xfId="6062"/>
    <cellStyle name="Процентный 2 4 4_Карта сбора НВВ РЭ 1 полугодие" xfId="44223"/>
    <cellStyle name="Процентный 2 4 5" xfId="6063"/>
    <cellStyle name="Процентный 2 4 6" xfId="6064"/>
    <cellStyle name="Процентный 2 4 7" xfId="6065"/>
    <cellStyle name="Процентный 2 4 8" xfId="6066"/>
    <cellStyle name="Процентный 2 4 9" xfId="6067"/>
    <cellStyle name="Процентный 2 4_Карта сбора НВВ РЭ 1 полугодие" xfId="44224"/>
    <cellStyle name="Процентный 2 5" xfId="6068"/>
    <cellStyle name="Процентный 2 5 10" xfId="6069"/>
    <cellStyle name="Процентный 2 5 11" xfId="6070"/>
    <cellStyle name="Процентный 2 5 12" xfId="6071"/>
    <cellStyle name="Процентный 2 5 13" xfId="6072"/>
    <cellStyle name="Процентный 2 5 14" xfId="44225"/>
    <cellStyle name="Процентный 2 5 15" xfId="46723"/>
    <cellStyle name="Процентный 2 5 2" xfId="6073"/>
    <cellStyle name="Процентный 2 5 3" xfId="6074"/>
    <cellStyle name="Процентный 2 5 4" xfId="6075"/>
    <cellStyle name="Процентный 2 5 5" xfId="6076"/>
    <cellStyle name="Процентный 2 5 6" xfId="6077"/>
    <cellStyle name="Процентный 2 5 7" xfId="6078"/>
    <cellStyle name="Процентный 2 5 8" xfId="6079"/>
    <cellStyle name="Процентный 2 5 9" xfId="6080"/>
    <cellStyle name="Процентный 2 5_Карта сбора НВВ РЭ 1 полугодие" xfId="44226"/>
    <cellStyle name="Процентный 2 6" xfId="6081"/>
    <cellStyle name="Процентный 2 6 10" xfId="6082"/>
    <cellStyle name="Процентный 2 6 11" xfId="6083"/>
    <cellStyle name="Процентный 2 6 12" xfId="6084"/>
    <cellStyle name="Процентный 2 6 13" xfId="6085"/>
    <cellStyle name="Процентный 2 6 14" xfId="44227"/>
    <cellStyle name="Процентный 2 6 2" xfId="6086"/>
    <cellStyle name="Процентный 2 6 3" xfId="6087"/>
    <cellStyle name="Процентный 2 6 4" xfId="6088"/>
    <cellStyle name="Процентный 2 6 5" xfId="6089"/>
    <cellStyle name="Процентный 2 6 6" xfId="6090"/>
    <cellStyle name="Процентный 2 6 7" xfId="6091"/>
    <cellStyle name="Процентный 2 6 8" xfId="6092"/>
    <cellStyle name="Процентный 2 6 9" xfId="6093"/>
    <cellStyle name="Процентный 2 6_Карта сбора НВВ РЭ 1 полугодие" xfId="44228"/>
    <cellStyle name="Процентный 2 7" xfId="6094"/>
    <cellStyle name="Процентный 2 7 10" xfId="6095"/>
    <cellStyle name="Процентный 2 7 11" xfId="6096"/>
    <cellStyle name="Процентный 2 7 12" xfId="6097"/>
    <cellStyle name="Процентный 2 7 13" xfId="6098"/>
    <cellStyle name="Процентный 2 7 14" xfId="44229"/>
    <cellStyle name="Процентный 2 7 2" xfId="6099"/>
    <cellStyle name="Процентный 2 7 3" xfId="6100"/>
    <cellStyle name="Процентный 2 7 4" xfId="6101"/>
    <cellStyle name="Процентный 2 7 5" xfId="6102"/>
    <cellStyle name="Процентный 2 7 6" xfId="6103"/>
    <cellStyle name="Процентный 2 7 7" xfId="6104"/>
    <cellStyle name="Процентный 2 7 8" xfId="6105"/>
    <cellStyle name="Процентный 2 7 9" xfId="6106"/>
    <cellStyle name="Процентный 2 7_Карта сбора НВВ РЭ 1 полугодие" xfId="44230"/>
    <cellStyle name="Процентный 2 8" xfId="6107"/>
    <cellStyle name="Процентный 2 8 10" xfId="6108"/>
    <cellStyle name="Процентный 2 8 11" xfId="6109"/>
    <cellStyle name="Процентный 2 8 12" xfId="6110"/>
    <cellStyle name="Процентный 2 8 13" xfId="6111"/>
    <cellStyle name="Процентный 2 8 14" xfId="44231"/>
    <cellStyle name="Процентный 2 8 2" xfId="6112"/>
    <cellStyle name="Процентный 2 8 3" xfId="6113"/>
    <cellStyle name="Процентный 2 8 4" xfId="6114"/>
    <cellStyle name="Процентный 2 8 5" xfId="6115"/>
    <cellStyle name="Процентный 2 8 6" xfId="6116"/>
    <cellStyle name="Процентный 2 8 7" xfId="6117"/>
    <cellStyle name="Процентный 2 8 8" xfId="6118"/>
    <cellStyle name="Процентный 2 8 9" xfId="6119"/>
    <cellStyle name="Процентный 2 8_Карта сбора НВВ РЭ 1 полугодие" xfId="44232"/>
    <cellStyle name="Процентный 2 9" xfId="6120"/>
    <cellStyle name="Процентный 2 9 10" xfId="6121"/>
    <cellStyle name="Процентный 2 9 11" xfId="6122"/>
    <cellStyle name="Процентный 2 9 12" xfId="6123"/>
    <cellStyle name="Процентный 2 9 13" xfId="6124"/>
    <cellStyle name="Процентный 2 9 14" xfId="44233"/>
    <cellStyle name="Процентный 2 9 2" xfId="6125"/>
    <cellStyle name="Процентный 2 9 3" xfId="6126"/>
    <cellStyle name="Процентный 2 9 4" xfId="6127"/>
    <cellStyle name="Процентный 2 9 5" xfId="6128"/>
    <cellStyle name="Процентный 2 9 6" xfId="6129"/>
    <cellStyle name="Процентный 2 9 7" xfId="6130"/>
    <cellStyle name="Процентный 2 9 8" xfId="6131"/>
    <cellStyle name="Процентный 2 9 9" xfId="6132"/>
    <cellStyle name="Процентный 2 9_Карта сбора НВВ РЭ 1 полугодие" xfId="44234"/>
    <cellStyle name="Процентный 2_2012_27_апр в РСТс кор котла" xfId="44235"/>
    <cellStyle name="Процентный 20" xfId="44236"/>
    <cellStyle name="Процентный 20 2" xfId="44237"/>
    <cellStyle name="Процентный 21" xfId="44238"/>
    <cellStyle name="Процентный 22" xfId="44239"/>
    <cellStyle name="Процентный 23" xfId="44240"/>
    <cellStyle name="Процентный 24" xfId="44241"/>
    <cellStyle name="Процентный 25" xfId="44242"/>
    <cellStyle name="Процентный 26" xfId="44243"/>
    <cellStyle name="Процентный 27" xfId="46325"/>
    <cellStyle name="Процентный 28" xfId="46328"/>
    <cellStyle name="Процентный 29" xfId="46322"/>
    <cellStyle name="Процентный 3" xfId="6133"/>
    <cellStyle name="Процентный 3 10" xfId="6134"/>
    <cellStyle name="Процентный 3 10 2" xfId="44244"/>
    <cellStyle name="Процентный 3 11" xfId="6135"/>
    <cellStyle name="Процентный 3 11 2" xfId="44245"/>
    <cellStyle name="Процентный 3 12" xfId="6136"/>
    <cellStyle name="Процентный 3 12 2" xfId="44246"/>
    <cellStyle name="Процентный 3 13" xfId="6137"/>
    <cellStyle name="Процентный 3 13 2" xfId="44247"/>
    <cellStyle name="Процентный 3 14" xfId="6138"/>
    <cellStyle name="Процентный 3 15" xfId="6139"/>
    <cellStyle name="Процентный 3 16" xfId="6140"/>
    <cellStyle name="Процентный 3 17" xfId="6141"/>
    <cellStyle name="Процентный 3 18" xfId="6142"/>
    <cellStyle name="Процентный 3 19" xfId="6143"/>
    <cellStyle name="Процентный 3 2" xfId="6144"/>
    <cellStyle name="Процентный 3 2 2" xfId="6145"/>
    <cellStyle name="Процентный 3 2 2 2" xfId="6146"/>
    <cellStyle name="Процентный 3 2 2 2 2" xfId="44248"/>
    <cellStyle name="Процентный 3 2 2 3" xfId="44249"/>
    <cellStyle name="Процентный 3 2 2 4" xfId="46724"/>
    <cellStyle name="Процентный 3 2 3" xfId="6147"/>
    <cellStyle name="Процентный 3 2 3 2" xfId="6148"/>
    <cellStyle name="Процентный 3 2 3 3" xfId="44250"/>
    <cellStyle name="Процентный 3 2 3 3 2" xfId="44251"/>
    <cellStyle name="Процентный 3 2 3 4" xfId="44252"/>
    <cellStyle name="Процентный 3 2 3 4 2" xfId="44253"/>
    <cellStyle name="Процентный 3 2 3 5" xfId="44254"/>
    <cellStyle name="Процентный 3 2 3_Карта сбора НВВ РЭ 1 полугодие" xfId="44255"/>
    <cellStyle name="Процентный 3 2 4" xfId="6149"/>
    <cellStyle name="Процентный 3 2 4 2" xfId="6150"/>
    <cellStyle name="Процентный 3 2 4 3" xfId="44256"/>
    <cellStyle name="Процентный 3 2 4 3 2" xfId="44257"/>
    <cellStyle name="Процентный 3 2 4 4" xfId="44258"/>
    <cellStyle name="Процентный 3 2 4 4 2" xfId="44259"/>
    <cellStyle name="Процентный 3 2 4 5" xfId="44260"/>
    <cellStyle name="Процентный 3 2 4_Карта сбора НВВ РЭ 1 полугодие" xfId="44261"/>
    <cellStyle name="Процентный 3 2_Карта сбора НВВ РЭ 1 полугодие" xfId="44262"/>
    <cellStyle name="Процентный 3 20" xfId="6151"/>
    <cellStyle name="Процентный 3 21" xfId="6152"/>
    <cellStyle name="Процентный 3 22" xfId="46725"/>
    <cellStyle name="Процентный 3 3" xfId="6153"/>
    <cellStyle name="Процентный 3 3 2" xfId="6154"/>
    <cellStyle name="Процентный 3 3 3" xfId="46726"/>
    <cellStyle name="Процентный 3 3_Карта сбора НВВ РЭ 1 полугодие" xfId="44263"/>
    <cellStyle name="Процентный 3 4" xfId="6155"/>
    <cellStyle name="Процентный 3 4 2" xfId="6156"/>
    <cellStyle name="Процентный 3 4 2 2" xfId="6157"/>
    <cellStyle name="Процентный 3 4 2 3" xfId="44264"/>
    <cellStyle name="Процентный 3 4 2 3 2" xfId="44265"/>
    <cellStyle name="Процентный 3 4 2 4" xfId="44266"/>
    <cellStyle name="Процентный 3 4 2 4 2" xfId="44267"/>
    <cellStyle name="Процентный 3 4 2 5" xfId="44268"/>
    <cellStyle name="Процентный 3 4 2_Карта сбора НВВ РЭ 1 полугодие" xfId="44269"/>
    <cellStyle name="Процентный 3 4 3" xfId="6158"/>
    <cellStyle name="Процентный 3 4 3 2" xfId="6159"/>
    <cellStyle name="Процентный 3 4 3 3" xfId="44270"/>
    <cellStyle name="Процентный 3 4 3 3 2" xfId="44271"/>
    <cellStyle name="Процентный 3 4 3 4" xfId="44272"/>
    <cellStyle name="Процентный 3 4 3 4 2" xfId="44273"/>
    <cellStyle name="Процентный 3 4 3 5" xfId="44274"/>
    <cellStyle name="Процентный 3 4 3_Карта сбора НВВ РЭ 1 полугодие" xfId="44275"/>
    <cellStyle name="Процентный 3 4 4" xfId="6160"/>
    <cellStyle name="Процентный 3 4_Карта сбора НВВ РЭ 1 полугодие" xfId="44276"/>
    <cellStyle name="Процентный 3 5" xfId="6161"/>
    <cellStyle name="Процентный 3 5 2" xfId="44277"/>
    <cellStyle name="Процентный 3 6" xfId="6162"/>
    <cellStyle name="Процентный 3 6 2" xfId="44278"/>
    <cellStyle name="Процентный 3 7" xfId="6163"/>
    <cellStyle name="Процентный 3 7 2" xfId="44279"/>
    <cellStyle name="Процентный 3 8" xfId="6164"/>
    <cellStyle name="Процентный 3 8 2" xfId="44280"/>
    <cellStyle name="Процентный 3 9" xfId="6165"/>
    <cellStyle name="Процентный 3 9 2" xfId="44281"/>
    <cellStyle name="Процентный 3_Карта сбора НВВ РЭ 1 полугодие" xfId="44282"/>
    <cellStyle name="Процентный 4" xfId="6166"/>
    <cellStyle name="Процентный 4 10" xfId="6167"/>
    <cellStyle name="Процентный 4 11" xfId="6168"/>
    <cellStyle name="Процентный 4 12" xfId="6169"/>
    <cellStyle name="Процентный 4 13" xfId="44283"/>
    <cellStyle name="Процентный 4 14" xfId="44284"/>
    <cellStyle name="Процентный 4 2" xfId="6170"/>
    <cellStyle name="Процентный 4 2 2" xfId="6171"/>
    <cellStyle name="Процентный 4 2 2 2" xfId="44285"/>
    <cellStyle name="Процентный 4 2 2 3" xfId="46727"/>
    <cellStyle name="Процентный 4 2 2_Карта сбора НВВ РЭ 1 полугодие" xfId="44286"/>
    <cellStyle name="Процентный 4 2 3" xfId="44287"/>
    <cellStyle name="Процентный 4 2 3 2" xfId="44288"/>
    <cellStyle name="Процентный 4 2 3 3" xfId="46728"/>
    <cellStyle name="Процентный 4 2 4" xfId="44289"/>
    <cellStyle name="Процентный 4 2 4 2" xfId="44290"/>
    <cellStyle name="Процентный 4 2 5" xfId="44291"/>
    <cellStyle name="Процентный 4 2 5 2" xfId="44292"/>
    <cellStyle name="Процентный 4 2 6" xfId="46729"/>
    <cellStyle name="Процентный 4 2_Карта сбора НВВ РЭ 1 полугодие" xfId="44293"/>
    <cellStyle name="Процентный 4 3" xfId="6172"/>
    <cellStyle name="Процентный 4 3 2" xfId="44294"/>
    <cellStyle name="Процентный 4 3 2 2" xfId="46730"/>
    <cellStyle name="Процентный 4 3 3" xfId="46731"/>
    <cellStyle name="Процентный 4 3_Карта сбора НВВ РЭ 1 полугодие" xfId="44295"/>
    <cellStyle name="Процентный 4 4" xfId="6173"/>
    <cellStyle name="Процентный 4 4 2" xfId="44296"/>
    <cellStyle name="Процентный 4 4_Карта сбора НВВ РЭ 1 полугодие" xfId="44297"/>
    <cellStyle name="Процентный 4 5" xfId="6174"/>
    <cellStyle name="Процентный 4 5 2" xfId="44298"/>
    <cellStyle name="Процентный 4 5 2 2" xfId="44299"/>
    <cellStyle name="Процентный 4 5 3" xfId="44300"/>
    <cellStyle name="Процентный 4 5_Карта сбора НВВ РЭ 1 полугодие" xfId="44301"/>
    <cellStyle name="Процентный 4 6" xfId="6175"/>
    <cellStyle name="Процентный 4 6 2" xfId="44302"/>
    <cellStyle name="Процентный 4 6 2 2" xfId="44303"/>
    <cellStyle name="Процентный 4 6 2 2 2" xfId="44304"/>
    <cellStyle name="Процентный 4 6 2 3" xfId="44305"/>
    <cellStyle name="Процентный 4 6 3" xfId="44306"/>
    <cellStyle name="Процентный 4 6 3 2" xfId="44307"/>
    <cellStyle name="Процентный 4 6 3 2 2" xfId="44308"/>
    <cellStyle name="Процентный 4 6 3 3" xfId="44309"/>
    <cellStyle name="Процентный 4 6 4" xfId="44310"/>
    <cellStyle name="Процентный 4 6 4 2" xfId="44311"/>
    <cellStyle name="Процентный 4 6 5" xfId="44312"/>
    <cellStyle name="Процентный 4 6_Карта сбора НВВ РЭ 1 полугодие" xfId="44313"/>
    <cellStyle name="Процентный 4 7" xfId="6176"/>
    <cellStyle name="Процентный 4 8" xfId="6177"/>
    <cellStyle name="Процентный 4 9" xfId="6178"/>
    <cellStyle name="Процентный 4_Карта сбора НВВ РЭ 1 полугодие" xfId="44314"/>
    <cellStyle name="Процентный 5" xfId="6179"/>
    <cellStyle name="Процентный 5 10" xfId="6180"/>
    <cellStyle name="Процентный 5 11" xfId="6181"/>
    <cellStyle name="Процентный 5 12" xfId="6182"/>
    <cellStyle name="Процентный 5 13" xfId="6183"/>
    <cellStyle name="Процентный 5 13 2" xfId="6184"/>
    <cellStyle name="Процентный 5 13_Карта сбора НВВ РЭ 1 полугодие" xfId="44315"/>
    <cellStyle name="Процентный 5 14" xfId="44316"/>
    <cellStyle name="Процентный 5 14 2" xfId="44317"/>
    <cellStyle name="Процентный 5 15" xfId="44318"/>
    <cellStyle name="Процентный 5 15 2" xfId="44319"/>
    <cellStyle name="Процентный 5 16" xfId="44320"/>
    <cellStyle name="Процентный 5 17" xfId="46732"/>
    <cellStyle name="Процентный 5 2" xfId="6185"/>
    <cellStyle name="Процентный 5 2 2" xfId="6186"/>
    <cellStyle name="Процентный 5 2 2 2" xfId="44321"/>
    <cellStyle name="Процентный 5 2 2 2 2" xfId="44322"/>
    <cellStyle name="Процентный 5 2 2 3" xfId="44323"/>
    <cellStyle name="Процентный 5 2 2 3 2" xfId="44324"/>
    <cellStyle name="Процентный 5 2 2 4" xfId="44325"/>
    <cellStyle name="Процентный 5 2 2_Карта сбора НВВ РЭ 1 полугодие" xfId="44326"/>
    <cellStyle name="Процентный 5 2 3" xfId="44327"/>
    <cellStyle name="Процентный 5 2 3 2" xfId="44328"/>
    <cellStyle name="Процентный 5 2 4" xfId="44329"/>
    <cellStyle name="Процентный 5 2 4 2" xfId="44330"/>
    <cellStyle name="Процентный 5 2 5" xfId="44331"/>
    <cellStyle name="Процентный 5 2 6" xfId="46733"/>
    <cellStyle name="Процентный 5 2_Карта сбора НВВ РЭ 1 полугодие" xfId="44332"/>
    <cellStyle name="Процентный 5 3" xfId="6187"/>
    <cellStyle name="Процентный 5 3 2" xfId="44333"/>
    <cellStyle name="Процентный 5 4" xfId="6188"/>
    <cellStyle name="Процентный 5 5" xfId="6189"/>
    <cellStyle name="Процентный 5 6" xfId="6190"/>
    <cellStyle name="Процентный 5 7" xfId="6191"/>
    <cellStyle name="Процентный 5 8" xfId="6192"/>
    <cellStyle name="Процентный 5 9" xfId="6193"/>
    <cellStyle name="Процентный 5_Карта сбора НВВ РЭ 1 полугодие" xfId="44334"/>
    <cellStyle name="Процентный 6" xfId="6194"/>
    <cellStyle name="Процентный 6 10" xfId="6195"/>
    <cellStyle name="Процентный 6 11" xfId="6196"/>
    <cellStyle name="Процентный 6 12" xfId="6197"/>
    <cellStyle name="Процентный 6 13" xfId="6198"/>
    <cellStyle name="Процентный 6 13 2" xfId="6199"/>
    <cellStyle name="Процентный 6 13 3" xfId="44335"/>
    <cellStyle name="Процентный 6 13 3 2" xfId="44336"/>
    <cellStyle name="Процентный 6 13 4" xfId="44337"/>
    <cellStyle name="Процентный 6 13 4 2" xfId="44338"/>
    <cellStyle name="Процентный 6 13 5" xfId="44339"/>
    <cellStyle name="Процентный 6 13_Карта сбора НВВ РЭ 1 полугодие" xfId="44340"/>
    <cellStyle name="Процентный 6 14" xfId="44341"/>
    <cellStyle name="Процентный 6 14 2" xfId="44342"/>
    <cellStyle name="Процентный 6 15" xfId="44343"/>
    <cellStyle name="Процентный 6 15 2" xfId="44344"/>
    <cellStyle name="Процентный 6 16" xfId="44345"/>
    <cellStyle name="Процентный 6 2" xfId="6200"/>
    <cellStyle name="Процентный 6 2 2" xfId="6201"/>
    <cellStyle name="Процентный 6 2 2 2" xfId="6202"/>
    <cellStyle name="Процентный 6 2 2 3" xfId="6203"/>
    <cellStyle name="Процентный 6 2 2 4" xfId="6204"/>
    <cellStyle name="Процентный 6 2 2 5" xfId="6205"/>
    <cellStyle name="Процентный 6 2 2 6" xfId="6206"/>
    <cellStyle name="Процентный 6 2 2 7" xfId="6207"/>
    <cellStyle name="Процентный 6 2 2 8" xfId="6208"/>
    <cellStyle name="Процентный 6 2 2 9" xfId="6209"/>
    <cellStyle name="Процентный 6 2 2_Карта сбора НВВ РЭ 1 полугодие" xfId="44346"/>
    <cellStyle name="Процентный 6 2 3" xfId="6210"/>
    <cellStyle name="Процентный 6 2 3 2" xfId="44347"/>
    <cellStyle name="Процентный 6 2 3 2 2" xfId="44348"/>
    <cellStyle name="Процентный 6 2 3 3" xfId="44349"/>
    <cellStyle name="Процентный 6 2 3 3 2" xfId="44350"/>
    <cellStyle name="Процентный 6 2 3 4" xfId="44351"/>
    <cellStyle name="Процентный 6 2 3_Карта сбора НВВ РЭ 1 полугодие" xfId="44352"/>
    <cellStyle name="Процентный 6 2 4" xfId="44353"/>
    <cellStyle name="Процентный 6 2_Карта сбора НВВ РЭ 1 полугодие" xfId="44354"/>
    <cellStyle name="Процентный 6 3" xfId="6211"/>
    <cellStyle name="Процентный 6 3 10" xfId="6212"/>
    <cellStyle name="Процентный 6 3 10 2" xfId="44355"/>
    <cellStyle name="Процентный 6 3 10 2 2" xfId="44356"/>
    <cellStyle name="Процентный 6 3 10 3" xfId="44357"/>
    <cellStyle name="Процентный 6 3 10 3 2" xfId="44358"/>
    <cellStyle name="Процентный 6 3 10 4" xfId="44359"/>
    <cellStyle name="Процентный 6 3 10_Карта сбора НВВ РЭ 1 полугодие" xfId="44360"/>
    <cellStyle name="Процентный 6 3 2" xfId="6213"/>
    <cellStyle name="Процентный 6 3 3" xfId="6214"/>
    <cellStyle name="Процентный 6 3 4" xfId="6215"/>
    <cellStyle name="Процентный 6 3 5" xfId="6216"/>
    <cellStyle name="Процентный 6 3 6" xfId="6217"/>
    <cellStyle name="Процентный 6 3 7" xfId="6218"/>
    <cellStyle name="Процентный 6 3 8" xfId="6219"/>
    <cellStyle name="Процентный 6 3 9" xfId="6220"/>
    <cellStyle name="Процентный 6 3_Карта сбора НВВ РЭ 1 полугодие" xfId="44361"/>
    <cellStyle name="Процентный 6 4" xfId="6221"/>
    <cellStyle name="Процентный 6 4 2" xfId="44362"/>
    <cellStyle name="Процентный 6 4 2 2" xfId="44363"/>
    <cellStyle name="Процентный 6 4 3" xfId="44364"/>
    <cellStyle name="Процентный 6 4 3 2" xfId="44365"/>
    <cellStyle name="Процентный 6 4 4" xfId="44366"/>
    <cellStyle name="Процентный 6 4_Карта сбора НВВ РЭ 1 полугодие" xfId="44367"/>
    <cellStyle name="Процентный 6 5" xfId="6222"/>
    <cellStyle name="Процентный 6 5 2" xfId="44368"/>
    <cellStyle name="Процентный 6 5 2 2" xfId="44369"/>
    <cellStyle name="Процентный 6 5 3" xfId="44370"/>
    <cellStyle name="Процентный 6 5 3 2" xfId="44371"/>
    <cellStyle name="Процентный 6 5 4" xfId="44372"/>
    <cellStyle name="Процентный 6 5_Карта сбора НВВ РЭ 1 полугодие" xfId="44373"/>
    <cellStyle name="Процентный 6 6" xfId="6223"/>
    <cellStyle name="Процентный 6 6 2" xfId="44374"/>
    <cellStyle name="Процентный 6 6 2 2" xfId="44375"/>
    <cellStyle name="Процентный 6 6 3" xfId="44376"/>
    <cellStyle name="Процентный 6 6 3 2" xfId="44377"/>
    <cellStyle name="Процентный 6 6 4" xfId="44378"/>
    <cellStyle name="Процентный 6 6_Карта сбора НВВ РЭ 1 полугодие" xfId="44379"/>
    <cellStyle name="Процентный 6 7" xfId="6224"/>
    <cellStyle name="Процентный 6 7 2" xfId="44380"/>
    <cellStyle name="Процентный 6 7 2 2" xfId="44381"/>
    <cellStyle name="Процентный 6 7 3" xfId="44382"/>
    <cellStyle name="Процентный 6 7 3 2" xfId="44383"/>
    <cellStyle name="Процентный 6 7 4" xfId="44384"/>
    <cellStyle name="Процентный 6 7_Карта сбора НВВ РЭ 1 полугодие" xfId="44385"/>
    <cellStyle name="Процентный 6 8" xfId="6225"/>
    <cellStyle name="Процентный 6 8 2" xfId="44386"/>
    <cellStyle name="Процентный 6 8 2 2" xfId="44387"/>
    <cellStyle name="Процентный 6 8 3" xfId="44388"/>
    <cellStyle name="Процентный 6 8 3 2" xfId="44389"/>
    <cellStyle name="Процентный 6 8 4" xfId="44390"/>
    <cellStyle name="Процентный 6 8_Карта сбора НВВ РЭ 1 полугодие" xfId="44391"/>
    <cellStyle name="Процентный 6 9" xfId="6226"/>
    <cellStyle name="Процентный 6_Карта сбора НВВ РЭ 1 полугодие" xfId="44392"/>
    <cellStyle name="Процентный 7" xfId="6227"/>
    <cellStyle name="Процентный 7 10" xfId="6228"/>
    <cellStyle name="Процентный 7 11" xfId="6229"/>
    <cellStyle name="Процентный 7 12" xfId="6230"/>
    <cellStyle name="Процентный 7 13" xfId="44393"/>
    <cellStyle name="Процентный 7 13 2" xfId="44394"/>
    <cellStyle name="Процентный 7 14" xfId="44395"/>
    <cellStyle name="Процентный 7 14 2" xfId="44396"/>
    <cellStyle name="Процентный 7 15" xfId="44397"/>
    <cellStyle name="Процентный 7 2" xfId="6231"/>
    <cellStyle name="Процентный 7 3" xfId="6232"/>
    <cellStyle name="Процентный 7 4" xfId="6233"/>
    <cellStyle name="Процентный 7 5" xfId="6234"/>
    <cellStyle name="Процентный 7 6" xfId="6235"/>
    <cellStyle name="Процентный 7 7" xfId="6236"/>
    <cellStyle name="Процентный 7 8" xfId="6237"/>
    <cellStyle name="Процентный 7 9" xfId="6238"/>
    <cellStyle name="Процентный 7_Карта сбора НВВ РЭ 1 полугодие" xfId="44398"/>
    <cellStyle name="Процентный 8" xfId="6239"/>
    <cellStyle name="Процентный 8 10" xfId="6240"/>
    <cellStyle name="Процентный 8 11" xfId="6241"/>
    <cellStyle name="Процентный 8 12" xfId="6242"/>
    <cellStyle name="Процентный 8 13" xfId="44399"/>
    <cellStyle name="Процентный 8 13 2" xfId="44400"/>
    <cellStyle name="Процентный 8 14" xfId="44401"/>
    <cellStyle name="Процентный 8 14 2" xfId="44402"/>
    <cellStyle name="Процентный 8 15" xfId="44403"/>
    <cellStyle name="Процентный 8 2" xfId="6243"/>
    <cellStyle name="Процентный 8 2 2" xfId="44404"/>
    <cellStyle name="Процентный 8 2 2 2" xfId="44405"/>
    <cellStyle name="Процентный 8 2 3" xfId="44406"/>
    <cellStyle name="Процентный 8 2 3 2" xfId="44407"/>
    <cellStyle name="Процентный 8 2 4" xfId="44408"/>
    <cellStyle name="Процентный 8 3" xfId="6244"/>
    <cellStyle name="Процентный 8 4" xfId="6245"/>
    <cellStyle name="Процентный 8 5" xfId="6246"/>
    <cellStyle name="Процентный 8 6" xfId="6247"/>
    <cellStyle name="Процентный 8 7" xfId="6248"/>
    <cellStyle name="Процентный 8 8" xfId="6249"/>
    <cellStyle name="Процентный 8 9" xfId="6250"/>
    <cellStyle name="Процентный 8_Карта сбора НВВ РЭ 1 полугодие" xfId="44409"/>
    <cellStyle name="Процентный 9" xfId="6251"/>
    <cellStyle name="Процентный 9 10" xfId="6252"/>
    <cellStyle name="Процентный 9 11" xfId="6253"/>
    <cellStyle name="Процентный 9 12" xfId="6254"/>
    <cellStyle name="Процентный 9 13" xfId="44410"/>
    <cellStyle name="Процентный 9 2" xfId="6255"/>
    <cellStyle name="Процентный 9 3" xfId="6256"/>
    <cellStyle name="Процентный 9 4" xfId="6257"/>
    <cellStyle name="Процентный 9 5" xfId="6258"/>
    <cellStyle name="Процентный 9 6" xfId="6259"/>
    <cellStyle name="Процентный 9 7" xfId="6260"/>
    <cellStyle name="Процентный 9 8" xfId="6261"/>
    <cellStyle name="Процентный 9 9" xfId="6262"/>
    <cellStyle name="Процентный 9_Карта сбора НВВ РЭ 1 полугодие" xfId="44411"/>
    <cellStyle name="Проценты_формула" xfId="44412"/>
    <cellStyle name="Разница" xfId="6263"/>
    <cellStyle name="Разница 10" xfId="44413"/>
    <cellStyle name="Разница 11" xfId="44414"/>
    <cellStyle name="Разница 12" xfId="44415"/>
    <cellStyle name="Разница 13" xfId="44416"/>
    <cellStyle name="Разница 2" xfId="44417"/>
    <cellStyle name="Разница 2 2" xfId="44418"/>
    <cellStyle name="Разница 2 3" xfId="44419"/>
    <cellStyle name="Разница 2 4" xfId="44420"/>
    <cellStyle name="Разница 2 5" xfId="44421"/>
    <cellStyle name="Разница 2 6" xfId="44422"/>
    <cellStyle name="Разница 2 7" xfId="44423"/>
    <cellStyle name="Разница 2 8" xfId="44424"/>
    <cellStyle name="Разница 3" xfId="44425"/>
    <cellStyle name="Разница 3 2" xfId="44426"/>
    <cellStyle name="Разница 3 3" xfId="44427"/>
    <cellStyle name="Разница 3 4" xfId="44428"/>
    <cellStyle name="Разница 3 5" xfId="44429"/>
    <cellStyle name="Разница 3 6" xfId="44430"/>
    <cellStyle name="Разница 3 7" xfId="44431"/>
    <cellStyle name="Разница 3 8" xfId="44432"/>
    <cellStyle name="Разница 4" xfId="44433"/>
    <cellStyle name="Разница 4 2" xfId="44434"/>
    <cellStyle name="Разница 4 3" xfId="44435"/>
    <cellStyle name="Разница 4 4" xfId="44436"/>
    <cellStyle name="Разница 4 5" xfId="44437"/>
    <cellStyle name="Разница 4 6" xfId="44438"/>
    <cellStyle name="Разница 4 7" xfId="44439"/>
    <cellStyle name="Разница 4 8" xfId="44440"/>
    <cellStyle name="Разница 5" xfId="44441"/>
    <cellStyle name="Разница 6" xfId="44442"/>
    <cellStyle name="Разница 7" xfId="44443"/>
    <cellStyle name="Разница 8" xfId="44444"/>
    <cellStyle name="Разница 9" xfId="44445"/>
    <cellStyle name="Разница_Карта сбора НВВ РЭ 1 полугодие" xfId="44446"/>
    <cellStyle name="Рамки" xfId="6264"/>
    <cellStyle name="Рамки 10" xfId="44447"/>
    <cellStyle name="Рамки 11" xfId="44448"/>
    <cellStyle name="Рамки 12" xfId="44449"/>
    <cellStyle name="Рамки 13" xfId="44450"/>
    <cellStyle name="Рамки 2" xfId="44451"/>
    <cellStyle name="Рамки 2 2" xfId="44452"/>
    <cellStyle name="Рамки 2 3" xfId="44453"/>
    <cellStyle name="Рамки 2 4" xfId="44454"/>
    <cellStyle name="Рамки 2 5" xfId="44455"/>
    <cellStyle name="Рамки 2 6" xfId="44456"/>
    <cellStyle name="Рамки 2 7" xfId="44457"/>
    <cellStyle name="Рамки 2 8" xfId="44458"/>
    <cellStyle name="Рамки 3" xfId="44459"/>
    <cellStyle name="Рамки 3 2" xfId="44460"/>
    <cellStyle name="Рамки 3 3" xfId="44461"/>
    <cellStyle name="Рамки 3 4" xfId="44462"/>
    <cellStyle name="Рамки 3 5" xfId="44463"/>
    <cellStyle name="Рамки 3 6" xfId="44464"/>
    <cellStyle name="Рамки 3 7" xfId="44465"/>
    <cellStyle name="Рамки 3 8" xfId="44466"/>
    <cellStyle name="Рамки 4" xfId="44467"/>
    <cellStyle name="Рамки 4 2" xfId="44468"/>
    <cellStyle name="Рамки 4 3" xfId="44469"/>
    <cellStyle name="Рамки 4 4" xfId="44470"/>
    <cellStyle name="Рамки 4 5" xfId="44471"/>
    <cellStyle name="Рамки 4 6" xfId="44472"/>
    <cellStyle name="Рамки 4 7" xfId="44473"/>
    <cellStyle name="Рамки 4 8" xfId="44474"/>
    <cellStyle name="Рамки 5" xfId="44475"/>
    <cellStyle name="Рамки 6" xfId="44476"/>
    <cellStyle name="Рамки 7" xfId="44477"/>
    <cellStyle name="Рамки 8" xfId="44478"/>
    <cellStyle name="Рамки 9" xfId="44479"/>
    <cellStyle name="Рамки_Карта сбора НВВ РЭ 1 полугодие" xfId="44480"/>
    <cellStyle name="Сводная таблица" xfId="6265"/>
    <cellStyle name="Связанная ячейка 10" xfId="6266"/>
    <cellStyle name="Связанная ячейка 10 2" xfId="44481"/>
    <cellStyle name="Связанная ячейка 10_Карта сбора НВВ РЭ 1 полугодие" xfId="44482"/>
    <cellStyle name="Связанная ячейка 11" xfId="6267"/>
    <cellStyle name="Связанная ячейка 11 2" xfId="44483"/>
    <cellStyle name="Связанная ячейка 11_Карта сбора НВВ РЭ 1 полугодие" xfId="44484"/>
    <cellStyle name="Связанная ячейка 2" xfId="6268"/>
    <cellStyle name="Связанная ячейка 2 2" xfId="6269"/>
    <cellStyle name="Связанная ячейка 2 2 2" xfId="6270"/>
    <cellStyle name="Связанная ячейка 2 2 2 2" xfId="44485"/>
    <cellStyle name="Связанная ячейка 2 2 2_Карта сбора НВВ РЭ 1 полугодие" xfId="44486"/>
    <cellStyle name="Связанная ячейка 2 2 3" xfId="44487"/>
    <cellStyle name="Связанная ячейка 2 2 4" xfId="46734"/>
    <cellStyle name="Связанная ячейка 2 2_Карта сбора НВВ РЭ 1 полугодие" xfId="44488"/>
    <cellStyle name="Связанная ячейка 2 3" xfId="6271"/>
    <cellStyle name="Связанная ячейка 2 3 2" xfId="6272"/>
    <cellStyle name="Связанная ячейка 2 3 2 2" xfId="44489"/>
    <cellStyle name="Связанная ячейка 2 3 2_Карта сбора НВВ РЭ 1 полугодие" xfId="44490"/>
    <cellStyle name="Связанная ячейка 2 3 3" xfId="44491"/>
    <cellStyle name="Связанная ячейка 2 3_Карта сбора НВВ РЭ 1 полугодие" xfId="44492"/>
    <cellStyle name="Связанная ячейка 2 4" xfId="6273"/>
    <cellStyle name="Связанная ячейка 2 4 2" xfId="44493"/>
    <cellStyle name="Связанная ячейка 2 4_Карта сбора НВВ РЭ 1 полугодие" xfId="44494"/>
    <cellStyle name="Связанная ячейка 2 5" xfId="6274"/>
    <cellStyle name="Связанная ячейка 2 5 2" xfId="44495"/>
    <cellStyle name="Связанная ячейка 2 5_Карта сбора НВВ РЭ 1 полугодие" xfId="44496"/>
    <cellStyle name="Связанная ячейка 2 6" xfId="44497"/>
    <cellStyle name="Связанная ячейка 2_46EE.2011(v1.0)" xfId="6275"/>
    <cellStyle name="Связанная ячейка 3" xfId="6276"/>
    <cellStyle name="Связанная ячейка 3 2" xfId="6277"/>
    <cellStyle name="Связанная ячейка 3 2 2" xfId="44498"/>
    <cellStyle name="Связанная ячейка 3 2_Карта сбора НВВ РЭ 1 полугодие" xfId="44499"/>
    <cellStyle name="Связанная ячейка 3 3" xfId="44500"/>
    <cellStyle name="Связанная ячейка 3_46EE.2011(v1.0)" xfId="6278"/>
    <cellStyle name="Связанная ячейка 4" xfId="6279"/>
    <cellStyle name="Связанная ячейка 4 2" xfId="6280"/>
    <cellStyle name="Связанная ячейка 4 2 2" xfId="44501"/>
    <cellStyle name="Связанная ячейка 4 2_Карта сбора НВВ РЭ 1 полугодие" xfId="44502"/>
    <cellStyle name="Связанная ячейка 4 3" xfId="44503"/>
    <cellStyle name="Связанная ячейка 4_46EE.2011(v1.0)" xfId="6281"/>
    <cellStyle name="Связанная ячейка 5" xfId="6282"/>
    <cellStyle name="Связанная ячейка 5 2" xfId="6283"/>
    <cellStyle name="Связанная ячейка 5 2 2" xfId="44504"/>
    <cellStyle name="Связанная ячейка 5 2_Карта сбора НВВ РЭ 1 полугодие" xfId="44505"/>
    <cellStyle name="Связанная ячейка 5 3" xfId="44506"/>
    <cellStyle name="Связанная ячейка 5_46EE.2011(v1.0)" xfId="6284"/>
    <cellStyle name="Связанная ячейка 6" xfId="6285"/>
    <cellStyle name="Связанная ячейка 6 2" xfId="6286"/>
    <cellStyle name="Связанная ячейка 6 2 2" xfId="44507"/>
    <cellStyle name="Связанная ячейка 6 2_Карта сбора НВВ РЭ 1 полугодие" xfId="44508"/>
    <cellStyle name="Связанная ячейка 6 3" xfId="44509"/>
    <cellStyle name="Связанная ячейка 6_46EE.2011(v1.0)" xfId="6287"/>
    <cellStyle name="Связанная ячейка 7" xfId="6288"/>
    <cellStyle name="Связанная ячейка 7 2" xfId="6289"/>
    <cellStyle name="Связанная ячейка 7 2 2" xfId="44510"/>
    <cellStyle name="Связанная ячейка 7 2_Карта сбора НВВ РЭ 1 полугодие" xfId="44511"/>
    <cellStyle name="Связанная ячейка 7 3" xfId="44512"/>
    <cellStyle name="Связанная ячейка 7_46EE.2011(v1.0)" xfId="6290"/>
    <cellStyle name="Связанная ячейка 8" xfId="6291"/>
    <cellStyle name="Связанная ячейка 8 2" xfId="6292"/>
    <cellStyle name="Связанная ячейка 8 2 2" xfId="44513"/>
    <cellStyle name="Связанная ячейка 8 2_Карта сбора НВВ РЭ 1 полугодие" xfId="44514"/>
    <cellStyle name="Связанная ячейка 8 3" xfId="44515"/>
    <cellStyle name="Связанная ячейка 8_46EE.2011(v1.0)" xfId="6293"/>
    <cellStyle name="Связанная ячейка 9" xfId="6294"/>
    <cellStyle name="Связанная ячейка 9 2" xfId="6295"/>
    <cellStyle name="Связанная ячейка 9 2 2" xfId="44516"/>
    <cellStyle name="Связанная ячейка 9 2_Карта сбора НВВ РЭ 1 полугодие" xfId="44517"/>
    <cellStyle name="Связанная ячейка 9 3" xfId="44518"/>
    <cellStyle name="Связанная ячейка 9_46EE.2011(v1.0)" xfId="6296"/>
    <cellStyle name="смр" xfId="6297"/>
    <cellStyle name="смр 2" xfId="44519"/>
    <cellStyle name="смр_Карта сбора НВВ РЭ 1 полугодие" xfId="44520"/>
    <cellStyle name="Стиль 1" xfId="6298"/>
    <cellStyle name="Стиль 1 10" xfId="6299"/>
    <cellStyle name="Стиль 1 11" xfId="6300"/>
    <cellStyle name="Стиль 1 12" xfId="6301"/>
    <cellStyle name="Стиль 1 13" xfId="6302"/>
    <cellStyle name="Стиль 1 14" xfId="6303"/>
    <cellStyle name="Стиль 1 15" xfId="6304"/>
    <cellStyle name="Стиль 1 16" xfId="6305"/>
    <cellStyle name="Стиль 1 17" xfId="6306"/>
    <cellStyle name="Стиль 1 18" xfId="6307"/>
    <cellStyle name="Стиль 1 19" xfId="6308"/>
    <cellStyle name="Стиль 1 19 2" xfId="46735"/>
    <cellStyle name="Стиль 1 2" xfId="6309"/>
    <cellStyle name="Стиль 1 2 2" xfId="6310"/>
    <cellStyle name="Стиль 1 2 2 2" xfId="44521"/>
    <cellStyle name="Стиль 1 2 2 2 2" xfId="46736"/>
    <cellStyle name="Стиль 1 2 2 3" xfId="44522"/>
    <cellStyle name="Стиль 1 2 3" xfId="6311"/>
    <cellStyle name="Стиль 1 2 3 2" xfId="44523"/>
    <cellStyle name="Стиль 1 2 3_Карта сбора НВВ РЭ 1 полугодие" xfId="44524"/>
    <cellStyle name="Стиль 1 2 4" xfId="44525"/>
    <cellStyle name="Стиль 1 2_46EP.2011(v2.0)" xfId="6312"/>
    <cellStyle name="Стиль 1 20" xfId="6313"/>
    <cellStyle name="Стиль 1 21" xfId="6314"/>
    <cellStyle name="Стиль 1 3" xfId="6315"/>
    <cellStyle name="Стиль 1 3 2" xfId="44526"/>
    <cellStyle name="Стиль 1 3 3" xfId="44527"/>
    <cellStyle name="Стиль 1 3 4" xfId="44528"/>
    <cellStyle name="Стиль 1 3 5" xfId="44529"/>
    <cellStyle name="Стиль 1 3 6" xfId="46737"/>
    <cellStyle name="Стиль 1 4" xfId="6316"/>
    <cellStyle name="Стиль 1 4 2" xfId="44530"/>
    <cellStyle name="Стиль 1 4 3" xfId="46738"/>
    <cellStyle name="Стиль 1 5" xfId="6317"/>
    <cellStyle name="Стиль 1 5 2" xfId="44531"/>
    <cellStyle name="Стиль 1 6" xfId="6318"/>
    <cellStyle name="Стиль 1 7" xfId="6319"/>
    <cellStyle name="Стиль 1 8" xfId="6320"/>
    <cellStyle name="Стиль 1 9" xfId="6321"/>
    <cellStyle name="Стиль 1_04.05.2009г.Формат расчета амортизации (факт 1 кв., план 2-4 кв.)" xfId="44532"/>
    <cellStyle name="Стиль 2" xfId="6322"/>
    <cellStyle name="Стиль 2 2" xfId="6323"/>
    <cellStyle name="Стиль 2 2 2" xfId="44533"/>
    <cellStyle name="Стиль 2 2_Карта сбора НВВ РЭ 1 полугодие" xfId="44534"/>
    <cellStyle name="Стиль 2 3" xfId="44535"/>
    <cellStyle name="Стиль 2_Карта сбора НВВ РЭ 1 полугодие" xfId="44536"/>
    <cellStyle name="Стиль 3" xfId="6324"/>
    <cellStyle name="Стиль 3 2" xfId="44537"/>
    <cellStyle name="Стиль 3_Карта сбора НВВ РЭ 1 полугодие" xfId="44538"/>
    <cellStyle name="Стиль 4" xfId="6325"/>
    <cellStyle name="Стиль 4 2" xfId="44539"/>
    <cellStyle name="Стиль 4_Карта сбора НВВ РЭ 1 полугодие" xfId="44540"/>
    <cellStyle name="Стиль 5" xfId="6326"/>
    <cellStyle name="Стиль 5 2" xfId="44541"/>
    <cellStyle name="Стиль 5_Карта сбора НВВ РЭ 1 полугодие" xfId="44542"/>
    <cellStyle name="Стиль 6" xfId="6327"/>
    <cellStyle name="Стиль 6 2" xfId="44543"/>
    <cellStyle name="Стиль 6_Карта сбора НВВ РЭ 1 полугодие" xfId="44544"/>
    <cellStyle name="Стиль 7" xfId="6328"/>
    <cellStyle name="Стиль 7 2" xfId="44545"/>
    <cellStyle name="Стиль 7_Карта сбора НВВ РЭ 1 полугодие" xfId="44546"/>
    <cellStyle name="Стиль 8" xfId="6329"/>
    <cellStyle name="Стиль 8 2" xfId="44547"/>
    <cellStyle name="Стиль 8_Карта сбора НВВ РЭ 1 полугодие" xfId="44548"/>
    <cellStyle name="Стиль 9" xfId="6330"/>
    <cellStyle name="Стиль 9 2" xfId="44549"/>
    <cellStyle name="Стиль 9_Карта сбора НВВ РЭ 1 полугодие" xfId="44550"/>
    <cellStyle name="Стиль_названий" xfId="6331"/>
    <cellStyle name="Субсчет" xfId="6332"/>
    <cellStyle name="Счет" xfId="6333"/>
    <cellStyle name="ТЕКСТ" xfId="6334"/>
    <cellStyle name="ТЕКСТ 10" xfId="44551"/>
    <cellStyle name="ТЕКСТ 2" xfId="6335"/>
    <cellStyle name="Текст 2 2" xfId="44552"/>
    <cellStyle name="Текст 2 2 2" xfId="44553"/>
    <cellStyle name="Текст 2 2 3" xfId="44554"/>
    <cellStyle name="Текст 2 2 4" xfId="44555"/>
    <cellStyle name="Текст 2 3" xfId="44556"/>
    <cellStyle name="ТЕКСТ 2 3 2" xfId="44557"/>
    <cellStyle name="Текст 2 4" xfId="44558"/>
    <cellStyle name="Текст 2 5" xfId="44559"/>
    <cellStyle name="ТЕКСТ 2_Карта сбора НВВ РЭ 1 полугодие" xfId="44560"/>
    <cellStyle name="ТЕКСТ 3" xfId="6336"/>
    <cellStyle name="ТЕКСТ 4" xfId="6337"/>
    <cellStyle name="ТЕКСТ 5" xfId="6338"/>
    <cellStyle name="ТЕКСТ 6" xfId="6339"/>
    <cellStyle name="ТЕКСТ 7" xfId="6340"/>
    <cellStyle name="ТЕКСТ 8" xfId="6341"/>
    <cellStyle name="ТЕКСТ 9" xfId="6342"/>
    <cellStyle name="Текст предупреждения 10" xfId="6343"/>
    <cellStyle name="Текст предупреждения 10 2" xfId="44561"/>
    <cellStyle name="Текст предупреждения 10_Карта сбора НВВ РЭ 1 полугодие" xfId="44562"/>
    <cellStyle name="Текст предупреждения 11" xfId="6344"/>
    <cellStyle name="Текст предупреждения 11 2" xfId="44563"/>
    <cellStyle name="Текст предупреждения 11_Карта сбора НВВ РЭ 1 полугодие" xfId="44564"/>
    <cellStyle name="Текст предупреждения 2" xfId="6345"/>
    <cellStyle name="Текст предупреждения 2 2" xfId="6346"/>
    <cellStyle name="Текст предупреждения 2 2 2" xfId="6347"/>
    <cellStyle name="Текст предупреждения 2 2 2 2" xfId="44565"/>
    <cellStyle name="Текст предупреждения 2 2 2_Карта сбора НВВ РЭ 1 полугодие" xfId="44566"/>
    <cellStyle name="Текст предупреждения 2 2 3" xfId="44567"/>
    <cellStyle name="Текст предупреждения 2 2 4" xfId="46739"/>
    <cellStyle name="Текст предупреждения 2 2_Карта сбора НВВ РЭ 1 полугодие" xfId="44568"/>
    <cellStyle name="Текст предупреждения 2 3" xfId="6348"/>
    <cellStyle name="Текст предупреждения 2 3 2" xfId="6349"/>
    <cellStyle name="Текст предупреждения 2 3 2 2" xfId="44569"/>
    <cellStyle name="Текст предупреждения 2 3 2_Карта сбора НВВ РЭ 1 полугодие" xfId="44570"/>
    <cellStyle name="Текст предупреждения 2 3 3" xfId="44571"/>
    <cellStyle name="Текст предупреждения 2 3_Карта сбора НВВ РЭ 1 полугодие" xfId="44572"/>
    <cellStyle name="Текст предупреждения 2 4" xfId="6350"/>
    <cellStyle name="Текст предупреждения 2 4 2" xfId="44573"/>
    <cellStyle name="Текст предупреждения 2 4_Карта сбора НВВ РЭ 1 полугодие" xfId="44574"/>
    <cellStyle name="Текст предупреждения 2 5" xfId="6351"/>
    <cellStyle name="Текст предупреждения 2 5 2" xfId="44575"/>
    <cellStyle name="Текст предупреждения 2 5_Карта сбора НВВ РЭ 1 полугодие" xfId="44576"/>
    <cellStyle name="Текст предупреждения 2 6" xfId="44577"/>
    <cellStyle name="Текст предупреждения 2_Карта сбора НВВ РЭ 1 полугодие" xfId="44578"/>
    <cellStyle name="Текст предупреждения 3" xfId="6352"/>
    <cellStyle name="Текст предупреждения 3 2" xfId="6353"/>
    <cellStyle name="Текст предупреждения 3 2 2" xfId="44579"/>
    <cellStyle name="Текст предупреждения 3 2_Карта сбора НВВ РЭ 1 полугодие" xfId="44580"/>
    <cellStyle name="Текст предупреждения 3 3" xfId="44581"/>
    <cellStyle name="Текст предупреждения 3_Карта сбора НВВ РЭ 1 полугодие" xfId="44582"/>
    <cellStyle name="Текст предупреждения 4" xfId="6354"/>
    <cellStyle name="Текст предупреждения 4 2" xfId="6355"/>
    <cellStyle name="Текст предупреждения 4 2 2" xfId="44583"/>
    <cellStyle name="Текст предупреждения 4 2_Карта сбора НВВ РЭ 1 полугодие" xfId="44584"/>
    <cellStyle name="Текст предупреждения 4 3" xfId="44585"/>
    <cellStyle name="Текст предупреждения 4_Карта сбора НВВ РЭ 1 полугодие" xfId="44586"/>
    <cellStyle name="Текст предупреждения 5" xfId="6356"/>
    <cellStyle name="Текст предупреждения 5 2" xfId="6357"/>
    <cellStyle name="Текст предупреждения 5 2 2" xfId="44587"/>
    <cellStyle name="Текст предупреждения 5 2_Карта сбора НВВ РЭ 1 полугодие" xfId="44588"/>
    <cellStyle name="Текст предупреждения 5 3" xfId="44589"/>
    <cellStyle name="Текст предупреждения 5_Карта сбора НВВ РЭ 1 полугодие" xfId="44590"/>
    <cellStyle name="Текст предупреждения 6" xfId="6358"/>
    <cellStyle name="Текст предупреждения 6 2" xfId="6359"/>
    <cellStyle name="Текст предупреждения 6 2 2" xfId="44591"/>
    <cellStyle name="Текст предупреждения 6 2_Карта сбора НВВ РЭ 1 полугодие" xfId="44592"/>
    <cellStyle name="Текст предупреждения 6 3" xfId="44593"/>
    <cellStyle name="Текст предупреждения 6_Карта сбора НВВ РЭ 1 полугодие" xfId="44594"/>
    <cellStyle name="Текст предупреждения 7" xfId="6360"/>
    <cellStyle name="Текст предупреждения 7 2" xfId="6361"/>
    <cellStyle name="Текст предупреждения 7 2 2" xfId="44595"/>
    <cellStyle name="Текст предупреждения 7 2_Карта сбора НВВ РЭ 1 полугодие" xfId="44596"/>
    <cellStyle name="Текст предупреждения 7 3" xfId="44597"/>
    <cellStyle name="Текст предупреждения 7_Карта сбора НВВ РЭ 1 полугодие" xfId="44598"/>
    <cellStyle name="Текст предупреждения 8" xfId="6362"/>
    <cellStyle name="Текст предупреждения 8 2" xfId="6363"/>
    <cellStyle name="Текст предупреждения 8 2 2" xfId="44599"/>
    <cellStyle name="Текст предупреждения 8 2_Карта сбора НВВ РЭ 1 полугодие" xfId="44600"/>
    <cellStyle name="Текст предупреждения 8 3" xfId="44601"/>
    <cellStyle name="Текст предупреждения 8_Карта сбора НВВ РЭ 1 полугодие" xfId="44602"/>
    <cellStyle name="Текст предупреждения 9" xfId="6364"/>
    <cellStyle name="Текст предупреждения 9 2" xfId="6365"/>
    <cellStyle name="Текст предупреждения 9 2 2" xfId="44603"/>
    <cellStyle name="Текст предупреждения 9 2_Карта сбора НВВ РЭ 1 полугодие" xfId="44604"/>
    <cellStyle name="Текст предупреждения 9 3" xfId="44605"/>
    <cellStyle name="Текст предупреждения 9_Карта сбора НВВ РЭ 1 полугодие" xfId="44606"/>
    <cellStyle name="Текстовый" xfId="6366"/>
    <cellStyle name="Текстовый 2" xfId="6367"/>
    <cellStyle name="Текстовый 3" xfId="6368"/>
    <cellStyle name="Текстовый 4" xfId="6369"/>
    <cellStyle name="Текстовый 4 2" xfId="44607"/>
    <cellStyle name="Текстовый 5" xfId="6370"/>
    <cellStyle name="Текстовый 6" xfId="6371"/>
    <cellStyle name="Текстовый 7" xfId="6372"/>
    <cellStyle name="Текстовый 8" xfId="6373"/>
    <cellStyle name="Текстовый 9" xfId="6374"/>
    <cellStyle name="Текстовый_1" xfId="6375"/>
    <cellStyle name="тонны" xfId="6376"/>
    <cellStyle name="Тысячи [0]_01.01.98" xfId="6377"/>
    <cellStyle name="Тысячи_01.01.98" xfId="6378"/>
    <cellStyle name="УровеньСтолб_1 2" xfId="6379"/>
    <cellStyle name="ФИКСИРОВАННЫЙ" xfId="6380"/>
    <cellStyle name="ФИКСИРОВАННЫЙ 2" xfId="6381"/>
    <cellStyle name="ФИКСИРОВАННЫЙ 3" xfId="6382"/>
    <cellStyle name="ФИКСИРОВАННЫЙ 4" xfId="6383"/>
    <cellStyle name="ФИКСИРОВАННЫЙ 5" xfId="6384"/>
    <cellStyle name="ФИКСИРОВАННЫЙ 6" xfId="6385"/>
    <cellStyle name="ФИКСИРОВАННЫЙ 7" xfId="6386"/>
    <cellStyle name="ФИКСИРОВАННЫЙ 8" xfId="6387"/>
    <cellStyle name="ФИКСИРОВАННЫЙ 9" xfId="6388"/>
    <cellStyle name="ФИКСИРОВАННЫЙ_1" xfId="6389"/>
    <cellStyle name="Финансовый" xfId="1" builtinId="3"/>
    <cellStyle name="Финансовый [0] 2" xfId="6390"/>
    <cellStyle name="Финансовый 10" xfId="6391"/>
    <cellStyle name="Финансовый 10 10" xfId="6392"/>
    <cellStyle name="Финансовый 10 11" xfId="6393"/>
    <cellStyle name="Финансовый 10 12" xfId="6394"/>
    <cellStyle name="Финансовый 10 13" xfId="46740"/>
    <cellStyle name="Финансовый 10 2" xfId="6395"/>
    <cellStyle name="Финансовый 10 3" xfId="6396"/>
    <cellStyle name="Финансовый 10 4" xfId="6397"/>
    <cellStyle name="Финансовый 10 5" xfId="6398"/>
    <cellStyle name="Финансовый 10 6" xfId="6399"/>
    <cellStyle name="Финансовый 10 7" xfId="6400"/>
    <cellStyle name="Финансовый 10 8" xfId="6401"/>
    <cellStyle name="Финансовый 10 9" xfId="6402"/>
    <cellStyle name="Финансовый 10_Карта сбора НВВ РЭ 1 полугодие" xfId="44608"/>
    <cellStyle name="Финансовый 11" xfId="6403"/>
    <cellStyle name="Финансовый 11 2" xfId="44609"/>
    <cellStyle name="Финансовый 12" xfId="6404"/>
    <cellStyle name="Финансовый 13" xfId="6405"/>
    <cellStyle name="Финансовый 13 2" xfId="6406"/>
    <cellStyle name="Финансовый 13 2 2" xfId="44610"/>
    <cellStyle name="Финансовый 13 2 2 2" xfId="44611"/>
    <cellStyle name="Финансовый 13 2 3" xfId="44612"/>
    <cellStyle name="Финансовый 13 2 3 2" xfId="44613"/>
    <cellStyle name="Финансовый 13 2 4" xfId="44614"/>
    <cellStyle name="Финансовый 13 2_Карта сбора НВВ РЭ 1 полугодие" xfId="44615"/>
    <cellStyle name="Финансовый 13 3" xfId="44616"/>
    <cellStyle name="Финансовый 13 3 2" xfId="44617"/>
    <cellStyle name="Финансовый 13 4" xfId="44618"/>
    <cellStyle name="Финансовый 13_Карта сбора НВВ РЭ 1 полугодие" xfId="44619"/>
    <cellStyle name="Финансовый 14" xfId="6407"/>
    <cellStyle name="Финансовый 15" xfId="6408"/>
    <cellStyle name="Финансовый 15 2" xfId="44620"/>
    <cellStyle name="Финансовый 16" xfId="6409"/>
    <cellStyle name="Финансовый 16 2" xfId="44621"/>
    <cellStyle name="Финансовый 16_Карта сбора НВВ РЭ 1 полугодие" xfId="44622"/>
    <cellStyle name="Финансовый 17" xfId="6410"/>
    <cellStyle name="Финансовый 17 2" xfId="44623"/>
    <cellStyle name="Финансовый 18" xfId="44624"/>
    <cellStyle name="Финансовый 18 2" xfId="44625"/>
    <cellStyle name="Финансовый 19" xfId="6411"/>
    <cellStyle name="Финансовый 2" xfId="6412"/>
    <cellStyle name="Финансовый 2 10" xfId="6413"/>
    <cellStyle name="Финансовый 2 10 10" xfId="6414"/>
    <cellStyle name="Финансовый 2 10 11" xfId="6415"/>
    <cellStyle name="Финансовый 2 10 12" xfId="6416"/>
    <cellStyle name="Финансовый 2 10 13" xfId="46741"/>
    <cellStyle name="Финансовый 2 10 2" xfId="6417"/>
    <cellStyle name="Финансовый 2 10 3" xfId="6418"/>
    <cellStyle name="Финансовый 2 10 4" xfId="6419"/>
    <cellStyle name="Финансовый 2 10 5" xfId="6420"/>
    <cellStyle name="Финансовый 2 10 6" xfId="6421"/>
    <cellStyle name="Финансовый 2 10 7" xfId="6422"/>
    <cellStyle name="Финансовый 2 10 8" xfId="6423"/>
    <cellStyle name="Финансовый 2 10 9" xfId="6424"/>
    <cellStyle name="Финансовый 2 10_Карта сбора НВВ РЭ 1 полугодие" xfId="44626"/>
    <cellStyle name="Финансовый 2 11" xfId="6425"/>
    <cellStyle name="Финансовый 2 12" xfId="6426"/>
    <cellStyle name="Финансовый 2 13" xfId="6427"/>
    <cellStyle name="Финансовый 2 14" xfId="6428"/>
    <cellStyle name="Финансовый 2 15" xfId="6429"/>
    <cellStyle name="Финансовый 2 16" xfId="6430"/>
    <cellStyle name="Финансовый 2 17" xfId="6431"/>
    <cellStyle name="Финансовый 2 18" xfId="6432"/>
    <cellStyle name="Финансовый 2 19" xfId="6433"/>
    <cellStyle name="Финансовый 2 2" xfId="6434"/>
    <cellStyle name="Финансовый 2 2 10" xfId="6435"/>
    <cellStyle name="Финансовый 2 2 11" xfId="6436"/>
    <cellStyle name="Финансовый 2 2 12" xfId="6437"/>
    <cellStyle name="Финансовый 2 2 13" xfId="6438"/>
    <cellStyle name="Финансовый 2 2 13 2" xfId="44627"/>
    <cellStyle name="Финансовый 2 2 14" xfId="44628"/>
    <cellStyle name="Финансовый 2 2 2" xfId="6439"/>
    <cellStyle name="Финансовый 2 2 2 2" xfId="44629"/>
    <cellStyle name="Финансовый 2 2 2 3" xfId="46742"/>
    <cellStyle name="Финансовый 2 2 3" xfId="6440"/>
    <cellStyle name="Финансовый 2 2 3 2" xfId="46743"/>
    <cellStyle name="Финансовый 2 2 4" xfId="6441"/>
    <cellStyle name="Финансовый 2 2 5" xfId="6442"/>
    <cellStyle name="Финансовый 2 2 6" xfId="6443"/>
    <cellStyle name="Финансовый 2 2 7" xfId="6444"/>
    <cellStyle name="Финансовый 2 2 8" xfId="6445"/>
    <cellStyle name="Финансовый 2 2 9" xfId="6446"/>
    <cellStyle name="Финансовый 2 2_INDEX.STATION.2012(v1.0)_" xfId="6447"/>
    <cellStyle name="Финансовый 2 20" xfId="6448"/>
    <cellStyle name="Финансовый 2 21" xfId="6449"/>
    <cellStyle name="Финансовый 2 22" xfId="44630"/>
    <cellStyle name="Финансовый 2 23" xfId="44631"/>
    <cellStyle name="Финансовый 2 3" xfId="6450"/>
    <cellStyle name="Финансовый 2 3 10" xfId="6451"/>
    <cellStyle name="Финансовый 2 3 11" xfId="6452"/>
    <cellStyle name="Финансовый 2 3 12" xfId="6453"/>
    <cellStyle name="Финансовый 2 3 13" xfId="6454"/>
    <cellStyle name="Финансовый 2 3 14" xfId="44632"/>
    <cellStyle name="Финансовый 2 3 15" xfId="46744"/>
    <cellStyle name="Финансовый 2 3 2" xfId="6455"/>
    <cellStyle name="Финансовый 2 3 2 2" xfId="46745"/>
    <cellStyle name="Финансовый 2 3 3" xfId="6456"/>
    <cellStyle name="Финансовый 2 3 4" xfId="6457"/>
    <cellStyle name="Финансовый 2 3 5" xfId="6458"/>
    <cellStyle name="Финансовый 2 3 6" xfId="6459"/>
    <cellStyle name="Финансовый 2 3 7" xfId="6460"/>
    <cellStyle name="Финансовый 2 3 8" xfId="6461"/>
    <cellStyle name="Финансовый 2 3 9" xfId="6462"/>
    <cellStyle name="Финансовый 2 3_Карта сбора НВВ РЭ 1 полугодие" xfId="44633"/>
    <cellStyle name="Финансовый 2 4" xfId="5"/>
    <cellStyle name="Финансовый 2 4 10" xfId="6463"/>
    <cellStyle name="Финансовый 2 4 11" xfId="6464"/>
    <cellStyle name="Финансовый 2 4 12" xfId="6465"/>
    <cellStyle name="Финансовый 2 4 13" xfId="46746"/>
    <cellStyle name="Финансовый 2 4 2" xfId="6466"/>
    <cellStyle name="Финансовый 2 4 3" xfId="6467"/>
    <cellStyle name="Финансовый 2 4 4" xfId="6468"/>
    <cellStyle name="Финансовый 2 4 5" xfId="6469"/>
    <cellStyle name="Финансовый 2 4 6" xfId="6470"/>
    <cellStyle name="Финансовый 2 4 7" xfId="6471"/>
    <cellStyle name="Финансовый 2 4 8" xfId="6472"/>
    <cellStyle name="Финансовый 2 4 9" xfId="6473"/>
    <cellStyle name="Финансовый 2 4_Карта сбора НВВ РЭ 1 полугодие" xfId="44634"/>
    <cellStyle name="Финансовый 2 5" xfId="6474"/>
    <cellStyle name="Финансовый 2 5 10" xfId="6475"/>
    <cellStyle name="Финансовый 2 5 11" xfId="6476"/>
    <cellStyle name="Финансовый 2 5 12" xfId="6477"/>
    <cellStyle name="Финансовый 2 5 13" xfId="44635"/>
    <cellStyle name="Финансовый 2 5 2" xfId="6478"/>
    <cellStyle name="Финансовый 2 5 3" xfId="6479"/>
    <cellStyle name="Финансовый 2 5 4" xfId="6480"/>
    <cellStyle name="Финансовый 2 5 5" xfId="6481"/>
    <cellStyle name="Финансовый 2 5 6" xfId="6482"/>
    <cellStyle name="Финансовый 2 5 7" xfId="6483"/>
    <cellStyle name="Финансовый 2 5 8" xfId="6484"/>
    <cellStyle name="Финансовый 2 5 9" xfId="6485"/>
    <cellStyle name="Финансовый 2 5_Карта сбора НВВ РЭ 1 полугодие" xfId="44636"/>
    <cellStyle name="Финансовый 2 6" xfId="6486"/>
    <cellStyle name="Финансовый 2 6 10" xfId="6487"/>
    <cellStyle name="Финансовый 2 6 11" xfId="6488"/>
    <cellStyle name="Финансовый 2 6 12" xfId="6489"/>
    <cellStyle name="Финансовый 2 6 2" xfId="6490"/>
    <cellStyle name="Финансовый 2 6 3" xfId="6491"/>
    <cellStyle name="Финансовый 2 6 4" xfId="6492"/>
    <cellStyle name="Финансовый 2 6 5" xfId="6493"/>
    <cellStyle name="Финансовый 2 6 6" xfId="6494"/>
    <cellStyle name="Финансовый 2 6 7" xfId="6495"/>
    <cellStyle name="Финансовый 2 6 8" xfId="6496"/>
    <cellStyle name="Финансовый 2 6 9" xfId="6497"/>
    <cellStyle name="Финансовый 2 6_Карта сбора НВВ РЭ 1 полугодие" xfId="44637"/>
    <cellStyle name="Финансовый 2 7" xfId="6498"/>
    <cellStyle name="Финансовый 2 7 10" xfId="6499"/>
    <cellStyle name="Финансовый 2 7 11" xfId="6500"/>
    <cellStyle name="Финансовый 2 7 12" xfId="6501"/>
    <cellStyle name="Финансовый 2 7 2" xfId="6502"/>
    <cellStyle name="Финансовый 2 7 3" xfId="6503"/>
    <cellStyle name="Финансовый 2 7 4" xfId="6504"/>
    <cellStyle name="Финансовый 2 7 5" xfId="6505"/>
    <cellStyle name="Финансовый 2 7 6" xfId="6506"/>
    <cellStyle name="Финансовый 2 7 7" xfId="6507"/>
    <cellStyle name="Финансовый 2 7 8" xfId="6508"/>
    <cellStyle name="Финансовый 2 7 9" xfId="6509"/>
    <cellStyle name="Финансовый 2 7_Карта сбора НВВ РЭ 1 полугодие" xfId="44638"/>
    <cellStyle name="Финансовый 2 8" xfId="6510"/>
    <cellStyle name="Финансовый 2 8 10" xfId="6511"/>
    <cellStyle name="Финансовый 2 8 11" xfId="6512"/>
    <cellStyle name="Финансовый 2 8 12" xfId="6513"/>
    <cellStyle name="Финансовый 2 8 2" xfId="6514"/>
    <cellStyle name="Финансовый 2 8 3" xfId="6515"/>
    <cellStyle name="Финансовый 2 8 4" xfId="6516"/>
    <cellStyle name="Финансовый 2 8 5" xfId="6517"/>
    <cellStyle name="Финансовый 2 8 6" xfId="6518"/>
    <cellStyle name="Финансовый 2 8 7" xfId="6519"/>
    <cellStyle name="Финансовый 2 8 8" xfId="6520"/>
    <cellStyle name="Финансовый 2 8 9" xfId="6521"/>
    <cellStyle name="Финансовый 2 8_Карта сбора НВВ РЭ 1 полугодие" xfId="44639"/>
    <cellStyle name="Финансовый 2 9" xfId="6522"/>
    <cellStyle name="Финансовый 2 9 10" xfId="6523"/>
    <cellStyle name="Финансовый 2 9 11" xfId="6524"/>
    <cellStyle name="Финансовый 2 9 12" xfId="6525"/>
    <cellStyle name="Финансовый 2 9 2" xfId="6526"/>
    <cellStyle name="Финансовый 2 9 3" xfId="6527"/>
    <cellStyle name="Финансовый 2 9 4" xfId="6528"/>
    <cellStyle name="Финансовый 2 9 5" xfId="6529"/>
    <cellStyle name="Финансовый 2 9 6" xfId="6530"/>
    <cellStyle name="Финансовый 2 9 7" xfId="6531"/>
    <cellStyle name="Финансовый 2 9 8" xfId="6532"/>
    <cellStyle name="Финансовый 2 9 9" xfId="6533"/>
    <cellStyle name="Финансовый 2 9_Карта сбора НВВ РЭ 1 полугодие" xfId="44640"/>
    <cellStyle name="Финансовый 2_46EE.2011(v1.0)" xfId="6534"/>
    <cellStyle name="Финансовый 20" xfId="6535"/>
    <cellStyle name="Финансовый 21" xfId="46324"/>
    <cellStyle name="Финансовый 22" xfId="6536"/>
    <cellStyle name="Финансовый 23" xfId="4"/>
    <cellStyle name="Финансовый 3" xfId="6537"/>
    <cellStyle name="Финансовый 3 10" xfId="6538"/>
    <cellStyle name="Финансовый 3 11" xfId="6539"/>
    <cellStyle name="Финансовый 3 12" xfId="6540"/>
    <cellStyle name="Финансовый 3 13" xfId="44641"/>
    <cellStyle name="Финансовый 3 14" xfId="44642"/>
    <cellStyle name="Финансовый 3 15" xfId="46747"/>
    <cellStyle name="Финансовый 3 2" xfId="6541"/>
    <cellStyle name="Финансовый 3 2 2" xfId="6542"/>
    <cellStyle name="Финансовый 3 2 2 2" xfId="44643"/>
    <cellStyle name="Финансовый 3 2 2 3" xfId="46748"/>
    <cellStyle name="Финансовый 3 2 2_Карта сбора НВВ РЭ 1 полугодие" xfId="44644"/>
    <cellStyle name="Финансовый 3 2 3" xfId="6543"/>
    <cellStyle name="Финансовый 3 2 3 2" xfId="44645"/>
    <cellStyle name="Финансовый 3 2 3 2 2" xfId="44646"/>
    <cellStyle name="Финансовый 3 2 3 3" xfId="44647"/>
    <cellStyle name="Финансовый 3 2 3 3 2" xfId="44648"/>
    <cellStyle name="Финансовый 3 2 3 4" xfId="44649"/>
    <cellStyle name="Финансовый 3 2 3 5" xfId="46749"/>
    <cellStyle name="Финансовый 3 2 3_Карта сбора НВВ РЭ 1 полугодие" xfId="44650"/>
    <cellStyle name="Финансовый 3 2 4" xfId="44651"/>
    <cellStyle name="Финансовый 3 2 4 2" xfId="44652"/>
    <cellStyle name="Финансовый 3 2 5" xfId="46750"/>
    <cellStyle name="Финансовый 3 2_Карта сбора НВВ РЭ 1 полугодие" xfId="44653"/>
    <cellStyle name="Финансовый 3 3" xfId="6544"/>
    <cellStyle name="Финансовый 3 3 2" xfId="44654"/>
    <cellStyle name="Финансовый 3 3 3" xfId="46751"/>
    <cellStyle name="Финансовый 3 3_Карта сбора НВВ РЭ 1 полугодие" xfId="44655"/>
    <cellStyle name="Финансовый 3 4" xfId="6545"/>
    <cellStyle name="Финансовый 3 4 2" xfId="44656"/>
    <cellStyle name="Финансовый 3 4 3" xfId="46752"/>
    <cellStyle name="Финансовый 3 4_Карта сбора НВВ РЭ 1 полугодие" xfId="44657"/>
    <cellStyle name="Финансовый 3 5" xfId="6546"/>
    <cellStyle name="Финансовый 3 6" xfId="6547"/>
    <cellStyle name="Финансовый 3 7" xfId="6548"/>
    <cellStyle name="Финансовый 3 8" xfId="6549"/>
    <cellStyle name="Финансовый 3 9" xfId="6550"/>
    <cellStyle name="Финансовый 3_ARMRAZR" xfId="44658"/>
    <cellStyle name="Финансовый 33" xfId="6551"/>
    <cellStyle name="Финансовый 4" xfId="6552"/>
    <cellStyle name="Финансовый 4 10" xfId="6553"/>
    <cellStyle name="Финансовый 4 11" xfId="6554"/>
    <cellStyle name="Финансовый 4 12" xfId="6555"/>
    <cellStyle name="Финансовый 4 13" xfId="6556"/>
    <cellStyle name="Финансовый 4 14" xfId="6557"/>
    <cellStyle name="Финансовый 4 14 2" xfId="44659"/>
    <cellStyle name="Финансовый 4 14 2 2" xfId="44660"/>
    <cellStyle name="Финансовый 4 14 3" xfId="44661"/>
    <cellStyle name="Финансовый 4 14 3 2" xfId="44662"/>
    <cellStyle name="Финансовый 4 14 4" xfId="44663"/>
    <cellStyle name="Финансовый 4 14_Карта сбора НВВ РЭ 1 полугодие" xfId="44664"/>
    <cellStyle name="Финансовый 4 15" xfId="6558"/>
    <cellStyle name="Финансовый 4 16" xfId="44665"/>
    <cellStyle name="Финансовый 4 16 2" xfId="44666"/>
    <cellStyle name="Финансовый 4 2" xfId="6559"/>
    <cellStyle name="Финансовый 4 2 2" xfId="6560"/>
    <cellStyle name="Финансовый 4 2 2 2" xfId="44667"/>
    <cellStyle name="Финансовый 4 2 2 3" xfId="46753"/>
    <cellStyle name="Финансовый 4 2_Карта сбора НВВ РЭ 1 полугодие" xfId="44668"/>
    <cellStyle name="Финансовый 4 3" xfId="6561"/>
    <cellStyle name="Финансовый 4 3 2" xfId="6562"/>
    <cellStyle name="Финансовый 4 3 2 2" xfId="46754"/>
    <cellStyle name="Финансовый 4 3 3" xfId="46755"/>
    <cellStyle name="Финансовый 4 3_Карта сбора НВВ РЭ 1 полугодие" xfId="44669"/>
    <cellStyle name="Финансовый 4 4" xfId="6563"/>
    <cellStyle name="Финансовый 4 4 2" xfId="44670"/>
    <cellStyle name="Финансовый 4 4 3" xfId="46756"/>
    <cellStyle name="Финансовый 4 5" xfId="6564"/>
    <cellStyle name="Финансовый 4 5 2" xfId="44671"/>
    <cellStyle name="Финансовый 4 5 2 2" xfId="44672"/>
    <cellStyle name="Финансовый 4 5 3" xfId="44673"/>
    <cellStyle name="Финансовый 4 5_Карта сбора НВВ РЭ 1 полугодие" xfId="44674"/>
    <cellStyle name="Финансовый 4 6" xfId="6565"/>
    <cellStyle name="Финансовый 4 6 2" xfId="44675"/>
    <cellStyle name="Финансовый 4 6 2 2" xfId="44676"/>
    <cellStyle name="Финансовый 4 6 2 2 2" xfId="44677"/>
    <cellStyle name="Финансовый 4 6 2 3" xfId="44678"/>
    <cellStyle name="Финансовый 4 6 3" xfId="44679"/>
    <cellStyle name="Финансовый 4 6 3 2" xfId="44680"/>
    <cellStyle name="Финансовый 4 6 3 2 2" xfId="44681"/>
    <cellStyle name="Финансовый 4 6 3 3" xfId="44682"/>
    <cellStyle name="Финансовый 4 6 4" xfId="44683"/>
    <cellStyle name="Финансовый 4 6 4 2" xfId="44684"/>
    <cellStyle name="Финансовый 4 6 5" xfId="44685"/>
    <cellStyle name="Финансовый 4 6_Карта сбора НВВ РЭ 1 полугодие" xfId="44686"/>
    <cellStyle name="Финансовый 4 7" xfId="6566"/>
    <cellStyle name="Финансовый 4 8" xfId="6567"/>
    <cellStyle name="Финансовый 4 9" xfId="6568"/>
    <cellStyle name="Финансовый 4_TEHSHEET" xfId="44687"/>
    <cellStyle name="Финансовый 5" xfId="6569"/>
    <cellStyle name="Финансовый 5 10" xfId="6570"/>
    <cellStyle name="Финансовый 5 11" xfId="6571"/>
    <cellStyle name="Финансовый 5 12" xfId="6572"/>
    <cellStyle name="Финансовый 5 13" xfId="6573"/>
    <cellStyle name="Финансовый 5 14" xfId="6574"/>
    <cellStyle name="Финансовый 5 14 2" xfId="6575"/>
    <cellStyle name="Финансовый 5 14_Карта сбора НВВ РЭ 1 полугодие" xfId="44688"/>
    <cellStyle name="Финансовый 5 15" xfId="6576"/>
    <cellStyle name="Финансовый 5 2" xfId="6577"/>
    <cellStyle name="Финансовый 5 2 2" xfId="6578"/>
    <cellStyle name="Финансовый 5 2 3" xfId="46757"/>
    <cellStyle name="Финансовый 5 2_Карта сбора НВВ РЭ 1 полугодие" xfId="44689"/>
    <cellStyle name="Финансовый 5 3" xfId="6579"/>
    <cellStyle name="Финансовый 5 3 2" xfId="46758"/>
    <cellStyle name="Финансовый 5 4" xfId="6580"/>
    <cellStyle name="Финансовый 5 5" xfId="6581"/>
    <cellStyle name="Финансовый 5 6" xfId="6582"/>
    <cellStyle name="Финансовый 5 7" xfId="6583"/>
    <cellStyle name="Финансовый 5 8" xfId="6584"/>
    <cellStyle name="Финансовый 5 9" xfId="6585"/>
    <cellStyle name="Финансовый 5_Карта сбора НВВ РЭ 1 полугодие" xfId="44690"/>
    <cellStyle name="Финансовый 6" xfId="6586"/>
    <cellStyle name="Финансовый 6 10" xfId="6587"/>
    <cellStyle name="Финансовый 6 11" xfId="6588"/>
    <cellStyle name="Финансовый 6 12" xfId="6589"/>
    <cellStyle name="Финансовый 6 13" xfId="44691"/>
    <cellStyle name="Финансовый 6 13 2" xfId="44692"/>
    <cellStyle name="Финансовый 6 14" xfId="44693"/>
    <cellStyle name="Финансовый 6 14 2" xfId="44694"/>
    <cellStyle name="Финансовый 6 15" xfId="44695"/>
    <cellStyle name="Финансовый 6 16" xfId="44696"/>
    <cellStyle name="Финансовый 6 17" xfId="46759"/>
    <cellStyle name="Финансовый 6 2" xfId="6590"/>
    <cellStyle name="Финансовый 6 2 2" xfId="6591"/>
    <cellStyle name="Финансовый 6 2 2 2" xfId="44697"/>
    <cellStyle name="Финансовый 6 2 2 2 2" xfId="44698"/>
    <cellStyle name="Финансовый 6 2 2 3" xfId="44699"/>
    <cellStyle name="Финансовый 6 2 2 3 2" xfId="44700"/>
    <cellStyle name="Финансовый 6 2 2 4" xfId="44701"/>
    <cellStyle name="Финансовый 6 2 2_Карта сбора НВВ РЭ 1 полугодие" xfId="44702"/>
    <cellStyle name="Финансовый 6 2 3" xfId="44703"/>
    <cellStyle name="Финансовый 6 2 3 2" xfId="44704"/>
    <cellStyle name="Финансовый 6 2 4" xfId="44705"/>
    <cellStyle name="Финансовый 6 2 4 2" xfId="44706"/>
    <cellStyle name="Финансовый 6 2 5" xfId="44707"/>
    <cellStyle name="Финансовый 6 2 6" xfId="46760"/>
    <cellStyle name="Финансовый 6 2_Карта сбора НВВ РЭ 1 полугодие" xfId="44708"/>
    <cellStyle name="Финансовый 6 3" xfId="6592"/>
    <cellStyle name="Финансовый 6 3 2" xfId="44709"/>
    <cellStyle name="Финансовый 6 3 3" xfId="46761"/>
    <cellStyle name="Финансовый 6 4" xfId="6593"/>
    <cellStyle name="Финансовый 6 4 2" xfId="44710"/>
    <cellStyle name="Финансовый 6 4_Карта сбора НВВ РЭ 1 полугодие" xfId="44711"/>
    <cellStyle name="Финансовый 6 5" xfId="6594"/>
    <cellStyle name="Финансовый 6 6" xfId="6595"/>
    <cellStyle name="Финансовый 6 7" xfId="6596"/>
    <cellStyle name="Финансовый 6 8" xfId="6597"/>
    <cellStyle name="Финансовый 6 9" xfId="6598"/>
    <cellStyle name="Финансовый 6_Карта сбора НВВ РЭ 1 полугодие" xfId="44712"/>
    <cellStyle name="Финансовый 7" xfId="6599"/>
    <cellStyle name="Финансовый 7 10" xfId="6600"/>
    <cellStyle name="Финансовый 7 11" xfId="6601"/>
    <cellStyle name="Финансовый 7 12" xfId="6602"/>
    <cellStyle name="Финансовый 7 13" xfId="44713"/>
    <cellStyle name="Финансовый 7 14" xfId="46762"/>
    <cellStyle name="Финансовый 7 2" xfId="6603"/>
    <cellStyle name="Финансовый 7 3" xfId="6604"/>
    <cellStyle name="Финансовый 7 4" xfId="6605"/>
    <cellStyle name="Финансовый 7 5" xfId="6606"/>
    <cellStyle name="Финансовый 7 6" xfId="6607"/>
    <cellStyle name="Финансовый 7 7" xfId="6608"/>
    <cellStyle name="Финансовый 7 8" xfId="6609"/>
    <cellStyle name="Финансовый 7 9" xfId="6610"/>
    <cellStyle name="Финансовый 7_Карта сбора НВВ РЭ 1 полугодие" xfId="44714"/>
    <cellStyle name="Финансовый 8" xfId="6611"/>
    <cellStyle name="Финансовый 8 10" xfId="6612"/>
    <cellStyle name="Финансовый 8 11" xfId="6613"/>
    <cellStyle name="Финансовый 8 12" xfId="6614"/>
    <cellStyle name="Финансовый 8 13" xfId="6615"/>
    <cellStyle name="Финансовый 8 13 2" xfId="44715"/>
    <cellStyle name="Финансовый 8 13 2 2" xfId="44716"/>
    <cellStyle name="Финансовый 8 13 3" xfId="44717"/>
    <cellStyle name="Финансовый 8 13 3 2" xfId="44718"/>
    <cellStyle name="Финансовый 8 13 4" xfId="44719"/>
    <cellStyle name="Финансовый 8 13_Карта сбора НВВ РЭ 1 полугодие" xfId="44720"/>
    <cellStyle name="Финансовый 8 14" xfId="46327"/>
    <cellStyle name="Финансовый 8 2" xfId="6616"/>
    <cellStyle name="Финансовый 8 3" xfId="6617"/>
    <cellStyle name="Финансовый 8 4" xfId="6618"/>
    <cellStyle name="Финансовый 8 5" xfId="6619"/>
    <cellStyle name="Финансовый 8 6" xfId="6620"/>
    <cellStyle name="Финансовый 8 7" xfId="6621"/>
    <cellStyle name="Финансовый 8 8" xfId="6622"/>
    <cellStyle name="Финансовый 8 9" xfId="6623"/>
    <cellStyle name="Финансовый 8_Карта сбора НВВ РЭ 1 полугодие" xfId="44721"/>
    <cellStyle name="Финансовый 9" xfId="6624"/>
    <cellStyle name="Финансовый 9 10" xfId="6625"/>
    <cellStyle name="Финансовый 9 11" xfId="6626"/>
    <cellStyle name="Финансовый 9 12" xfId="6627"/>
    <cellStyle name="Финансовый 9 13" xfId="46763"/>
    <cellStyle name="Финансовый 9 2" xfId="6628"/>
    <cellStyle name="Финансовый 9 3" xfId="6629"/>
    <cellStyle name="Финансовый 9 4" xfId="6630"/>
    <cellStyle name="Финансовый 9 5" xfId="6631"/>
    <cellStyle name="Финансовый 9 6" xfId="6632"/>
    <cellStyle name="Финансовый 9 7" xfId="6633"/>
    <cellStyle name="Финансовый 9 8" xfId="6634"/>
    <cellStyle name="Финансовый 9 9" xfId="6635"/>
    <cellStyle name="Финансовый 9_Карта сбора НВВ РЭ 1 полугодие" xfId="44722"/>
    <cellStyle name="Финансовый0[0]_FU_bal" xfId="6636"/>
    <cellStyle name="Формула" xfId="6637"/>
    <cellStyle name="Формула 10" xfId="44723"/>
    <cellStyle name="Формула 2" xfId="6638"/>
    <cellStyle name="Формула 2 2" xfId="6639"/>
    <cellStyle name="Формула 2 2 2" xfId="46764"/>
    <cellStyle name="Формула 2 3" xfId="44724"/>
    <cellStyle name="Формула 2 3 2" xfId="46765"/>
    <cellStyle name="Формула 2_Карта сбора НВВ РЭ 1 полугодие" xfId="44725"/>
    <cellStyle name="Формула 3" xfId="6640"/>
    <cellStyle name="Формула 3 2" xfId="6641"/>
    <cellStyle name="Формула 3 2 2" xfId="44726"/>
    <cellStyle name="Формула 3 2 3" xfId="44727"/>
    <cellStyle name="Формула 3 2 4" xfId="44728"/>
    <cellStyle name="Формула 3 2_Карта сбора НВВ РЭ 1 полугодие" xfId="44729"/>
    <cellStyle name="Формула 3 3" xfId="44730"/>
    <cellStyle name="Формула 3 4" xfId="44731"/>
    <cellStyle name="Формула 3 5" xfId="44732"/>
    <cellStyle name="Формула 3_Карта сбора НВВ РЭ 1 полугодие" xfId="44733"/>
    <cellStyle name="Формула 4" xfId="6642"/>
    <cellStyle name="Формула 4 10" xfId="44734"/>
    <cellStyle name="Формула 4 11" xfId="44735"/>
    <cellStyle name="Формула 4 12" xfId="44736"/>
    <cellStyle name="Формула 4 13" xfId="44737"/>
    <cellStyle name="Формула 4 14" xfId="44738"/>
    <cellStyle name="Формула 4 2" xfId="6643"/>
    <cellStyle name="Формула 4 2 10" xfId="44739"/>
    <cellStyle name="Формула 4 2 11" xfId="44740"/>
    <cellStyle name="Формула 4 2 12" xfId="44741"/>
    <cellStyle name="Формула 4 2 2" xfId="44742"/>
    <cellStyle name="Формула 4 2 2 2" xfId="44743"/>
    <cellStyle name="Формула 4 2 2 3" xfId="44744"/>
    <cellStyle name="Формула 4 2 2 4" xfId="44745"/>
    <cellStyle name="Формула 4 2 2 5" xfId="44746"/>
    <cellStyle name="Формула 4 2 2 6" xfId="44747"/>
    <cellStyle name="Формула 4 2 2 7" xfId="44748"/>
    <cellStyle name="Формула 4 2 2 8" xfId="44749"/>
    <cellStyle name="Формула 4 2 3" xfId="44750"/>
    <cellStyle name="Формула 4 2 3 2" xfId="44751"/>
    <cellStyle name="Формула 4 2 3 3" xfId="44752"/>
    <cellStyle name="Формула 4 2 3 4" xfId="44753"/>
    <cellStyle name="Формула 4 2 3 5" xfId="44754"/>
    <cellStyle name="Формула 4 2 3 6" xfId="44755"/>
    <cellStyle name="Формула 4 2 3 7" xfId="44756"/>
    <cellStyle name="Формула 4 2 3 8" xfId="44757"/>
    <cellStyle name="Формула 4 2 4" xfId="44758"/>
    <cellStyle name="Формула 4 2 4 2" xfId="44759"/>
    <cellStyle name="Формула 4 2 4 3" xfId="44760"/>
    <cellStyle name="Формула 4 2 4 4" xfId="44761"/>
    <cellStyle name="Формула 4 2 4 5" xfId="44762"/>
    <cellStyle name="Формула 4 2 4 6" xfId="44763"/>
    <cellStyle name="Формула 4 2 4 7" xfId="44764"/>
    <cellStyle name="Формула 4 2 4 8" xfId="44765"/>
    <cellStyle name="Формула 4 2 5" xfId="44766"/>
    <cellStyle name="Формула 4 2 6" xfId="44767"/>
    <cellStyle name="Формула 4 2 7" xfId="44768"/>
    <cellStyle name="Формула 4 2 8" xfId="44769"/>
    <cellStyle name="Формула 4 2 9" xfId="44770"/>
    <cellStyle name="Формула 4 2_Карта сбора НВВ РЭ 1 полугодие" xfId="44771"/>
    <cellStyle name="Формула 4 3" xfId="6644"/>
    <cellStyle name="Формула 4 3 10" xfId="44772"/>
    <cellStyle name="Формула 4 3 11" xfId="44773"/>
    <cellStyle name="Формула 4 3 12" xfId="44774"/>
    <cellStyle name="Формула 4 3 2" xfId="44775"/>
    <cellStyle name="Формула 4 3 2 2" xfId="44776"/>
    <cellStyle name="Формула 4 3 2 3" xfId="44777"/>
    <cellStyle name="Формула 4 3 2 4" xfId="44778"/>
    <cellStyle name="Формула 4 3 2 5" xfId="44779"/>
    <cellStyle name="Формула 4 3 2 6" xfId="44780"/>
    <cellStyle name="Формула 4 3 2 7" xfId="44781"/>
    <cellStyle name="Формула 4 3 2 8" xfId="44782"/>
    <cellStyle name="Формула 4 3 3" xfId="44783"/>
    <cellStyle name="Формула 4 3 3 2" xfId="44784"/>
    <cellStyle name="Формула 4 3 3 3" xfId="44785"/>
    <cellStyle name="Формула 4 3 3 4" xfId="44786"/>
    <cellStyle name="Формула 4 3 3 5" xfId="44787"/>
    <cellStyle name="Формула 4 3 3 6" xfId="44788"/>
    <cellStyle name="Формула 4 3 3 7" xfId="44789"/>
    <cellStyle name="Формула 4 3 3 8" xfId="44790"/>
    <cellStyle name="Формула 4 3 4" xfId="44791"/>
    <cellStyle name="Формула 4 3 4 2" xfId="44792"/>
    <cellStyle name="Формула 4 3 4 3" xfId="44793"/>
    <cellStyle name="Формула 4 3 4 4" xfId="44794"/>
    <cellStyle name="Формула 4 3 4 5" xfId="44795"/>
    <cellStyle name="Формула 4 3 4 6" xfId="44796"/>
    <cellStyle name="Формула 4 3 4 7" xfId="44797"/>
    <cellStyle name="Формула 4 3 4 8" xfId="44798"/>
    <cellStyle name="Формула 4 3 5" xfId="44799"/>
    <cellStyle name="Формула 4 3 6" xfId="44800"/>
    <cellStyle name="Формула 4 3 7" xfId="44801"/>
    <cellStyle name="Формула 4 3 8" xfId="44802"/>
    <cellStyle name="Формула 4 3 9" xfId="44803"/>
    <cellStyle name="Формула 4 3_Карта сбора НВВ РЭ 1 полугодие" xfId="44804"/>
    <cellStyle name="Формула 4 4" xfId="44805"/>
    <cellStyle name="Формула 4 4 2" xfId="44806"/>
    <cellStyle name="Формула 4 4 3" xfId="44807"/>
    <cellStyle name="Формула 4 4 4" xfId="44808"/>
    <cellStyle name="Формула 4 4 5" xfId="44809"/>
    <cellStyle name="Формула 4 4 6" xfId="44810"/>
    <cellStyle name="Формула 4 4 7" xfId="44811"/>
    <cellStyle name="Формула 4 4 8" xfId="44812"/>
    <cellStyle name="Формула 4 5" xfId="44813"/>
    <cellStyle name="Формула 4 5 2" xfId="44814"/>
    <cellStyle name="Формула 4 5 3" xfId="44815"/>
    <cellStyle name="Формула 4 5 4" xfId="44816"/>
    <cellStyle name="Формула 4 5 5" xfId="44817"/>
    <cellStyle name="Формула 4 5 6" xfId="44818"/>
    <cellStyle name="Формула 4 5 7" xfId="44819"/>
    <cellStyle name="Формула 4 5 8" xfId="44820"/>
    <cellStyle name="Формула 4 6" xfId="44821"/>
    <cellStyle name="Формула 4 6 2" xfId="44822"/>
    <cellStyle name="Формула 4 6 3" xfId="44823"/>
    <cellStyle name="Формула 4 6 4" xfId="44824"/>
    <cellStyle name="Формула 4 6 5" xfId="44825"/>
    <cellStyle name="Формула 4 6 6" xfId="44826"/>
    <cellStyle name="Формула 4 6 7" xfId="44827"/>
    <cellStyle name="Формула 4 6 8" xfId="44828"/>
    <cellStyle name="Формула 4 7" xfId="44829"/>
    <cellStyle name="Формула 4 8" xfId="44830"/>
    <cellStyle name="Формула 4 9" xfId="44831"/>
    <cellStyle name="Формула 4_Карта сбора НВВ РЭ 1 полугодие" xfId="44832"/>
    <cellStyle name="Формула 5" xfId="6645"/>
    <cellStyle name="Формула 5 2" xfId="46766"/>
    <cellStyle name="Формула 6" xfId="6646"/>
    <cellStyle name="Формула 7" xfId="6647"/>
    <cellStyle name="Формула 8" xfId="44833"/>
    <cellStyle name="Формула 9" xfId="44834"/>
    <cellStyle name="Формула_2012_27_апр в РСТс кор котла" xfId="44835"/>
    <cellStyle name="ФормулаВБ" xfId="6648"/>
    <cellStyle name="ФормулаВБ 2" xfId="6649"/>
    <cellStyle name="ФормулаВБ 2 2" xfId="6650"/>
    <cellStyle name="ФормулаВБ 2 2 2" xfId="44836"/>
    <cellStyle name="ФормулаВБ 2 2_Карта сбора НВВ РЭ 1 полугодие" xfId="44837"/>
    <cellStyle name="ФормулаВБ 2 3" xfId="6651"/>
    <cellStyle name="ФормулаВБ 2 3 2" xfId="44838"/>
    <cellStyle name="ФормулаВБ 2 3_Карта сбора НВВ РЭ 1 полугодие" xfId="44839"/>
    <cellStyle name="ФормулаВБ 2 4" xfId="6652"/>
    <cellStyle name="ФормулаВБ 2 4 2" xfId="44840"/>
    <cellStyle name="ФормулаВБ 2 4_Карта сбора НВВ РЭ 1 полугодие" xfId="44841"/>
    <cellStyle name="ФормулаВБ 2 5" xfId="44842"/>
    <cellStyle name="ФормулаВБ 2 6" xfId="46767"/>
    <cellStyle name="ФормулаВБ 2_Карта сбора НВВ РЭ 1 полугодие" xfId="44843"/>
    <cellStyle name="ФормулаВБ 3" xfId="6653"/>
    <cellStyle name="ФормулаВБ 3 2" xfId="44844"/>
    <cellStyle name="ФормулаВБ 3 3" xfId="46768"/>
    <cellStyle name="ФормулаВБ 3_Карта сбора НВВ РЭ 1 полугодие" xfId="44845"/>
    <cellStyle name="ФормулаВБ 4" xfId="6654"/>
    <cellStyle name="ФормулаВБ 4 2" xfId="44846"/>
    <cellStyle name="ФормулаВБ 4_Карта сбора НВВ РЭ 1 полугодие" xfId="44847"/>
    <cellStyle name="ФормулаВБ 5" xfId="6655"/>
    <cellStyle name="ФормулаВБ 5 2" xfId="44848"/>
    <cellStyle name="ФормулаВБ 5_Карта сбора НВВ РЭ 1 полугодие" xfId="44849"/>
    <cellStyle name="ФормулаВБ 6" xfId="6656"/>
    <cellStyle name="ФормулаВБ 6 2" xfId="44850"/>
    <cellStyle name="ФормулаВБ 6_Карта сбора НВВ РЭ 1 полугодие" xfId="44851"/>
    <cellStyle name="ФормулаВБ 7" xfId="6657"/>
    <cellStyle name="ФормулаВБ 7 2" xfId="44852"/>
    <cellStyle name="ФормулаВБ 7_Карта сбора НВВ РЭ 1 полугодие" xfId="44853"/>
    <cellStyle name="ФормулаВБ 8" xfId="44854"/>
    <cellStyle name="ФормулаВБ_Карта сбора НВВ РЭ 1 полугодие" xfId="44855"/>
    <cellStyle name="ФормулаНаКонтроль" xfId="6658"/>
    <cellStyle name="ФормулаНаКонтроль 10" xfId="44856"/>
    <cellStyle name="ФормулаНаКонтроль 11" xfId="44857"/>
    <cellStyle name="ФормулаНаКонтроль 12" xfId="44858"/>
    <cellStyle name="ФормулаНаКонтроль 13" xfId="44859"/>
    <cellStyle name="ФормулаНаКонтроль 14" xfId="44860"/>
    <cellStyle name="ФормулаНаКонтроль 15" xfId="44861"/>
    <cellStyle name="ФормулаНаКонтроль 16" xfId="44862"/>
    <cellStyle name="ФормулаНаКонтроль 17" xfId="44863"/>
    <cellStyle name="ФормулаНаКонтроль 2" xfId="6659"/>
    <cellStyle name="ФормулаНаКонтроль 2 10" xfId="44864"/>
    <cellStyle name="ФормулаНаКонтроль 2 11" xfId="44865"/>
    <cellStyle name="ФормулаНаКонтроль 2 12" xfId="44866"/>
    <cellStyle name="ФормулаНаКонтроль 2 13" xfId="44867"/>
    <cellStyle name="ФормулаНаКонтроль 2 14" xfId="44868"/>
    <cellStyle name="ФормулаНаКонтроль 2 15" xfId="44869"/>
    <cellStyle name="ФормулаНаКонтроль 2 16" xfId="44870"/>
    <cellStyle name="ФормулаНаКонтроль 2 17" xfId="46769"/>
    <cellStyle name="ФормулаНаКонтроль 2 2" xfId="6660"/>
    <cellStyle name="ФормулаНаКонтроль 2 2 10" xfId="44871"/>
    <cellStyle name="ФормулаНаКонтроль 2 2 11" xfId="44872"/>
    <cellStyle name="ФормулаНаКонтроль 2 2 12" xfId="44873"/>
    <cellStyle name="ФормулаНаКонтроль 2 2 13" xfId="44874"/>
    <cellStyle name="ФормулаНаКонтроль 2 2 14" xfId="44875"/>
    <cellStyle name="ФормулаНаКонтроль 2 2 2" xfId="6661"/>
    <cellStyle name="ФормулаНаКонтроль 2 2 2 10" xfId="44876"/>
    <cellStyle name="ФормулаНаКонтроль 2 2 2 11" xfId="44877"/>
    <cellStyle name="ФормулаНаКонтроль 2 2 2 12" xfId="44878"/>
    <cellStyle name="ФормулаНаКонтроль 2 2 2 2" xfId="44879"/>
    <cellStyle name="ФормулаНаКонтроль 2 2 2 2 2" xfId="44880"/>
    <cellStyle name="ФормулаНаКонтроль 2 2 2 2 3" xfId="44881"/>
    <cellStyle name="ФормулаНаКонтроль 2 2 2 2 4" xfId="44882"/>
    <cellStyle name="ФормулаНаКонтроль 2 2 2 2 5" xfId="44883"/>
    <cellStyle name="ФормулаНаКонтроль 2 2 2 2 6" xfId="44884"/>
    <cellStyle name="ФормулаНаКонтроль 2 2 2 2 7" xfId="44885"/>
    <cellStyle name="ФормулаНаКонтроль 2 2 2 2 8" xfId="44886"/>
    <cellStyle name="ФормулаНаКонтроль 2 2 2 3" xfId="44887"/>
    <cellStyle name="ФормулаНаКонтроль 2 2 2 3 2" xfId="44888"/>
    <cellStyle name="ФормулаНаКонтроль 2 2 2 3 3" xfId="44889"/>
    <cellStyle name="ФормулаНаКонтроль 2 2 2 3 4" xfId="44890"/>
    <cellStyle name="ФормулаНаКонтроль 2 2 2 3 5" xfId="44891"/>
    <cellStyle name="ФормулаНаКонтроль 2 2 2 3 6" xfId="44892"/>
    <cellStyle name="ФормулаНаКонтроль 2 2 2 3 7" xfId="44893"/>
    <cellStyle name="ФормулаНаКонтроль 2 2 2 3 8" xfId="44894"/>
    <cellStyle name="ФормулаНаКонтроль 2 2 2 4" xfId="44895"/>
    <cellStyle name="ФормулаНаКонтроль 2 2 2 4 2" xfId="44896"/>
    <cellStyle name="ФормулаНаКонтроль 2 2 2 4 3" xfId="44897"/>
    <cellStyle name="ФормулаНаКонтроль 2 2 2 4 4" xfId="44898"/>
    <cellStyle name="ФормулаНаКонтроль 2 2 2 4 5" xfId="44899"/>
    <cellStyle name="ФормулаНаКонтроль 2 2 2 4 6" xfId="44900"/>
    <cellStyle name="ФормулаНаКонтроль 2 2 2 4 7" xfId="44901"/>
    <cellStyle name="ФормулаНаКонтроль 2 2 2 4 8" xfId="44902"/>
    <cellStyle name="ФормулаНаКонтроль 2 2 2 5" xfId="44903"/>
    <cellStyle name="ФормулаНаКонтроль 2 2 2 6" xfId="44904"/>
    <cellStyle name="ФормулаНаКонтроль 2 2 2 7" xfId="44905"/>
    <cellStyle name="ФормулаНаКонтроль 2 2 2 8" xfId="44906"/>
    <cellStyle name="ФормулаНаКонтроль 2 2 2 9" xfId="44907"/>
    <cellStyle name="ФормулаНаКонтроль 2 2 2_Карта сбора НВВ РЭ 1 полугодие" xfId="44908"/>
    <cellStyle name="ФормулаНаКонтроль 2 2 3" xfId="6662"/>
    <cellStyle name="ФормулаНаКонтроль 2 2 3 10" xfId="44909"/>
    <cellStyle name="ФормулаНаКонтроль 2 2 3 11" xfId="44910"/>
    <cellStyle name="ФормулаНаКонтроль 2 2 3 12" xfId="44911"/>
    <cellStyle name="ФормулаНаКонтроль 2 2 3 2" xfId="44912"/>
    <cellStyle name="ФормулаНаКонтроль 2 2 3 2 2" xfId="44913"/>
    <cellStyle name="ФормулаНаКонтроль 2 2 3 2 3" xfId="44914"/>
    <cellStyle name="ФормулаНаКонтроль 2 2 3 2 4" xfId="44915"/>
    <cellStyle name="ФормулаНаКонтроль 2 2 3 2 5" xfId="44916"/>
    <cellStyle name="ФормулаНаКонтроль 2 2 3 2 6" xfId="44917"/>
    <cellStyle name="ФормулаНаКонтроль 2 2 3 2 7" xfId="44918"/>
    <cellStyle name="ФормулаНаКонтроль 2 2 3 2 8" xfId="44919"/>
    <cellStyle name="ФормулаНаКонтроль 2 2 3 3" xfId="44920"/>
    <cellStyle name="ФормулаНаКонтроль 2 2 3 3 2" xfId="44921"/>
    <cellStyle name="ФормулаНаКонтроль 2 2 3 3 3" xfId="44922"/>
    <cellStyle name="ФормулаНаКонтроль 2 2 3 3 4" xfId="44923"/>
    <cellStyle name="ФормулаНаКонтроль 2 2 3 3 5" xfId="44924"/>
    <cellStyle name="ФормулаНаКонтроль 2 2 3 3 6" xfId="44925"/>
    <cellStyle name="ФормулаНаКонтроль 2 2 3 3 7" xfId="44926"/>
    <cellStyle name="ФормулаНаКонтроль 2 2 3 3 8" xfId="44927"/>
    <cellStyle name="ФормулаНаКонтроль 2 2 3 4" xfId="44928"/>
    <cellStyle name="ФормулаНаКонтроль 2 2 3 4 2" xfId="44929"/>
    <cellStyle name="ФормулаНаКонтроль 2 2 3 4 3" xfId="44930"/>
    <cellStyle name="ФормулаНаКонтроль 2 2 3 4 4" xfId="44931"/>
    <cellStyle name="ФормулаНаКонтроль 2 2 3 4 5" xfId="44932"/>
    <cellStyle name="ФормулаНаКонтроль 2 2 3 4 6" xfId="44933"/>
    <cellStyle name="ФормулаНаКонтроль 2 2 3 4 7" xfId="44934"/>
    <cellStyle name="ФормулаНаКонтроль 2 2 3 4 8" xfId="44935"/>
    <cellStyle name="ФормулаНаКонтроль 2 2 3 5" xfId="44936"/>
    <cellStyle name="ФормулаНаКонтроль 2 2 3 6" xfId="44937"/>
    <cellStyle name="ФормулаНаКонтроль 2 2 3 7" xfId="44938"/>
    <cellStyle name="ФормулаНаКонтроль 2 2 3 8" xfId="44939"/>
    <cellStyle name="ФормулаНаКонтроль 2 2 3 9" xfId="44940"/>
    <cellStyle name="ФормулаНаКонтроль 2 2 3_Карта сбора НВВ РЭ 1 полугодие" xfId="44941"/>
    <cellStyle name="ФормулаНаКонтроль 2 2 4" xfId="44942"/>
    <cellStyle name="ФормулаНаКонтроль 2 2 4 2" xfId="44943"/>
    <cellStyle name="ФормулаНаКонтроль 2 2 4 3" xfId="44944"/>
    <cellStyle name="ФормулаНаКонтроль 2 2 4 4" xfId="44945"/>
    <cellStyle name="ФормулаНаКонтроль 2 2 4 5" xfId="44946"/>
    <cellStyle name="ФормулаНаКонтроль 2 2 4 6" xfId="44947"/>
    <cellStyle name="ФормулаНаКонтроль 2 2 4 7" xfId="44948"/>
    <cellStyle name="ФормулаНаКонтроль 2 2 4 8" xfId="44949"/>
    <cellStyle name="ФормулаНаКонтроль 2 2 5" xfId="44950"/>
    <cellStyle name="ФормулаНаКонтроль 2 2 5 2" xfId="44951"/>
    <cellStyle name="ФормулаНаКонтроль 2 2 5 3" xfId="44952"/>
    <cellStyle name="ФормулаНаКонтроль 2 2 5 4" xfId="44953"/>
    <cellStyle name="ФормулаНаКонтроль 2 2 5 5" xfId="44954"/>
    <cellStyle name="ФормулаНаКонтроль 2 2 5 6" xfId="44955"/>
    <cellStyle name="ФормулаНаКонтроль 2 2 5 7" xfId="44956"/>
    <cellStyle name="ФормулаНаКонтроль 2 2 5 8" xfId="44957"/>
    <cellStyle name="ФормулаНаКонтроль 2 2 6" xfId="44958"/>
    <cellStyle name="ФормулаНаКонтроль 2 2 6 2" xfId="44959"/>
    <cellStyle name="ФормулаНаКонтроль 2 2 6 3" xfId="44960"/>
    <cellStyle name="ФормулаНаКонтроль 2 2 6 4" xfId="44961"/>
    <cellStyle name="ФормулаНаКонтроль 2 2 6 5" xfId="44962"/>
    <cellStyle name="ФормулаНаКонтроль 2 2 6 6" xfId="44963"/>
    <cellStyle name="ФормулаНаКонтроль 2 2 6 7" xfId="44964"/>
    <cellStyle name="ФормулаНаКонтроль 2 2 6 8" xfId="44965"/>
    <cellStyle name="ФормулаНаКонтроль 2 2 7" xfId="44966"/>
    <cellStyle name="ФормулаНаКонтроль 2 2 8" xfId="44967"/>
    <cellStyle name="ФормулаНаКонтроль 2 2 9" xfId="44968"/>
    <cellStyle name="ФормулаНаКонтроль 2 2_Карта сбора НВВ РЭ 1 полугодие" xfId="44969"/>
    <cellStyle name="ФормулаНаКонтроль 2 3" xfId="6663"/>
    <cellStyle name="ФормулаНаКонтроль 2 3 10" xfId="44970"/>
    <cellStyle name="ФормулаНаКонтроль 2 3 11" xfId="44971"/>
    <cellStyle name="ФормулаНаКонтроль 2 3 12" xfId="44972"/>
    <cellStyle name="ФормулаНаКонтроль 2 3 2" xfId="44973"/>
    <cellStyle name="ФормулаНаКонтроль 2 3 2 2" xfId="44974"/>
    <cellStyle name="ФормулаНаКонтроль 2 3 2 3" xfId="44975"/>
    <cellStyle name="ФормулаНаКонтроль 2 3 2 4" xfId="44976"/>
    <cellStyle name="ФормулаНаКонтроль 2 3 2 5" xfId="44977"/>
    <cellStyle name="ФормулаНаКонтроль 2 3 2 6" xfId="44978"/>
    <cellStyle name="ФормулаНаКонтроль 2 3 2 7" xfId="44979"/>
    <cellStyle name="ФормулаНаКонтроль 2 3 2 8" xfId="44980"/>
    <cellStyle name="ФормулаНаКонтроль 2 3 3" xfId="44981"/>
    <cellStyle name="ФормулаНаКонтроль 2 3 3 2" xfId="44982"/>
    <cellStyle name="ФормулаНаКонтроль 2 3 3 3" xfId="44983"/>
    <cellStyle name="ФормулаНаКонтроль 2 3 3 4" xfId="44984"/>
    <cellStyle name="ФормулаНаКонтроль 2 3 3 5" xfId="44985"/>
    <cellStyle name="ФормулаНаКонтроль 2 3 3 6" xfId="44986"/>
    <cellStyle name="ФормулаНаКонтроль 2 3 3 7" xfId="44987"/>
    <cellStyle name="ФормулаНаКонтроль 2 3 3 8" xfId="44988"/>
    <cellStyle name="ФормулаНаКонтроль 2 3 4" xfId="44989"/>
    <cellStyle name="ФормулаНаКонтроль 2 3 4 2" xfId="44990"/>
    <cellStyle name="ФормулаНаКонтроль 2 3 4 3" xfId="44991"/>
    <cellStyle name="ФормулаНаКонтроль 2 3 4 4" xfId="44992"/>
    <cellStyle name="ФормулаНаКонтроль 2 3 4 5" xfId="44993"/>
    <cellStyle name="ФормулаНаКонтроль 2 3 4 6" xfId="44994"/>
    <cellStyle name="ФормулаНаКонтроль 2 3 4 7" xfId="44995"/>
    <cellStyle name="ФормулаНаКонтроль 2 3 4 8" xfId="44996"/>
    <cellStyle name="ФормулаНаКонтроль 2 3 5" xfId="44997"/>
    <cellStyle name="ФормулаНаКонтроль 2 3 6" xfId="44998"/>
    <cellStyle name="ФормулаНаКонтроль 2 3 7" xfId="44999"/>
    <cellStyle name="ФормулаНаКонтроль 2 3 8" xfId="45000"/>
    <cellStyle name="ФормулаНаКонтроль 2 3 9" xfId="45001"/>
    <cellStyle name="ФормулаНаКонтроль 2 3_Карта сбора НВВ РЭ 1 полугодие" xfId="45002"/>
    <cellStyle name="ФормулаНаКонтроль 2 4" xfId="6664"/>
    <cellStyle name="ФормулаНаКонтроль 2 4 10" xfId="45003"/>
    <cellStyle name="ФормулаНаКонтроль 2 4 11" xfId="45004"/>
    <cellStyle name="ФормулаНаКонтроль 2 4 12" xfId="45005"/>
    <cellStyle name="ФормулаНаКонтроль 2 4 2" xfId="45006"/>
    <cellStyle name="ФормулаНаКонтроль 2 4 2 2" xfId="45007"/>
    <cellStyle name="ФормулаНаКонтроль 2 4 2 3" xfId="45008"/>
    <cellStyle name="ФормулаНаКонтроль 2 4 2 4" xfId="45009"/>
    <cellStyle name="ФормулаНаКонтроль 2 4 2 5" xfId="45010"/>
    <cellStyle name="ФормулаНаКонтроль 2 4 2 6" xfId="45011"/>
    <cellStyle name="ФормулаНаКонтроль 2 4 2 7" xfId="45012"/>
    <cellStyle name="ФормулаНаКонтроль 2 4 2 8" xfId="45013"/>
    <cellStyle name="ФормулаНаКонтроль 2 4 3" xfId="45014"/>
    <cellStyle name="ФормулаНаКонтроль 2 4 3 2" xfId="45015"/>
    <cellStyle name="ФормулаНаКонтроль 2 4 3 3" xfId="45016"/>
    <cellStyle name="ФормулаНаКонтроль 2 4 3 4" xfId="45017"/>
    <cellStyle name="ФормулаНаКонтроль 2 4 3 5" xfId="45018"/>
    <cellStyle name="ФормулаНаКонтроль 2 4 3 6" xfId="45019"/>
    <cellStyle name="ФормулаНаКонтроль 2 4 3 7" xfId="45020"/>
    <cellStyle name="ФормулаНаКонтроль 2 4 3 8" xfId="45021"/>
    <cellStyle name="ФормулаНаКонтроль 2 4 4" xfId="45022"/>
    <cellStyle name="ФормулаНаКонтроль 2 4 4 2" xfId="45023"/>
    <cellStyle name="ФормулаНаКонтроль 2 4 4 3" xfId="45024"/>
    <cellStyle name="ФормулаНаКонтроль 2 4 4 4" xfId="45025"/>
    <cellStyle name="ФормулаНаКонтроль 2 4 4 5" xfId="45026"/>
    <cellStyle name="ФормулаНаКонтроль 2 4 4 6" xfId="45027"/>
    <cellStyle name="ФормулаНаКонтроль 2 4 4 7" xfId="45028"/>
    <cellStyle name="ФормулаНаКонтроль 2 4 4 8" xfId="45029"/>
    <cellStyle name="ФормулаНаКонтроль 2 4 5" xfId="45030"/>
    <cellStyle name="ФормулаНаКонтроль 2 4 6" xfId="45031"/>
    <cellStyle name="ФормулаНаКонтроль 2 4 7" xfId="45032"/>
    <cellStyle name="ФормулаНаКонтроль 2 4 8" xfId="45033"/>
    <cellStyle name="ФормулаНаКонтроль 2 4 9" xfId="45034"/>
    <cellStyle name="ФормулаНаКонтроль 2 4_Карта сбора НВВ РЭ 1 полугодие" xfId="45035"/>
    <cellStyle name="ФормулаНаКонтроль 2 5" xfId="45036"/>
    <cellStyle name="ФормулаНаКонтроль 2 5 2" xfId="45037"/>
    <cellStyle name="ФормулаНаКонтроль 2 5 3" xfId="45038"/>
    <cellStyle name="ФормулаНаКонтроль 2 5 4" xfId="45039"/>
    <cellStyle name="ФормулаНаКонтроль 2 5 5" xfId="45040"/>
    <cellStyle name="ФормулаНаКонтроль 2 5 6" xfId="45041"/>
    <cellStyle name="ФормулаНаКонтроль 2 5 7" xfId="45042"/>
    <cellStyle name="ФормулаНаКонтроль 2 5 8" xfId="45043"/>
    <cellStyle name="ФормулаНаКонтроль 2 6" xfId="45044"/>
    <cellStyle name="ФормулаНаКонтроль 2 6 2" xfId="45045"/>
    <cellStyle name="ФормулаНаКонтроль 2 6 3" xfId="45046"/>
    <cellStyle name="ФормулаНаКонтроль 2 6 4" xfId="45047"/>
    <cellStyle name="ФормулаНаКонтроль 2 6 5" xfId="45048"/>
    <cellStyle name="ФормулаНаКонтроль 2 6 6" xfId="45049"/>
    <cellStyle name="ФормулаНаКонтроль 2 6 7" xfId="45050"/>
    <cellStyle name="ФормулаНаКонтроль 2 6 8" xfId="45051"/>
    <cellStyle name="ФормулаНаКонтроль 2 7" xfId="45052"/>
    <cellStyle name="ФормулаНаКонтроль 2 7 2" xfId="45053"/>
    <cellStyle name="ФормулаНаКонтроль 2 7 3" xfId="45054"/>
    <cellStyle name="ФормулаНаКонтроль 2 7 4" xfId="45055"/>
    <cellStyle name="ФормулаНаКонтроль 2 7 5" xfId="45056"/>
    <cellStyle name="ФормулаНаКонтроль 2 7 6" xfId="45057"/>
    <cellStyle name="ФормулаНаКонтроль 2 7 7" xfId="45058"/>
    <cellStyle name="ФормулаНаКонтроль 2 7 8" xfId="45059"/>
    <cellStyle name="ФормулаНаКонтроль 2 8" xfId="45060"/>
    <cellStyle name="ФормулаНаКонтроль 2 9" xfId="45061"/>
    <cellStyle name="ФормулаНаКонтроль 2_Карта сбора НВВ РЭ 1 полугодие" xfId="45062"/>
    <cellStyle name="ФормулаНаКонтроль 3" xfId="6665"/>
    <cellStyle name="ФормулаНаКонтроль 3 2" xfId="45063"/>
    <cellStyle name="ФормулаНаКонтроль 3 3" xfId="45064"/>
    <cellStyle name="ФормулаНаКонтроль 3 4" xfId="45065"/>
    <cellStyle name="ФормулаНаКонтроль 3 5" xfId="45066"/>
    <cellStyle name="ФормулаНаКонтроль 3 6" xfId="46770"/>
    <cellStyle name="ФормулаНаКонтроль 3_Карта сбора НВВ РЭ 1 полугодие" xfId="45067"/>
    <cellStyle name="ФормулаНаКонтроль 4" xfId="6666"/>
    <cellStyle name="ФормулаНаКонтроль 4 10" xfId="45068"/>
    <cellStyle name="ФормулаНаКонтроль 4 11" xfId="45069"/>
    <cellStyle name="ФормулаНаКонтроль 4 12" xfId="45070"/>
    <cellStyle name="ФормулаНаКонтроль 4 2" xfId="45071"/>
    <cellStyle name="ФормулаНаКонтроль 4 2 2" xfId="45072"/>
    <cellStyle name="ФормулаНаКонтроль 4 2 3" xfId="45073"/>
    <cellStyle name="ФормулаНаКонтроль 4 2 4" xfId="45074"/>
    <cellStyle name="ФормулаНаКонтроль 4 2 5" xfId="45075"/>
    <cellStyle name="ФормулаНаКонтроль 4 2 6" xfId="45076"/>
    <cellStyle name="ФормулаНаКонтроль 4 2 7" xfId="45077"/>
    <cellStyle name="ФормулаНаКонтроль 4 2 8" xfId="45078"/>
    <cellStyle name="ФормулаНаКонтроль 4 3" xfId="45079"/>
    <cellStyle name="ФормулаНаКонтроль 4 3 2" xfId="45080"/>
    <cellStyle name="ФормулаНаКонтроль 4 3 3" xfId="45081"/>
    <cellStyle name="ФормулаНаКонтроль 4 3 4" xfId="45082"/>
    <cellStyle name="ФормулаНаКонтроль 4 3 5" xfId="45083"/>
    <cellStyle name="ФормулаНаКонтроль 4 3 6" xfId="45084"/>
    <cellStyle name="ФормулаНаКонтроль 4 3 7" xfId="45085"/>
    <cellStyle name="ФормулаНаКонтроль 4 3 8" xfId="45086"/>
    <cellStyle name="ФормулаНаКонтроль 4 4" xfId="45087"/>
    <cellStyle name="ФормулаНаКонтроль 4 4 2" xfId="45088"/>
    <cellStyle name="ФормулаНаКонтроль 4 4 3" xfId="45089"/>
    <cellStyle name="ФормулаНаКонтроль 4 4 4" xfId="45090"/>
    <cellStyle name="ФормулаНаКонтроль 4 4 5" xfId="45091"/>
    <cellStyle name="ФормулаНаКонтроль 4 4 6" xfId="45092"/>
    <cellStyle name="ФормулаНаКонтроль 4 4 7" xfId="45093"/>
    <cellStyle name="ФормулаНаКонтроль 4 4 8" xfId="45094"/>
    <cellStyle name="ФормулаНаКонтроль 4 5" xfId="45095"/>
    <cellStyle name="ФормулаНаКонтроль 4 6" xfId="45096"/>
    <cellStyle name="ФормулаНаКонтроль 4 7" xfId="45097"/>
    <cellStyle name="ФормулаНаКонтроль 4 8" xfId="45098"/>
    <cellStyle name="ФормулаНаКонтроль 4 9" xfId="45099"/>
    <cellStyle name="ФормулаНаКонтроль 4_Карта сбора НВВ РЭ 1 полугодие" xfId="45100"/>
    <cellStyle name="ФормулаНаКонтроль 5" xfId="6667"/>
    <cellStyle name="ФормулаНаКонтроль 5 10" xfId="45101"/>
    <cellStyle name="ФормулаНаКонтроль 5 11" xfId="45102"/>
    <cellStyle name="ФормулаНаКонтроль 5 12" xfId="45103"/>
    <cellStyle name="ФормулаНаКонтроль 5 2" xfId="45104"/>
    <cellStyle name="ФормулаНаКонтроль 5 2 2" xfId="45105"/>
    <cellStyle name="ФормулаНаКонтроль 5 2 3" xfId="45106"/>
    <cellStyle name="ФормулаНаКонтроль 5 2 4" xfId="45107"/>
    <cellStyle name="ФормулаНаКонтроль 5 2 5" xfId="45108"/>
    <cellStyle name="ФормулаНаКонтроль 5 2 6" xfId="45109"/>
    <cellStyle name="ФормулаНаКонтроль 5 2 7" xfId="45110"/>
    <cellStyle name="ФормулаНаКонтроль 5 2 8" xfId="45111"/>
    <cellStyle name="ФормулаНаКонтроль 5 3" xfId="45112"/>
    <cellStyle name="ФормулаНаКонтроль 5 3 2" xfId="45113"/>
    <cellStyle name="ФормулаНаКонтроль 5 3 3" xfId="45114"/>
    <cellStyle name="ФормулаНаКонтроль 5 3 4" xfId="45115"/>
    <cellStyle name="ФормулаНаКонтроль 5 3 5" xfId="45116"/>
    <cellStyle name="ФормулаНаКонтроль 5 3 6" xfId="45117"/>
    <cellStyle name="ФормулаНаКонтроль 5 3 7" xfId="45118"/>
    <cellStyle name="ФормулаНаКонтроль 5 3 8" xfId="45119"/>
    <cellStyle name="ФормулаНаКонтроль 5 4" xfId="45120"/>
    <cellStyle name="ФормулаНаКонтроль 5 4 2" xfId="45121"/>
    <cellStyle name="ФормулаНаКонтроль 5 4 3" xfId="45122"/>
    <cellStyle name="ФормулаНаКонтроль 5 4 4" xfId="45123"/>
    <cellStyle name="ФормулаНаКонтроль 5 4 5" xfId="45124"/>
    <cellStyle name="ФормулаНаКонтроль 5 4 6" xfId="45125"/>
    <cellStyle name="ФормулаНаКонтроль 5 4 7" xfId="45126"/>
    <cellStyle name="ФормулаНаКонтроль 5 4 8" xfId="45127"/>
    <cellStyle name="ФормулаНаКонтроль 5 5" xfId="45128"/>
    <cellStyle name="ФормулаНаКонтроль 5 6" xfId="45129"/>
    <cellStyle name="ФормулаНаКонтроль 5 7" xfId="45130"/>
    <cellStyle name="ФормулаНаКонтроль 5 8" xfId="45131"/>
    <cellStyle name="ФормулаНаКонтроль 5 9" xfId="45132"/>
    <cellStyle name="ФормулаНаКонтроль 5_Карта сбора НВВ РЭ 1 полугодие" xfId="45133"/>
    <cellStyle name="ФормулаНаКонтроль 6" xfId="45134"/>
    <cellStyle name="ФормулаНаКонтроль 6 2" xfId="45135"/>
    <cellStyle name="ФормулаНаКонтроль 6 3" xfId="45136"/>
    <cellStyle name="ФормулаНаКонтроль 6 4" xfId="45137"/>
    <cellStyle name="ФормулаНаКонтроль 6 5" xfId="45138"/>
    <cellStyle name="ФормулаНаКонтроль 6 6" xfId="45139"/>
    <cellStyle name="ФормулаНаКонтроль 6 7" xfId="45140"/>
    <cellStyle name="ФормулаНаКонтроль 6 8" xfId="45141"/>
    <cellStyle name="ФормулаНаКонтроль 7" xfId="45142"/>
    <cellStyle name="ФормулаНаКонтроль 7 2" xfId="45143"/>
    <cellStyle name="ФормулаНаКонтроль 7 3" xfId="45144"/>
    <cellStyle name="ФормулаНаКонтроль 7 4" xfId="45145"/>
    <cellStyle name="ФормулаНаКонтроль 7 5" xfId="45146"/>
    <cellStyle name="ФормулаНаКонтроль 7 6" xfId="45147"/>
    <cellStyle name="ФормулаНаКонтроль 7 7" xfId="45148"/>
    <cellStyle name="ФормулаНаКонтроль 7 8" xfId="45149"/>
    <cellStyle name="ФормулаНаКонтроль 8" xfId="45150"/>
    <cellStyle name="ФормулаНаКонтроль 8 2" xfId="45151"/>
    <cellStyle name="ФормулаНаКонтроль 8 3" xfId="45152"/>
    <cellStyle name="ФормулаНаКонтроль 8 4" xfId="45153"/>
    <cellStyle name="ФормулаНаКонтроль 8 5" xfId="45154"/>
    <cellStyle name="ФормулаНаКонтроль 8 6" xfId="45155"/>
    <cellStyle name="ФормулаНаКонтроль 8 7" xfId="45156"/>
    <cellStyle name="ФормулаНаКонтроль 8 8" xfId="45157"/>
    <cellStyle name="ФормулаНаКонтроль 9" xfId="45158"/>
    <cellStyle name="ФормулаНаКонтроль_GRES.2007.5" xfId="6668"/>
    <cellStyle name="Хороший 10" xfId="6669"/>
    <cellStyle name="Хороший 10 2" xfId="45159"/>
    <cellStyle name="Хороший 10_Карта сбора НВВ РЭ 1 полугодие" xfId="45160"/>
    <cellStyle name="Хороший 11" xfId="6670"/>
    <cellStyle name="Хороший 11 2" xfId="45161"/>
    <cellStyle name="Хороший 11_Карта сбора НВВ РЭ 1 полугодие" xfId="45162"/>
    <cellStyle name="Хороший 2" xfId="6671"/>
    <cellStyle name="Хороший 2 2" xfId="6672"/>
    <cellStyle name="Хороший 2 2 2" xfId="6673"/>
    <cellStyle name="Хороший 2 2 2 2" xfId="45163"/>
    <cellStyle name="Хороший 2 2 2_Карта сбора НВВ РЭ 1 полугодие" xfId="45164"/>
    <cellStyle name="Хороший 2 2 3" xfId="45165"/>
    <cellStyle name="Хороший 2 2 4" xfId="46771"/>
    <cellStyle name="Хороший 2 2_Карта сбора НВВ РЭ 1 полугодие" xfId="45166"/>
    <cellStyle name="Хороший 2 3" xfId="6674"/>
    <cellStyle name="Хороший 2 3 2" xfId="6675"/>
    <cellStyle name="Хороший 2 3 2 2" xfId="45167"/>
    <cellStyle name="Хороший 2 3 2_Карта сбора НВВ РЭ 1 полугодие" xfId="45168"/>
    <cellStyle name="Хороший 2 3 3" xfId="45169"/>
    <cellStyle name="Хороший 2 3_Карта сбора НВВ РЭ 1 полугодие" xfId="45170"/>
    <cellStyle name="Хороший 2 4" xfId="6676"/>
    <cellStyle name="Хороший 2 4 2" xfId="45171"/>
    <cellStyle name="Хороший 2 4_Карта сбора НВВ РЭ 1 полугодие" xfId="45172"/>
    <cellStyle name="Хороший 2 5" xfId="6677"/>
    <cellStyle name="Хороший 2 5 2" xfId="45173"/>
    <cellStyle name="Хороший 2 5_Карта сбора НВВ РЭ 1 полугодие" xfId="45174"/>
    <cellStyle name="Хороший 2 6" xfId="6678"/>
    <cellStyle name="Хороший 2 6 2" xfId="45175"/>
    <cellStyle name="Хороший 2 6_Карта сбора НВВ РЭ 1 полугодие" xfId="45176"/>
    <cellStyle name="Хороший 2 7" xfId="45177"/>
    <cellStyle name="Хороший 2 8" xfId="46772"/>
    <cellStyle name="Хороший 2_Карта сбора НВВ РЭ 1 полугодие" xfId="45178"/>
    <cellStyle name="Хороший 3" xfId="6679"/>
    <cellStyle name="Хороший 3 2" xfId="6680"/>
    <cellStyle name="Хороший 3 2 2" xfId="45179"/>
    <cellStyle name="Хороший 3 2_Карта сбора НВВ РЭ 1 полугодие" xfId="45180"/>
    <cellStyle name="Хороший 3 3" xfId="45181"/>
    <cellStyle name="Хороший 3_Карта сбора НВВ РЭ 1 полугодие" xfId="45182"/>
    <cellStyle name="Хороший 4" xfId="6681"/>
    <cellStyle name="Хороший 4 2" xfId="6682"/>
    <cellStyle name="Хороший 4 2 2" xfId="45183"/>
    <cellStyle name="Хороший 4 2_Карта сбора НВВ РЭ 1 полугодие" xfId="45184"/>
    <cellStyle name="Хороший 4 3" xfId="45185"/>
    <cellStyle name="Хороший 4_Карта сбора НВВ РЭ 1 полугодие" xfId="45186"/>
    <cellStyle name="Хороший 5" xfId="6683"/>
    <cellStyle name="Хороший 5 2" xfId="6684"/>
    <cellStyle name="Хороший 5 2 2" xfId="45187"/>
    <cellStyle name="Хороший 5 2_Карта сбора НВВ РЭ 1 полугодие" xfId="45188"/>
    <cellStyle name="Хороший 5 3" xfId="45189"/>
    <cellStyle name="Хороший 5_Карта сбора НВВ РЭ 1 полугодие" xfId="45190"/>
    <cellStyle name="Хороший 6" xfId="6685"/>
    <cellStyle name="Хороший 6 2" xfId="6686"/>
    <cellStyle name="Хороший 6 2 2" xfId="45191"/>
    <cellStyle name="Хороший 6 2_Карта сбора НВВ РЭ 1 полугодие" xfId="45192"/>
    <cellStyle name="Хороший 6 3" xfId="45193"/>
    <cellStyle name="Хороший 6_Карта сбора НВВ РЭ 1 полугодие" xfId="45194"/>
    <cellStyle name="Хороший 7" xfId="6687"/>
    <cellStyle name="Хороший 7 2" xfId="6688"/>
    <cellStyle name="Хороший 7 2 2" xfId="45195"/>
    <cellStyle name="Хороший 7 2_Карта сбора НВВ РЭ 1 полугодие" xfId="45196"/>
    <cellStyle name="Хороший 7 3" xfId="45197"/>
    <cellStyle name="Хороший 7_Карта сбора НВВ РЭ 1 полугодие" xfId="45198"/>
    <cellStyle name="Хороший 8" xfId="6689"/>
    <cellStyle name="Хороший 8 2" xfId="6690"/>
    <cellStyle name="Хороший 8 2 2" xfId="45199"/>
    <cellStyle name="Хороший 8 2_Карта сбора НВВ РЭ 1 полугодие" xfId="45200"/>
    <cellStyle name="Хороший 8 3" xfId="45201"/>
    <cellStyle name="Хороший 8_Карта сбора НВВ РЭ 1 полугодие" xfId="45202"/>
    <cellStyle name="Хороший 9" xfId="6691"/>
    <cellStyle name="Хороший 9 2" xfId="6692"/>
    <cellStyle name="Хороший 9 2 2" xfId="45203"/>
    <cellStyle name="Хороший 9 2_Карта сбора НВВ РЭ 1 полугодие" xfId="45204"/>
    <cellStyle name="Хороший 9 3" xfId="45205"/>
    <cellStyle name="Хороший 9_Карта сбора НВВ РЭ 1 полугодие" xfId="45206"/>
    <cellStyle name="Цена_продукта" xfId="6693"/>
    <cellStyle name="Цифры по центру с десятыми" xfId="6694"/>
    <cellStyle name="Цифры по центру с десятыми 10" xfId="45207"/>
    <cellStyle name="Цифры по центру с десятыми 11" xfId="45208"/>
    <cellStyle name="Цифры по центру с десятыми 12" xfId="45209"/>
    <cellStyle name="Цифры по центру с десятыми 13" xfId="45210"/>
    <cellStyle name="Цифры по центру с десятыми 14" xfId="45211"/>
    <cellStyle name="Цифры по центру с десятыми 15" xfId="45212"/>
    <cellStyle name="Цифры по центру с десятыми 16" xfId="45213"/>
    <cellStyle name="Цифры по центру с десятыми 2" xfId="6695"/>
    <cellStyle name="Цифры по центру с десятыми 2 10" xfId="45214"/>
    <cellStyle name="Цифры по центру с десятыми 2 11" xfId="45215"/>
    <cellStyle name="Цифры по центру с десятыми 2 12" xfId="45216"/>
    <cellStyle name="Цифры по центру с десятыми 2 13" xfId="45217"/>
    <cellStyle name="Цифры по центру с десятыми 2 14" xfId="45218"/>
    <cellStyle name="Цифры по центру с десятыми 2 15" xfId="46773"/>
    <cellStyle name="Цифры по центру с десятыми 2 2" xfId="6696"/>
    <cellStyle name="Цифры по центру с десятыми 2 2 10" xfId="45219"/>
    <cellStyle name="Цифры по центру с десятыми 2 2 11" xfId="45220"/>
    <cellStyle name="Цифры по центру с десятыми 2 2 12" xfId="45221"/>
    <cellStyle name="Цифры по центру с десятыми 2 2 13" xfId="45222"/>
    <cellStyle name="Цифры по центру с десятыми 2 2 14" xfId="46774"/>
    <cellStyle name="Цифры по центру с десятыми 2 2 2" xfId="45223"/>
    <cellStyle name="Цифры по центру с десятыми 2 2 2 2" xfId="45224"/>
    <cellStyle name="Цифры по центру с десятыми 2 2 2 3" xfId="45225"/>
    <cellStyle name="Цифры по центру с десятыми 2 2 2 4" xfId="45226"/>
    <cellStyle name="Цифры по центру с десятыми 2 2 2 5" xfId="45227"/>
    <cellStyle name="Цифры по центру с десятыми 2 2 2 6" xfId="45228"/>
    <cellStyle name="Цифры по центру с десятыми 2 2 2 7" xfId="45229"/>
    <cellStyle name="Цифры по центру с десятыми 2 2 2 8" xfId="45230"/>
    <cellStyle name="Цифры по центру с десятыми 2 2 3" xfId="45231"/>
    <cellStyle name="Цифры по центру с десятыми 2 2 3 2" xfId="45232"/>
    <cellStyle name="Цифры по центру с десятыми 2 2 3 3" xfId="45233"/>
    <cellStyle name="Цифры по центру с десятыми 2 2 3 4" xfId="45234"/>
    <cellStyle name="Цифры по центру с десятыми 2 2 3 5" xfId="45235"/>
    <cellStyle name="Цифры по центру с десятыми 2 2 3 6" xfId="45236"/>
    <cellStyle name="Цифры по центру с десятыми 2 2 3 7" xfId="45237"/>
    <cellStyle name="Цифры по центру с десятыми 2 2 3 8" xfId="45238"/>
    <cellStyle name="Цифры по центру с десятыми 2 2 4" xfId="45239"/>
    <cellStyle name="Цифры по центру с десятыми 2 2 4 2" xfId="45240"/>
    <cellStyle name="Цифры по центру с десятыми 2 2 4 3" xfId="45241"/>
    <cellStyle name="Цифры по центру с десятыми 2 2 4 4" xfId="45242"/>
    <cellStyle name="Цифры по центру с десятыми 2 2 4 5" xfId="45243"/>
    <cellStyle name="Цифры по центру с десятыми 2 2 4 6" xfId="45244"/>
    <cellStyle name="Цифры по центру с десятыми 2 2 4 7" xfId="45245"/>
    <cellStyle name="Цифры по центру с десятыми 2 2 4 8" xfId="45246"/>
    <cellStyle name="Цифры по центру с десятыми 2 2 5" xfId="45247"/>
    <cellStyle name="Цифры по центру с десятыми 2 2 6" xfId="45248"/>
    <cellStyle name="Цифры по центру с десятыми 2 2 7" xfId="45249"/>
    <cellStyle name="Цифры по центру с десятыми 2 2 8" xfId="45250"/>
    <cellStyle name="Цифры по центру с десятыми 2 2 9" xfId="45251"/>
    <cellStyle name="Цифры по центру с десятыми 2 2_Карта сбора НВВ РЭ 1 полугодие" xfId="45252"/>
    <cellStyle name="Цифры по центру с десятыми 2 3" xfId="6697"/>
    <cellStyle name="Цифры по центру с десятыми 2 3 10" xfId="45253"/>
    <cellStyle name="Цифры по центру с десятыми 2 3 11" xfId="45254"/>
    <cellStyle name="Цифры по центру с десятыми 2 3 12" xfId="45255"/>
    <cellStyle name="Цифры по центру с десятыми 2 3 2" xfId="45256"/>
    <cellStyle name="Цифры по центру с десятыми 2 3 2 2" xfId="45257"/>
    <cellStyle name="Цифры по центру с десятыми 2 3 2 3" xfId="45258"/>
    <cellStyle name="Цифры по центру с десятыми 2 3 2 4" xfId="45259"/>
    <cellStyle name="Цифры по центру с десятыми 2 3 2 5" xfId="45260"/>
    <cellStyle name="Цифры по центру с десятыми 2 3 2 6" xfId="45261"/>
    <cellStyle name="Цифры по центру с десятыми 2 3 2 7" xfId="45262"/>
    <cellStyle name="Цифры по центру с десятыми 2 3 2 8" xfId="45263"/>
    <cellStyle name="Цифры по центру с десятыми 2 3 3" xfId="45264"/>
    <cellStyle name="Цифры по центру с десятыми 2 3 3 2" xfId="45265"/>
    <cellStyle name="Цифры по центру с десятыми 2 3 3 3" xfId="45266"/>
    <cellStyle name="Цифры по центру с десятыми 2 3 3 4" xfId="45267"/>
    <cellStyle name="Цифры по центру с десятыми 2 3 3 5" xfId="45268"/>
    <cellStyle name="Цифры по центру с десятыми 2 3 3 6" xfId="45269"/>
    <cellStyle name="Цифры по центру с десятыми 2 3 3 7" xfId="45270"/>
    <cellStyle name="Цифры по центру с десятыми 2 3 3 8" xfId="45271"/>
    <cellStyle name="Цифры по центру с десятыми 2 3 4" xfId="45272"/>
    <cellStyle name="Цифры по центру с десятыми 2 3 4 2" xfId="45273"/>
    <cellStyle name="Цифры по центру с десятыми 2 3 4 3" xfId="45274"/>
    <cellStyle name="Цифры по центру с десятыми 2 3 4 4" xfId="45275"/>
    <cellStyle name="Цифры по центру с десятыми 2 3 4 5" xfId="45276"/>
    <cellStyle name="Цифры по центру с десятыми 2 3 4 6" xfId="45277"/>
    <cellStyle name="Цифры по центру с десятыми 2 3 4 7" xfId="45278"/>
    <cellStyle name="Цифры по центру с десятыми 2 3 4 8" xfId="45279"/>
    <cellStyle name="Цифры по центру с десятыми 2 3 5" xfId="45280"/>
    <cellStyle name="Цифры по центру с десятыми 2 3 6" xfId="45281"/>
    <cellStyle name="Цифры по центру с десятыми 2 3 7" xfId="45282"/>
    <cellStyle name="Цифры по центру с десятыми 2 3 8" xfId="45283"/>
    <cellStyle name="Цифры по центру с десятыми 2 3 9" xfId="45284"/>
    <cellStyle name="Цифры по центру с десятыми 2 3_Карта сбора НВВ РЭ 1 полугодие" xfId="45285"/>
    <cellStyle name="Цифры по центру с десятыми 2 4" xfId="45286"/>
    <cellStyle name="Цифры по центру с десятыми 2 4 2" xfId="45287"/>
    <cellStyle name="Цифры по центру с десятыми 2 4 3" xfId="45288"/>
    <cellStyle name="Цифры по центру с десятыми 2 4 4" xfId="45289"/>
    <cellStyle name="Цифры по центру с десятыми 2 4 5" xfId="45290"/>
    <cellStyle name="Цифры по центру с десятыми 2 4 6" xfId="45291"/>
    <cellStyle name="Цифры по центру с десятыми 2 4 7" xfId="45292"/>
    <cellStyle name="Цифры по центру с десятыми 2 4 8" xfId="45293"/>
    <cellStyle name="Цифры по центру с десятыми 2 5" xfId="45294"/>
    <cellStyle name="Цифры по центру с десятыми 2 5 2" xfId="45295"/>
    <cellStyle name="Цифры по центру с десятыми 2 5 3" xfId="45296"/>
    <cellStyle name="Цифры по центру с десятыми 2 5 4" xfId="45297"/>
    <cellStyle name="Цифры по центру с десятыми 2 5 5" xfId="45298"/>
    <cellStyle name="Цифры по центру с десятыми 2 5 6" xfId="45299"/>
    <cellStyle name="Цифры по центру с десятыми 2 5 7" xfId="45300"/>
    <cellStyle name="Цифры по центру с десятыми 2 5 8" xfId="45301"/>
    <cellStyle name="Цифры по центру с десятыми 2 6" xfId="45302"/>
    <cellStyle name="Цифры по центру с десятыми 2 6 2" xfId="45303"/>
    <cellStyle name="Цифры по центру с десятыми 2 6 3" xfId="45304"/>
    <cellStyle name="Цифры по центру с десятыми 2 6 4" xfId="45305"/>
    <cellStyle name="Цифры по центру с десятыми 2 6 5" xfId="45306"/>
    <cellStyle name="Цифры по центру с десятыми 2 6 6" xfId="45307"/>
    <cellStyle name="Цифры по центру с десятыми 2 6 7" xfId="45308"/>
    <cellStyle name="Цифры по центру с десятыми 2 6 8" xfId="45309"/>
    <cellStyle name="Цифры по центру с десятыми 2 7" xfId="45310"/>
    <cellStyle name="Цифры по центру с десятыми 2 8" xfId="45311"/>
    <cellStyle name="Цифры по центру с десятыми 2 9" xfId="45312"/>
    <cellStyle name="Цифры по центру с десятыми 2_Карта сбора НВВ РЭ 1 полугодие" xfId="45313"/>
    <cellStyle name="Цифры по центру с десятыми 3" xfId="6698"/>
    <cellStyle name="Цифры по центру с десятыми 3 10" xfId="45314"/>
    <cellStyle name="Цифры по центру с десятыми 3 11" xfId="45315"/>
    <cellStyle name="Цифры по центру с десятыми 3 12" xfId="45316"/>
    <cellStyle name="Цифры по центру с десятыми 3 13" xfId="45317"/>
    <cellStyle name="Цифры по центру с десятыми 3 14" xfId="45318"/>
    <cellStyle name="Цифры по центру с десятыми 3 15" xfId="46775"/>
    <cellStyle name="Цифры по центру с десятыми 3 2" xfId="6699"/>
    <cellStyle name="Цифры по центру с десятыми 3 2 10" xfId="45319"/>
    <cellStyle name="Цифры по центру с десятыми 3 2 11" xfId="45320"/>
    <cellStyle name="Цифры по центру с десятыми 3 2 12" xfId="45321"/>
    <cellStyle name="Цифры по центру с десятыми 3 2 2" xfId="45322"/>
    <cellStyle name="Цифры по центру с десятыми 3 2 2 2" xfId="45323"/>
    <cellStyle name="Цифры по центру с десятыми 3 2 2 3" xfId="45324"/>
    <cellStyle name="Цифры по центру с десятыми 3 2 2 4" xfId="45325"/>
    <cellStyle name="Цифры по центру с десятыми 3 2 2 5" xfId="45326"/>
    <cellStyle name="Цифры по центру с десятыми 3 2 2 6" xfId="45327"/>
    <cellStyle name="Цифры по центру с десятыми 3 2 2 7" xfId="45328"/>
    <cellStyle name="Цифры по центру с десятыми 3 2 2 8" xfId="45329"/>
    <cellStyle name="Цифры по центру с десятыми 3 2 3" xfId="45330"/>
    <cellStyle name="Цифры по центру с десятыми 3 2 3 2" xfId="45331"/>
    <cellStyle name="Цифры по центру с десятыми 3 2 3 3" xfId="45332"/>
    <cellStyle name="Цифры по центру с десятыми 3 2 3 4" xfId="45333"/>
    <cellStyle name="Цифры по центру с десятыми 3 2 3 5" xfId="45334"/>
    <cellStyle name="Цифры по центру с десятыми 3 2 3 6" xfId="45335"/>
    <cellStyle name="Цифры по центру с десятыми 3 2 3 7" xfId="45336"/>
    <cellStyle name="Цифры по центру с десятыми 3 2 3 8" xfId="45337"/>
    <cellStyle name="Цифры по центру с десятыми 3 2 4" xfId="45338"/>
    <cellStyle name="Цифры по центру с десятыми 3 2 4 2" xfId="45339"/>
    <cellStyle name="Цифры по центру с десятыми 3 2 4 3" xfId="45340"/>
    <cellStyle name="Цифры по центру с десятыми 3 2 4 4" xfId="45341"/>
    <cellStyle name="Цифры по центру с десятыми 3 2 4 5" xfId="45342"/>
    <cellStyle name="Цифры по центру с десятыми 3 2 4 6" xfId="45343"/>
    <cellStyle name="Цифры по центру с десятыми 3 2 4 7" xfId="45344"/>
    <cellStyle name="Цифры по центру с десятыми 3 2 4 8" xfId="45345"/>
    <cellStyle name="Цифры по центру с десятыми 3 2 5" xfId="45346"/>
    <cellStyle name="Цифры по центру с десятыми 3 2 6" xfId="45347"/>
    <cellStyle name="Цифры по центру с десятыми 3 2 7" xfId="45348"/>
    <cellStyle name="Цифры по центру с десятыми 3 2 8" xfId="45349"/>
    <cellStyle name="Цифры по центру с десятыми 3 2 9" xfId="45350"/>
    <cellStyle name="Цифры по центру с десятыми 3 2_Карта сбора НВВ РЭ 1 полугодие" xfId="45351"/>
    <cellStyle name="Цифры по центру с десятыми 3 3" xfId="6700"/>
    <cellStyle name="Цифры по центру с десятыми 3 3 10" xfId="45352"/>
    <cellStyle name="Цифры по центру с десятыми 3 3 11" xfId="45353"/>
    <cellStyle name="Цифры по центру с десятыми 3 3 12" xfId="45354"/>
    <cellStyle name="Цифры по центру с десятыми 3 3 2" xfId="45355"/>
    <cellStyle name="Цифры по центру с десятыми 3 3 2 2" xfId="45356"/>
    <cellStyle name="Цифры по центру с десятыми 3 3 2 3" xfId="45357"/>
    <cellStyle name="Цифры по центру с десятыми 3 3 2 4" xfId="45358"/>
    <cellStyle name="Цифры по центру с десятыми 3 3 2 5" xfId="45359"/>
    <cellStyle name="Цифры по центру с десятыми 3 3 2 6" xfId="45360"/>
    <cellStyle name="Цифры по центру с десятыми 3 3 2 7" xfId="45361"/>
    <cellStyle name="Цифры по центру с десятыми 3 3 2 8" xfId="45362"/>
    <cellStyle name="Цифры по центру с десятыми 3 3 3" xfId="45363"/>
    <cellStyle name="Цифры по центру с десятыми 3 3 3 2" xfId="45364"/>
    <cellStyle name="Цифры по центру с десятыми 3 3 3 3" xfId="45365"/>
    <cellStyle name="Цифры по центру с десятыми 3 3 3 4" xfId="45366"/>
    <cellStyle name="Цифры по центру с десятыми 3 3 3 5" xfId="45367"/>
    <cellStyle name="Цифры по центру с десятыми 3 3 3 6" xfId="45368"/>
    <cellStyle name="Цифры по центру с десятыми 3 3 3 7" xfId="45369"/>
    <cellStyle name="Цифры по центру с десятыми 3 3 3 8" xfId="45370"/>
    <cellStyle name="Цифры по центру с десятыми 3 3 4" xfId="45371"/>
    <cellStyle name="Цифры по центру с десятыми 3 3 4 2" xfId="45372"/>
    <cellStyle name="Цифры по центру с десятыми 3 3 4 3" xfId="45373"/>
    <cellStyle name="Цифры по центру с десятыми 3 3 4 4" xfId="45374"/>
    <cellStyle name="Цифры по центру с десятыми 3 3 4 5" xfId="45375"/>
    <cellStyle name="Цифры по центру с десятыми 3 3 4 6" xfId="45376"/>
    <cellStyle name="Цифры по центру с десятыми 3 3 4 7" xfId="45377"/>
    <cellStyle name="Цифры по центру с десятыми 3 3 4 8" xfId="45378"/>
    <cellStyle name="Цифры по центру с десятыми 3 3 5" xfId="45379"/>
    <cellStyle name="Цифры по центру с десятыми 3 3 6" xfId="45380"/>
    <cellStyle name="Цифры по центру с десятыми 3 3 7" xfId="45381"/>
    <cellStyle name="Цифры по центру с десятыми 3 3 8" xfId="45382"/>
    <cellStyle name="Цифры по центру с десятыми 3 3 9" xfId="45383"/>
    <cellStyle name="Цифры по центру с десятыми 3 3_Карта сбора НВВ РЭ 1 полугодие" xfId="45384"/>
    <cellStyle name="Цифры по центру с десятыми 3 4" xfId="45385"/>
    <cellStyle name="Цифры по центру с десятыми 3 4 2" xfId="45386"/>
    <cellStyle name="Цифры по центру с десятыми 3 4 3" xfId="45387"/>
    <cellStyle name="Цифры по центру с десятыми 3 4 4" xfId="45388"/>
    <cellStyle name="Цифры по центру с десятыми 3 4 5" xfId="45389"/>
    <cellStyle name="Цифры по центру с десятыми 3 4 6" xfId="45390"/>
    <cellStyle name="Цифры по центру с десятыми 3 4 7" xfId="45391"/>
    <cellStyle name="Цифры по центру с десятыми 3 4 8" xfId="45392"/>
    <cellStyle name="Цифры по центру с десятыми 3 5" xfId="45393"/>
    <cellStyle name="Цифры по центру с десятыми 3 5 2" xfId="45394"/>
    <cellStyle name="Цифры по центру с десятыми 3 5 3" xfId="45395"/>
    <cellStyle name="Цифры по центру с десятыми 3 5 4" xfId="45396"/>
    <cellStyle name="Цифры по центру с десятыми 3 5 5" xfId="45397"/>
    <cellStyle name="Цифры по центру с десятыми 3 5 6" xfId="45398"/>
    <cellStyle name="Цифры по центру с десятыми 3 5 7" xfId="45399"/>
    <cellStyle name="Цифры по центру с десятыми 3 5 8" xfId="45400"/>
    <cellStyle name="Цифры по центру с десятыми 3 6" xfId="45401"/>
    <cellStyle name="Цифры по центру с десятыми 3 6 2" xfId="45402"/>
    <cellStyle name="Цифры по центру с десятыми 3 6 3" xfId="45403"/>
    <cellStyle name="Цифры по центру с десятыми 3 6 4" xfId="45404"/>
    <cellStyle name="Цифры по центру с десятыми 3 6 5" xfId="45405"/>
    <cellStyle name="Цифры по центру с десятыми 3 6 6" xfId="45406"/>
    <cellStyle name="Цифры по центру с десятыми 3 6 7" xfId="45407"/>
    <cellStyle name="Цифры по центру с десятыми 3 6 8" xfId="45408"/>
    <cellStyle name="Цифры по центру с десятыми 3 7" xfId="45409"/>
    <cellStyle name="Цифры по центру с десятыми 3 8" xfId="45410"/>
    <cellStyle name="Цифры по центру с десятыми 3 9" xfId="45411"/>
    <cellStyle name="Цифры по центру с десятыми 3_Карта сбора НВВ РЭ 1 полугодие" xfId="45412"/>
    <cellStyle name="Цифры по центру с десятыми 4" xfId="6701"/>
    <cellStyle name="Цифры по центру с десятыми 4 10" xfId="45413"/>
    <cellStyle name="Цифры по центру с десятыми 4 11" xfId="45414"/>
    <cellStyle name="Цифры по центру с десятыми 4 12" xfId="45415"/>
    <cellStyle name="Цифры по центру с десятыми 4 2" xfId="45416"/>
    <cellStyle name="Цифры по центру с десятыми 4 2 2" xfId="45417"/>
    <cellStyle name="Цифры по центру с десятыми 4 2 3" xfId="45418"/>
    <cellStyle name="Цифры по центру с десятыми 4 2 4" xfId="45419"/>
    <cellStyle name="Цифры по центру с десятыми 4 2 5" xfId="45420"/>
    <cellStyle name="Цифры по центру с десятыми 4 2 6" xfId="45421"/>
    <cellStyle name="Цифры по центру с десятыми 4 2 7" xfId="45422"/>
    <cellStyle name="Цифры по центру с десятыми 4 2 8" xfId="45423"/>
    <cellStyle name="Цифры по центру с десятыми 4 3" xfId="45424"/>
    <cellStyle name="Цифры по центру с десятыми 4 3 2" xfId="45425"/>
    <cellStyle name="Цифры по центру с десятыми 4 3 3" xfId="45426"/>
    <cellStyle name="Цифры по центру с десятыми 4 3 4" xfId="45427"/>
    <cellStyle name="Цифры по центру с десятыми 4 3 5" xfId="45428"/>
    <cellStyle name="Цифры по центру с десятыми 4 3 6" xfId="45429"/>
    <cellStyle name="Цифры по центру с десятыми 4 3 7" xfId="45430"/>
    <cellStyle name="Цифры по центру с десятыми 4 3 8" xfId="45431"/>
    <cellStyle name="Цифры по центру с десятыми 4 4" xfId="45432"/>
    <cellStyle name="Цифры по центру с десятыми 4 4 2" xfId="45433"/>
    <cellStyle name="Цифры по центру с десятыми 4 4 3" xfId="45434"/>
    <cellStyle name="Цифры по центру с десятыми 4 4 4" xfId="45435"/>
    <cellStyle name="Цифры по центру с десятыми 4 4 5" xfId="45436"/>
    <cellStyle name="Цифры по центру с десятыми 4 4 6" xfId="45437"/>
    <cellStyle name="Цифры по центру с десятыми 4 4 7" xfId="45438"/>
    <cellStyle name="Цифры по центру с десятыми 4 4 8" xfId="45439"/>
    <cellStyle name="Цифры по центру с десятыми 4 5" xfId="45440"/>
    <cellStyle name="Цифры по центру с десятыми 4 6" xfId="45441"/>
    <cellStyle name="Цифры по центру с десятыми 4 7" xfId="45442"/>
    <cellStyle name="Цифры по центру с десятыми 4 8" xfId="45443"/>
    <cellStyle name="Цифры по центру с десятыми 4 9" xfId="45444"/>
    <cellStyle name="Цифры по центру с десятыми 4_Карта сбора НВВ РЭ 1 полугодие" xfId="45445"/>
    <cellStyle name="Цифры по центру с десятыми 5" xfId="6702"/>
    <cellStyle name="Цифры по центру с десятыми 5 10" xfId="45446"/>
    <cellStyle name="Цифры по центру с десятыми 5 11" xfId="45447"/>
    <cellStyle name="Цифры по центру с десятыми 5 12" xfId="45448"/>
    <cellStyle name="Цифры по центру с десятыми 5 2" xfId="45449"/>
    <cellStyle name="Цифры по центру с десятыми 5 2 2" xfId="45450"/>
    <cellStyle name="Цифры по центру с десятыми 5 2 3" xfId="45451"/>
    <cellStyle name="Цифры по центру с десятыми 5 2 4" xfId="45452"/>
    <cellStyle name="Цифры по центру с десятыми 5 2 5" xfId="45453"/>
    <cellStyle name="Цифры по центру с десятыми 5 2 6" xfId="45454"/>
    <cellStyle name="Цифры по центру с десятыми 5 2 7" xfId="45455"/>
    <cellStyle name="Цифры по центру с десятыми 5 2 8" xfId="45456"/>
    <cellStyle name="Цифры по центру с десятыми 5 3" xfId="45457"/>
    <cellStyle name="Цифры по центру с десятыми 5 3 2" xfId="45458"/>
    <cellStyle name="Цифры по центру с десятыми 5 3 3" xfId="45459"/>
    <cellStyle name="Цифры по центру с десятыми 5 3 4" xfId="45460"/>
    <cellStyle name="Цифры по центру с десятыми 5 3 5" xfId="45461"/>
    <cellStyle name="Цифры по центру с десятыми 5 3 6" xfId="45462"/>
    <cellStyle name="Цифры по центру с десятыми 5 3 7" xfId="45463"/>
    <cellStyle name="Цифры по центру с десятыми 5 3 8" xfId="45464"/>
    <cellStyle name="Цифры по центру с десятыми 5 4" xfId="45465"/>
    <cellStyle name="Цифры по центру с десятыми 5 4 2" xfId="45466"/>
    <cellStyle name="Цифры по центру с десятыми 5 4 3" xfId="45467"/>
    <cellStyle name="Цифры по центру с десятыми 5 4 4" xfId="45468"/>
    <cellStyle name="Цифры по центру с десятыми 5 4 5" xfId="45469"/>
    <cellStyle name="Цифры по центру с десятыми 5 4 6" xfId="45470"/>
    <cellStyle name="Цифры по центру с десятыми 5 4 7" xfId="45471"/>
    <cellStyle name="Цифры по центру с десятыми 5 4 8" xfId="45472"/>
    <cellStyle name="Цифры по центру с десятыми 5 5" xfId="45473"/>
    <cellStyle name="Цифры по центру с десятыми 5 6" xfId="45474"/>
    <cellStyle name="Цифры по центру с десятыми 5 7" xfId="45475"/>
    <cellStyle name="Цифры по центру с десятыми 5 8" xfId="45476"/>
    <cellStyle name="Цифры по центру с десятыми 5 9" xfId="45477"/>
    <cellStyle name="Цифры по центру с десятыми 5_Карта сбора НВВ РЭ 1 полугодие" xfId="45478"/>
    <cellStyle name="Цифры по центру с десятыми 6" xfId="45479"/>
    <cellStyle name="Цифры по центру с десятыми 6 2" xfId="45480"/>
    <cellStyle name="Цифры по центру с десятыми 6 3" xfId="45481"/>
    <cellStyle name="Цифры по центру с десятыми 6 4" xfId="45482"/>
    <cellStyle name="Цифры по центру с десятыми 6 5" xfId="45483"/>
    <cellStyle name="Цифры по центру с десятыми 6 6" xfId="45484"/>
    <cellStyle name="Цифры по центру с десятыми 6 7" xfId="45485"/>
    <cellStyle name="Цифры по центру с десятыми 6 8" xfId="45486"/>
    <cellStyle name="Цифры по центру с десятыми 7" xfId="45487"/>
    <cellStyle name="Цифры по центру с десятыми 7 2" xfId="45488"/>
    <cellStyle name="Цифры по центру с десятыми 7 3" xfId="45489"/>
    <cellStyle name="Цифры по центру с десятыми 7 4" xfId="45490"/>
    <cellStyle name="Цифры по центру с десятыми 7 5" xfId="45491"/>
    <cellStyle name="Цифры по центру с десятыми 7 6" xfId="45492"/>
    <cellStyle name="Цифры по центру с десятыми 7 7" xfId="45493"/>
    <cellStyle name="Цифры по центру с десятыми 7 8" xfId="45494"/>
    <cellStyle name="Цифры по центру с десятыми 8" xfId="45495"/>
    <cellStyle name="Цифры по центру с десятыми 8 2" xfId="45496"/>
    <cellStyle name="Цифры по центру с десятыми 8 3" xfId="45497"/>
    <cellStyle name="Цифры по центру с десятыми 8 4" xfId="45498"/>
    <cellStyle name="Цифры по центру с десятыми 8 5" xfId="45499"/>
    <cellStyle name="Цифры по центру с десятыми 8 6" xfId="45500"/>
    <cellStyle name="Цифры по центру с десятыми 8 7" xfId="45501"/>
    <cellStyle name="Цифры по центру с десятыми 8 8" xfId="45502"/>
    <cellStyle name="Цифры по центру с десятыми 9" xfId="45503"/>
    <cellStyle name="Цифры по центру с десятыми_Карта сбора НВВ РЭ 1 полугодие" xfId="45504"/>
    <cellStyle name="число" xfId="6703"/>
    <cellStyle name="Числовой" xfId="6704"/>
    <cellStyle name="Числовой 10" xfId="45505"/>
    <cellStyle name="Числовой 11" xfId="45506"/>
    <cellStyle name="Числовой 12" xfId="45507"/>
    <cellStyle name="Числовой 13" xfId="45508"/>
    <cellStyle name="Числовой 14" xfId="45509"/>
    <cellStyle name="Числовой 2" xfId="6705"/>
    <cellStyle name="Числовой 2 10" xfId="45510"/>
    <cellStyle name="Числовой 2 11" xfId="45511"/>
    <cellStyle name="Числовой 2 12" xfId="45512"/>
    <cellStyle name="Числовой 2 2" xfId="45513"/>
    <cellStyle name="Числовой 2 2 2" xfId="45514"/>
    <cellStyle name="Числовой 2 2 3" xfId="45515"/>
    <cellStyle name="Числовой 2 2 4" xfId="45516"/>
    <cellStyle name="Числовой 2 2 5" xfId="45517"/>
    <cellStyle name="Числовой 2 2 6" xfId="45518"/>
    <cellStyle name="Числовой 2 2 7" xfId="45519"/>
    <cellStyle name="Числовой 2 2 8" xfId="45520"/>
    <cellStyle name="Числовой 2 3" xfId="45521"/>
    <cellStyle name="Числовой 2 3 2" xfId="45522"/>
    <cellStyle name="Числовой 2 3 3" xfId="45523"/>
    <cellStyle name="Числовой 2 3 4" xfId="45524"/>
    <cellStyle name="Числовой 2 3 5" xfId="45525"/>
    <cellStyle name="Числовой 2 3 6" xfId="45526"/>
    <cellStyle name="Числовой 2 3 7" xfId="45527"/>
    <cellStyle name="Числовой 2 3 8" xfId="45528"/>
    <cellStyle name="Числовой 2 4" xfId="45529"/>
    <cellStyle name="Числовой 2 4 2" xfId="45530"/>
    <cellStyle name="Числовой 2 4 3" xfId="45531"/>
    <cellStyle name="Числовой 2 4 4" xfId="45532"/>
    <cellStyle name="Числовой 2 4 5" xfId="45533"/>
    <cellStyle name="Числовой 2 4 6" xfId="45534"/>
    <cellStyle name="Числовой 2 4 7" xfId="45535"/>
    <cellStyle name="Числовой 2 4 8" xfId="45536"/>
    <cellStyle name="Числовой 2 5" xfId="45537"/>
    <cellStyle name="Числовой 2 6" xfId="45538"/>
    <cellStyle name="Числовой 2 7" xfId="45539"/>
    <cellStyle name="Числовой 2 8" xfId="45540"/>
    <cellStyle name="Числовой 2 9" xfId="45541"/>
    <cellStyle name="Числовой 2_Карта сбора НВВ РЭ 1 полугодие" xfId="45542"/>
    <cellStyle name="Числовой 3" xfId="6706"/>
    <cellStyle name="Числовой 3 10" xfId="45543"/>
    <cellStyle name="Числовой 3 11" xfId="45544"/>
    <cellStyle name="Числовой 3 12" xfId="45545"/>
    <cellStyle name="Числовой 3 2" xfId="45546"/>
    <cellStyle name="Числовой 3 2 2" xfId="45547"/>
    <cellStyle name="Числовой 3 2 3" xfId="45548"/>
    <cellStyle name="Числовой 3 2 4" xfId="45549"/>
    <cellStyle name="Числовой 3 2 5" xfId="45550"/>
    <cellStyle name="Числовой 3 2 6" xfId="45551"/>
    <cellStyle name="Числовой 3 2 7" xfId="45552"/>
    <cellStyle name="Числовой 3 2 8" xfId="45553"/>
    <cellStyle name="Числовой 3 3" xfId="45554"/>
    <cellStyle name="Числовой 3 3 2" xfId="45555"/>
    <cellStyle name="Числовой 3 3 3" xfId="45556"/>
    <cellStyle name="Числовой 3 3 4" xfId="45557"/>
    <cellStyle name="Числовой 3 3 5" xfId="45558"/>
    <cellStyle name="Числовой 3 3 6" xfId="45559"/>
    <cellStyle name="Числовой 3 3 7" xfId="45560"/>
    <cellStyle name="Числовой 3 3 8" xfId="45561"/>
    <cellStyle name="Числовой 3 4" xfId="45562"/>
    <cellStyle name="Числовой 3 4 2" xfId="45563"/>
    <cellStyle name="Числовой 3 4 3" xfId="45564"/>
    <cellStyle name="Числовой 3 4 4" xfId="45565"/>
    <cellStyle name="Числовой 3 4 5" xfId="45566"/>
    <cellStyle name="Числовой 3 4 6" xfId="45567"/>
    <cellStyle name="Числовой 3 4 7" xfId="45568"/>
    <cellStyle name="Числовой 3 4 8" xfId="45569"/>
    <cellStyle name="Числовой 3 5" xfId="45570"/>
    <cellStyle name="Числовой 3 6" xfId="45571"/>
    <cellStyle name="Числовой 3 7" xfId="45572"/>
    <cellStyle name="Числовой 3 8" xfId="45573"/>
    <cellStyle name="Числовой 3 9" xfId="45574"/>
    <cellStyle name="Числовой 3_Карта сбора НВВ РЭ 1 полугодие" xfId="45575"/>
    <cellStyle name="Числовой 4" xfId="45576"/>
    <cellStyle name="Числовой 4 2" xfId="45577"/>
    <cellStyle name="Числовой 4 3" xfId="45578"/>
    <cellStyle name="Числовой 4 4" xfId="45579"/>
    <cellStyle name="Числовой 4 5" xfId="45580"/>
    <cellStyle name="Числовой 4 6" xfId="45581"/>
    <cellStyle name="Числовой 4 7" xfId="45582"/>
    <cellStyle name="Числовой 4 8" xfId="45583"/>
    <cellStyle name="Числовой 5" xfId="45584"/>
    <cellStyle name="Числовой 5 2" xfId="45585"/>
    <cellStyle name="Числовой 5 3" xfId="45586"/>
    <cellStyle name="Числовой 5 4" xfId="45587"/>
    <cellStyle name="Числовой 5 5" xfId="45588"/>
    <cellStyle name="Числовой 5 6" xfId="45589"/>
    <cellStyle name="Числовой 5 7" xfId="45590"/>
    <cellStyle name="Числовой 5 8" xfId="45591"/>
    <cellStyle name="Числовой 6" xfId="45592"/>
    <cellStyle name="Числовой 6 2" xfId="45593"/>
    <cellStyle name="Числовой 6 3" xfId="45594"/>
    <cellStyle name="Числовой 6 4" xfId="45595"/>
    <cellStyle name="Числовой 6 5" xfId="45596"/>
    <cellStyle name="Числовой 6 6" xfId="45597"/>
    <cellStyle name="Числовой 6 7" xfId="45598"/>
    <cellStyle name="Числовой 6 8" xfId="45599"/>
    <cellStyle name="Числовой 7" xfId="45600"/>
    <cellStyle name="Числовой 8" xfId="45601"/>
    <cellStyle name="Числовой 9" xfId="45602"/>
    <cellStyle name="Числовой_Карта сбора НВВ РЭ 1 полугодие" xfId="45603"/>
    <cellStyle name="Џђћ–…ќ’ќ›‰" xfId="6707"/>
    <cellStyle name="Џђћ–…ќ’ќ›‰ 2" xfId="6708"/>
    <cellStyle name="Џђћ–…ќ’ќ›‰ 2 2" xfId="6709"/>
    <cellStyle name="Џђћ–…ќ’ќ›‰ 2 3" xfId="45604"/>
    <cellStyle name="Џђћ–…ќ’ќ›‰ 2 4" xfId="46776"/>
    <cellStyle name="Џђћ–…ќ’ќ›‰ 2_Карта сбора НВВ РЭ 1 полугодие" xfId="45605"/>
    <cellStyle name="Џђћ–…ќ’ќ›‰ 3" xfId="6710"/>
    <cellStyle name="Џђћ–…ќ’ќ›‰ 4" xfId="6711"/>
    <cellStyle name="Џђћ–…ќ’ќ›‰ 5" xfId="45606"/>
    <cellStyle name="Џђћ–…ќ’ќ›‰ 6" xfId="45607"/>
    <cellStyle name="Џђћ–…ќ’ќ›‰_Карта сбора НВВ РЭ 1 полугодие" xfId="45608"/>
    <cellStyle name="Шапка" xfId="6712"/>
    <cellStyle name="Шапка 10" xfId="45609"/>
    <cellStyle name="Шапка 11" xfId="45610"/>
    <cellStyle name="Шапка 12" xfId="45611"/>
    <cellStyle name="Шапка 13" xfId="45612"/>
    <cellStyle name="Шапка 2" xfId="45613"/>
    <cellStyle name="Шапка 2 2" xfId="45614"/>
    <cellStyle name="Шапка 2 3" xfId="45615"/>
    <cellStyle name="Шапка 2 4" xfId="45616"/>
    <cellStyle name="Шапка 2 5" xfId="45617"/>
    <cellStyle name="Шапка 2 6" xfId="45618"/>
    <cellStyle name="Шапка 2 7" xfId="45619"/>
    <cellStyle name="Шапка 2 8" xfId="45620"/>
    <cellStyle name="Шапка 3" xfId="45621"/>
    <cellStyle name="Шапка 3 2" xfId="45622"/>
    <cellStyle name="Шапка 3 3" xfId="45623"/>
    <cellStyle name="Шапка 3 4" xfId="45624"/>
    <cellStyle name="Шапка 3 5" xfId="45625"/>
    <cellStyle name="Шапка 3 6" xfId="45626"/>
    <cellStyle name="Шапка 3 7" xfId="45627"/>
    <cellStyle name="Шапка 3 8" xfId="45628"/>
    <cellStyle name="Шапка 4" xfId="45629"/>
    <cellStyle name="Шапка 4 2" xfId="45630"/>
    <cellStyle name="Шапка 4 3" xfId="45631"/>
    <cellStyle name="Шапка 4 4" xfId="45632"/>
    <cellStyle name="Шапка 4 5" xfId="45633"/>
    <cellStyle name="Шапка 4 6" xfId="45634"/>
    <cellStyle name="Шапка 4 7" xfId="45635"/>
    <cellStyle name="Шапка 4 8" xfId="45636"/>
    <cellStyle name="Шапка 5" xfId="45637"/>
    <cellStyle name="Шапка 6" xfId="45638"/>
    <cellStyle name="Шапка 7" xfId="45639"/>
    <cellStyle name="Шапка 8" xfId="45640"/>
    <cellStyle name="Шапка 9" xfId="45641"/>
    <cellStyle name="Шапка таблицы" xfId="6713"/>
    <cellStyle name="Шапка таблицы 10" xfId="45642"/>
    <cellStyle name="Шапка таблицы 11" xfId="45643"/>
    <cellStyle name="Шапка таблицы 12" xfId="45644"/>
    <cellStyle name="Шапка таблицы 13" xfId="45645"/>
    <cellStyle name="Шапка таблицы 14" xfId="45646"/>
    <cellStyle name="Шапка таблицы 15" xfId="45647"/>
    <cellStyle name="Шапка таблицы 16" xfId="45648"/>
    <cellStyle name="Шапка таблицы 17" xfId="45649"/>
    <cellStyle name="Шапка таблицы 2" xfId="6714"/>
    <cellStyle name="Шапка таблицы 2 10" xfId="45650"/>
    <cellStyle name="Шапка таблицы 2 11" xfId="45651"/>
    <cellStyle name="Шапка таблицы 2 12" xfId="45652"/>
    <cellStyle name="Шапка таблицы 2 13" xfId="45653"/>
    <cellStyle name="Шапка таблицы 2 14" xfId="45654"/>
    <cellStyle name="Шапка таблицы 2 15" xfId="46777"/>
    <cellStyle name="Шапка таблицы 2 2" xfId="6715"/>
    <cellStyle name="Шапка таблицы 2 2 10" xfId="45655"/>
    <cellStyle name="Шапка таблицы 2 2 11" xfId="45656"/>
    <cellStyle name="Шапка таблицы 2 2 12" xfId="45657"/>
    <cellStyle name="Шапка таблицы 2 2 2" xfId="45658"/>
    <cellStyle name="Шапка таблицы 2 2 2 2" xfId="45659"/>
    <cellStyle name="Шапка таблицы 2 2 2 3" xfId="45660"/>
    <cellStyle name="Шапка таблицы 2 2 2 4" xfId="45661"/>
    <cellStyle name="Шапка таблицы 2 2 2 5" xfId="45662"/>
    <cellStyle name="Шапка таблицы 2 2 2 6" xfId="45663"/>
    <cellStyle name="Шапка таблицы 2 2 2 7" xfId="45664"/>
    <cellStyle name="Шапка таблицы 2 2 2 8" xfId="45665"/>
    <cellStyle name="Шапка таблицы 2 2 3" xfId="45666"/>
    <cellStyle name="Шапка таблицы 2 2 3 2" xfId="45667"/>
    <cellStyle name="Шапка таблицы 2 2 3 3" xfId="45668"/>
    <cellStyle name="Шапка таблицы 2 2 3 4" xfId="45669"/>
    <cellStyle name="Шапка таблицы 2 2 3 5" xfId="45670"/>
    <cellStyle name="Шапка таблицы 2 2 3 6" xfId="45671"/>
    <cellStyle name="Шапка таблицы 2 2 3 7" xfId="45672"/>
    <cellStyle name="Шапка таблицы 2 2 3 8" xfId="45673"/>
    <cellStyle name="Шапка таблицы 2 2 4" xfId="45674"/>
    <cellStyle name="Шапка таблицы 2 2 4 2" xfId="45675"/>
    <cellStyle name="Шапка таблицы 2 2 4 3" xfId="45676"/>
    <cellStyle name="Шапка таблицы 2 2 4 4" xfId="45677"/>
    <cellStyle name="Шапка таблицы 2 2 4 5" xfId="45678"/>
    <cellStyle name="Шапка таблицы 2 2 4 6" xfId="45679"/>
    <cellStyle name="Шапка таблицы 2 2 4 7" xfId="45680"/>
    <cellStyle name="Шапка таблицы 2 2 4 8" xfId="45681"/>
    <cellStyle name="Шапка таблицы 2 2 5" xfId="45682"/>
    <cellStyle name="Шапка таблицы 2 2 6" xfId="45683"/>
    <cellStyle name="Шапка таблицы 2 2 7" xfId="45684"/>
    <cellStyle name="Шапка таблицы 2 2 8" xfId="45685"/>
    <cellStyle name="Шапка таблицы 2 2 9" xfId="45686"/>
    <cellStyle name="Шапка таблицы 2 2_Карта сбора НВВ РЭ 1 полугодие" xfId="45687"/>
    <cellStyle name="Шапка таблицы 2 3" xfId="6716"/>
    <cellStyle name="Шапка таблицы 2 3 10" xfId="45688"/>
    <cellStyle name="Шапка таблицы 2 3 11" xfId="45689"/>
    <cellStyle name="Шапка таблицы 2 3 12" xfId="45690"/>
    <cellStyle name="Шапка таблицы 2 3 2" xfId="45691"/>
    <cellStyle name="Шапка таблицы 2 3 2 2" xfId="45692"/>
    <cellStyle name="Шапка таблицы 2 3 2 3" xfId="45693"/>
    <cellStyle name="Шапка таблицы 2 3 2 4" xfId="45694"/>
    <cellStyle name="Шапка таблицы 2 3 2 5" xfId="45695"/>
    <cellStyle name="Шапка таблицы 2 3 2 6" xfId="45696"/>
    <cellStyle name="Шапка таблицы 2 3 2 7" xfId="45697"/>
    <cellStyle name="Шапка таблицы 2 3 2 8" xfId="45698"/>
    <cellStyle name="Шапка таблицы 2 3 3" xfId="45699"/>
    <cellStyle name="Шапка таблицы 2 3 3 2" xfId="45700"/>
    <cellStyle name="Шапка таблицы 2 3 3 3" xfId="45701"/>
    <cellStyle name="Шапка таблицы 2 3 3 4" xfId="45702"/>
    <cellStyle name="Шапка таблицы 2 3 3 5" xfId="45703"/>
    <cellStyle name="Шапка таблицы 2 3 3 6" xfId="45704"/>
    <cellStyle name="Шапка таблицы 2 3 3 7" xfId="45705"/>
    <cellStyle name="Шапка таблицы 2 3 3 8" xfId="45706"/>
    <cellStyle name="Шапка таблицы 2 3 4" xfId="45707"/>
    <cellStyle name="Шапка таблицы 2 3 4 2" xfId="45708"/>
    <cellStyle name="Шапка таблицы 2 3 4 3" xfId="45709"/>
    <cellStyle name="Шапка таблицы 2 3 4 4" xfId="45710"/>
    <cellStyle name="Шапка таблицы 2 3 4 5" xfId="45711"/>
    <cellStyle name="Шапка таблицы 2 3 4 6" xfId="45712"/>
    <cellStyle name="Шапка таблицы 2 3 4 7" xfId="45713"/>
    <cellStyle name="Шапка таблицы 2 3 4 8" xfId="45714"/>
    <cellStyle name="Шапка таблицы 2 3 5" xfId="45715"/>
    <cellStyle name="Шапка таблицы 2 3 6" xfId="45716"/>
    <cellStyle name="Шапка таблицы 2 3 7" xfId="45717"/>
    <cellStyle name="Шапка таблицы 2 3 8" xfId="45718"/>
    <cellStyle name="Шапка таблицы 2 3 9" xfId="45719"/>
    <cellStyle name="Шапка таблицы 2 3_Карта сбора НВВ РЭ 1 полугодие" xfId="45720"/>
    <cellStyle name="Шапка таблицы 2 4" xfId="45721"/>
    <cellStyle name="Шапка таблицы 2 4 2" xfId="45722"/>
    <cellStyle name="Шапка таблицы 2 4 3" xfId="45723"/>
    <cellStyle name="Шапка таблицы 2 4 4" xfId="45724"/>
    <cellStyle name="Шапка таблицы 2 4 5" xfId="45725"/>
    <cellStyle name="Шапка таблицы 2 4 6" xfId="45726"/>
    <cellStyle name="Шапка таблицы 2 4 7" xfId="45727"/>
    <cellStyle name="Шапка таблицы 2 4 8" xfId="45728"/>
    <cellStyle name="Шапка таблицы 2 5" xfId="45729"/>
    <cellStyle name="Шапка таблицы 2 5 2" xfId="45730"/>
    <cellStyle name="Шапка таблицы 2 5 3" xfId="45731"/>
    <cellStyle name="Шапка таблицы 2 5 4" xfId="45732"/>
    <cellStyle name="Шапка таблицы 2 5 5" xfId="45733"/>
    <cellStyle name="Шапка таблицы 2 5 6" xfId="45734"/>
    <cellStyle name="Шапка таблицы 2 5 7" xfId="45735"/>
    <cellStyle name="Шапка таблицы 2 5 8" xfId="45736"/>
    <cellStyle name="Шапка таблицы 2 6" xfId="45737"/>
    <cellStyle name="Шапка таблицы 2 6 2" xfId="45738"/>
    <cellStyle name="Шапка таблицы 2 6 3" xfId="45739"/>
    <cellStyle name="Шапка таблицы 2 6 4" xfId="45740"/>
    <cellStyle name="Шапка таблицы 2 6 5" xfId="45741"/>
    <cellStyle name="Шапка таблицы 2 6 6" xfId="45742"/>
    <cellStyle name="Шапка таблицы 2 6 7" xfId="45743"/>
    <cellStyle name="Шапка таблицы 2 6 8" xfId="45744"/>
    <cellStyle name="Шапка таблицы 2 7" xfId="45745"/>
    <cellStyle name="Шапка таблицы 2 8" xfId="45746"/>
    <cellStyle name="Шапка таблицы 2 9" xfId="45747"/>
    <cellStyle name="Шапка таблицы 2_Карта сбора НВВ РЭ 1 полугодие" xfId="45748"/>
    <cellStyle name="Шапка таблицы 3" xfId="6717"/>
    <cellStyle name="Шапка таблицы 3 10" xfId="45749"/>
    <cellStyle name="Шапка таблицы 3 11" xfId="45750"/>
    <cellStyle name="Шапка таблицы 3 12" xfId="45751"/>
    <cellStyle name="Шапка таблицы 3 13" xfId="45752"/>
    <cellStyle name="Шапка таблицы 3 14" xfId="45753"/>
    <cellStyle name="Шапка таблицы 3 2" xfId="6718"/>
    <cellStyle name="Шапка таблицы 3 2 10" xfId="45754"/>
    <cellStyle name="Шапка таблицы 3 2 11" xfId="45755"/>
    <cellStyle name="Шапка таблицы 3 2 12" xfId="45756"/>
    <cellStyle name="Шапка таблицы 3 2 2" xfId="45757"/>
    <cellStyle name="Шапка таблицы 3 2 2 2" xfId="45758"/>
    <cellStyle name="Шапка таблицы 3 2 2 3" xfId="45759"/>
    <cellStyle name="Шапка таблицы 3 2 2 4" xfId="45760"/>
    <cellStyle name="Шапка таблицы 3 2 2 5" xfId="45761"/>
    <cellStyle name="Шапка таблицы 3 2 2 6" xfId="45762"/>
    <cellStyle name="Шапка таблицы 3 2 2 7" xfId="45763"/>
    <cellStyle name="Шапка таблицы 3 2 2 8" xfId="45764"/>
    <cellStyle name="Шапка таблицы 3 2 3" xfId="45765"/>
    <cellStyle name="Шапка таблицы 3 2 3 2" xfId="45766"/>
    <cellStyle name="Шапка таблицы 3 2 3 3" xfId="45767"/>
    <cellStyle name="Шапка таблицы 3 2 3 4" xfId="45768"/>
    <cellStyle name="Шапка таблицы 3 2 3 5" xfId="45769"/>
    <cellStyle name="Шапка таблицы 3 2 3 6" xfId="45770"/>
    <cellStyle name="Шапка таблицы 3 2 3 7" xfId="45771"/>
    <cellStyle name="Шапка таблицы 3 2 3 8" xfId="45772"/>
    <cellStyle name="Шапка таблицы 3 2 4" xfId="45773"/>
    <cellStyle name="Шапка таблицы 3 2 4 2" xfId="45774"/>
    <cellStyle name="Шапка таблицы 3 2 4 3" xfId="45775"/>
    <cellStyle name="Шапка таблицы 3 2 4 4" xfId="45776"/>
    <cellStyle name="Шапка таблицы 3 2 4 5" xfId="45777"/>
    <cellStyle name="Шапка таблицы 3 2 4 6" xfId="45778"/>
    <cellStyle name="Шапка таблицы 3 2 4 7" xfId="45779"/>
    <cellStyle name="Шапка таблицы 3 2 4 8" xfId="45780"/>
    <cellStyle name="Шапка таблицы 3 2 5" xfId="45781"/>
    <cellStyle name="Шапка таблицы 3 2 6" xfId="45782"/>
    <cellStyle name="Шапка таблицы 3 2 7" xfId="45783"/>
    <cellStyle name="Шапка таблицы 3 2 8" xfId="45784"/>
    <cellStyle name="Шапка таблицы 3 2 9" xfId="45785"/>
    <cellStyle name="Шапка таблицы 3 2_Карта сбора НВВ РЭ 1 полугодие" xfId="45786"/>
    <cellStyle name="Шапка таблицы 3 3" xfId="6719"/>
    <cellStyle name="Шапка таблицы 3 3 10" xfId="45787"/>
    <cellStyle name="Шапка таблицы 3 3 11" xfId="45788"/>
    <cellStyle name="Шапка таблицы 3 3 12" xfId="45789"/>
    <cellStyle name="Шапка таблицы 3 3 2" xfId="45790"/>
    <cellStyle name="Шапка таблицы 3 3 2 2" xfId="45791"/>
    <cellStyle name="Шапка таблицы 3 3 2 3" xfId="45792"/>
    <cellStyle name="Шапка таблицы 3 3 2 4" xfId="45793"/>
    <cellStyle name="Шапка таблицы 3 3 2 5" xfId="45794"/>
    <cellStyle name="Шапка таблицы 3 3 2 6" xfId="45795"/>
    <cellStyle name="Шапка таблицы 3 3 2 7" xfId="45796"/>
    <cellStyle name="Шапка таблицы 3 3 2 8" xfId="45797"/>
    <cellStyle name="Шапка таблицы 3 3 3" xfId="45798"/>
    <cellStyle name="Шапка таблицы 3 3 3 2" xfId="45799"/>
    <cellStyle name="Шапка таблицы 3 3 3 3" xfId="45800"/>
    <cellStyle name="Шапка таблицы 3 3 3 4" xfId="45801"/>
    <cellStyle name="Шапка таблицы 3 3 3 5" xfId="45802"/>
    <cellStyle name="Шапка таблицы 3 3 3 6" xfId="45803"/>
    <cellStyle name="Шапка таблицы 3 3 3 7" xfId="45804"/>
    <cellStyle name="Шапка таблицы 3 3 3 8" xfId="45805"/>
    <cellStyle name="Шапка таблицы 3 3 4" xfId="45806"/>
    <cellStyle name="Шапка таблицы 3 3 4 2" xfId="45807"/>
    <cellStyle name="Шапка таблицы 3 3 4 3" xfId="45808"/>
    <cellStyle name="Шапка таблицы 3 3 4 4" xfId="45809"/>
    <cellStyle name="Шапка таблицы 3 3 4 5" xfId="45810"/>
    <cellStyle name="Шапка таблицы 3 3 4 6" xfId="45811"/>
    <cellStyle name="Шапка таблицы 3 3 4 7" xfId="45812"/>
    <cellStyle name="Шапка таблицы 3 3 4 8" xfId="45813"/>
    <cellStyle name="Шапка таблицы 3 3 5" xfId="45814"/>
    <cellStyle name="Шапка таблицы 3 3 6" xfId="45815"/>
    <cellStyle name="Шапка таблицы 3 3 7" xfId="45816"/>
    <cellStyle name="Шапка таблицы 3 3 8" xfId="45817"/>
    <cellStyle name="Шапка таблицы 3 3 9" xfId="45818"/>
    <cellStyle name="Шапка таблицы 3 3_Карта сбора НВВ РЭ 1 полугодие" xfId="45819"/>
    <cellStyle name="Шапка таблицы 3 4" xfId="45820"/>
    <cellStyle name="Шапка таблицы 3 4 2" xfId="45821"/>
    <cellStyle name="Шапка таблицы 3 4 3" xfId="45822"/>
    <cellStyle name="Шапка таблицы 3 4 4" xfId="45823"/>
    <cellStyle name="Шапка таблицы 3 4 5" xfId="45824"/>
    <cellStyle name="Шапка таблицы 3 4 6" xfId="45825"/>
    <cellStyle name="Шапка таблицы 3 4 7" xfId="45826"/>
    <cellStyle name="Шапка таблицы 3 4 8" xfId="45827"/>
    <cellStyle name="Шапка таблицы 3 5" xfId="45828"/>
    <cellStyle name="Шапка таблицы 3 5 2" xfId="45829"/>
    <cellStyle name="Шапка таблицы 3 5 3" xfId="45830"/>
    <cellStyle name="Шапка таблицы 3 5 4" xfId="45831"/>
    <cellStyle name="Шапка таблицы 3 5 5" xfId="45832"/>
    <cellStyle name="Шапка таблицы 3 5 6" xfId="45833"/>
    <cellStyle name="Шапка таблицы 3 5 7" xfId="45834"/>
    <cellStyle name="Шапка таблицы 3 5 8" xfId="45835"/>
    <cellStyle name="Шапка таблицы 3 6" xfId="45836"/>
    <cellStyle name="Шапка таблицы 3 6 2" xfId="45837"/>
    <cellStyle name="Шапка таблицы 3 6 3" xfId="45838"/>
    <cellStyle name="Шапка таблицы 3 6 4" xfId="45839"/>
    <cellStyle name="Шапка таблицы 3 6 5" xfId="45840"/>
    <cellStyle name="Шапка таблицы 3 6 6" xfId="45841"/>
    <cellStyle name="Шапка таблицы 3 6 7" xfId="45842"/>
    <cellStyle name="Шапка таблицы 3 6 8" xfId="45843"/>
    <cellStyle name="Шапка таблицы 3 7" xfId="45844"/>
    <cellStyle name="Шапка таблицы 3 8" xfId="45845"/>
    <cellStyle name="Шапка таблицы 3 9" xfId="45846"/>
    <cellStyle name="Шапка таблицы 3_Карта сбора НВВ РЭ 1 полугодие" xfId="45847"/>
    <cellStyle name="Шапка таблицы 4" xfId="6720"/>
    <cellStyle name="Шапка таблицы 4 10" xfId="45848"/>
    <cellStyle name="Шапка таблицы 4 11" xfId="45849"/>
    <cellStyle name="Шапка таблицы 4 12" xfId="45850"/>
    <cellStyle name="Шапка таблицы 4 2" xfId="45851"/>
    <cellStyle name="Шапка таблицы 4 2 2" xfId="45852"/>
    <cellStyle name="Шапка таблицы 4 2 3" xfId="45853"/>
    <cellStyle name="Шапка таблицы 4 2 4" xfId="45854"/>
    <cellStyle name="Шапка таблицы 4 2 5" xfId="45855"/>
    <cellStyle name="Шапка таблицы 4 2 6" xfId="45856"/>
    <cellStyle name="Шапка таблицы 4 2 7" xfId="45857"/>
    <cellStyle name="Шапка таблицы 4 2 8" xfId="45858"/>
    <cellStyle name="Шапка таблицы 4 3" xfId="45859"/>
    <cellStyle name="Шапка таблицы 4 3 2" xfId="45860"/>
    <cellStyle name="Шапка таблицы 4 3 3" xfId="45861"/>
    <cellStyle name="Шапка таблицы 4 3 4" xfId="45862"/>
    <cellStyle name="Шапка таблицы 4 3 5" xfId="45863"/>
    <cellStyle name="Шапка таблицы 4 3 6" xfId="45864"/>
    <cellStyle name="Шапка таблицы 4 3 7" xfId="45865"/>
    <cellStyle name="Шапка таблицы 4 3 8" xfId="45866"/>
    <cellStyle name="Шапка таблицы 4 4" xfId="45867"/>
    <cellStyle name="Шапка таблицы 4 4 2" xfId="45868"/>
    <cellStyle name="Шапка таблицы 4 4 3" xfId="45869"/>
    <cellStyle name="Шапка таблицы 4 4 4" xfId="45870"/>
    <cellStyle name="Шапка таблицы 4 4 5" xfId="45871"/>
    <cellStyle name="Шапка таблицы 4 4 6" xfId="45872"/>
    <cellStyle name="Шапка таблицы 4 4 7" xfId="45873"/>
    <cellStyle name="Шапка таблицы 4 4 8" xfId="45874"/>
    <cellStyle name="Шапка таблицы 4 5" xfId="45875"/>
    <cellStyle name="Шапка таблицы 4 6" xfId="45876"/>
    <cellStyle name="Шапка таблицы 4 7" xfId="45877"/>
    <cellStyle name="Шапка таблицы 4 8" xfId="45878"/>
    <cellStyle name="Шапка таблицы 4 9" xfId="45879"/>
    <cellStyle name="Шапка таблицы 4_Карта сбора НВВ РЭ 1 полугодие" xfId="45880"/>
    <cellStyle name="Шапка таблицы 5" xfId="6721"/>
    <cellStyle name="Шапка таблицы 5 10" xfId="45881"/>
    <cellStyle name="Шапка таблицы 5 11" xfId="45882"/>
    <cellStyle name="Шапка таблицы 5 12" xfId="45883"/>
    <cellStyle name="Шапка таблицы 5 2" xfId="45884"/>
    <cellStyle name="Шапка таблицы 5 2 2" xfId="45885"/>
    <cellStyle name="Шапка таблицы 5 2 3" xfId="45886"/>
    <cellStyle name="Шапка таблицы 5 2 4" xfId="45887"/>
    <cellStyle name="Шапка таблицы 5 2 5" xfId="45888"/>
    <cellStyle name="Шапка таблицы 5 2 6" xfId="45889"/>
    <cellStyle name="Шапка таблицы 5 2 7" xfId="45890"/>
    <cellStyle name="Шапка таблицы 5 2 8" xfId="45891"/>
    <cellStyle name="Шапка таблицы 5 3" xfId="45892"/>
    <cellStyle name="Шапка таблицы 5 3 2" xfId="45893"/>
    <cellStyle name="Шапка таблицы 5 3 3" xfId="45894"/>
    <cellStyle name="Шапка таблицы 5 3 4" xfId="45895"/>
    <cellStyle name="Шапка таблицы 5 3 5" xfId="45896"/>
    <cellStyle name="Шапка таблицы 5 3 6" xfId="45897"/>
    <cellStyle name="Шапка таблицы 5 3 7" xfId="45898"/>
    <cellStyle name="Шапка таблицы 5 3 8" xfId="45899"/>
    <cellStyle name="Шапка таблицы 5 4" xfId="45900"/>
    <cellStyle name="Шапка таблицы 5 4 2" xfId="45901"/>
    <cellStyle name="Шапка таблицы 5 4 3" xfId="45902"/>
    <cellStyle name="Шапка таблицы 5 4 4" xfId="45903"/>
    <cellStyle name="Шапка таблицы 5 4 5" xfId="45904"/>
    <cellStyle name="Шапка таблицы 5 4 6" xfId="45905"/>
    <cellStyle name="Шапка таблицы 5 4 7" xfId="45906"/>
    <cellStyle name="Шапка таблицы 5 4 8" xfId="45907"/>
    <cellStyle name="Шапка таблицы 5 5" xfId="45908"/>
    <cellStyle name="Шапка таблицы 5 6" xfId="45909"/>
    <cellStyle name="Шапка таблицы 5 7" xfId="45910"/>
    <cellStyle name="Шапка таблицы 5 8" xfId="45911"/>
    <cellStyle name="Шапка таблицы 5 9" xfId="45912"/>
    <cellStyle name="Шапка таблицы 5_Карта сбора НВВ РЭ 1 полугодие" xfId="45913"/>
    <cellStyle name="Шапка таблицы 6" xfId="45914"/>
    <cellStyle name="Шапка таблицы 6 2" xfId="45915"/>
    <cellStyle name="Шапка таблицы 6 3" xfId="45916"/>
    <cellStyle name="Шапка таблицы 6 4" xfId="45917"/>
    <cellStyle name="Шапка таблицы 6 5" xfId="45918"/>
    <cellStyle name="Шапка таблицы 6 6" xfId="45919"/>
    <cellStyle name="Шапка таблицы 6 7" xfId="45920"/>
    <cellStyle name="Шапка таблицы 6 8" xfId="45921"/>
    <cellStyle name="Шапка таблицы 7" xfId="45922"/>
    <cellStyle name="Шапка таблицы 7 2" xfId="45923"/>
    <cellStyle name="Шапка таблицы 7 3" xfId="45924"/>
    <cellStyle name="Шапка таблицы 7 4" xfId="45925"/>
    <cellStyle name="Шапка таблицы 7 5" xfId="45926"/>
    <cellStyle name="Шапка таблицы 7 6" xfId="45927"/>
    <cellStyle name="Шапка таблицы 7 7" xfId="45928"/>
    <cellStyle name="Шапка таблицы 7 8" xfId="45929"/>
    <cellStyle name="Шапка таблицы 8" xfId="45930"/>
    <cellStyle name="Шапка таблицы 8 2" xfId="45931"/>
    <cellStyle name="Шапка таблицы 8 3" xfId="45932"/>
    <cellStyle name="Шапка таблицы 8 4" xfId="45933"/>
    <cellStyle name="Шапка таблицы 8 5" xfId="45934"/>
    <cellStyle name="Шапка таблицы 8 6" xfId="45935"/>
    <cellStyle name="Шапка таблицы 8 7" xfId="45936"/>
    <cellStyle name="Шапка таблицы 8 8" xfId="45937"/>
    <cellStyle name="Шапка таблицы 9" xfId="45938"/>
    <cellStyle name="Шапка таблицы_Карта сбора НВВ РЭ 1 полугодие" xfId="45939"/>
    <cellStyle name="Шапка_4DNS.UPDATE.EXAMPLE" xfId="6722"/>
    <cellStyle name="ШАУ" xfId="6723"/>
    <cellStyle name="ШАУ 10" xfId="45940"/>
    <cellStyle name="ШАУ 11" xfId="45941"/>
    <cellStyle name="ШАУ 12" xfId="45942"/>
    <cellStyle name="ШАУ 13" xfId="45943"/>
    <cellStyle name="ШАУ 14" xfId="45944"/>
    <cellStyle name="ШАУ 2" xfId="6724"/>
    <cellStyle name="ШАУ 2 10" xfId="45945"/>
    <cellStyle name="ШАУ 2 11" xfId="45946"/>
    <cellStyle name="ШАУ 2 12" xfId="45947"/>
    <cellStyle name="ШАУ 2 2" xfId="45948"/>
    <cellStyle name="ШАУ 2 2 2" xfId="45949"/>
    <cellStyle name="ШАУ 2 2 3" xfId="45950"/>
    <cellStyle name="ШАУ 2 2 4" xfId="45951"/>
    <cellStyle name="ШАУ 2 2 5" xfId="45952"/>
    <cellStyle name="ШАУ 2 2 6" xfId="45953"/>
    <cellStyle name="ШАУ 2 2 7" xfId="45954"/>
    <cellStyle name="ШАУ 2 2 8" xfId="45955"/>
    <cellStyle name="ШАУ 2 3" xfId="45956"/>
    <cellStyle name="ШАУ 2 3 2" xfId="45957"/>
    <cellStyle name="ШАУ 2 3 3" xfId="45958"/>
    <cellStyle name="ШАУ 2 3 4" xfId="45959"/>
    <cellStyle name="ШАУ 2 3 5" xfId="45960"/>
    <cellStyle name="ШАУ 2 3 6" xfId="45961"/>
    <cellStyle name="ШАУ 2 3 7" xfId="45962"/>
    <cellStyle name="ШАУ 2 3 8" xfId="45963"/>
    <cellStyle name="ШАУ 2 4" xfId="45964"/>
    <cellStyle name="ШАУ 2 4 2" xfId="45965"/>
    <cellStyle name="ШАУ 2 4 3" xfId="45966"/>
    <cellStyle name="ШАУ 2 4 4" xfId="45967"/>
    <cellStyle name="ШАУ 2 4 5" xfId="45968"/>
    <cellStyle name="ШАУ 2 4 6" xfId="45969"/>
    <cellStyle name="ШАУ 2 4 7" xfId="45970"/>
    <cellStyle name="ШАУ 2 4 8" xfId="45971"/>
    <cellStyle name="ШАУ 2 5" xfId="45972"/>
    <cellStyle name="ШАУ 2 6" xfId="45973"/>
    <cellStyle name="ШАУ 2 7" xfId="45974"/>
    <cellStyle name="ШАУ 2 8" xfId="45975"/>
    <cellStyle name="ШАУ 2 9" xfId="45976"/>
    <cellStyle name="ШАУ 2_Карта сбора НВВ РЭ 1 полугодие" xfId="45977"/>
    <cellStyle name="ШАУ 3" xfId="6725"/>
    <cellStyle name="ШАУ 3 10" xfId="45978"/>
    <cellStyle name="ШАУ 3 11" xfId="45979"/>
    <cellStyle name="ШАУ 3 12" xfId="45980"/>
    <cellStyle name="ШАУ 3 2" xfId="45981"/>
    <cellStyle name="ШАУ 3 2 2" xfId="45982"/>
    <cellStyle name="ШАУ 3 2 3" xfId="45983"/>
    <cellStyle name="ШАУ 3 2 4" xfId="45984"/>
    <cellStyle name="ШАУ 3 2 5" xfId="45985"/>
    <cellStyle name="ШАУ 3 2 6" xfId="45986"/>
    <cellStyle name="ШАУ 3 2 7" xfId="45987"/>
    <cellStyle name="ШАУ 3 2 8" xfId="45988"/>
    <cellStyle name="ШАУ 3 3" xfId="45989"/>
    <cellStyle name="ШАУ 3 3 2" xfId="45990"/>
    <cellStyle name="ШАУ 3 3 3" xfId="45991"/>
    <cellStyle name="ШАУ 3 3 4" xfId="45992"/>
    <cellStyle name="ШАУ 3 3 5" xfId="45993"/>
    <cellStyle name="ШАУ 3 3 6" xfId="45994"/>
    <cellStyle name="ШАУ 3 3 7" xfId="45995"/>
    <cellStyle name="ШАУ 3 3 8" xfId="45996"/>
    <cellStyle name="ШАУ 3 4" xfId="45997"/>
    <cellStyle name="ШАУ 3 4 2" xfId="45998"/>
    <cellStyle name="ШАУ 3 4 3" xfId="45999"/>
    <cellStyle name="ШАУ 3 4 4" xfId="46000"/>
    <cellStyle name="ШАУ 3 4 5" xfId="46001"/>
    <cellStyle name="ШАУ 3 4 6" xfId="46002"/>
    <cellStyle name="ШАУ 3 4 7" xfId="46003"/>
    <cellStyle name="ШАУ 3 4 8" xfId="46004"/>
    <cellStyle name="ШАУ 3 5" xfId="46005"/>
    <cellStyle name="ШАУ 3 6" xfId="46006"/>
    <cellStyle name="ШАУ 3 7" xfId="46007"/>
    <cellStyle name="ШАУ 3 8" xfId="46008"/>
    <cellStyle name="ШАУ 3 9" xfId="46009"/>
    <cellStyle name="ШАУ 3_Карта сбора НВВ РЭ 1 полугодие" xfId="46010"/>
    <cellStyle name="ШАУ 4" xfId="46011"/>
    <cellStyle name="ШАУ 4 2" xfId="46012"/>
    <cellStyle name="ШАУ 4 3" xfId="46013"/>
    <cellStyle name="ШАУ 4 4" xfId="46014"/>
    <cellStyle name="ШАУ 4 5" xfId="46015"/>
    <cellStyle name="ШАУ 4 6" xfId="46016"/>
    <cellStyle name="ШАУ 4 7" xfId="46017"/>
    <cellStyle name="ШАУ 4 8" xfId="46018"/>
    <cellStyle name="ШАУ 5" xfId="46019"/>
    <cellStyle name="ШАУ 5 2" xfId="46020"/>
    <cellStyle name="ШАУ 5 3" xfId="46021"/>
    <cellStyle name="ШАУ 5 4" xfId="46022"/>
    <cellStyle name="ШАУ 5 5" xfId="46023"/>
    <cellStyle name="ШАУ 5 6" xfId="46024"/>
    <cellStyle name="ШАУ 5 7" xfId="46025"/>
    <cellStyle name="ШАУ 5 8" xfId="46026"/>
    <cellStyle name="ШАУ 6" xfId="46027"/>
    <cellStyle name="ШАУ 6 2" xfId="46028"/>
    <cellStyle name="ШАУ 6 3" xfId="46029"/>
    <cellStyle name="ШАУ 6 4" xfId="46030"/>
    <cellStyle name="ШАУ 6 5" xfId="46031"/>
    <cellStyle name="ШАУ 6 6" xfId="46032"/>
    <cellStyle name="ШАУ 6 7" xfId="46033"/>
    <cellStyle name="ШАУ 6 8" xfId="46034"/>
    <cellStyle name="ШАУ 7" xfId="46035"/>
    <cellStyle name="ШАУ 8" xfId="46036"/>
    <cellStyle name="ШАУ 9" xfId="46037"/>
    <cellStyle name="ШАУ_Карта сбора НВВ РЭ 1 полугодие" xfId="46038"/>
    <cellStyle name="標準_PL-CF sheet" xfId="6726"/>
    <cellStyle name="㼿" xfId="6727"/>
    <cellStyle name="㼿 10" xfId="46039"/>
    <cellStyle name="㼿 11" xfId="46040"/>
    <cellStyle name="㼿 12" xfId="46041"/>
    <cellStyle name="㼿 13" xfId="46042"/>
    <cellStyle name="㼿 14" xfId="46043"/>
    <cellStyle name="㼿 2" xfId="6728"/>
    <cellStyle name="㼿 2 10" xfId="46044"/>
    <cellStyle name="㼿 2 11" xfId="46045"/>
    <cellStyle name="㼿 2 12" xfId="46046"/>
    <cellStyle name="㼿 2 13" xfId="46047"/>
    <cellStyle name="㼿 2 14" xfId="46048"/>
    <cellStyle name="㼿 2 2" xfId="6729"/>
    <cellStyle name="㼿 2 2 10" xfId="46049"/>
    <cellStyle name="㼿 2 2 11" xfId="46050"/>
    <cellStyle name="㼿 2 2 12" xfId="46051"/>
    <cellStyle name="㼿 2 2 2" xfId="46052"/>
    <cellStyle name="㼿 2 2 2 2" xfId="46053"/>
    <cellStyle name="㼿 2 2 2 3" xfId="46054"/>
    <cellStyle name="㼿 2 2 2 4" xfId="46055"/>
    <cellStyle name="㼿 2 2 2 5" xfId="46056"/>
    <cellStyle name="㼿 2 2 2 6" xfId="46057"/>
    <cellStyle name="㼿 2 2 2 7" xfId="46058"/>
    <cellStyle name="㼿 2 2 2 8" xfId="46059"/>
    <cellStyle name="㼿 2 2 3" xfId="46060"/>
    <cellStyle name="㼿 2 2 3 2" xfId="46061"/>
    <cellStyle name="㼿 2 2 3 3" xfId="46062"/>
    <cellStyle name="㼿 2 2 3 4" xfId="46063"/>
    <cellStyle name="㼿 2 2 3 5" xfId="46064"/>
    <cellStyle name="㼿 2 2 3 6" xfId="46065"/>
    <cellStyle name="㼿 2 2 3 7" xfId="46066"/>
    <cellStyle name="㼿 2 2 3 8" xfId="46067"/>
    <cellStyle name="㼿 2 2 4" xfId="46068"/>
    <cellStyle name="㼿 2 2 4 2" xfId="46069"/>
    <cellStyle name="㼿 2 2 4 3" xfId="46070"/>
    <cellStyle name="㼿 2 2 4 4" xfId="46071"/>
    <cellStyle name="㼿 2 2 4 5" xfId="46072"/>
    <cellStyle name="㼿 2 2 4 6" xfId="46073"/>
    <cellStyle name="㼿 2 2 4 7" xfId="46074"/>
    <cellStyle name="㼿 2 2 4 8" xfId="46075"/>
    <cellStyle name="㼿 2 2 5" xfId="46076"/>
    <cellStyle name="㼿 2 2 6" xfId="46077"/>
    <cellStyle name="㼿 2 2 7" xfId="46078"/>
    <cellStyle name="㼿 2 2 8" xfId="46079"/>
    <cellStyle name="㼿 2 2 9" xfId="46080"/>
    <cellStyle name="㼿 2 2_Карта сбора НВВ РЭ 1 полугодие" xfId="46081"/>
    <cellStyle name="㼿 2 3" xfId="46082"/>
    <cellStyle name="㼿 2 3 2" xfId="46083"/>
    <cellStyle name="㼿 2 3 3" xfId="46084"/>
    <cellStyle name="㼿 2 3 4" xfId="46085"/>
    <cellStyle name="㼿 2 3 5" xfId="46086"/>
    <cellStyle name="㼿 2 3 6" xfId="46087"/>
    <cellStyle name="㼿 2 3 7" xfId="46088"/>
    <cellStyle name="㼿 2 3 8" xfId="46089"/>
    <cellStyle name="㼿 2 4" xfId="46090"/>
    <cellStyle name="㼿 2 4 2" xfId="46091"/>
    <cellStyle name="㼿 2 4 3" xfId="46092"/>
    <cellStyle name="㼿 2 4 4" xfId="46093"/>
    <cellStyle name="㼿 2 4 5" xfId="46094"/>
    <cellStyle name="㼿 2 4 6" xfId="46095"/>
    <cellStyle name="㼿 2 4 7" xfId="46096"/>
    <cellStyle name="㼿 2 4 8" xfId="46097"/>
    <cellStyle name="㼿 2 5" xfId="46098"/>
    <cellStyle name="㼿 2 5 2" xfId="46099"/>
    <cellStyle name="㼿 2 5 3" xfId="46100"/>
    <cellStyle name="㼿 2 5 4" xfId="46101"/>
    <cellStyle name="㼿 2 5 5" xfId="46102"/>
    <cellStyle name="㼿 2 5 6" xfId="46103"/>
    <cellStyle name="㼿 2 5 7" xfId="46104"/>
    <cellStyle name="㼿 2 5 8" xfId="46105"/>
    <cellStyle name="㼿 2 6" xfId="46106"/>
    <cellStyle name="㼿 2 7" xfId="46107"/>
    <cellStyle name="㼿 2 8" xfId="46108"/>
    <cellStyle name="㼿 2 9" xfId="46109"/>
    <cellStyle name="㼿 2_Карта сбора НВВ РЭ 1 полугодие" xfId="46110"/>
    <cellStyle name="㼿 3" xfId="6730"/>
    <cellStyle name="㼿 3 10" xfId="46111"/>
    <cellStyle name="㼿 3 11" xfId="46112"/>
    <cellStyle name="㼿 3 12" xfId="46113"/>
    <cellStyle name="㼿 3 2" xfId="46114"/>
    <cellStyle name="㼿 3 2 2" xfId="46115"/>
    <cellStyle name="㼿 3 2 3" xfId="46116"/>
    <cellStyle name="㼿 3 2 4" xfId="46117"/>
    <cellStyle name="㼿 3 2 5" xfId="46118"/>
    <cellStyle name="㼿 3 2 6" xfId="46119"/>
    <cellStyle name="㼿 3 2 7" xfId="46120"/>
    <cellStyle name="㼿 3 2 8" xfId="46121"/>
    <cellStyle name="㼿 3 3" xfId="46122"/>
    <cellStyle name="㼿 3 3 2" xfId="46123"/>
    <cellStyle name="㼿 3 3 3" xfId="46124"/>
    <cellStyle name="㼿 3 3 4" xfId="46125"/>
    <cellStyle name="㼿 3 3 5" xfId="46126"/>
    <cellStyle name="㼿 3 3 6" xfId="46127"/>
    <cellStyle name="㼿 3 3 7" xfId="46128"/>
    <cellStyle name="㼿 3 3 8" xfId="46129"/>
    <cellStyle name="㼿 3 4" xfId="46130"/>
    <cellStyle name="㼿 3 4 2" xfId="46131"/>
    <cellStyle name="㼿 3 4 3" xfId="46132"/>
    <cellStyle name="㼿 3 4 4" xfId="46133"/>
    <cellStyle name="㼿 3 4 5" xfId="46134"/>
    <cellStyle name="㼿 3 4 6" xfId="46135"/>
    <cellStyle name="㼿 3 4 7" xfId="46136"/>
    <cellStyle name="㼿 3 4 8" xfId="46137"/>
    <cellStyle name="㼿 3 5" xfId="46138"/>
    <cellStyle name="㼿 3 6" xfId="46139"/>
    <cellStyle name="㼿 3 7" xfId="46140"/>
    <cellStyle name="㼿 3 8" xfId="46141"/>
    <cellStyle name="㼿 3 9" xfId="46142"/>
    <cellStyle name="㼿 3_Карта сбора НВВ РЭ 1 полугодие" xfId="46143"/>
    <cellStyle name="㼿 4" xfId="46144"/>
    <cellStyle name="㼿 4 2" xfId="46145"/>
    <cellStyle name="㼿 4 3" xfId="46146"/>
    <cellStyle name="㼿 4 4" xfId="46147"/>
    <cellStyle name="㼿 4 5" xfId="46148"/>
    <cellStyle name="㼿 4 6" xfId="46149"/>
    <cellStyle name="㼿 4 7" xfId="46150"/>
    <cellStyle name="㼿 4 8" xfId="46151"/>
    <cellStyle name="㼿 5" xfId="46152"/>
    <cellStyle name="㼿 5 2" xfId="46153"/>
    <cellStyle name="㼿 5 3" xfId="46154"/>
    <cellStyle name="㼿 5 4" xfId="46155"/>
    <cellStyle name="㼿 5 5" xfId="46156"/>
    <cellStyle name="㼿 5 6" xfId="46157"/>
    <cellStyle name="㼿 5 7" xfId="46158"/>
    <cellStyle name="㼿 5 8" xfId="46159"/>
    <cellStyle name="㼿 6" xfId="46160"/>
    <cellStyle name="㼿 6 2" xfId="46161"/>
    <cellStyle name="㼿 6 3" xfId="46162"/>
    <cellStyle name="㼿 6 4" xfId="46163"/>
    <cellStyle name="㼿 6 5" xfId="46164"/>
    <cellStyle name="㼿 6 6" xfId="46165"/>
    <cellStyle name="㼿 6 7" xfId="46166"/>
    <cellStyle name="㼿 6 8" xfId="46167"/>
    <cellStyle name="㼿 7" xfId="46168"/>
    <cellStyle name="㼿 8" xfId="46169"/>
    <cellStyle name="㼿 9" xfId="46170"/>
    <cellStyle name="㼿?" xfId="6731"/>
    <cellStyle name="㼿? 2" xfId="46171"/>
    <cellStyle name="㼿?_Карта сбора НВВ РЭ 1 полугодие" xfId="46172"/>
    <cellStyle name="㼿_Карта сбора НВВ РЭ 1 полугодие" xfId="46173"/>
    <cellStyle name="㼿㼿" xfId="6732"/>
    <cellStyle name="㼿㼿 2" xfId="46174"/>
    <cellStyle name="㼿㼿 3" xfId="46778"/>
    <cellStyle name="㼿㼿?" xfId="6733"/>
    <cellStyle name="㼿㼿? 10" xfId="46175"/>
    <cellStyle name="㼿㼿? 11" xfId="46176"/>
    <cellStyle name="㼿㼿? 12" xfId="46177"/>
    <cellStyle name="㼿㼿? 13" xfId="46178"/>
    <cellStyle name="㼿㼿? 14" xfId="46779"/>
    <cellStyle name="㼿㼿? 2" xfId="6734"/>
    <cellStyle name="㼿㼿? 2 10" xfId="46179"/>
    <cellStyle name="㼿㼿? 2 11" xfId="46180"/>
    <cellStyle name="㼿㼿? 2 12" xfId="46181"/>
    <cellStyle name="㼿㼿? 2 13" xfId="46182"/>
    <cellStyle name="㼿㼿? 2 14" xfId="46183"/>
    <cellStyle name="㼿㼿? 2 2" xfId="6735"/>
    <cellStyle name="㼿㼿? 2 2 10" xfId="46184"/>
    <cellStyle name="㼿㼿? 2 2 11" xfId="46185"/>
    <cellStyle name="㼿㼿? 2 2 12" xfId="46186"/>
    <cellStyle name="㼿㼿? 2 2 2" xfId="46187"/>
    <cellStyle name="㼿㼿? 2 2 2 2" xfId="46188"/>
    <cellStyle name="㼿㼿? 2 2 2 3" xfId="46189"/>
    <cellStyle name="㼿㼿? 2 2 2 4" xfId="46190"/>
    <cellStyle name="㼿㼿? 2 2 2 5" xfId="46191"/>
    <cellStyle name="㼿㼿? 2 2 2 6" xfId="46192"/>
    <cellStyle name="㼿㼿? 2 2 2 7" xfId="46193"/>
    <cellStyle name="㼿㼿? 2 2 2 8" xfId="46194"/>
    <cellStyle name="㼿㼿? 2 2 3" xfId="46195"/>
    <cellStyle name="㼿㼿? 2 2 3 2" xfId="46196"/>
    <cellStyle name="㼿㼿? 2 2 3 3" xfId="46197"/>
    <cellStyle name="㼿㼿? 2 2 3 4" xfId="46198"/>
    <cellStyle name="㼿㼿? 2 2 3 5" xfId="46199"/>
    <cellStyle name="㼿㼿? 2 2 3 6" xfId="46200"/>
    <cellStyle name="㼿㼿? 2 2 3 7" xfId="46201"/>
    <cellStyle name="㼿㼿? 2 2 3 8" xfId="46202"/>
    <cellStyle name="㼿㼿? 2 2 4" xfId="46203"/>
    <cellStyle name="㼿㼿? 2 2 4 2" xfId="46204"/>
    <cellStyle name="㼿㼿? 2 2 4 3" xfId="46205"/>
    <cellStyle name="㼿㼿? 2 2 4 4" xfId="46206"/>
    <cellStyle name="㼿㼿? 2 2 4 5" xfId="46207"/>
    <cellStyle name="㼿㼿? 2 2 4 6" xfId="46208"/>
    <cellStyle name="㼿㼿? 2 2 4 7" xfId="46209"/>
    <cellStyle name="㼿㼿? 2 2 4 8" xfId="46210"/>
    <cellStyle name="㼿㼿? 2 2 5" xfId="46211"/>
    <cellStyle name="㼿㼿? 2 2 6" xfId="46212"/>
    <cellStyle name="㼿㼿? 2 2 7" xfId="46213"/>
    <cellStyle name="㼿㼿? 2 2 8" xfId="46214"/>
    <cellStyle name="㼿㼿? 2 2 9" xfId="46215"/>
    <cellStyle name="㼿㼿? 2 2_Карта сбора НВВ РЭ 1 полугодие" xfId="46216"/>
    <cellStyle name="㼿㼿? 2 3" xfId="46217"/>
    <cellStyle name="㼿㼿? 2 3 2" xfId="46218"/>
    <cellStyle name="㼿㼿? 2 3 3" xfId="46219"/>
    <cellStyle name="㼿㼿? 2 3 4" xfId="46220"/>
    <cellStyle name="㼿㼿? 2 3 5" xfId="46221"/>
    <cellStyle name="㼿㼿? 2 3 6" xfId="46222"/>
    <cellStyle name="㼿㼿? 2 3 7" xfId="46223"/>
    <cellStyle name="㼿㼿? 2 3 8" xfId="46224"/>
    <cellStyle name="㼿㼿? 2 4" xfId="46225"/>
    <cellStyle name="㼿㼿? 2 4 2" xfId="46226"/>
    <cellStyle name="㼿㼿? 2 4 3" xfId="46227"/>
    <cellStyle name="㼿㼿? 2 4 4" xfId="46228"/>
    <cellStyle name="㼿㼿? 2 4 5" xfId="46229"/>
    <cellStyle name="㼿㼿? 2 4 6" xfId="46230"/>
    <cellStyle name="㼿㼿? 2 4 7" xfId="46231"/>
    <cellStyle name="㼿㼿? 2 4 8" xfId="46232"/>
    <cellStyle name="㼿㼿? 2 5" xfId="46233"/>
    <cellStyle name="㼿㼿? 2 5 2" xfId="46234"/>
    <cellStyle name="㼿㼿? 2 5 3" xfId="46235"/>
    <cellStyle name="㼿㼿? 2 5 4" xfId="46236"/>
    <cellStyle name="㼿㼿? 2 5 5" xfId="46237"/>
    <cellStyle name="㼿㼿? 2 5 6" xfId="46238"/>
    <cellStyle name="㼿㼿? 2 5 7" xfId="46239"/>
    <cellStyle name="㼿㼿? 2 5 8" xfId="46240"/>
    <cellStyle name="㼿㼿? 2 6" xfId="46241"/>
    <cellStyle name="㼿㼿? 2 7" xfId="46242"/>
    <cellStyle name="㼿㼿? 2 8" xfId="46243"/>
    <cellStyle name="㼿㼿? 2 9" xfId="46244"/>
    <cellStyle name="㼿㼿? 2_Карта сбора НВВ РЭ 1 полугодие" xfId="46245"/>
    <cellStyle name="㼿㼿? 3" xfId="6736"/>
    <cellStyle name="㼿㼿? 3 10" xfId="46246"/>
    <cellStyle name="㼿㼿? 3 11" xfId="46247"/>
    <cellStyle name="㼿㼿? 3 12" xfId="46248"/>
    <cellStyle name="㼿㼿? 3 2" xfId="46249"/>
    <cellStyle name="㼿㼿? 3 2 2" xfId="46250"/>
    <cellStyle name="㼿㼿? 3 2 3" xfId="46251"/>
    <cellStyle name="㼿㼿? 3 2 4" xfId="46252"/>
    <cellStyle name="㼿㼿? 3 2 5" xfId="46253"/>
    <cellStyle name="㼿㼿? 3 2 6" xfId="46254"/>
    <cellStyle name="㼿㼿? 3 2 7" xfId="46255"/>
    <cellStyle name="㼿㼿? 3 2 8" xfId="46256"/>
    <cellStyle name="㼿㼿? 3 3" xfId="46257"/>
    <cellStyle name="㼿㼿? 3 3 2" xfId="46258"/>
    <cellStyle name="㼿㼿? 3 3 3" xfId="46259"/>
    <cellStyle name="㼿㼿? 3 3 4" xfId="46260"/>
    <cellStyle name="㼿㼿? 3 3 5" xfId="46261"/>
    <cellStyle name="㼿㼿? 3 3 6" xfId="46262"/>
    <cellStyle name="㼿㼿? 3 3 7" xfId="46263"/>
    <cellStyle name="㼿㼿? 3 3 8" xfId="46264"/>
    <cellStyle name="㼿㼿? 3 4" xfId="46265"/>
    <cellStyle name="㼿㼿? 3 4 2" xfId="46266"/>
    <cellStyle name="㼿㼿? 3 4 3" xfId="46267"/>
    <cellStyle name="㼿㼿? 3 4 4" xfId="46268"/>
    <cellStyle name="㼿㼿? 3 4 5" xfId="46269"/>
    <cellStyle name="㼿㼿? 3 4 6" xfId="46270"/>
    <cellStyle name="㼿㼿? 3 4 7" xfId="46271"/>
    <cellStyle name="㼿㼿? 3 4 8" xfId="46272"/>
    <cellStyle name="㼿㼿? 3 5" xfId="46273"/>
    <cellStyle name="㼿㼿? 3 6" xfId="46274"/>
    <cellStyle name="㼿㼿? 3 7" xfId="46275"/>
    <cellStyle name="㼿㼿? 3 8" xfId="46276"/>
    <cellStyle name="㼿㼿? 3 9" xfId="46277"/>
    <cellStyle name="㼿㼿? 3_Карта сбора НВВ РЭ 1 полугодие" xfId="46278"/>
    <cellStyle name="㼿㼿? 4" xfId="46279"/>
    <cellStyle name="㼿㼿? 4 2" xfId="46280"/>
    <cellStyle name="㼿㼿? 4 3" xfId="46281"/>
    <cellStyle name="㼿㼿? 4 4" xfId="46282"/>
    <cellStyle name="㼿㼿? 4 5" xfId="46283"/>
    <cellStyle name="㼿㼿? 4 6" xfId="46284"/>
    <cellStyle name="㼿㼿? 4 7" xfId="46285"/>
    <cellStyle name="㼿㼿? 4 8" xfId="46286"/>
    <cellStyle name="㼿㼿? 5" xfId="46287"/>
    <cellStyle name="㼿㼿? 5 2" xfId="46288"/>
    <cellStyle name="㼿㼿? 5 3" xfId="46289"/>
    <cellStyle name="㼿㼿? 5 4" xfId="46290"/>
    <cellStyle name="㼿㼿? 5 5" xfId="46291"/>
    <cellStyle name="㼿㼿? 5 6" xfId="46292"/>
    <cellStyle name="㼿㼿? 5 7" xfId="46293"/>
    <cellStyle name="㼿㼿? 5 8" xfId="46294"/>
    <cellStyle name="㼿㼿? 6" xfId="46295"/>
    <cellStyle name="㼿㼿? 6 2" xfId="46296"/>
    <cellStyle name="㼿㼿? 6 3" xfId="46297"/>
    <cellStyle name="㼿㼿? 6 4" xfId="46298"/>
    <cellStyle name="㼿㼿? 6 5" xfId="46299"/>
    <cellStyle name="㼿㼿? 6 6" xfId="46300"/>
    <cellStyle name="㼿㼿? 6 7" xfId="46301"/>
    <cellStyle name="㼿㼿? 6 8" xfId="46302"/>
    <cellStyle name="㼿㼿? 7" xfId="46303"/>
    <cellStyle name="㼿㼿? 8" xfId="46304"/>
    <cellStyle name="㼿㼿? 9" xfId="46305"/>
    <cellStyle name="㼿㼿?_Карта сбора НВВ РЭ 1 полугодие" xfId="46306"/>
    <cellStyle name="㼿㼿_Карта сбора НВВ РЭ 1 полугодие" xfId="46307"/>
    <cellStyle name="㼿㼿㼿" xfId="6737"/>
    <cellStyle name="㼿㼿㼿 2" xfId="46308"/>
    <cellStyle name="㼿㼿㼿?" xfId="6738"/>
    <cellStyle name="㼿㼿㼿? 2" xfId="46309"/>
    <cellStyle name="㼿㼿㼿? 3" xfId="46780"/>
    <cellStyle name="㼿㼿㼿?_Карта сбора НВВ РЭ 1 полугодие" xfId="46310"/>
    <cellStyle name="㼿㼿㼿_Карта сбора НВВ РЭ 1 полугодие" xfId="46311"/>
    <cellStyle name="㼿㼿㼿㼿" xfId="6739"/>
    <cellStyle name="㼿㼿㼿㼿 2" xfId="46312"/>
    <cellStyle name="㼿㼿㼿㼿?" xfId="6740"/>
    <cellStyle name="㼿㼿㼿㼿? 2" xfId="46313"/>
    <cellStyle name="㼿㼿㼿㼿? 2 2" xfId="46314"/>
    <cellStyle name="㼿㼿㼿㼿? 3" xfId="46315"/>
    <cellStyle name="㼿㼿㼿㼿?_Карта сбора НВВ РЭ 1 полугодие" xfId="46316"/>
    <cellStyle name="㼿㼿㼿㼿_Карта сбора НВВ РЭ 1 полугодие" xfId="46317"/>
    <cellStyle name="㼿㼿㼿㼿㼿" xfId="6741"/>
    <cellStyle name="㼿㼿㼿㼿㼿 2" xfId="46318"/>
    <cellStyle name="㼿㼿㼿㼿㼿_Карта сбора НВВ РЭ 1 полугодие" xfId="46319"/>
    <cellStyle name="䁺_x0001_" xfId="6742"/>
    <cellStyle name="䁺_x0001_ 2" xfId="46320"/>
    <cellStyle name="䁺_x0001__Карта сбора НВВ РЭ 1 полугодие" xfId="46321"/>
  </cellStyles>
  <dxfs count="239">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font>
      <fill>
        <patternFill patternType="none">
          <bgColor auto="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font>
      <fill>
        <patternFill patternType="none">
          <bgColor auto="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font>
      <fill>
        <patternFill patternType="none">
          <bgColor auto="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5" tint="-0.499984740745262"/>
      </font>
      <fill>
        <patternFill>
          <bgColor rgb="FFFF66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5" tint="-0.499984740745262"/>
      </font>
      <fill>
        <patternFill>
          <bgColor rgb="FFFF6600"/>
        </patternFill>
      </fill>
    </dxf>
    <dxf>
      <font>
        <color theme="5" tint="-0.499984740745262"/>
      </font>
      <fill>
        <patternFill>
          <bgColor rgb="FFFF6600"/>
        </patternFill>
      </fill>
    </dxf>
    <dxf>
      <font>
        <color theme="5" tint="-0.499984740745262"/>
      </font>
      <fill>
        <patternFill>
          <bgColor rgb="FFFF6600"/>
        </patternFill>
      </fill>
    </dxf>
    <dxf>
      <font>
        <color theme="5" tint="-0.499984740745262"/>
      </font>
      <fill>
        <patternFill>
          <bgColor rgb="FFFF6600"/>
        </patternFill>
      </fill>
    </dxf>
    <dxf>
      <font>
        <color theme="5" tint="-0.499984740745262"/>
      </font>
      <fill>
        <patternFill>
          <bgColor rgb="FFFF6600"/>
        </patternFill>
      </fill>
    </dxf>
    <dxf>
      <font>
        <color theme="5" tint="-0.499984740745262"/>
      </font>
      <fill>
        <patternFill>
          <bgColor rgb="FFFF66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9C0006"/>
      </font>
      <fill>
        <patternFill>
          <bgColor rgb="FFFFC7CE"/>
        </patternFill>
      </fill>
    </dxf>
    <dxf>
      <font>
        <color rgb="FF006100"/>
      </font>
      <fill>
        <patternFill>
          <bgColor rgb="FFC6EF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theme="2" tint="-0.749961851863155"/>
      </font>
      <fill>
        <patternFill>
          <bgColor theme="2" tint="-0.24994659260841701"/>
        </patternFill>
      </fill>
    </dxf>
    <dxf>
      <font>
        <color theme="2" tint="-0.749961851863155"/>
      </font>
      <fill>
        <patternFill>
          <bgColor theme="2" tint="-0.24994659260841701"/>
        </patternFill>
      </fill>
    </dxf>
    <dxf>
      <font>
        <color theme="2" tint="-0.749961851863155"/>
      </font>
      <fill>
        <patternFill>
          <bgColor theme="2" tint="-0.24994659260841701"/>
        </patternFill>
      </fill>
    </dxf>
    <dxf>
      <font>
        <color theme="2" tint="-0.749961851863155"/>
      </font>
      <fill>
        <patternFill patternType="solid">
          <bgColor theme="2" tint="-0.24994659260841701"/>
        </patternFill>
      </fill>
    </dxf>
    <dxf>
      <font>
        <color theme="0"/>
      </font>
    </dxf>
    <dxf>
      <font>
        <color rgb="FFFF0000"/>
      </font>
      <fill>
        <patternFill>
          <bgColor rgb="FFFF0000"/>
        </patternFill>
      </fill>
    </dxf>
    <dxf>
      <font>
        <color rgb="FFFF0000"/>
      </font>
      <fill>
        <patternFill>
          <bgColor rgb="FFFF00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0000"/>
        </patternFill>
      </fill>
    </dxf>
  </dxfs>
  <tableStyles count="0" defaultTableStyle="TableStyleMedium2" defaultPivotStyle="PivotStyleLight16"/>
  <colors>
    <mruColors>
      <color rgb="FFFFFFCC"/>
      <color rgb="FFFF9999"/>
      <color rgb="FF008000"/>
      <color rgb="FFCCFFCC"/>
      <color rgb="FFFF6600"/>
      <color rgb="FFFFCCCC"/>
      <color rgb="FFFFFF99"/>
      <color rgb="FF00FF00"/>
      <color rgb="FFFFFF66"/>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jevav/AppData/Local/Microsoft/Windows/Temporary%20Internet%20Files/Content.Outlook/U9XDPL87/&#1055;&#1088;&#1080;&#1083;&#1086;&#1078;&#1077;&#1085;&#1080;&#1077;%20&#8470;6,7,%20&#8470;1&#1058;&#1047;%2013.02.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_объекта"/>
      <sheetName val="План_график"/>
      <sheetName val="Приложение_6,7"/>
      <sheetName val="Приложение_1ТЗ"/>
    </sheetNames>
    <sheetDataSet>
      <sheetData sheetId="0">
        <row r="41">
          <cell r="N41">
            <v>290</v>
          </cell>
        </row>
      </sheetData>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41"/>
  <sheetViews>
    <sheetView zoomScale="80" zoomScaleNormal="80" workbookViewId="0">
      <selection activeCell="G2" sqref="G2"/>
    </sheetView>
  </sheetViews>
  <sheetFormatPr defaultRowHeight="15"/>
  <cols>
    <col min="1" max="1" width="8.5703125" style="1" bestFit="1" customWidth="1"/>
    <col min="2" max="2" width="8.28515625" style="1" customWidth="1"/>
    <col min="3" max="3" width="17.85546875" style="1" customWidth="1"/>
    <col min="4" max="4" width="30.85546875" style="1" customWidth="1"/>
    <col min="5" max="5" width="21.5703125" style="1" customWidth="1"/>
    <col min="6" max="6" width="60.85546875" style="1" customWidth="1"/>
    <col min="7" max="7" width="20.5703125" style="1" bestFit="1" customWidth="1"/>
    <col min="8" max="8" width="13.28515625" style="1" customWidth="1"/>
    <col min="9" max="9" width="15.5703125" style="1" customWidth="1"/>
    <col min="10" max="10" width="15.140625" style="1" customWidth="1"/>
    <col min="11" max="11" width="18.42578125" style="1" bestFit="1" customWidth="1"/>
    <col min="12" max="12" width="11" style="1" customWidth="1"/>
    <col min="13" max="13" width="8.42578125" style="1" customWidth="1"/>
    <col min="14" max="14" width="11.7109375" style="1" bestFit="1" customWidth="1"/>
    <col min="15" max="15" width="9.140625" customWidth="1"/>
  </cols>
  <sheetData>
    <row r="1" spans="1:14" ht="26.25">
      <c r="A1" s="77"/>
      <c r="B1" s="84"/>
      <c r="C1" s="84"/>
      <c r="D1" s="221" t="s">
        <v>67</v>
      </c>
      <c r="E1" s="221"/>
      <c r="F1" s="221"/>
      <c r="G1" s="221"/>
      <c r="H1" s="85"/>
      <c r="I1" s="85"/>
      <c r="J1" s="78"/>
      <c r="K1" s="78"/>
      <c r="L1" s="78"/>
      <c r="M1" s="78"/>
      <c r="N1" s="78"/>
    </row>
    <row r="2" spans="1:14" ht="75">
      <c r="A2" s="77"/>
      <c r="B2" s="84"/>
      <c r="C2" s="84"/>
      <c r="D2" s="223" t="s">
        <v>72</v>
      </c>
      <c r="E2" s="223"/>
      <c r="F2" s="223"/>
      <c r="G2" s="74">
        <v>11</v>
      </c>
      <c r="H2" s="86"/>
      <c r="I2" s="86"/>
      <c r="J2" s="179" t="s">
        <v>187</v>
      </c>
      <c r="K2" s="180"/>
      <c r="L2" s="79"/>
      <c r="M2" s="79"/>
      <c r="N2" s="79"/>
    </row>
    <row r="3" spans="1:14" ht="18.75">
      <c r="A3" s="77"/>
      <c r="B3" s="84"/>
      <c r="C3" s="84"/>
      <c r="D3" s="223" t="s">
        <v>73</v>
      </c>
      <c r="E3" s="223"/>
      <c r="F3" s="223"/>
      <c r="G3" s="75">
        <v>6</v>
      </c>
      <c r="H3" s="87"/>
      <c r="I3" s="87"/>
      <c r="J3" s="80"/>
      <c r="K3" s="80"/>
      <c r="L3" s="80"/>
      <c r="M3" s="80"/>
      <c r="N3" s="80"/>
    </row>
    <row r="4" spans="1:14" ht="18.75">
      <c r="A4" s="77"/>
      <c r="B4" s="84"/>
      <c r="C4" s="84"/>
      <c r="D4" s="223" t="s">
        <v>56</v>
      </c>
      <c r="E4" s="223"/>
      <c r="F4" s="223"/>
      <c r="G4" s="88">
        <f>G2*G3</f>
        <v>66</v>
      </c>
      <c r="H4" s="89"/>
      <c r="I4" s="89"/>
      <c r="J4" s="58"/>
      <c r="K4" s="58"/>
      <c r="L4" s="58"/>
      <c r="M4" s="58"/>
      <c r="N4" s="58"/>
    </row>
    <row r="5" spans="1:14" ht="56.25">
      <c r="A5" s="77"/>
      <c r="B5" s="84"/>
      <c r="C5" s="84"/>
      <c r="D5" s="223" t="s">
        <v>74</v>
      </c>
      <c r="E5" s="223"/>
      <c r="F5" s="223"/>
      <c r="G5" s="76">
        <v>4</v>
      </c>
      <c r="H5" s="87"/>
      <c r="I5" s="87"/>
      <c r="J5" s="178" t="s">
        <v>188</v>
      </c>
      <c r="K5" s="180"/>
      <c r="L5" s="80"/>
      <c r="M5" s="80"/>
      <c r="N5" s="80"/>
    </row>
    <row r="6" spans="1:14" ht="18.75">
      <c r="A6" s="77"/>
      <c r="B6" s="84"/>
      <c r="C6" s="84"/>
      <c r="D6" s="223" t="s">
        <v>57</v>
      </c>
      <c r="E6" s="223"/>
      <c r="F6" s="223"/>
      <c r="G6" s="88">
        <f>G4*G5</f>
        <v>264</v>
      </c>
      <c r="H6" s="89"/>
      <c r="I6" s="89"/>
      <c r="J6" s="58"/>
      <c r="K6" s="58"/>
      <c r="L6" s="58"/>
      <c r="M6" s="58"/>
      <c r="N6" s="58"/>
    </row>
    <row r="7" spans="1:14" ht="56.25" customHeight="1">
      <c r="A7" s="77"/>
      <c r="B7" s="84"/>
      <c r="C7" s="84"/>
      <c r="D7" s="223" t="s">
        <v>75</v>
      </c>
      <c r="E7" s="223"/>
      <c r="F7" s="223"/>
      <c r="G7" s="75">
        <v>10</v>
      </c>
      <c r="H7" s="87"/>
      <c r="I7" s="87"/>
      <c r="J7" s="209" t="s">
        <v>189</v>
      </c>
      <c r="K7" s="178"/>
      <c r="L7" s="178"/>
      <c r="M7" s="80"/>
      <c r="N7" s="80"/>
    </row>
    <row r="8" spans="1:14" ht="18.75">
      <c r="A8" s="77"/>
      <c r="B8" s="84"/>
      <c r="C8" s="84"/>
      <c r="D8" s="223" t="s">
        <v>58</v>
      </c>
      <c r="E8" s="223"/>
      <c r="F8" s="223"/>
      <c r="G8" s="88">
        <v>378</v>
      </c>
      <c r="H8" s="89"/>
      <c r="I8" s="89"/>
      <c r="J8" s="209"/>
      <c r="K8" s="178" t="s">
        <v>190</v>
      </c>
      <c r="L8" s="178" t="s">
        <v>191</v>
      </c>
      <c r="M8" s="58"/>
      <c r="N8" s="58"/>
    </row>
    <row r="9" spans="1:14" ht="18.75">
      <c r="A9" s="77"/>
      <c r="B9" s="84"/>
      <c r="C9" s="84"/>
      <c r="D9" s="223" t="s">
        <v>59</v>
      </c>
      <c r="E9" s="223"/>
      <c r="F9" s="223"/>
      <c r="G9" s="90">
        <f>G6*G7</f>
        <v>2640</v>
      </c>
      <c r="H9" s="89"/>
      <c r="I9" s="89"/>
      <c r="J9" s="58"/>
      <c r="K9" s="58"/>
      <c r="L9" s="58"/>
      <c r="M9" s="58"/>
      <c r="N9" s="58"/>
    </row>
    <row r="10" spans="1:14" ht="18.75">
      <c r="A10" s="77"/>
      <c r="B10" s="84"/>
      <c r="C10" s="84"/>
      <c r="D10" s="223" t="s">
        <v>60</v>
      </c>
      <c r="E10" s="223"/>
      <c r="F10" s="223"/>
      <c r="G10" s="91">
        <f>SUM(G28:G40)</f>
        <v>16232</v>
      </c>
      <c r="H10" s="92"/>
      <c r="I10" s="92"/>
      <c r="J10" s="81"/>
      <c r="K10" s="81"/>
      <c r="L10" s="81"/>
      <c r="M10" s="81"/>
      <c r="N10" s="81"/>
    </row>
    <row r="11" spans="1:14" ht="18.75">
      <c r="A11" s="77"/>
      <c r="B11" s="84"/>
      <c r="C11" s="84"/>
      <c r="D11" s="223" t="s">
        <v>81</v>
      </c>
      <c r="E11" s="223"/>
      <c r="F11" s="223"/>
      <c r="G11" s="126">
        <v>600594463.45000005</v>
      </c>
      <c r="H11" s="92"/>
      <c r="I11" s="119"/>
      <c r="J11" s="81"/>
      <c r="K11" s="81"/>
      <c r="L11" s="81"/>
      <c r="M11" s="81"/>
      <c r="N11" s="81"/>
    </row>
    <row r="12" spans="1:14" ht="18.75">
      <c r="A12" s="77"/>
      <c r="B12" s="84"/>
      <c r="C12" s="84"/>
      <c r="D12" s="224" t="s">
        <v>82</v>
      </c>
      <c r="E12" s="224"/>
      <c r="F12" s="224"/>
      <c r="G12" s="224"/>
      <c r="H12" s="92"/>
      <c r="I12" s="119"/>
      <c r="J12" s="81"/>
      <c r="K12" s="81"/>
      <c r="L12" s="81"/>
      <c r="M12" s="81"/>
      <c r="N12" s="81"/>
    </row>
    <row r="13" spans="1:14" ht="19.5" customHeight="1">
      <c r="A13" s="77"/>
      <c r="B13" s="84"/>
      <c r="C13" s="84"/>
      <c r="D13" s="225" t="str">
        <f>IFERROR(CONCATENATE("окончание работ запланировано на ",I40," ",J40," года"),"срок окончания работ выходит за допустимые пределы.")</f>
        <v>окончание работ запланировано на январь 2019 года</v>
      </c>
      <c r="E13" s="225"/>
      <c r="F13" s="225"/>
      <c r="G13" s="225" t="str">
        <f>IFERROR(CONCATENATE("В соответствии с введенными параметрами окончание работ запланировано на ",#REF!," ",#REF!," года"),"В соответствии с введенными параметрами срок окончания работ выходит за допустимые пределы.")</f>
        <v>В соответствии с введенными параметрами срок окончания работ выходит за допустимые пределы.</v>
      </c>
      <c r="H13" s="92"/>
      <c r="I13" s="119"/>
      <c r="J13" s="81"/>
      <c r="K13" s="81"/>
      <c r="L13" s="81"/>
      <c r="M13" s="81"/>
      <c r="N13" s="81"/>
    </row>
    <row r="14" spans="1:14" ht="19.5" thickBot="1">
      <c r="A14" s="77"/>
      <c r="B14" s="93"/>
      <c r="C14" s="93"/>
      <c r="D14" s="222" t="str">
        <f>IFERROR(CONCATENATE("полное погашение кредиторской задолженности запланировано на ",'Приложение_6,7'!PP201," ",'Приложение_6,7'!PP199," года"),"срок последней оплаты выходит за допустимые пределы.")</f>
        <v>полное погашение кредиторской задолженности запланировано на январь 2023 года</v>
      </c>
      <c r="E14" s="222"/>
      <c r="F14" s="222"/>
      <c r="G14" s="222"/>
      <c r="H14" s="94"/>
      <c r="I14" s="94"/>
      <c r="J14" s="81"/>
      <c r="K14" s="81"/>
      <c r="L14" s="81"/>
      <c r="M14" s="81"/>
      <c r="N14" s="81"/>
    </row>
    <row r="15" spans="1:14" ht="19.5" thickTop="1">
      <c r="A15" s="77"/>
      <c r="B15" s="77"/>
      <c r="C15" s="77"/>
      <c r="D15" s="82"/>
      <c r="E15" s="82"/>
      <c r="F15" s="82"/>
      <c r="G15" s="82"/>
      <c r="H15" s="81"/>
      <c r="I15" s="81"/>
      <c r="J15" s="81"/>
      <c r="K15" s="81"/>
      <c r="L15" s="81"/>
      <c r="M15" s="81"/>
      <c r="N15" s="81"/>
    </row>
    <row r="16" spans="1:14" ht="26.25">
      <c r="A16" s="77"/>
      <c r="B16" s="77"/>
      <c r="C16" s="77"/>
      <c r="D16" s="220" t="s">
        <v>71</v>
      </c>
      <c r="E16" s="220"/>
      <c r="F16" s="220"/>
      <c r="G16" s="220"/>
      <c r="H16" s="78"/>
      <c r="I16" s="78"/>
      <c r="J16" s="78"/>
      <c r="K16" s="78"/>
      <c r="L16" s="78"/>
      <c r="M16" s="78"/>
      <c r="N16" s="78"/>
    </row>
    <row r="17" spans="1:15" ht="18.75">
      <c r="A17" s="77"/>
      <c r="B17" s="77"/>
      <c r="C17" s="77"/>
      <c r="D17" s="82"/>
      <c r="E17" s="82"/>
      <c r="F17" s="82"/>
      <c r="G17" s="82"/>
      <c r="H17" s="81"/>
      <c r="I17" s="81"/>
      <c r="J17" s="81"/>
      <c r="K17" s="81"/>
      <c r="L17" s="81"/>
      <c r="M17" s="81"/>
      <c r="N17" s="81"/>
    </row>
    <row r="18" spans="1:15">
      <c r="A18" s="77"/>
      <c r="B18" s="77"/>
      <c r="C18" s="77"/>
      <c r="D18" s="77"/>
      <c r="E18" s="77"/>
      <c r="F18" s="77"/>
      <c r="G18" s="77"/>
      <c r="H18" s="77"/>
      <c r="I18" s="219" t="s">
        <v>77</v>
      </c>
      <c r="J18" s="219"/>
      <c r="K18" s="219"/>
      <c r="L18" s="219"/>
      <c r="M18" s="219"/>
      <c r="N18" s="219"/>
    </row>
    <row r="19" spans="1:15" ht="30" customHeight="1">
      <c r="A19" s="54" t="s">
        <v>5</v>
      </c>
      <c r="B19" s="55" t="s">
        <v>37</v>
      </c>
      <c r="C19" s="54" t="s">
        <v>6</v>
      </c>
      <c r="D19" s="213"/>
      <c r="E19" s="214"/>
      <c r="F19" s="215"/>
      <c r="G19" s="54" t="s">
        <v>13</v>
      </c>
      <c r="H19" s="57" t="s">
        <v>66</v>
      </c>
      <c r="I19" s="212" t="s">
        <v>61</v>
      </c>
      <c r="J19" s="212"/>
      <c r="K19" s="212"/>
      <c r="L19" s="212" t="s">
        <v>62</v>
      </c>
      <c r="M19" s="212"/>
      <c r="N19" s="212"/>
    </row>
    <row r="20" spans="1:15" ht="15.75" customHeight="1">
      <c r="A20" s="210" t="s">
        <v>68</v>
      </c>
      <c r="B20" s="211"/>
      <c r="C20" s="211"/>
      <c r="D20" s="211"/>
      <c r="E20" s="211"/>
      <c r="F20" s="211"/>
      <c r="G20" s="64">
        <f>SUM(G21:G25)</f>
        <v>16232</v>
      </c>
      <c r="H20" s="63">
        <f>SUM(H21:H25)</f>
        <v>63873.757659999988</v>
      </c>
      <c r="I20" s="104" t="s">
        <v>65</v>
      </c>
      <c r="J20" s="104" t="s">
        <v>63</v>
      </c>
      <c r="K20" s="104" t="s">
        <v>64</v>
      </c>
      <c r="L20" s="104" t="s">
        <v>65</v>
      </c>
      <c r="M20" s="104" t="s">
        <v>63</v>
      </c>
      <c r="N20" s="104" t="s">
        <v>64</v>
      </c>
    </row>
    <row r="21" spans="1:15">
      <c r="A21" s="2">
        <v>1</v>
      </c>
      <c r="B21" s="5"/>
      <c r="C21" s="6" t="s">
        <v>156</v>
      </c>
      <c r="D21" s="216"/>
      <c r="E21" s="217"/>
      <c r="F21" s="218"/>
      <c r="G21" s="4">
        <f>SUMIF($C$28:$C$40,$C21,$G$28:$G$40)</f>
        <v>10584</v>
      </c>
      <c r="H21" s="59">
        <f>SUMIF(Приложение_1ТЗ!$B$6:$B$18,C21,Приложение_1ТЗ!$GN$6:$GN$18)</f>
        <v>42478.190920999994</v>
      </c>
      <c r="I21" s="105" t="str">
        <f>LOOKUP(9E+307,1/План_график!H13:CT13,План_график!$H$7:$CT$7)</f>
        <v>ноябрь</v>
      </c>
      <c r="J21" s="105">
        <f>LOOKUP(9E+307,1/План_график!H13:CT13,План_график!$H$5:$CT$5)</f>
        <v>2018</v>
      </c>
      <c r="K21" s="105">
        <f>LOOKUP(9E+307,1/План_график!H13:CT13,План_график!$H$6:$CT$6)</f>
        <v>11</v>
      </c>
      <c r="L21" s="105" t="str">
        <f>LOOKUP(9E+307,1/План_график!H13:CT13,План_график!$I$7:$CU$7)</f>
        <v>декабрь</v>
      </c>
      <c r="M21" s="105">
        <f>LOOKUP(9E+307,1/План_график!H13:CT13,План_график!$I$5:$CU$5)</f>
        <v>2018</v>
      </c>
      <c r="N21" s="105">
        <f>LOOKUP(9E+307,1/План_график!H13:CT13,План_график!$I$6:$CU$6)</f>
        <v>12</v>
      </c>
      <c r="O21">
        <f>IFERROR(IF(SUMIF($C$28:$C$40,C21,$K$28:$K$40)&gt;=0,99,99),-1)</f>
        <v>99</v>
      </c>
    </row>
    <row r="22" spans="1:15">
      <c r="A22" s="2">
        <v>2</v>
      </c>
      <c r="B22" s="5"/>
      <c r="C22" s="5" t="s">
        <v>170</v>
      </c>
      <c r="D22" s="216"/>
      <c r="E22" s="217"/>
      <c r="F22" s="218"/>
      <c r="G22" s="4">
        <f>SUMIF($C$28:$C$40,$C22,$G$28:$G$40)</f>
        <v>2390</v>
      </c>
      <c r="H22" s="59">
        <f>SUMIF(Приложение_1ТЗ!$B$6:$B$18,C22,Приложение_1ТЗ!$GN$6:$GN$18)</f>
        <v>12294.842214</v>
      </c>
      <c r="I22" s="105" t="str">
        <f>LOOKUP(9E+307,1/План_график!H14:CT14,План_график!$H$7:$CT$7)</f>
        <v>ноябрь</v>
      </c>
      <c r="J22" s="105">
        <f>LOOKUP(9E+307,1/План_график!H14:CT14,План_график!$H$5:$CT$5)</f>
        <v>2018</v>
      </c>
      <c r="K22" s="105">
        <f>LOOKUP(9E+307,1/План_график!H14:CT14,План_график!$H$6:$CT$6)</f>
        <v>11</v>
      </c>
      <c r="L22" s="105" t="str">
        <f>LOOKUP(9E+307,1/План_график!H14:CT14,План_график!$I$7:$CU$7)</f>
        <v>декабрь</v>
      </c>
      <c r="M22" s="105">
        <f>LOOKUP(9E+307,1/План_график!H14:CT14,План_график!$I$5:$CU$5)</f>
        <v>2018</v>
      </c>
      <c r="N22" s="105">
        <f>LOOKUP(9E+307,1/План_график!H14:CT14,План_график!$I$6:$CU$6)</f>
        <v>12</v>
      </c>
      <c r="O22">
        <f>IFERROR(IF(SUMIF($C$28:$C$40,C22,$K$28:$K$40)&gt;=0,99,99),-1)</f>
        <v>99</v>
      </c>
    </row>
    <row r="23" spans="1:15">
      <c r="A23" s="2">
        <v>3</v>
      </c>
      <c r="B23" s="5"/>
      <c r="C23" s="5" t="s">
        <v>186</v>
      </c>
      <c r="D23" s="216"/>
      <c r="E23" s="217"/>
      <c r="F23" s="218"/>
      <c r="G23" s="4">
        <f>SUMIF($C$28:$C$40,$C23,$G$28:$G$40)</f>
        <v>766</v>
      </c>
      <c r="H23" s="59">
        <f>SUMIF(Приложение_1ТЗ!$B$6:$B$18,C23,Приложение_1ТЗ!$GN$6:$GN$18)</f>
        <v>1293.1316179999997</v>
      </c>
      <c r="I23" s="105" t="str">
        <f>LOOKUP(9E+307,1/План_график!H15:CT15,План_график!$H$7:$CT$7)</f>
        <v>декабрь</v>
      </c>
      <c r="J23" s="105">
        <f>LOOKUP(9E+307,1/План_график!H15:CT15,План_график!$H$5:$CT$5)</f>
        <v>2018</v>
      </c>
      <c r="K23" s="105">
        <f>LOOKUP(9E+307,1/План_график!H15:CT15,План_график!$H$6:$CT$6)</f>
        <v>12</v>
      </c>
      <c r="L23" s="105" t="str">
        <f>LOOKUP(9E+307,1/План_график!H15:CT15,План_график!$I$7:$CU$7)</f>
        <v>январь</v>
      </c>
      <c r="M23" s="105">
        <f>LOOKUP(9E+307,1/План_график!H15:CT15,План_график!$I$5:$CU$5)</f>
        <v>2019</v>
      </c>
      <c r="N23" s="105">
        <f>LOOKUP(9E+307,1/План_график!H15:CT15,План_график!$I$6:$CU$6)</f>
        <v>1</v>
      </c>
      <c r="O23">
        <f>IFERROR(IF(SUMIF($C$28:$C$40,C23,$K$28:$K$40)&gt;=0,99,99),-1)</f>
        <v>99</v>
      </c>
    </row>
    <row r="24" spans="1:15">
      <c r="A24" s="2">
        <v>4</v>
      </c>
      <c r="B24" s="172"/>
      <c r="C24" s="5" t="s">
        <v>176</v>
      </c>
      <c r="D24" s="166"/>
      <c r="E24" s="167"/>
      <c r="F24" s="168"/>
      <c r="G24" s="4">
        <f>SUMIF($C$28:$C$40,$C24,$G$28:$G$40)</f>
        <v>1278</v>
      </c>
      <c r="H24" s="59">
        <f>SUMIF(Приложение_1ТЗ!$B$6:$B$18,C24,Приложение_1ТЗ!$GN$6:$GN$18)</f>
        <v>5209.2533909999984</v>
      </c>
      <c r="I24" s="105" t="str">
        <f>LOOKUP(9E+307,1/План_график!H16:CT16,План_график!$H$7:$CT$7)</f>
        <v>декабрь</v>
      </c>
      <c r="J24" s="105">
        <f>LOOKUP(9E+307,1/План_график!H16:CT16,План_график!$H$5:$CT$5)</f>
        <v>2018</v>
      </c>
      <c r="K24" s="105">
        <f>LOOKUP(9E+307,1/План_график!H16:CT16,План_график!$H$6:$CT$6)</f>
        <v>12</v>
      </c>
      <c r="L24" s="105" t="str">
        <f>LOOKUP(9E+307,1/План_график!H16:CT16,План_график!$I$7:$CU$7)</f>
        <v>январь</v>
      </c>
      <c r="M24" s="105">
        <f>LOOKUP(9E+307,1/План_график!H16:CT16,План_график!$I$5:$CU$5)</f>
        <v>2019</v>
      </c>
      <c r="N24" s="105">
        <f>LOOKUP(9E+307,1/План_график!H16:CT16,План_график!$I$6:$CU$6)</f>
        <v>1</v>
      </c>
      <c r="O24">
        <f>IFERROR(IF(SUMIF($C$28:$C$40,C24,$K$28:$K$40)&gt;=0,99,99),-1)</f>
        <v>99</v>
      </c>
    </row>
    <row r="25" spans="1:15">
      <c r="A25" s="2">
        <v>5</v>
      </c>
      <c r="B25" s="172"/>
      <c r="C25" s="5" t="s">
        <v>179</v>
      </c>
      <c r="D25" s="166"/>
      <c r="E25" s="167"/>
      <c r="F25" s="168"/>
      <c r="G25" s="4">
        <f>SUMIF($C$28:$C$40,$C25,$G$28:$G$40)</f>
        <v>1214</v>
      </c>
      <c r="H25" s="59">
        <f>SUMIF(Приложение_1ТЗ!$B$6:$B$18,C25,Приложение_1ТЗ!$GN$6:$GN$18)</f>
        <v>2598.3395160000009</v>
      </c>
      <c r="I25" s="105" t="str">
        <f>LOOKUP(9E+307,1/План_график!H17:CT17,План_график!$H$7:$CT$7)</f>
        <v>январь</v>
      </c>
      <c r="J25" s="105">
        <f>LOOKUP(9E+307,1/План_график!H17:CT17,План_график!$H$5:$CT$5)</f>
        <v>2019</v>
      </c>
      <c r="K25" s="105">
        <f>LOOKUP(9E+307,1/План_график!H17:CT17,План_график!$H$6:$CT$6)</f>
        <v>1</v>
      </c>
      <c r="L25" s="105" t="str">
        <f>LOOKUP(9E+307,1/План_график!H17:CT17,План_график!$I$7:$CU$7)</f>
        <v>февраль</v>
      </c>
      <c r="M25" s="105">
        <f>LOOKUP(9E+307,1/План_график!H17:CT17,План_график!$I$5:$CU$5)</f>
        <v>2019</v>
      </c>
      <c r="N25" s="105">
        <f>LOOKUP(9E+307,1/План_график!H17:CT17,План_график!$I$6:$CU$6)</f>
        <v>2</v>
      </c>
      <c r="O25">
        <f>IFERROR(IF(SUMIF($C$28:$C$40,C25,$K$28:$K$40)&gt;=0,99,99),-1)</f>
        <v>99</v>
      </c>
    </row>
    <row r="26" spans="1:15" ht="30" customHeight="1">
      <c r="A26" s="54" t="s">
        <v>5</v>
      </c>
      <c r="B26" s="55" t="s">
        <v>37</v>
      </c>
      <c r="C26" s="54" t="s">
        <v>6</v>
      </c>
      <c r="D26" s="54" t="s">
        <v>7</v>
      </c>
      <c r="E26" s="54" t="s">
        <v>69</v>
      </c>
      <c r="F26" s="54" t="s">
        <v>70</v>
      </c>
      <c r="G26" s="54" t="s">
        <v>13</v>
      </c>
      <c r="H26" s="57" t="s">
        <v>66</v>
      </c>
      <c r="I26" s="212" t="s">
        <v>61</v>
      </c>
      <c r="J26" s="212"/>
      <c r="K26" s="212"/>
      <c r="L26" s="212" t="s">
        <v>62</v>
      </c>
      <c r="M26" s="212"/>
      <c r="N26" s="212"/>
    </row>
    <row r="27" spans="1:15" ht="15.75" customHeight="1">
      <c r="A27" s="210" t="s">
        <v>76</v>
      </c>
      <c r="B27" s="211"/>
      <c r="C27" s="211"/>
      <c r="D27" s="211"/>
      <c r="E27" s="211"/>
      <c r="F27" s="211"/>
      <c r="G27" s="64">
        <f>SUM(G28:G40)</f>
        <v>16232</v>
      </c>
      <c r="H27" s="63">
        <f>SUM(H28:H40)</f>
        <v>63873.757659999996</v>
      </c>
      <c r="I27" s="104" t="s">
        <v>65</v>
      </c>
      <c r="J27" s="104" t="s">
        <v>63</v>
      </c>
      <c r="K27" s="104" t="s">
        <v>64</v>
      </c>
      <c r="L27" s="104" t="s">
        <v>65</v>
      </c>
      <c r="M27" s="104" t="s">
        <v>63</v>
      </c>
      <c r="N27" s="104" t="s">
        <v>64</v>
      </c>
    </row>
    <row r="28" spans="1:15" ht="60">
      <c r="A28" s="70">
        <v>1</v>
      </c>
      <c r="B28" s="71"/>
      <c r="C28" s="71" t="s">
        <v>156</v>
      </c>
      <c r="D28" s="71" t="s">
        <v>157</v>
      </c>
      <c r="E28" s="71" t="s">
        <v>158</v>
      </c>
      <c r="F28" s="71" t="s">
        <v>193</v>
      </c>
      <c r="G28" s="70">
        <f>Приложение_1ТЗ!F6+Приложение_1ТЗ!K6+Приложение_1ТЗ!P6+Приложение_1ТЗ!U6</f>
        <v>2587</v>
      </c>
      <c r="H28" s="83">
        <f>SUMIF(Приложение_1ТЗ!$A$6:$A$18,A28,Приложение_1ТЗ!$GN$6:$GN$18)</f>
        <v>10811.751987</v>
      </c>
      <c r="I28" s="106" t="str">
        <f>LOOKUP(9E+307,1/План_график!H20:CT20,План_график!$H$7:$CT$7)</f>
        <v>июль</v>
      </c>
      <c r="J28" s="106">
        <f>LOOKUP(9E+307,1/План_график!H20:CT20,План_график!$H$5:$CT$5)</f>
        <v>2018</v>
      </c>
      <c r="K28" s="106">
        <f>LOOKUP(9E+307,1/План_график!H20:CT20,План_график!$H$6:$CT$6)</f>
        <v>7</v>
      </c>
      <c r="L28" s="106" t="str">
        <f>LOOKUP(9E+307,1/План_график!H20:CT20,План_график!$I$7:$CU$7)</f>
        <v>август</v>
      </c>
      <c r="M28" s="106">
        <f>LOOKUP(9E+307,1/План_график!H20:CT20,План_график!$I$5:$CU$5)</f>
        <v>2018</v>
      </c>
      <c r="N28" s="106">
        <f>LOOKUP(9E+307,1/План_график!H20:CT20,План_график!$I$6:$CU$6)</f>
        <v>8</v>
      </c>
      <c r="O28">
        <f>IFERROR(IF(K28&gt;=0,99,99),-1)</f>
        <v>99</v>
      </c>
    </row>
    <row r="29" spans="1:15" ht="60">
      <c r="A29" s="70">
        <v>2</v>
      </c>
      <c r="B29" s="71"/>
      <c r="C29" s="71" t="s">
        <v>156</v>
      </c>
      <c r="D29" s="71" t="s">
        <v>157</v>
      </c>
      <c r="E29" s="71" t="s">
        <v>159</v>
      </c>
      <c r="F29" s="71" t="s">
        <v>194</v>
      </c>
      <c r="G29" s="70">
        <f>Приложение_1ТЗ!F7+Приложение_1ТЗ!K7+Приложение_1ТЗ!P7+Приложение_1ТЗ!U7</f>
        <v>447</v>
      </c>
      <c r="H29" s="83">
        <f>SUMIF(Приложение_1ТЗ!$A$6:$A$18,A29,Приложение_1ТЗ!$GN$6:$GN$18)</f>
        <v>2950.1578550000004</v>
      </c>
      <c r="I29" s="106" t="str">
        <f>LOOKUP(9E+307,1/План_график!H21:CT21,План_график!$H$7:$CT$7)</f>
        <v>август</v>
      </c>
      <c r="J29" s="106">
        <f>LOOKUP(9E+307,1/План_график!H21:CT21,План_график!$H$5:$CT$5)</f>
        <v>2018</v>
      </c>
      <c r="K29" s="106">
        <f>LOOKUP(9E+307,1/План_график!H21:CT21,План_график!$H$6:$CT$6)</f>
        <v>8</v>
      </c>
      <c r="L29" s="106" t="str">
        <f>LOOKUP(9E+307,1/План_график!H21:CT21,План_график!$I$7:$CU$7)</f>
        <v>сентябрь</v>
      </c>
      <c r="M29" s="106">
        <f>LOOKUP(9E+307,1/План_график!H21:CT21,План_график!$I$5:$CU$5)</f>
        <v>2018</v>
      </c>
      <c r="N29" s="106">
        <f>LOOKUP(9E+307,1/План_график!H21:CT21,План_график!$I$6:$CU$6)</f>
        <v>9</v>
      </c>
      <c r="O29">
        <f t="shared" ref="O29:O40" si="0">IFERROR(IF(K29&gt;=0,99,99),-1)</f>
        <v>99</v>
      </c>
    </row>
    <row r="30" spans="1:15" ht="60">
      <c r="A30" s="70">
        <v>3</v>
      </c>
      <c r="B30" s="71"/>
      <c r="C30" s="71" t="s">
        <v>156</v>
      </c>
      <c r="D30" s="71" t="s">
        <v>157</v>
      </c>
      <c r="E30" s="71" t="s">
        <v>160</v>
      </c>
      <c r="F30" s="71" t="s">
        <v>195</v>
      </c>
      <c r="G30" s="70">
        <f>Приложение_1ТЗ!F8+Приложение_1ТЗ!K8+Приложение_1ТЗ!P8+Приложение_1ТЗ!U8</f>
        <v>2035</v>
      </c>
      <c r="H30" s="83">
        <f>SUMIF(Приложение_1ТЗ!$A$6:$A$18,A30,Приложение_1ТЗ!$GN$6:$GN$18)</f>
        <v>7633.0321239999976</v>
      </c>
      <c r="I30" s="106" t="str">
        <f>LOOKUP(9E+307,1/План_график!H22:CT22,План_график!$H$7:$CT$7)</f>
        <v>август</v>
      </c>
      <c r="J30" s="106">
        <f>LOOKUP(9E+307,1/План_график!H22:CT22,План_график!$H$5:$CT$5)</f>
        <v>2018</v>
      </c>
      <c r="K30" s="106">
        <f>LOOKUP(9E+307,1/План_график!H22:CT22,План_график!$H$6:$CT$6)</f>
        <v>8</v>
      </c>
      <c r="L30" s="106" t="str">
        <f>LOOKUP(9E+307,1/План_график!H22:CT22,План_график!$I$7:$CU$7)</f>
        <v>сентябрь</v>
      </c>
      <c r="M30" s="106">
        <f>LOOKUP(9E+307,1/План_график!H22:CT22,План_график!$I$5:$CU$5)</f>
        <v>2018</v>
      </c>
      <c r="N30" s="106">
        <f>LOOKUP(9E+307,1/План_график!H22:CT22,План_график!$I$6:$CU$6)</f>
        <v>9</v>
      </c>
      <c r="O30">
        <f t="shared" si="0"/>
        <v>99</v>
      </c>
    </row>
    <row r="31" spans="1:15" ht="45">
      <c r="A31" s="70">
        <v>4</v>
      </c>
      <c r="B31" s="71"/>
      <c r="C31" s="71" t="s">
        <v>156</v>
      </c>
      <c r="D31" s="71" t="s">
        <v>157</v>
      </c>
      <c r="E31" s="71" t="s">
        <v>161</v>
      </c>
      <c r="F31" s="71" t="s">
        <v>196</v>
      </c>
      <c r="G31" s="70">
        <f>Приложение_1ТЗ!F9+Приложение_1ТЗ!K9+Приложение_1ТЗ!P9+Приложение_1ТЗ!U9</f>
        <v>232</v>
      </c>
      <c r="H31" s="83">
        <f>SUMIF(Приложение_1ТЗ!$A$6:$A$18,A31,Приложение_1ТЗ!$GN$6:$GN$18)</f>
        <v>1554.3695879999993</v>
      </c>
      <c r="I31" s="106" t="str">
        <f>LOOKUP(9E+307,1/План_график!H23:CT23,План_график!$H$7:$CT$7)</f>
        <v>сентябрь</v>
      </c>
      <c r="J31" s="106">
        <f>LOOKUP(9E+307,1/План_график!H23:CT23,План_график!$H$5:$CT$5)</f>
        <v>2018</v>
      </c>
      <c r="K31" s="106">
        <f>LOOKUP(9E+307,1/План_график!H23:CT23,План_график!$H$6:$CT$6)</f>
        <v>9</v>
      </c>
      <c r="L31" s="106" t="str">
        <f>LOOKUP(9E+307,1/План_график!H23:CT23,План_график!$I$7:$CU$7)</f>
        <v>октябрь</v>
      </c>
      <c r="M31" s="106">
        <f>LOOKUP(9E+307,1/План_график!H23:CT23,План_график!$I$5:$CU$5)</f>
        <v>2018</v>
      </c>
      <c r="N31" s="106">
        <f>LOOKUP(9E+307,1/План_график!H23:CT23,План_график!$I$6:$CU$6)</f>
        <v>10</v>
      </c>
      <c r="O31">
        <f t="shared" si="0"/>
        <v>99</v>
      </c>
    </row>
    <row r="32" spans="1:15" ht="45">
      <c r="A32" s="70">
        <v>5</v>
      </c>
      <c r="B32" s="71"/>
      <c r="C32" s="71" t="s">
        <v>156</v>
      </c>
      <c r="D32" s="71" t="s">
        <v>157</v>
      </c>
      <c r="E32" s="71" t="s">
        <v>162</v>
      </c>
      <c r="F32" s="71" t="s">
        <v>197</v>
      </c>
      <c r="G32" s="70">
        <f>Приложение_1ТЗ!F10+Приложение_1ТЗ!K10+Приложение_1ТЗ!P10+Приложение_1ТЗ!U10</f>
        <v>496</v>
      </c>
      <c r="H32" s="83">
        <f>SUMIF(Приложение_1ТЗ!$A$6:$A$18,A32,Приложение_1ТЗ!$GN$6:$GN$18)</f>
        <v>4038.4718929999995</v>
      </c>
      <c r="I32" s="106" t="str">
        <f>LOOKUP(9E+307,1/План_график!H24:CT24,План_график!$H$7:$CT$7)</f>
        <v>сентябрь</v>
      </c>
      <c r="J32" s="106">
        <f>LOOKUP(9E+307,1/План_график!H24:CT24,План_график!$H$5:$CT$5)</f>
        <v>2018</v>
      </c>
      <c r="K32" s="106">
        <f>LOOKUP(9E+307,1/План_график!H24:CT24,План_график!$H$6:$CT$6)</f>
        <v>9</v>
      </c>
      <c r="L32" s="106" t="str">
        <f>LOOKUP(9E+307,1/План_график!H24:CT24,План_график!$I$7:$CU$7)</f>
        <v>октябрь</v>
      </c>
      <c r="M32" s="106">
        <f>LOOKUP(9E+307,1/План_график!H24:CT24,План_график!$I$5:$CU$5)</f>
        <v>2018</v>
      </c>
      <c r="N32" s="106">
        <f>LOOKUP(9E+307,1/План_график!H24:CT24,План_график!$I$6:$CU$6)</f>
        <v>10</v>
      </c>
      <c r="O32">
        <f t="shared" si="0"/>
        <v>99</v>
      </c>
    </row>
    <row r="33" spans="1:15" ht="45">
      <c r="A33" s="70">
        <v>6</v>
      </c>
      <c r="B33" s="71"/>
      <c r="C33" s="71" t="s">
        <v>156</v>
      </c>
      <c r="D33" s="71" t="s">
        <v>157</v>
      </c>
      <c r="E33" s="71" t="s">
        <v>163</v>
      </c>
      <c r="F33" s="71" t="s">
        <v>198</v>
      </c>
      <c r="G33" s="70">
        <f>Приложение_1ТЗ!F11+Приложение_1ТЗ!K11+Приложение_1ТЗ!P11+Приложение_1ТЗ!U11</f>
        <v>1696</v>
      </c>
      <c r="H33" s="83">
        <f>SUMIF(Приложение_1ТЗ!$A$6:$A$18,A33,Приложение_1ТЗ!$GN$6:$GN$18)</f>
        <v>6554.7633899999973</v>
      </c>
      <c r="I33" s="106" t="str">
        <f>LOOKUP(9E+307,1/План_график!H25:CT25,План_график!$H$7:$CT$7)</f>
        <v>сентябрь</v>
      </c>
      <c r="J33" s="106">
        <f>LOOKUP(9E+307,1/План_график!H25:CT25,План_график!$H$5:$CT$5)</f>
        <v>2018</v>
      </c>
      <c r="K33" s="106">
        <f>LOOKUP(9E+307,1/План_график!H25:CT25,План_график!$H$6:$CT$6)</f>
        <v>9</v>
      </c>
      <c r="L33" s="106" t="str">
        <f>LOOKUP(9E+307,1/План_график!H25:CT25,План_график!$I$7:$CU$7)</f>
        <v>октябрь</v>
      </c>
      <c r="M33" s="106">
        <f>LOOKUP(9E+307,1/План_график!H25:CT25,План_график!$I$5:$CU$5)</f>
        <v>2018</v>
      </c>
      <c r="N33" s="106">
        <f>LOOKUP(9E+307,1/План_график!H25:CT25,План_график!$I$6:$CU$6)</f>
        <v>10</v>
      </c>
      <c r="O33">
        <f t="shared" si="0"/>
        <v>99</v>
      </c>
    </row>
    <row r="34" spans="1:15" ht="75">
      <c r="A34" s="70">
        <v>7</v>
      </c>
      <c r="B34" s="71"/>
      <c r="C34" s="71" t="s">
        <v>156</v>
      </c>
      <c r="D34" s="71" t="s">
        <v>166</v>
      </c>
      <c r="E34" s="71" t="s">
        <v>164</v>
      </c>
      <c r="F34" s="71" t="s">
        <v>199</v>
      </c>
      <c r="G34" s="70">
        <f>Приложение_1ТЗ!F12+Приложение_1ТЗ!K12+Приложение_1ТЗ!P12+Приложение_1ТЗ!U12</f>
        <v>711</v>
      </c>
      <c r="H34" s="83">
        <f>SUMIF(Приложение_1ТЗ!$A$6:$A$18,A34,Приложение_1ТЗ!$GN$6:$GN$18)</f>
        <v>2250.7949579999986</v>
      </c>
      <c r="I34" s="106" t="str">
        <f>LOOKUP(9E+307,1/План_график!H26:CT26,План_график!$H$7:$CT$7)</f>
        <v>октябрь</v>
      </c>
      <c r="J34" s="106">
        <f>LOOKUP(9E+307,1/План_график!H26:CT26,План_график!$H$5:$CT$5)</f>
        <v>2018</v>
      </c>
      <c r="K34" s="106">
        <f>LOOKUP(9E+307,1/План_график!H26:CT26,План_график!$H$6:$CT$6)</f>
        <v>10</v>
      </c>
      <c r="L34" s="106" t="str">
        <f>LOOKUP(9E+307,1/План_график!H26:CT26,План_график!$I$7:$CU$7)</f>
        <v>ноябрь</v>
      </c>
      <c r="M34" s="106">
        <f>LOOKUP(9E+307,1/План_график!H26:CT26,План_график!$I$5:$CU$5)</f>
        <v>2018</v>
      </c>
      <c r="N34" s="106">
        <f>LOOKUP(9E+307,1/План_график!H26:CT26,План_график!$I$6:$CU$6)</f>
        <v>11</v>
      </c>
      <c r="O34">
        <f t="shared" si="0"/>
        <v>99</v>
      </c>
    </row>
    <row r="35" spans="1:15" ht="60">
      <c r="A35" s="70">
        <v>8</v>
      </c>
      <c r="B35" s="71"/>
      <c r="C35" s="71" t="s">
        <v>156</v>
      </c>
      <c r="D35" s="71" t="s">
        <v>166</v>
      </c>
      <c r="E35" s="71" t="s">
        <v>165</v>
      </c>
      <c r="F35" s="71" t="s">
        <v>200</v>
      </c>
      <c r="G35" s="70">
        <f>Приложение_1ТЗ!F13+Приложение_1ТЗ!K13+Приложение_1ТЗ!P13+Приложение_1ТЗ!U13</f>
        <v>2380</v>
      </c>
      <c r="H35" s="83">
        <f>SUMIF(Приложение_1ТЗ!$A$6:$A$18,A35,Приложение_1ТЗ!$GN$6:$GN$18)</f>
        <v>6684.849126000001</v>
      </c>
      <c r="I35" s="106" t="str">
        <f>LOOKUP(9E+307,1/План_график!H27:CT27,План_график!$H$7:$CT$7)</f>
        <v>ноябрь</v>
      </c>
      <c r="J35" s="106">
        <f>LOOKUP(9E+307,1/План_график!H27:CT27,План_график!$H$5:$CT$5)</f>
        <v>2018</v>
      </c>
      <c r="K35" s="106">
        <f>LOOKUP(9E+307,1/План_график!H27:CT27,План_график!$H$6:$CT$6)</f>
        <v>11</v>
      </c>
      <c r="L35" s="106" t="str">
        <f>LOOKUP(9E+307,1/План_график!H27:CT27,План_график!$I$7:$CU$7)</f>
        <v>декабрь</v>
      </c>
      <c r="M35" s="106">
        <f>LOOKUP(9E+307,1/План_график!H27:CT27,План_график!$I$5:$CU$5)</f>
        <v>2018</v>
      </c>
      <c r="N35" s="106">
        <f>LOOKUP(9E+307,1/План_график!H27:CT27,План_график!$I$6:$CU$6)</f>
        <v>12</v>
      </c>
      <c r="O35">
        <f t="shared" si="0"/>
        <v>99</v>
      </c>
    </row>
    <row r="36" spans="1:15" ht="30">
      <c r="A36" s="70">
        <v>9</v>
      </c>
      <c r="B36" s="71"/>
      <c r="C36" s="71" t="s">
        <v>170</v>
      </c>
      <c r="D36" s="71" t="s">
        <v>171</v>
      </c>
      <c r="E36" s="71" t="s">
        <v>172</v>
      </c>
      <c r="F36" s="71" t="s">
        <v>173</v>
      </c>
      <c r="G36" s="70">
        <f>Приложение_1ТЗ!F14+Приложение_1ТЗ!K14+Приложение_1ТЗ!P14+Приложение_1ТЗ!U14</f>
        <v>1172</v>
      </c>
      <c r="H36" s="83">
        <f>SUMIF(Приложение_1ТЗ!$A$6:$A$18,A36,Приложение_1ТЗ!$GN$6:$GN$18)</f>
        <v>6504.2996729999995</v>
      </c>
      <c r="I36" s="106" t="str">
        <f>LOOKUP(9E+307,1/План_график!H28:CT28,План_график!$H$7:$CT$7)</f>
        <v>ноябрь</v>
      </c>
      <c r="J36" s="106">
        <f>LOOKUP(9E+307,1/План_график!H28:CT28,План_график!$H$5:$CT$5)</f>
        <v>2018</v>
      </c>
      <c r="K36" s="106">
        <f>LOOKUP(9E+307,1/План_график!H28:CT28,План_график!$H$6:$CT$6)</f>
        <v>11</v>
      </c>
      <c r="L36" s="106" t="str">
        <f>LOOKUP(9E+307,1/План_график!H28:CT28,План_график!$I$7:$CU$7)</f>
        <v>декабрь</v>
      </c>
      <c r="M36" s="106">
        <f>LOOKUP(9E+307,1/План_график!H28:CT28,План_график!$I$5:$CU$5)</f>
        <v>2018</v>
      </c>
      <c r="N36" s="106">
        <f>LOOKUP(9E+307,1/План_график!H28:CT28,План_график!$I$6:$CU$6)</f>
        <v>12</v>
      </c>
      <c r="O36">
        <f t="shared" si="0"/>
        <v>99</v>
      </c>
    </row>
    <row r="37" spans="1:15" ht="30">
      <c r="A37" s="70">
        <v>10</v>
      </c>
      <c r="B37" s="71"/>
      <c r="C37" s="71" t="s">
        <v>170</v>
      </c>
      <c r="D37" s="71" t="s">
        <v>100</v>
      </c>
      <c r="E37" s="71" t="s">
        <v>174</v>
      </c>
      <c r="F37" s="71" t="s">
        <v>175</v>
      </c>
      <c r="G37" s="70">
        <f>Приложение_1ТЗ!F15+Приложение_1ТЗ!K15+Приложение_1ТЗ!P15+Приложение_1ТЗ!U15</f>
        <v>1218</v>
      </c>
      <c r="H37" s="83">
        <f>SUMIF(Приложение_1ТЗ!$A$6:$A$18,A37,Приложение_1ТЗ!$GN$6:$GN$18)</f>
        <v>5790.5425410000007</v>
      </c>
      <c r="I37" s="106" t="str">
        <f>LOOKUP(9E+307,1/План_график!H29:CT29,План_график!$H$7:$CT$7)</f>
        <v>ноябрь</v>
      </c>
      <c r="J37" s="106">
        <f>LOOKUP(9E+307,1/План_график!H29:CT29,План_график!$H$5:$CT$5)</f>
        <v>2018</v>
      </c>
      <c r="K37" s="106">
        <f>LOOKUP(9E+307,1/План_график!H29:CT29,План_график!$H$6:$CT$6)</f>
        <v>11</v>
      </c>
      <c r="L37" s="106" t="str">
        <f>LOOKUP(9E+307,1/План_график!H29:CT29,План_график!$I$7:$CU$7)</f>
        <v>декабрь</v>
      </c>
      <c r="M37" s="106">
        <f>LOOKUP(9E+307,1/План_график!H29:CT29,План_график!$I$5:$CU$5)</f>
        <v>2018</v>
      </c>
      <c r="N37" s="106">
        <f>LOOKUP(9E+307,1/План_график!H29:CT29,План_график!$I$6:$CU$6)</f>
        <v>12</v>
      </c>
      <c r="O37">
        <f t="shared" si="0"/>
        <v>99</v>
      </c>
    </row>
    <row r="38" spans="1:15" ht="60">
      <c r="A38" s="70">
        <v>11</v>
      </c>
      <c r="B38" s="71"/>
      <c r="C38" s="71" t="s">
        <v>186</v>
      </c>
      <c r="D38" s="71" t="s">
        <v>167</v>
      </c>
      <c r="E38" s="71" t="s">
        <v>168</v>
      </c>
      <c r="F38" s="71" t="s">
        <v>169</v>
      </c>
      <c r="G38" s="70">
        <f>Приложение_1ТЗ!F16+Приложение_1ТЗ!K16+Приложение_1ТЗ!P16+Приложение_1ТЗ!U16</f>
        <v>766</v>
      </c>
      <c r="H38" s="83">
        <f>SUMIF(Приложение_1ТЗ!$A$6:$A$18,A38,Приложение_1ТЗ!$GN$6:$GN$18)</f>
        <v>1293.1316179999997</v>
      </c>
      <c r="I38" s="106" t="str">
        <f>LOOKUP(9E+307,1/План_график!H30:CT30,План_график!$H$7:$CT$7)</f>
        <v>декабрь</v>
      </c>
      <c r="J38" s="106">
        <f>LOOKUP(9E+307,1/План_график!H30:CT30,План_график!$H$5:$CT$5)</f>
        <v>2018</v>
      </c>
      <c r="K38" s="106">
        <f>LOOKUP(9E+307,1/План_график!H30:CT30,План_график!$H$6:$CT$6)</f>
        <v>12</v>
      </c>
      <c r="L38" s="106" t="str">
        <f>LOOKUP(9E+307,1/План_график!H30:CT30,План_график!$I$7:$CU$7)</f>
        <v>январь</v>
      </c>
      <c r="M38" s="106">
        <f>LOOKUP(9E+307,1/План_график!H30:CT30,План_график!$I$5:$CU$5)</f>
        <v>2019</v>
      </c>
      <c r="N38" s="106">
        <f>LOOKUP(9E+307,1/План_график!H30:CT30,План_график!$I$6:$CU$6)</f>
        <v>1</v>
      </c>
      <c r="O38">
        <f t="shared" si="0"/>
        <v>99</v>
      </c>
    </row>
    <row r="39" spans="1:15" ht="90">
      <c r="A39" s="70">
        <v>12</v>
      </c>
      <c r="B39" s="71"/>
      <c r="C39" s="71" t="s">
        <v>176</v>
      </c>
      <c r="D39" s="71" t="s">
        <v>177</v>
      </c>
      <c r="E39" s="71" t="s">
        <v>178</v>
      </c>
      <c r="F39" s="71" t="s">
        <v>201</v>
      </c>
      <c r="G39" s="70">
        <f>Приложение_1ТЗ!F17+Приложение_1ТЗ!K17+Приложение_1ТЗ!P17+Приложение_1ТЗ!U17</f>
        <v>1278</v>
      </c>
      <c r="H39" s="83">
        <f>SUMIF(Приложение_1ТЗ!$A$6:$A$18,A39,Приложение_1ТЗ!$GN$6:$GN$18)</f>
        <v>5209.2533909999984</v>
      </c>
      <c r="I39" s="106" t="str">
        <f>LOOKUP(9E+307,1/План_график!H31:CT31,План_график!$H$7:$CT$7)</f>
        <v>декабрь</v>
      </c>
      <c r="J39" s="106">
        <f>LOOKUP(9E+307,1/План_график!H31:CT31,План_график!$H$5:$CT$5)</f>
        <v>2018</v>
      </c>
      <c r="K39" s="106">
        <f>LOOKUP(9E+307,1/План_график!H31:CT31,План_график!$H$6:$CT$6)</f>
        <v>12</v>
      </c>
      <c r="L39" s="106" t="str">
        <f>LOOKUP(9E+307,1/План_график!H31:CT31,План_график!$I$7:$CU$7)</f>
        <v>январь</v>
      </c>
      <c r="M39" s="106">
        <f>LOOKUP(9E+307,1/План_график!H31:CT31,План_график!$I$5:$CU$5)</f>
        <v>2019</v>
      </c>
      <c r="N39" s="106">
        <f>LOOKUP(9E+307,1/План_график!H31:CT31,План_график!$I$6:$CU$6)</f>
        <v>1</v>
      </c>
      <c r="O39">
        <f t="shared" si="0"/>
        <v>99</v>
      </c>
    </row>
    <row r="40" spans="1:15" ht="45">
      <c r="A40" s="70">
        <v>13</v>
      </c>
      <c r="B40" s="71"/>
      <c r="C40" s="71" t="s">
        <v>179</v>
      </c>
      <c r="D40" s="71" t="s">
        <v>180</v>
      </c>
      <c r="E40" s="71" t="s">
        <v>158</v>
      </c>
      <c r="F40" s="71" t="s">
        <v>181</v>
      </c>
      <c r="G40" s="70">
        <f>Приложение_1ТЗ!F18+Приложение_1ТЗ!K18+Приложение_1ТЗ!P18+Приложение_1ТЗ!U18</f>
        <v>1214</v>
      </c>
      <c r="H40" s="83">
        <f>SUMIF(Приложение_1ТЗ!$A$6:$A$18,A40,Приложение_1ТЗ!$GN$6:$GN$18)</f>
        <v>2598.3395160000009</v>
      </c>
      <c r="I40" s="106" t="str">
        <f>LOOKUP(9E+307,1/План_график!H32:CT32,План_график!$H$7:$CT$7)</f>
        <v>январь</v>
      </c>
      <c r="J40" s="106">
        <f>LOOKUP(9E+307,1/План_график!H32:CT32,План_график!$H$5:$CT$5)</f>
        <v>2019</v>
      </c>
      <c r="K40" s="106">
        <f>LOOKUP(9E+307,1/План_график!H32:CT32,План_график!$H$6:$CT$6)</f>
        <v>1</v>
      </c>
      <c r="L40" s="106" t="str">
        <f>LOOKUP(9E+307,1/План_график!H32:CT32,План_график!$I$7:$CU$7)</f>
        <v>февраль</v>
      </c>
      <c r="M40" s="106">
        <f>LOOKUP(9E+307,1/План_график!H32:CT32,План_график!$I$5:$CU$5)</f>
        <v>2019</v>
      </c>
      <c r="N40" s="106">
        <f>LOOKUP(9E+307,1/План_график!H32:CT32,План_график!$I$6:$CU$6)</f>
        <v>2</v>
      </c>
      <c r="O40">
        <f t="shared" si="0"/>
        <v>99</v>
      </c>
    </row>
    <row r="41" spans="1:15">
      <c r="N41" s="99">
        <f>COUNTA(A1:N40)</f>
        <v>286</v>
      </c>
    </row>
  </sheetData>
  <sheetProtection formatCells="0" formatColumns="0" formatRows="0"/>
  <mergeCells count="27">
    <mergeCell ref="D1:G1"/>
    <mergeCell ref="D14:G14"/>
    <mergeCell ref="D10:F10"/>
    <mergeCell ref="D2:F2"/>
    <mergeCell ref="D3:F3"/>
    <mergeCell ref="D4:F4"/>
    <mergeCell ref="D5:F5"/>
    <mergeCell ref="D6:F6"/>
    <mergeCell ref="D7:F7"/>
    <mergeCell ref="D8:F8"/>
    <mergeCell ref="D9:F9"/>
    <mergeCell ref="D11:F11"/>
    <mergeCell ref="D12:G12"/>
    <mergeCell ref="D13:G13"/>
    <mergeCell ref="J7:J8"/>
    <mergeCell ref="A27:F27"/>
    <mergeCell ref="I26:K26"/>
    <mergeCell ref="L26:N26"/>
    <mergeCell ref="I19:K19"/>
    <mergeCell ref="L19:N19"/>
    <mergeCell ref="D19:F19"/>
    <mergeCell ref="D23:F23"/>
    <mergeCell ref="A20:F20"/>
    <mergeCell ref="I18:N18"/>
    <mergeCell ref="D16:G16"/>
    <mergeCell ref="D21:F21"/>
    <mergeCell ref="D22:F22"/>
  </mergeCells>
  <conditionalFormatting sqref="I28:N40">
    <cfRule type="containsErrors" dxfId="238" priority="20">
      <formula>ISERROR(I28)</formula>
    </cfRule>
  </conditionalFormatting>
  <conditionalFormatting sqref="D14:G14">
    <cfRule type="containsText" dxfId="237" priority="8" operator="containsText" text="предел">
      <formula>NOT(ISERROR(SEARCH("предел",D14)))</formula>
    </cfRule>
  </conditionalFormatting>
  <conditionalFormatting sqref="D13:G13">
    <cfRule type="containsText" dxfId="236" priority="2" operator="containsText" text="предел">
      <formula>NOT(ISERROR(SEARCH("предел",D13)))</formula>
    </cfRule>
  </conditionalFormatting>
  <conditionalFormatting sqref="D12:G12">
    <cfRule type="containsText" dxfId="235" priority="1" operator="containsText" text="предел">
      <formula>NOT(ISERROR(SEARCH("предел",D12)))</formula>
    </cfRule>
  </conditionalFormatting>
  <conditionalFormatting sqref="O28:O40">
    <cfRule type="iconSet" priority="13290">
      <iconSet iconSet="3Symbols" showValue="0">
        <cfvo type="percent" val="0"/>
        <cfvo type="percent" val="33"/>
        <cfvo type="percent" val="67"/>
      </iconSet>
    </cfRule>
  </conditionalFormatting>
  <conditionalFormatting sqref="O21:O25">
    <cfRule type="iconSet" priority="13294">
      <iconSet iconSet="3Symbols" showValue="0">
        <cfvo type="percent" val="0"/>
        <cfvo type="percent" val="33"/>
        <cfvo type="percent" val="67"/>
      </iconSet>
    </cfRule>
  </conditionalFormatting>
  <conditionalFormatting sqref="I21:K25">
    <cfRule type="expression" dxfId="234" priority="13296">
      <formula>IFERROR(SUMIF($C$28:$C$40,$C21,$K$28:$K$40),-1)=-1</formula>
    </cfRule>
  </conditionalFormatting>
  <conditionalFormatting sqref="L21:N25">
    <cfRule type="expression" dxfId="233" priority="13298">
      <formula>IFERROR(SUMIF($C$28:$C$40,$C21,$N$28:$N$40),-1)=-1</formula>
    </cfRule>
  </conditionalFormatting>
  <pageMargins left="0.23622047244094491" right="0.23622047244094491" top="0.15748031496062992" bottom="0.15748031496062992" header="0.31496062992125984" footer="0.31496062992125984"/>
  <pageSetup paperSize="9" scale="37" orientation="portrait" r:id="rId1"/>
  <ignoredErrors>
    <ignoredError sqref="I28:N28"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U32"/>
  <sheetViews>
    <sheetView zoomScale="80" zoomScaleNormal="80" workbookViewId="0">
      <selection activeCell="H20" sqref="H20"/>
    </sheetView>
  </sheetViews>
  <sheetFormatPr defaultRowHeight="15" outlineLevelCol="1"/>
  <cols>
    <col min="1" max="1" width="8.5703125" style="1" customWidth="1" outlineLevel="1"/>
    <col min="2" max="2" width="8.28515625" style="1" customWidth="1" outlineLevel="1"/>
    <col min="3" max="3" width="25.42578125" style="1" customWidth="1" outlineLevel="1"/>
    <col min="4" max="4" width="30.85546875" style="1" customWidth="1" outlineLevel="1"/>
    <col min="5" max="5" width="23.28515625" style="1" customWidth="1" outlineLevel="1"/>
    <col min="6" max="6" width="16.7109375" style="1" customWidth="1" outlineLevel="1"/>
    <col min="8" max="8" width="12.140625" bestFit="1" customWidth="1"/>
    <col min="13" max="13" width="9" customWidth="1"/>
    <col min="99" max="99" width="9.140625" hidden="1" customWidth="1"/>
  </cols>
  <sheetData>
    <row r="1" spans="1:99" ht="27" thickBot="1">
      <c r="A1" s="77"/>
      <c r="B1" s="77"/>
      <c r="C1" s="77"/>
      <c r="D1"/>
      <c r="E1"/>
      <c r="F1"/>
      <c r="G1" s="56"/>
      <c r="H1" s="69" t="s">
        <v>55</v>
      </c>
      <c r="I1" s="66"/>
      <c r="J1" s="66"/>
      <c r="K1" s="66"/>
      <c r="L1" s="66"/>
      <c r="M1" s="66"/>
      <c r="N1" s="66"/>
      <c r="O1" s="66"/>
      <c r="P1" s="66"/>
      <c r="Q1" s="66"/>
      <c r="R1" s="67"/>
      <c r="S1" s="67"/>
      <c r="T1" s="67"/>
      <c r="U1" s="67"/>
      <c r="V1" s="67"/>
      <c r="W1" s="67"/>
      <c r="X1" s="67"/>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row>
    <row r="2" spans="1:99" ht="15.75" thickTop="1">
      <c r="A2" s="77"/>
      <c r="B2" s="77"/>
      <c r="C2" s="77"/>
      <c r="D2"/>
      <c r="E2"/>
      <c r="F2"/>
      <c r="G2" s="56"/>
      <c r="H2" s="56"/>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row>
    <row r="3" spans="1:99" ht="18.75">
      <c r="A3" s="77"/>
      <c r="B3" s="77"/>
      <c r="C3" s="77"/>
      <c r="D3"/>
      <c r="E3"/>
      <c r="F3"/>
      <c r="G3" s="56"/>
      <c r="H3" s="72" t="str">
        <f>CONCATENATE("Общий график выполнения работ по объекту в соответствии с введёнными параметрами установки приборов учёта (количество устанавливаемых приборов учёта в месяц - ",Параметры_объекта!$G$9,")")</f>
        <v>Общий график выполнения работ по объекту в соответствии с введёнными параметрами установки приборов учёта (количество устанавливаемых приборов учёта в месяц - 2640)</v>
      </c>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row>
    <row r="4" spans="1:99">
      <c r="A4" s="77"/>
      <c r="B4" s="77"/>
      <c r="C4" s="77"/>
      <c r="D4"/>
      <c r="E4"/>
      <c r="F4"/>
      <c r="G4" s="56"/>
      <c r="H4" s="56"/>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9">
      <c r="A5" s="77"/>
      <c r="B5" s="77"/>
      <c r="C5" s="77"/>
      <c r="D5"/>
      <c r="E5"/>
      <c r="F5"/>
      <c r="G5" s="8"/>
      <c r="H5" s="208">
        <v>2018</v>
      </c>
      <c r="I5" s="208">
        <v>2018</v>
      </c>
      <c r="J5" s="208">
        <v>2018</v>
      </c>
      <c r="K5" s="208">
        <v>2018</v>
      </c>
      <c r="L5" s="208">
        <v>2018</v>
      </c>
      <c r="M5" s="208">
        <v>2018</v>
      </c>
      <c r="N5" s="208">
        <v>2019</v>
      </c>
      <c r="O5" s="208">
        <v>2019</v>
      </c>
      <c r="P5" s="208">
        <v>2019</v>
      </c>
      <c r="Q5" s="208">
        <v>2019</v>
      </c>
      <c r="R5" s="208">
        <v>2019</v>
      </c>
      <c r="S5" s="208">
        <v>2019</v>
      </c>
      <c r="T5" s="208">
        <v>2019</v>
      </c>
      <c r="U5" s="208">
        <v>2019</v>
      </c>
      <c r="V5" s="208">
        <v>2019</v>
      </c>
      <c r="W5" s="208">
        <v>2019</v>
      </c>
      <c r="X5" s="208">
        <v>2019</v>
      </c>
      <c r="Y5" s="208">
        <v>2019</v>
      </c>
      <c r="Z5" s="208">
        <v>2020</v>
      </c>
      <c r="AA5" s="208">
        <v>2020</v>
      </c>
      <c r="AB5" s="208">
        <v>2020</v>
      </c>
      <c r="AC5" s="208">
        <v>2020</v>
      </c>
      <c r="AD5" s="208">
        <v>2020</v>
      </c>
      <c r="AE5" s="208">
        <v>2020</v>
      </c>
      <c r="AF5" s="208">
        <v>2020</v>
      </c>
      <c r="AG5" s="208">
        <v>2020</v>
      </c>
      <c r="AH5" s="208">
        <v>2020</v>
      </c>
      <c r="AI5" s="208">
        <v>2020</v>
      </c>
      <c r="AJ5" s="208">
        <v>2020</v>
      </c>
      <c r="AK5" s="208">
        <v>2020</v>
      </c>
      <c r="AL5" s="208">
        <v>2021</v>
      </c>
      <c r="AM5" s="208">
        <v>2021</v>
      </c>
      <c r="AN5" s="208">
        <v>2021</v>
      </c>
      <c r="AO5" s="208">
        <v>2021</v>
      </c>
      <c r="AP5" s="208">
        <v>2021</v>
      </c>
      <c r="AQ5" s="208">
        <v>2021</v>
      </c>
      <c r="AR5" s="208">
        <v>2021</v>
      </c>
      <c r="AS5" s="208">
        <v>2021</v>
      </c>
      <c r="AT5" s="208">
        <v>2021</v>
      </c>
      <c r="AU5" s="208">
        <v>2021</v>
      </c>
      <c r="AV5" s="208">
        <v>2021</v>
      </c>
      <c r="AW5" s="208">
        <v>2021</v>
      </c>
      <c r="AX5" s="208">
        <v>2022</v>
      </c>
      <c r="AY5" s="208">
        <v>2022</v>
      </c>
      <c r="AZ5" s="208">
        <v>2022</v>
      </c>
      <c r="BA5" s="208">
        <v>2022</v>
      </c>
      <c r="BB5" s="208">
        <v>2022</v>
      </c>
      <c r="BC5" s="208">
        <v>2022</v>
      </c>
      <c r="BD5" s="208">
        <v>2022</v>
      </c>
      <c r="BE5" s="208">
        <v>2022</v>
      </c>
      <c r="BF5" s="208">
        <v>2022</v>
      </c>
      <c r="BG5" s="208">
        <v>2022</v>
      </c>
      <c r="BH5" s="208">
        <v>2022</v>
      </c>
      <c r="BI5" s="208">
        <v>2022</v>
      </c>
      <c r="BJ5" s="208">
        <v>2023</v>
      </c>
      <c r="BK5" s="208">
        <v>2023</v>
      </c>
      <c r="BL5" s="208">
        <v>2023</v>
      </c>
      <c r="BM5" s="208">
        <v>2023</v>
      </c>
      <c r="BN5" s="208">
        <v>2023</v>
      </c>
      <c r="BO5" s="208">
        <v>2023</v>
      </c>
      <c r="BP5" s="208">
        <v>2023</v>
      </c>
      <c r="BQ5" s="208">
        <v>2023</v>
      </c>
      <c r="BR5" s="208">
        <v>2023</v>
      </c>
      <c r="BS5" s="208">
        <v>2023</v>
      </c>
      <c r="BT5" s="208">
        <v>2023</v>
      </c>
      <c r="BU5" s="208">
        <v>2023</v>
      </c>
      <c r="BV5" s="208">
        <v>2024</v>
      </c>
      <c r="BW5" s="208">
        <v>2024</v>
      </c>
      <c r="BX5" s="208">
        <v>2024</v>
      </c>
      <c r="BY5" s="208">
        <v>2024</v>
      </c>
      <c r="BZ5" s="208">
        <v>2024</v>
      </c>
      <c r="CA5" s="208">
        <v>2024</v>
      </c>
      <c r="CB5" s="208">
        <v>2024</v>
      </c>
      <c r="CC5" s="208">
        <v>2024</v>
      </c>
      <c r="CD5" s="208">
        <v>2024</v>
      </c>
      <c r="CE5" s="208">
        <v>2024</v>
      </c>
      <c r="CF5" s="208">
        <v>2024</v>
      </c>
      <c r="CG5" s="208">
        <v>2024</v>
      </c>
      <c r="CH5" s="208">
        <v>2025</v>
      </c>
      <c r="CI5" s="208">
        <v>2025</v>
      </c>
      <c r="CJ5" s="208">
        <v>2025</v>
      </c>
      <c r="CK5" s="208">
        <v>2025</v>
      </c>
      <c r="CL5" s="208">
        <v>2025</v>
      </c>
      <c r="CM5" s="208">
        <v>2025</v>
      </c>
      <c r="CN5" s="208">
        <v>2025</v>
      </c>
      <c r="CO5" s="208">
        <v>2025</v>
      </c>
      <c r="CP5" s="208">
        <v>2025</v>
      </c>
      <c r="CQ5" s="208">
        <v>2025</v>
      </c>
      <c r="CR5" s="208">
        <v>2025</v>
      </c>
      <c r="CS5" s="208">
        <v>2025</v>
      </c>
      <c r="CT5" s="208">
        <v>2025</v>
      </c>
      <c r="CU5" s="65">
        <v>2026</v>
      </c>
    </row>
    <row r="6" spans="1:99">
      <c r="A6" s="77"/>
      <c r="B6" s="77"/>
      <c r="C6" s="77"/>
      <c r="D6"/>
      <c r="E6"/>
      <c r="F6"/>
      <c r="G6" s="8"/>
      <c r="H6" s="208">
        <v>7</v>
      </c>
      <c r="I6" s="208">
        <v>8</v>
      </c>
      <c r="J6" s="208">
        <v>9</v>
      </c>
      <c r="K6" s="208">
        <v>10</v>
      </c>
      <c r="L6" s="208">
        <v>11</v>
      </c>
      <c r="M6" s="208">
        <v>12</v>
      </c>
      <c r="N6" s="208">
        <v>1</v>
      </c>
      <c r="O6" s="208">
        <v>2</v>
      </c>
      <c r="P6" s="208">
        <v>3</v>
      </c>
      <c r="Q6" s="208">
        <v>4</v>
      </c>
      <c r="R6" s="208">
        <v>5</v>
      </c>
      <c r="S6" s="208">
        <v>6</v>
      </c>
      <c r="T6" s="208">
        <v>7</v>
      </c>
      <c r="U6" s="208">
        <v>8</v>
      </c>
      <c r="V6" s="208">
        <v>9</v>
      </c>
      <c r="W6" s="208">
        <v>10</v>
      </c>
      <c r="X6" s="208">
        <v>11</v>
      </c>
      <c r="Y6" s="208">
        <v>12</v>
      </c>
      <c r="Z6" s="208">
        <v>1</v>
      </c>
      <c r="AA6" s="208">
        <v>2</v>
      </c>
      <c r="AB6" s="208">
        <v>3</v>
      </c>
      <c r="AC6" s="208">
        <v>4</v>
      </c>
      <c r="AD6" s="208">
        <v>5</v>
      </c>
      <c r="AE6" s="208">
        <v>6</v>
      </c>
      <c r="AF6" s="208">
        <v>7</v>
      </c>
      <c r="AG6" s="208">
        <v>8</v>
      </c>
      <c r="AH6" s="208">
        <v>9</v>
      </c>
      <c r="AI6" s="208">
        <v>10</v>
      </c>
      <c r="AJ6" s="208">
        <v>11</v>
      </c>
      <c r="AK6" s="208">
        <v>12</v>
      </c>
      <c r="AL6" s="208">
        <v>1</v>
      </c>
      <c r="AM6" s="208">
        <v>2</v>
      </c>
      <c r="AN6" s="208">
        <v>3</v>
      </c>
      <c r="AO6" s="208">
        <v>4</v>
      </c>
      <c r="AP6" s="208">
        <v>5</v>
      </c>
      <c r="AQ6" s="208">
        <v>6</v>
      </c>
      <c r="AR6" s="208">
        <v>7</v>
      </c>
      <c r="AS6" s="208">
        <v>8</v>
      </c>
      <c r="AT6" s="208">
        <v>9</v>
      </c>
      <c r="AU6" s="208">
        <v>10</v>
      </c>
      <c r="AV6" s="208">
        <v>11</v>
      </c>
      <c r="AW6" s="208">
        <v>12</v>
      </c>
      <c r="AX6" s="208">
        <v>1</v>
      </c>
      <c r="AY6" s="208">
        <v>2</v>
      </c>
      <c r="AZ6" s="208">
        <v>3</v>
      </c>
      <c r="BA6" s="208">
        <v>4</v>
      </c>
      <c r="BB6" s="208">
        <v>5</v>
      </c>
      <c r="BC6" s="208">
        <v>6</v>
      </c>
      <c r="BD6" s="208">
        <v>7</v>
      </c>
      <c r="BE6" s="208">
        <v>8</v>
      </c>
      <c r="BF6" s="208">
        <v>9</v>
      </c>
      <c r="BG6" s="208">
        <v>10</v>
      </c>
      <c r="BH6" s="208">
        <v>11</v>
      </c>
      <c r="BI6" s="208">
        <v>12</v>
      </c>
      <c r="BJ6" s="208">
        <v>1</v>
      </c>
      <c r="BK6" s="208">
        <v>2</v>
      </c>
      <c r="BL6" s="208">
        <v>3</v>
      </c>
      <c r="BM6" s="208">
        <v>4</v>
      </c>
      <c r="BN6" s="208">
        <v>5</v>
      </c>
      <c r="BO6" s="208">
        <v>6</v>
      </c>
      <c r="BP6" s="208">
        <v>7</v>
      </c>
      <c r="BQ6" s="208">
        <v>8</v>
      </c>
      <c r="BR6" s="208">
        <v>9</v>
      </c>
      <c r="BS6" s="208">
        <v>10</v>
      </c>
      <c r="BT6" s="208">
        <v>11</v>
      </c>
      <c r="BU6" s="208">
        <v>12</v>
      </c>
      <c r="BV6" s="208">
        <v>1</v>
      </c>
      <c r="BW6" s="208">
        <v>2</v>
      </c>
      <c r="BX6" s="208">
        <v>3</v>
      </c>
      <c r="BY6" s="208">
        <v>4</v>
      </c>
      <c r="BZ6" s="208">
        <v>5</v>
      </c>
      <c r="CA6" s="208">
        <v>6</v>
      </c>
      <c r="CB6" s="208">
        <v>7</v>
      </c>
      <c r="CC6" s="208">
        <v>8</v>
      </c>
      <c r="CD6" s="208">
        <v>9</v>
      </c>
      <c r="CE6" s="208">
        <v>10</v>
      </c>
      <c r="CF6" s="208">
        <v>11</v>
      </c>
      <c r="CG6" s="208">
        <v>12</v>
      </c>
      <c r="CH6" s="208">
        <v>1</v>
      </c>
      <c r="CI6" s="208">
        <v>2</v>
      </c>
      <c r="CJ6" s="208">
        <v>3</v>
      </c>
      <c r="CK6" s="208">
        <v>4</v>
      </c>
      <c r="CL6" s="208">
        <v>5</v>
      </c>
      <c r="CM6" s="208">
        <v>6</v>
      </c>
      <c r="CN6" s="208">
        <v>7</v>
      </c>
      <c r="CO6" s="208">
        <v>8</v>
      </c>
      <c r="CP6" s="208">
        <v>9</v>
      </c>
      <c r="CQ6" s="208">
        <v>10</v>
      </c>
      <c r="CR6" s="208">
        <v>11</v>
      </c>
      <c r="CS6" s="208">
        <v>12</v>
      </c>
      <c r="CT6" s="208">
        <v>12</v>
      </c>
      <c r="CU6" s="65">
        <v>1</v>
      </c>
    </row>
    <row r="7" spans="1:99">
      <c r="A7" s="77"/>
      <c r="B7" s="77"/>
      <c r="C7" s="77"/>
      <c r="D7"/>
      <c r="E7"/>
      <c r="F7"/>
      <c r="G7" s="8"/>
      <c r="H7" s="208" t="s">
        <v>22</v>
      </c>
      <c r="I7" s="208" t="s">
        <v>23</v>
      </c>
      <c r="J7" s="208" t="s">
        <v>24</v>
      </c>
      <c r="K7" s="208" t="s">
        <v>25</v>
      </c>
      <c r="L7" s="208" t="s">
        <v>26</v>
      </c>
      <c r="M7" s="208" t="s">
        <v>27</v>
      </c>
      <c r="N7" s="208" t="s">
        <v>16</v>
      </c>
      <c r="O7" s="208" t="s">
        <v>17</v>
      </c>
      <c r="P7" s="208" t="s">
        <v>18</v>
      </c>
      <c r="Q7" s="208" t="s">
        <v>19</v>
      </c>
      <c r="R7" s="208" t="s">
        <v>20</v>
      </c>
      <c r="S7" s="208" t="s">
        <v>21</v>
      </c>
      <c r="T7" s="208" t="s">
        <v>22</v>
      </c>
      <c r="U7" s="208" t="s">
        <v>23</v>
      </c>
      <c r="V7" s="208" t="s">
        <v>24</v>
      </c>
      <c r="W7" s="208" t="s">
        <v>25</v>
      </c>
      <c r="X7" s="208" t="s">
        <v>26</v>
      </c>
      <c r="Y7" s="208" t="s">
        <v>27</v>
      </c>
      <c r="Z7" s="208" t="s">
        <v>16</v>
      </c>
      <c r="AA7" s="208" t="s">
        <v>17</v>
      </c>
      <c r="AB7" s="208" t="s">
        <v>18</v>
      </c>
      <c r="AC7" s="208" t="s">
        <v>19</v>
      </c>
      <c r="AD7" s="208" t="s">
        <v>20</v>
      </c>
      <c r="AE7" s="208" t="s">
        <v>21</v>
      </c>
      <c r="AF7" s="208" t="s">
        <v>22</v>
      </c>
      <c r="AG7" s="208" t="s">
        <v>23</v>
      </c>
      <c r="AH7" s="208" t="s">
        <v>24</v>
      </c>
      <c r="AI7" s="208" t="s">
        <v>25</v>
      </c>
      <c r="AJ7" s="208" t="s">
        <v>26</v>
      </c>
      <c r="AK7" s="208" t="s">
        <v>27</v>
      </c>
      <c r="AL7" s="208" t="s">
        <v>16</v>
      </c>
      <c r="AM7" s="208" t="s">
        <v>17</v>
      </c>
      <c r="AN7" s="208" t="s">
        <v>18</v>
      </c>
      <c r="AO7" s="208" t="s">
        <v>19</v>
      </c>
      <c r="AP7" s="208" t="s">
        <v>20</v>
      </c>
      <c r="AQ7" s="208" t="s">
        <v>21</v>
      </c>
      <c r="AR7" s="208" t="s">
        <v>22</v>
      </c>
      <c r="AS7" s="208" t="s">
        <v>23</v>
      </c>
      <c r="AT7" s="208" t="s">
        <v>24</v>
      </c>
      <c r="AU7" s="208" t="s">
        <v>25</v>
      </c>
      <c r="AV7" s="208" t="s">
        <v>26</v>
      </c>
      <c r="AW7" s="208" t="s">
        <v>27</v>
      </c>
      <c r="AX7" s="208" t="s">
        <v>16</v>
      </c>
      <c r="AY7" s="208" t="s">
        <v>17</v>
      </c>
      <c r="AZ7" s="208" t="s">
        <v>18</v>
      </c>
      <c r="BA7" s="208" t="s">
        <v>19</v>
      </c>
      <c r="BB7" s="208" t="s">
        <v>20</v>
      </c>
      <c r="BC7" s="208" t="s">
        <v>21</v>
      </c>
      <c r="BD7" s="208" t="s">
        <v>22</v>
      </c>
      <c r="BE7" s="208" t="s">
        <v>23</v>
      </c>
      <c r="BF7" s="208" t="s">
        <v>24</v>
      </c>
      <c r="BG7" s="208" t="s">
        <v>25</v>
      </c>
      <c r="BH7" s="208" t="s">
        <v>26</v>
      </c>
      <c r="BI7" s="208" t="s">
        <v>27</v>
      </c>
      <c r="BJ7" s="208" t="s">
        <v>16</v>
      </c>
      <c r="BK7" s="208" t="s">
        <v>17</v>
      </c>
      <c r="BL7" s="208" t="s">
        <v>18</v>
      </c>
      <c r="BM7" s="208" t="s">
        <v>19</v>
      </c>
      <c r="BN7" s="208" t="s">
        <v>20</v>
      </c>
      <c r="BO7" s="208" t="s">
        <v>21</v>
      </c>
      <c r="BP7" s="208" t="s">
        <v>22</v>
      </c>
      <c r="BQ7" s="208" t="s">
        <v>23</v>
      </c>
      <c r="BR7" s="208" t="s">
        <v>24</v>
      </c>
      <c r="BS7" s="208" t="s">
        <v>25</v>
      </c>
      <c r="BT7" s="208" t="s">
        <v>26</v>
      </c>
      <c r="BU7" s="208" t="s">
        <v>27</v>
      </c>
      <c r="BV7" s="208" t="s">
        <v>16</v>
      </c>
      <c r="BW7" s="208" t="s">
        <v>17</v>
      </c>
      <c r="BX7" s="208" t="s">
        <v>18</v>
      </c>
      <c r="BY7" s="208" t="s">
        <v>19</v>
      </c>
      <c r="BZ7" s="208" t="s">
        <v>20</v>
      </c>
      <c r="CA7" s="208" t="s">
        <v>21</v>
      </c>
      <c r="CB7" s="208" t="s">
        <v>22</v>
      </c>
      <c r="CC7" s="208" t="s">
        <v>23</v>
      </c>
      <c r="CD7" s="208" t="s">
        <v>24</v>
      </c>
      <c r="CE7" s="208" t="s">
        <v>25</v>
      </c>
      <c r="CF7" s="208" t="s">
        <v>26</v>
      </c>
      <c r="CG7" s="208" t="s">
        <v>27</v>
      </c>
      <c r="CH7" s="208" t="s">
        <v>16</v>
      </c>
      <c r="CI7" s="208" t="s">
        <v>17</v>
      </c>
      <c r="CJ7" s="208" t="s">
        <v>18</v>
      </c>
      <c r="CK7" s="208" t="s">
        <v>19</v>
      </c>
      <c r="CL7" s="208" t="s">
        <v>20</v>
      </c>
      <c r="CM7" s="208" t="s">
        <v>21</v>
      </c>
      <c r="CN7" s="208" t="s">
        <v>22</v>
      </c>
      <c r="CO7" s="208" t="s">
        <v>23</v>
      </c>
      <c r="CP7" s="208" t="s">
        <v>24</v>
      </c>
      <c r="CQ7" s="208" t="s">
        <v>25</v>
      </c>
      <c r="CR7" s="208" t="s">
        <v>26</v>
      </c>
      <c r="CS7" s="208" t="s">
        <v>27</v>
      </c>
      <c r="CT7" s="208" t="s">
        <v>27</v>
      </c>
      <c r="CU7" s="65" t="s">
        <v>16</v>
      </c>
    </row>
    <row r="8" spans="1:99" ht="15.75" thickBot="1">
      <c r="A8" s="77"/>
      <c r="B8" s="77"/>
      <c r="C8" s="77"/>
      <c r="D8"/>
      <c r="E8"/>
      <c r="F8"/>
      <c r="G8" s="9"/>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row>
    <row r="9" spans="1:99" ht="15.75" thickTop="1">
      <c r="A9" s="77"/>
      <c r="B9" s="77"/>
      <c r="C9" s="77"/>
      <c r="D9" s="77"/>
      <c r="E9" s="77"/>
      <c r="F9" s="77"/>
      <c r="G9" s="9"/>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row>
    <row r="10" spans="1:99">
      <c r="B10" s="102"/>
      <c r="C10"/>
      <c r="D10"/>
      <c r="E10"/>
      <c r="F10"/>
      <c r="G10" s="15"/>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1"/>
    </row>
    <row r="11" spans="1:99" ht="18.75">
      <c r="A11" s="101" t="s">
        <v>5</v>
      </c>
      <c r="B11" s="101" t="s">
        <v>37</v>
      </c>
      <c r="C11" s="101" t="s">
        <v>6</v>
      </c>
      <c r="D11" s="127" t="s">
        <v>13</v>
      </c>
      <c r="E11"/>
      <c r="F11"/>
      <c r="G11" s="10"/>
      <c r="H11" s="72" t="str">
        <f>CONCATENATE("График выполнения работ по районам электрических сетей.", " В каждой выделенной цветом ячейке указано количество запланированных к установке приборов учёта"," в соответствии с введёнными параметрами установки приборов учёта (количество устанавливаемых приборов учёта в месяц - ",Параметры_объекта!$G$9,")")</f>
        <v>График выполнения работ по районам электрических сетей. В каждой выделенной цветом ячейке указано количество запланированных к установке приборов учёта в соответствии с введёнными параметрами установки приборов учёта (количество устанавливаемых приборов учёта в месяц - 2640)</v>
      </c>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row>
    <row r="12" spans="1:99" hidden="1">
      <c r="A12"/>
      <c r="B12"/>
      <c r="C12"/>
      <c r="D12"/>
      <c r="E12"/>
      <c r="F12"/>
      <c r="G12" s="15">
        <v>0</v>
      </c>
      <c r="H12" s="13">
        <v>0</v>
      </c>
      <c r="I12" s="13">
        <v>0</v>
      </c>
      <c r="J12" s="13">
        <v>0</v>
      </c>
      <c r="K12" s="13">
        <v>0</v>
      </c>
      <c r="L12" s="13">
        <v>0</v>
      </c>
      <c r="M12" s="13">
        <v>0</v>
      </c>
      <c r="N12" s="13">
        <v>0</v>
      </c>
      <c r="O12" s="13">
        <v>0</v>
      </c>
      <c r="P12" s="13">
        <v>0</v>
      </c>
      <c r="Q12" s="13">
        <v>0</v>
      </c>
      <c r="R12" s="13">
        <v>0</v>
      </c>
      <c r="S12" s="13">
        <v>0</v>
      </c>
      <c r="T12" s="13">
        <v>0</v>
      </c>
      <c r="U12" s="13">
        <v>0</v>
      </c>
      <c r="V12" s="13">
        <v>0</v>
      </c>
      <c r="W12" s="13">
        <v>0</v>
      </c>
      <c r="X12" s="13">
        <v>0</v>
      </c>
      <c r="Y12" s="13">
        <v>0</v>
      </c>
      <c r="Z12" s="13">
        <v>0</v>
      </c>
      <c r="AA12" s="13">
        <v>0</v>
      </c>
      <c r="AB12" s="13">
        <v>0</v>
      </c>
      <c r="AC12" s="13">
        <v>0</v>
      </c>
      <c r="AD12" s="13">
        <v>0</v>
      </c>
      <c r="AE12" s="13">
        <v>0</v>
      </c>
      <c r="AF12" s="13">
        <v>0</v>
      </c>
      <c r="AG12" s="13">
        <v>0</v>
      </c>
      <c r="AH12" s="13">
        <v>0</v>
      </c>
      <c r="AI12" s="13">
        <v>0</v>
      </c>
      <c r="AJ12" s="13">
        <v>0</v>
      </c>
      <c r="AK12" s="13">
        <v>0</v>
      </c>
      <c r="AL12" s="13">
        <v>0</v>
      </c>
      <c r="AM12" s="13">
        <v>0</v>
      </c>
      <c r="AN12" s="13">
        <v>0</v>
      </c>
      <c r="AO12" s="13">
        <v>0</v>
      </c>
      <c r="AP12" s="13">
        <v>0</v>
      </c>
      <c r="AQ12" s="13">
        <v>0</v>
      </c>
      <c r="AR12" s="13">
        <v>0</v>
      </c>
      <c r="AS12" s="13">
        <v>0</v>
      </c>
      <c r="AT12" s="13">
        <v>0</v>
      </c>
      <c r="AU12" s="13">
        <v>0</v>
      </c>
      <c r="AV12" s="13">
        <v>0</v>
      </c>
      <c r="AW12" s="13">
        <v>0</v>
      </c>
      <c r="AX12" s="13">
        <v>0</v>
      </c>
      <c r="AY12" s="13">
        <v>0</v>
      </c>
      <c r="AZ12" s="13">
        <v>0</v>
      </c>
      <c r="BA12" s="13">
        <v>0</v>
      </c>
      <c r="BB12" s="13">
        <v>0</v>
      </c>
      <c r="BC12" s="13">
        <v>0</v>
      </c>
      <c r="BD12" s="13">
        <v>0</v>
      </c>
      <c r="BE12" s="13">
        <v>0</v>
      </c>
      <c r="BF12" s="13">
        <v>0</v>
      </c>
      <c r="BG12" s="13">
        <v>0</v>
      </c>
      <c r="BH12" s="13">
        <v>0</v>
      </c>
      <c r="BI12" s="13">
        <v>0</v>
      </c>
      <c r="BJ12" s="13">
        <v>0</v>
      </c>
      <c r="BK12" s="13">
        <v>0</v>
      </c>
      <c r="BL12" s="13">
        <v>0</v>
      </c>
      <c r="BM12" s="13">
        <v>0</v>
      </c>
      <c r="BN12" s="13">
        <v>0</v>
      </c>
      <c r="BO12" s="13">
        <v>0</v>
      </c>
      <c r="BP12" s="13">
        <v>0</v>
      </c>
      <c r="BQ12" s="13">
        <v>0</v>
      </c>
      <c r="BR12" s="13">
        <v>0</v>
      </c>
      <c r="BS12" s="13">
        <v>0</v>
      </c>
      <c r="BT12" s="13">
        <v>0</v>
      </c>
      <c r="BU12" s="13">
        <v>0</v>
      </c>
      <c r="BV12" s="13">
        <v>0</v>
      </c>
      <c r="BW12" s="13">
        <v>0</v>
      </c>
      <c r="BX12" s="13">
        <v>0</v>
      </c>
      <c r="BY12" s="13">
        <v>0</v>
      </c>
      <c r="BZ12" s="13">
        <v>0</v>
      </c>
      <c r="CA12" s="13">
        <v>0</v>
      </c>
      <c r="CB12" s="13">
        <v>0</v>
      </c>
      <c r="CC12" s="13">
        <v>0</v>
      </c>
      <c r="CD12" s="13">
        <v>0</v>
      </c>
      <c r="CE12" s="13">
        <v>0</v>
      </c>
      <c r="CF12" s="13">
        <v>0</v>
      </c>
      <c r="CG12" s="13">
        <v>0</v>
      </c>
      <c r="CH12" s="13">
        <v>0</v>
      </c>
      <c r="CI12" s="13">
        <v>0</v>
      </c>
      <c r="CJ12" s="13">
        <v>0</v>
      </c>
      <c r="CK12" s="13">
        <v>0</v>
      </c>
      <c r="CL12" s="13">
        <v>0</v>
      </c>
      <c r="CM12" s="13">
        <v>0</v>
      </c>
      <c r="CN12" s="13">
        <v>0</v>
      </c>
      <c r="CO12" s="13">
        <v>0</v>
      </c>
      <c r="CP12" s="13">
        <v>0</v>
      </c>
      <c r="CQ12" s="13">
        <v>0</v>
      </c>
      <c r="CR12" s="13">
        <v>0</v>
      </c>
      <c r="CS12" s="13">
        <v>0</v>
      </c>
      <c r="CT12" s="13">
        <v>0</v>
      </c>
      <c r="CU12" s="1"/>
    </row>
    <row r="13" spans="1:99">
      <c r="A13" s="2">
        <f>Параметры_объекта!A21</f>
        <v>1</v>
      </c>
      <c r="B13" s="5">
        <f>Параметры_объекта!B21</f>
        <v>0</v>
      </c>
      <c r="C13" s="142" t="s">
        <v>156</v>
      </c>
      <c r="D13" s="2">
        <f>Параметры_объекта!G21</f>
        <v>10584</v>
      </c>
      <c r="E13"/>
      <c r="F13"/>
      <c r="G13" s="15">
        <v>0</v>
      </c>
      <c r="H13" s="12">
        <f>IF(SUM(H$12:H12)&gt;=Параметры_объекта!$G$9,0,IF(Параметры_объекта!$G21-SUM($G13:G13)&gt;=Параметры_объекта!$G$9-SUM(H$12:H12),Параметры_объекта!$G$9-SUM(H$12:H12),Параметры_объекта!$G21-SUM($G13:G13)))</f>
        <v>2640</v>
      </c>
      <c r="I13" s="12">
        <f>IF(SUM(I$12:I12)&gt;=Параметры_объекта!$G$9,0,IF(Параметры_объекта!$G21-SUM($G13:H13)&gt;=Параметры_объекта!$G$9-SUM(I$12:I12),Параметры_объекта!$G$9-SUM(I$12:I12),Параметры_объекта!$G21-SUM($G13:H13)))</f>
        <v>2640</v>
      </c>
      <c r="J13" s="12">
        <f>IF(SUM(J$12:J12)&gt;=Параметры_объекта!$G$9,0,IF(Параметры_объекта!$G21-SUM($G13:I13)&gt;=Параметры_объекта!$G$9-SUM(J$12:J12),Параметры_объекта!$G$9-SUM(J$12:J12),Параметры_объекта!$G21-SUM($G13:I13)))</f>
        <v>2640</v>
      </c>
      <c r="K13" s="12">
        <f>IF(SUM(K$12:K12)&gt;=Параметры_объекта!$G$9,0,IF(Параметры_объекта!$G21-SUM($G13:J13)&gt;=Параметры_объекта!$G$9-SUM(K$12:K12),Параметры_объекта!$G$9-SUM(K$12:K12),Параметры_объекта!$G21-SUM($G13:J13)))</f>
        <v>2640</v>
      </c>
      <c r="L13" s="12">
        <f>IF(SUM(L$12:L12)&gt;=Параметры_объекта!$G$9,0,IF(Параметры_объекта!$G21-SUM($G13:K13)&gt;=Параметры_объекта!$G$9-SUM(L$12:L12),Параметры_объекта!$G$9-SUM(L$12:L12),Параметры_объекта!$G21-SUM($G13:K13)))</f>
        <v>24</v>
      </c>
      <c r="M13" s="12">
        <f>IF(SUM(M$12:M12)&gt;=Параметры_объекта!$G$9,0,IF(Параметры_объекта!$G21-SUM($G13:L13)&gt;=Параметры_объекта!$G$9-SUM(M$12:M12),Параметры_объекта!$G$9-SUM(M$12:M12),Параметры_объекта!$G21-SUM($G13:L13)))</f>
        <v>0</v>
      </c>
      <c r="N13" s="12">
        <f>IF(SUM(N$12:N12)&gt;=Параметры_объекта!$G$9,0,IF(Параметры_объекта!$G21-SUM($G13:M13)&gt;=Параметры_объекта!$G$9-SUM(N$12:N12),Параметры_объекта!$G$9-SUM(N$12:N12),Параметры_объекта!$G21-SUM($G13:M13)))</f>
        <v>0</v>
      </c>
      <c r="O13" s="12">
        <f>IF(SUM(O$12:O12)&gt;=Параметры_объекта!$G$9,0,IF(Параметры_объекта!$G21-SUM($G13:N13)&gt;=Параметры_объекта!$G$9-SUM(O$12:O12),Параметры_объекта!$G$9-SUM(O$12:O12),Параметры_объекта!$G21-SUM($G13:N13)))</f>
        <v>0</v>
      </c>
      <c r="P13" s="12">
        <f>IF(SUM(P$12:P12)&gt;=Параметры_объекта!$G$9,0,IF(Параметры_объекта!$G21-SUM($G13:O13)&gt;=Параметры_объекта!$G$9-SUM(P$12:P12),Параметры_объекта!$G$9-SUM(P$12:P12),Параметры_объекта!$G21-SUM($G13:O13)))</f>
        <v>0</v>
      </c>
      <c r="Q13" s="12">
        <f>IF(SUM(Q$12:Q12)&gt;=Параметры_объекта!$G$9,0,IF(Параметры_объекта!$G21-SUM($G13:P13)&gt;=Параметры_объекта!$G$9-SUM(Q$12:Q12),Параметры_объекта!$G$9-SUM(Q$12:Q12),Параметры_объекта!$G21-SUM($G13:P13)))</f>
        <v>0</v>
      </c>
      <c r="R13" s="12">
        <f>IF(SUM(R$12:R12)&gt;=Параметры_объекта!$G$9,0,IF(Параметры_объекта!$G21-SUM($G13:Q13)&gt;=Параметры_объекта!$G$9-SUM(R$12:R12),Параметры_объекта!$G$9-SUM(R$12:R12),Параметры_объекта!$G21-SUM($G13:Q13)))</f>
        <v>0</v>
      </c>
      <c r="S13" s="12">
        <f>IF(SUM(S$12:S12)&gt;=Параметры_объекта!$G$9,0,IF(Параметры_объекта!$G21-SUM($G13:R13)&gt;=Параметры_объекта!$G$9-SUM(S$12:S12),Параметры_объекта!$G$9-SUM(S$12:S12),Параметры_объекта!$G21-SUM($G13:R13)))</f>
        <v>0</v>
      </c>
      <c r="T13" s="12">
        <f>IF(SUM(T$12:T12)&gt;=Параметры_объекта!$G$9,0,IF(Параметры_объекта!$G21-SUM($G13:S13)&gt;=Параметры_объекта!$G$9-SUM(T$12:T12),Параметры_объекта!$G$9-SUM(T$12:T12),Параметры_объекта!$G21-SUM($G13:S13)))</f>
        <v>0</v>
      </c>
      <c r="U13" s="12">
        <f>IF(SUM(U$12:U12)&gt;=Параметры_объекта!$G$9,0,IF(Параметры_объекта!$G21-SUM($G13:T13)&gt;=Параметры_объекта!$G$9-SUM(U$12:U12),Параметры_объекта!$G$9-SUM(U$12:U12),Параметры_объекта!$G21-SUM($G13:T13)))</f>
        <v>0</v>
      </c>
      <c r="V13" s="12">
        <f>IF(SUM(V$12:V12)&gt;=Параметры_объекта!$G$9,0,IF(Параметры_объекта!$G21-SUM($G13:U13)&gt;=Параметры_объекта!$G$9-SUM(V$12:V12),Параметры_объекта!$G$9-SUM(V$12:V12),Параметры_объекта!$G21-SUM($G13:U13)))</f>
        <v>0</v>
      </c>
      <c r="W13" s="12">
        <f>IF(SUM(W$12:W12)&gt;=Параметры_объекта!$G$9,0,IF(Параметры_объекта!$G21-SUM($G13:V13)&gt;=Параметры_объекта!$G$9-SUM(W$12:W12),Параметры_объекта!$G$9-SUM(W$12:W12),Параметры_объекта!$G21-SUM($G13:V13)))</f>
        <v>0</v>
      </c>
      <c r="X13" s="12">
        <f>IF(SUM(X$12:X12)&gt;=Параметры_объекта!$G$9,0,IF(Параметры_объекта!$G21-SUM($G13:W13)&gt;=Параметры_объекта!$G$9-SUM(X$12:X12),Параметры_объекта!$G$9-SUM(X$12:X12),Параметры_объекта!$G21-SUM($G13:W13)))</f>
        <v>0</v>
      </c>
      <c r="Y13" s="12">
        <f>IF(SUM(Y$12:Y12)&gt;=Параметры_объекта!$G$9,0,IF(Параметры_объекта!$G21-SUM($G13:X13)&gt;=Параметры_объекта!$G$9-SUM(Y$12:Y12),Параметры_объекта!$G$9-SUM(Y$12:Y12),Параметры_объекта!$G21-SUM($G13:X13)))</f>
        <v>0</v>
      </c>
      <c r="Z13" s="12">
        <f>IF(SUM(Z$12:Z12)&gt;=Параметры_объекта!$G$9,0,IF(Параметры_объекта!$G21-SUM($G13:Y13)&gt;=Параметры_объекта!$G$9-SUM(Z$12:Z12),Параметры_объекта!$G$9-SUM(Z$12:Z12),Параметры_объекта!$G21-SUM($G13:Y13)))</f>
        <v>0</v>
      </c>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
    </row>
    <row r="14" spans="1:99">
      <c r="A14" s="2">
        <f>Параметры_объекта!A22</f>
        <v>2</v>
      </c>
      <c r="B14" s="5">
        <f>Параметры_объекта!B22</f>
        <v>0</v>
      </c>
      <c r="C14" s="142" t="s">
        <v>170</v>
      </c>
      <c r="D14" s="2">
        <f>Параметры_объекта!G22</f>
        <v>2390</v>
      </c>
      <c r="E14"/>
      <c r="F14"/>
      <c r="G14" s="15">
        <v>0</v>
      </c>
      <c r="H14" s="12">
        <f>IF(SUM(H$12:H13)&gt;=Параметры_объекта!$G$9,0,IF(Параметры_объекта!$G22-SUM($G14:G14)&gt;=Параметры_объекта!$G$9-SUM(H$12:H13),Параметры_объекта!$G$9-SUM(H$12:H13),Параметры_объекта!$G22-SUM($G14:G14)))</f>
        <v>0</v>
      </c>
      <c r="I14" s="12">
        <f>IF(SUM(I$12:I13)&gt;=Параметры_объекта!$G$9,0,IF(Параметры_объекта!$G22-SUM($G14:H14)&gt;=Параметры_объекта!$G$9-SUM(I$12:I13),Параметры_объекта!$G$9-SUM(I$12:I13),Параметры_объекта!$G22-SUM($G14:H14)))</f>
        <v>0</v>
      </c>
      <c r="J14" s="12">
        <f>IF(SUM(J$12:J13)&gt;=Параметры_объекта!$G$9,0,IF(Параметры_объекта!$G22-SUM($G14:I14)&gt;=Параметры_объекта!$G$9-SUM(J$12:J13),Параметры_объекта!$G$9-SUM(J$12:J13),Параметры_объекта!$G22-SUM($G14:I14)))</f>
        <v>0</v>
      </c>
      <c r="K14" s="12">
        <f>IF(SUM(K$12:K13)&gt;=Параметры_объекта!$G$9,0,IF(Параметры_объекта!$G22-SUM($G14:J14)&gt;=Параметры_объекта!$G$9-SUM(K$12:K13),Параметры_объекта!$G$9-SUM(K$12:K13),Параметры_объекта!$G22-SUM($G14:J14)))</f>
        <v>0</v>
      </c>
      <c r="L14" s="12">
        <f>IF(SUM(L$12:L13)&gt;=Параметры_объекта!$G$9,0,IF(Параметры_объекта!$G22-SUM($G14:K14)&gt;=Параметры_объекта!$G$9-SUM(L$12:L13),Параметры_объекта!$G$9-SUM(L$12:L13),Параметры_объекта!$G22-SUM($G14:K14)))</f>
        <v>2390</v>
      </c>
      <c r="M14" s="12">
        <f>IF(SUM(M$12:M13)&gt;=Параметры_объекта!$G$9,0,IF(Параметры_объекта!$G22-SUM($G14:L14)&gt;=Параметры_объекта!$G$9-SUM(M$12:M13),Параметры_объекта!$G$9-SUM(M$12:M13),Параметры_объекта!$G22-SUM($G14:L14)))</f>
        <v>0</v>
      </c>
      <c r="N14" s="12">
        <f>IF(SUM(N$12:N13)&gt;=Параметры_объекта!$G$9,0,IF(Параметры_объекта!$G22-SUM($G14:M14)&gt;=Параметры_объекта!$G$9-SUM(N$12:N13),Параметры_объекта!$G$9-SUM(N$12:N13),Параметры_объекта!$G22-SUM($G14:M14)))</f>
        <v>0</v>
      </c>
      <c r="O14" s="12">
        <f>IF(SUM(O$12:O13)&gt;=Параметры_объекта!$G$9,0,IF(Параметры_объекта!$G22-SUM($G14:N14)&gt;=Параметры_объекта!$G$9-SUM(O$12:O13),Параметры_объекта!$G$9-SUM(O$12:O13),Параметры_объекта!$G22-SUM($G14:N14)))</f>
        <v>0</v>
      </c>
      <c r="P14" s="12">
        <f>IF(SUM(P$12:P13)&gt;=Параметры_объекта!$G$9,0,IF(Параметры_объекта!$G22-SUM($G14:O14)&gt;=Параметры_объекта!$G$9-SUM(P$12:P13),Параметры_объекта!$G$9-SUM(P$12:P13),Параметры_объекта!$G22-SUM($G14:O14)))</f>
        <v>0</v>
      </c>
      <c r="Q14" s="12">
        <f>IF(SUM(Q$12:Q13)&gt;=Параметры_объекта!$G$9,0,IF(Параметры_объекта!$G22-SUM($G14:P14)&gt;=Параметры_объекта!$G$9-SUM(Q$12:Q13),Параметры_объекта!$G$9-SUM(Q$12:Q13),Параметры_объекта!$G22-SUM($G14:P14)))</f>
        <v>0</v>
      </c>
      <c r="R14" s="12">
        <f>IF(SUM(R$12:R13)&gt;=Параметры_объекта!$G$9,0,IF(Параметры_объекта!$G22-SUM($G14:Q14)&gt;=Параметры_объекта!$G$9-SUM(R$12:R13),Параметры_объекта!$G$9-SUM(R$12:R13),Параметры_объекта!$G22-SUM($G14:Q14)))</f>
        <v>0</v>
      </c>
      <c r="S14" s="12">
        <f>IF(SUM(S$12:S13)&gt;=Параметры_объекта!$G$9,0,IF(Параметры_объекта!$G22-SUM($G14:R14)&gt;=Параметры_объекта!$G$9-SUM(S$12:S13),Параметры_объекта!$G$9-SUM(S$12:S13),Параметры_объекта!$G22-SUM($G14:R14)))</f>
        <v>0</v>
      </c>
      <c r="T14" s="12">
        <f>IF(SUM(T$12:T13)&gt;=Параметры_объекта!$G$9,0,IF(Параметры_объекта!$G22-SUM($G14:S14)&gt;=Параметры_объекта!$G$9-SUM(T$12:T13),Параметры_объекта!$G$9-SUM(T$12:T13),Параметры_объекта!$G22-SUM($G14:S14)))</f>
        <v>0</v>
      </c>
      <c r="U14" s="12">
        <f>IF(SUM(U$12:U13)&gt;=Параметры_объекта!$G$9,0,IF(Параметры_объекта!$G22-SUM($G14:T14)&gt;=Параметры_объекта!$G$9-SUM(U$12:U13),Параметры_объекта!$G$9-SUM(U$12:U13),Параметры_объекта!$G22-SUM($G14:T14)))</f>
        <v>0</v>
      </c>
      <c r="V14" s="12">
        <f>IF(SUM(V$12:V13)&gt;=Параметры_объекта!$G$9,0,IF(Параметры_объекта!$G22-SUM($G14:U14)&gt;=Параметры_объекта!$G$9-SUM(V$12:V13),Параметры_объекта!$G$9-SUM(V$12:V13),Параметры_объекта!$G22-SUM($G14:U14)))</f>
        <v>0</v>
      </c>
      <c r="W14" s="12">
        <f>IF(SUM(W$12:W13)&gt;=Параметры_объекта!$G$9,0,IF(Параметры_объекта!$G22-SUM($G14:V14)&gt;=Параметры_объекта!$G$9-SUM(W$12:W13),Параметры_объекта!$G$9-SUM(W$12:W13),Параметры_объекта!$G22-SUM($G14:V14)))</f>
        <v>0</v>
      </c>
      <c r="X14" s="12">
        <f>IF(SUM(X$12:X13)&gt;=Параметры_объекта!$G$9,0,IF(Параметры_объекта!$G22-SUM($G14:W14)&gt;=Параметры_объекта!$G$9-SUM(X$12:X13),Параметры_объекта!$G$9-SUM(X$12:X13),Параметры_объекта!$G22-SUM($G14:W14)))</f>
        <v>0</v>
      </c>
      <c r="Y14" s="12">
        <f>IF(SUM(Y$12:Y13)&gt;=Параметры_объекта!$G$9,0,IF(Параметры_объекта!$G22-SUM($G14:X14)&gt;=Параметры_объекта!$G$9-SUM(Y$12:Y13),Параметры_объекта!$G$9-SUM(Y$12:Y13),Параметры_объекта!$G22-SUM($G14:X14)))</f>
        <v>0</v>
      </c>
      <c r="Z14" s="12">
        <f>IF(SUM(Z$12:Z13)&gt;=Параметры_объекта!$G$9,0,IF(Параметры_объекта!$G22-SUM($G14:Y14)&gt;=Параметры_объекта!$G$9-SUM(Z$12:Z13),Параметры_объекта!$G$9-SUM(Z$12:Z13),Параметры_объекта!$G22-SUM($G14:Y14)))</f>
        <v>0</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
    </row>
    <row r="15" spans="1:99">
      <c r="A15" s="2">
        <f>Параметры_объекта!A23</f>
        <v>3</v>
      </c>
      <c r="B15" s="5">
        <f>Параметры_объекта!B23</f>
        <v>0</v>
      </c>
      <c r="C15" s="142" t="s">
        <v>186</v>
      </c>
      <c r="D15" s="2">
        <f>Параметры_объекта!G23</f>
        <v>766</v>
      </c>
      <c r="E15"/>
      <c r="F15"/>
      <c r="G15" s="15">
        <v>0</v>
      </c>
      <c r="H15" s="12">
        <f>IF(SUM(H$12:H14)&gt;=Параметры_объекта!$G$9,0,IF(Параметры_объекта!$G23-SUM($G15:G15)&gt;=Параметры_объекта!$G$9-SUM(H$12:H14),Параметры_объекта!$G$9-SUM(H$12:H14),Параметры_объекта!$G23-SUM($G15:G15)))</f>
        <v>0</v>
      </c>
      <c r="I15" s="12">
        <f>IF(SUM(I$12:I14)&gt;=Параметры_объекта!$G$9,0,IF(Параметры_объекта!$G23-SUM($G15:H15)&gt;=Параметры_объекта!$G$9-SUM(I$12:I14),Параметры_объекта!$G$9-SUM(I$12:I14),Параметры_объекта!$G23-SUM($G15:H15)))</f>
        <v>0</v>
      </c>
      <c r="J15" s="12">
        <f>IF(SUM(J$12:J14)&gt;=Параметры_объекта!$G$9,0,IF(Параметры_объекта!$G23-SUM($G15:I15)&gt;=Параметры_объекта!$G$9-SUM(J$12:J14),Параметры_объекта!$G$9-SUM(J$12:J14),Параметры_объекта!$G23-SUM($G15:I15)))</f>
        <v>0</v>
      </c>
      <c r="K15" s="12">
        <f>IF(SUM(K$12:K14)&gt;=Параметры_объекта!$G$9,0,IF(Параметры_объекта!$G23-SUM($G15:J15)&gt;=Параметры_объекта!$G$9-SUM(K$12:K14),Параметры_объекта!$G$9-SUM(K$12:K14),Параметры_объекта!$G23-SUM($G15:J15)))</f>
        <v>0</v>
      </c>
      <c r="L15" s="12">
        <f>IF(SUM(L$12:L14)&gt;=Параметры_объекта!$G$9,0,IF(Параметры_объекта!$G23-SUM($G15:K15)&gt;=Параметры_объекта!$G$9-SUM(L$12:L14),Параметры_объекта!$G$9-SUM(L$12:L14),Параметры_объекта!$G23-SUM($G15:K15)))</f>
        <v>226</v>
      </c>
      <c r="M15" s="12">
        <f>IF(SUM(M$12:M14)&gt;=Параметры_объекта!$G$9,0,IF(Параметры_объекта!$G23-SUM($G15:L15)&gt;=Параметры_объекта!$G$9-SUM(M$12:M14),Параметры_объекта!$G$9-SUM(M$12:M14),Параметры_объекта!$G23-SUM($G15:L15)))</f>
        <v>540</v>
      </c>
      <c r="N15" s="12">
        <f>IF(SUM(N$12:N14)&gt;=Параметры_объекта!$G$9,0,IF(Параметры_объекта!$G23-SUM($G15:M15)&gt;=Параметры_объекта!$G$9-SUM(N$12:N14),Параметры_объекта!$G$9-SUM(N$12:N14),Параметры_объекта!$G23-SUM($G15:M15)))</f>
        <v>0</v>
      </c>
      <c r="O15" s="12">
        <f>IF(SUM(O$12:O14)&gt;=Параметры_объекта!$G$9,0,IF(Параметры_объекта!$G23-SUM($G15:N15)&gt;=Параметры_объекта!$G$9-SUM(O$12:O14),Параметры_объекта!$G$9-SUM(O$12:O14),Параметры_объекта!$G23-SUM($G15:N15)))</f>
        <v>0</v>
      </c>
      <c r="P15" s="12">
        <f>IF(SUM(P$12:P14)&gt;=Параметры_объекта!$G$9,0,IF(Параметры_объекта!$G23-SUM($G15:O15)&gt;=Параметры_объекта!$G$9-SUM(P$12:P14),Параметры_объекта!$G$9-SUM(P$12:P14),Параметры_объекта!$G23-SUM($G15:O15)))</f>
        <v>0</v>
      </c>
      <c r="Q15" s="12">
        <f>IF(SUM(Q$12:Q14)&gt;=Параметры_объекта!$G$9,0,IF(Параметры_объекта!$G23-SUM($G15:P15)&gt;=Параметры_объекта!$G$9-SUM(Q$12:Q14),Параметры_объекта!$G$9-SUM(Q$12:Q14),Параметры_объекта!$G23-SUM($G15:P15)))</f>
        <v>0</v>
      </c>
      <c r="R15" s="12">
        <f>IF(SUM(R$12:R14)&gt;=Параметры_объекта!$G$9,0,IF(Параметры_объекта!$G23-SUM($G15:Q15)&gt;=Параметры_объекта!$G$9-SUM(R$12:R14),Параметры_объекта!$G$9-SUM(R$12:R14),Параметры_объекта!$G23-SUM($G15:Q15)))</f>
        <v>0</v>
      </c>
      <c r="S15" s="12">
        <f>IF(SUM(S$12:S14)&gt;=Параметры_объекта!$G$9,0,IF(Параметры_объекта!$G23-SUM($G15:R15)&gt;=Параметры_объекта!$G$9-SUM(S$12:S14),Параметры_объекта!$G$9-SUM(S$12:S14),Параметры_объекта!$G23-SUM($G15:R15)))</f>
        <v>0</v>
      </c>
      <c r="T15" s="12">
        <f>IF(SUM(T$12:T14)&gt;=Параметры_объекта!$G$9,0,IF(Параметры_объекта!$G23-SUM($G15:S15)&gt;=Параметры_объекта!$G$9-SUM(T$12:T14),Параметры_объекта!$G$9-SUM(T$12:T14),Параметры_объекта!$G23-SUM($G15:S15)))</f>
        <v>0</v>
      </c>
      <c r="U15" s="12">
        <f>IF(SUM(U$12:U14)&gt;=Параметры_объекта!$G$9,0,IF(Параметры_объекта!$G23-SUM($G15:T15)&gt;=Параметры_объекта!$G$9-SUM(U$12:U14),Параметры_объекта!$G$9-SUM(U$12:U14),Параметры_объекта!$G23-SUM($G15:T15)))</f>
        <v>0</v>
      </c>
      <c r="V15" s="12">
        <f>IF(SUM(V$12:V14)&gt;=Параметры_объекта!$G$9,0,IF(Параметры_объекта!$G23-SUM($G15:U15)&gt;=Параметры_объекта!$G$9-SUM(V$12:V14),Параметры_объекта!$G$9-SUM(V$12:V14),Параметры_объекта!$G23-SUM($G15:U15)))</f>
        <v>0</v>
      </c>
      <c r="W15" s="12">
        <f>IF(SUM(W$12:W14)&gt;=Параметры_объекта!$G$9,0,IF(Параметры_объекта!$G23-SUM($G15:V15)&gt;=Параметры_объекта!$G$9-SUM(W$12:W14),Параметры_объекта!$G$9-SUM(W$12:W14),Параметры_объекта!$G23-SUM($G15:V15)))</f>
        <v>0</v>
      </c>
      <c r="X15" s="12">
        <f>IF(SUM(X$12:X14)&gt;=Параметры_объекта!$G$9,0,IF(Параметры_объекта!$G23-SUM($G15:W15)&gt;=Параметры_объекта!$G$9-SUM(X$12:X14),Параметры_объекта!$G$9-SUM(X$12:X14),Параметры_объекта!$G23-SUM($G15:W15)))</f>
        <v>0</v>
      </c>
      <c r="Y15" s="12">
        <f>IF(SUM(Y$12:Y14)&gt;=Параметры_объекта!$G$9,0,IF(Параметры_объекта!$G23-SUM($G15:X15)&gt;=Параметры_объекта!$G$9-SUM(Y$12:Y14),Параметры_объекта!$G$9-SUM(Y$12:Y14),Параметры_объекта!$G23-SUM($G15:X15)))</f>
        <v>0</v>
      </c>
      <c r="Z15" s="12">
        <f>IF(SUM(Z$12:Z14)&gt;=Параметры_объекта!$G$9,0,IF(Параметры_объекта!$G23-SUM($G15:Y15)&gt;=Параметры_объекта!$G$9-SUM(Z$12:Z14),Параметры_объекта!$G$9-SUM(Z$12:Z14),Параметры_объекта!$G23-SUM($G15:Y15)))</f>
        <v>0</v>
      </c>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
    </row>
    <row r="16" spans="1:99">
      <c r="A16" s="2">
        <v>4</v>
      </c>
      <c r="B16" s="5">
        <v>0</v>
      </c>
      <c r="C16" s="142" t="s">
        <v>176</v>
      </c>
      <c r="D16" s="2">
        <f>Параметры_объекта!G24</f>
        <v>1278</v>
      </c>
      <c r="E16"/>
      <c r="F16"/>
      <c r="G16" s="15"/>
      <c r="H16" s="12">
        <f>IF(SUM(H$12:H15)&gt;=Параметры_объекта!$G$9,0,IF(Параметры_объекта!$G24-SUM($G16:G16)&gt;=Параметры_объекта!$G$9-SUM(H$12:H15),Параметры_объекта!$G$9-SUM(H$12:H15),Параметры_объекта!$G24-SUM($G16:G16)))</f>
        <v>0</v>
      </c>
      <c r="I16" s="12">
        <f>IF(SUM(I$12:I15)&gt;=Параметры_объекта!$G$9,0,IF(Параметры_объекта!$G24-SUM($G16:H16)&gt;=Параметры_объекта!$G$9-SUM(I$12:I15),Параметры_объекта!$G$9-SUM(I$12:I15),Параметры_объекта!$G24-SUM($G16:H16)))</f>
        <v>0</v>
      </c>
      <c r="J16" s="12">
        <f>IF(SUM(J$12:J15)&gt;=Параметры_объекта!$G$9,0,IF(Параметры_объекта!$G24-SUM($G16:I16)&gt;=Параметры_объекта!$G$9-SUM(J$12:J15),Параметры_объекта!$G$9-SUM(J$12:J15),Параметры_объекта!$G24-SUM($G16:I16)))</f>
        <v>0</v>
      </c>
      <c r="K16" s="12">
        <f>IF(SUM(K$12:K15)&gt;=Параметры_объекта!$G$9,0,IF(Параметры_объекта!$G24-SUM($G16:J16)&gt;=Параметры_объекта!$G$9-SUM(K$12:K15),Параметры_объекта!$G$9-SUM(K$12:K15),Параметры_объекта!$G24-SUM($G16:J16)))</f>
        <v>0</v>
      </c>
      <c r="L16" s="12">
        <f>IF(SUM(L$12:L15)&gt;=Параметры_объекта!$G$9,0,IF(Параметры_объекта!$G24-SUM($G16:K16)&gt;=Параметры_объекта!$G$9-SUM(L$12:L15),Параметры_объекта!$G$9-SUM(L$12:L15),Параметры_объекта!$G24-SUM($G16:K16)))</f>
        <v>0</v>
      </c>
      <c r="M16" s="12">
        <f>IF(SUM(M$12:M15)&gt;=Параметры_объекта!$G$9,0,IF(Параметры_объекта!$G24-SUM($G16:L16)&gt;=Параметры_объекта!$G$9-SUM(M$12:M15),Параметры_объекта!$G$9-SUM(M$12:M15),Параметры_объекта!$G24-SUM($G16:L16)))</f>
        <v>1278</v>
      </c>
      <c r="N16" s="12">
        <f>IF(SUM(N$12:N15)&gt;=Параметры_объекта!$G$9,0,IF(Параметры_объекта!$G24-SUM($G16:M16)&gt;=Параметры_объекта!$G$9-SUM(N$12:N15),Параметры_объекта!$G$9-SUM(N$12:N15),Параметры_объекта!$G24-SUM($G16:M16)))</f>
        <v>0</v>
      </c>
      <c r="O16" s="12">
        <f>IF(SUM(O$12:O15)&gt;=Параметры_объекта!$G$9,0,IF(Параметры_объекта!$G24-SUM($G16:N16)&gt;=Параметры_объекта!$G$9-SUM(O$12:O15),Параметры_объекта!$G$9-SUM(O$12:O15),Параметры_объекта!$G24-SUM($G16:N16)))</f>
        <v>0</v>
      </c>
      <c r="P16" s="12">
        <f>IF(SUM(P$12:P15)&gt;=Параметры_объекта!$G$9,0,IF(Параметры_объекта!$G24-SUM($G16:O16)&gt;=Параметры_объекта!$G$9-SUM(P$12:P15),Параметры_объекта!$G$9-SUM(P$12:P15),Параметры_объекта!$G24-SUM($G16:O16)))</f>
        <v>0</v>
      </c>
      <c r="Q16" s="12">
        <f>IF(SUM(Q$12:Q15)&gt;=Параметры_объекта!$G$9,0,IF(Параметры_объекта!$G24-SUM($G16:P16)&gt;=Параметры_объекта!$G$9-SUM(Q$12:Q15),Параметры_объекта!$G$9-SUM(Q$12:Q15),Параметры_объекта!$G24-SUM($G16:P16)))</f>
        <v>0</v>
      </c>
      <c r="R16" s="12">
        <f>IF(SUM(R$12:R15)&gt;=Параметры_объекта!$G$9,0,IF(Параметры_объекта!$G24-SUM($G16:Q16)&gt;=Параметры_объекта!$G$9-SUM(R$12:R15),Параметры_объекта!$G$9-SUM(R$12:R15),Параметры_объекта!$G24-SUM($G16:Q16)))</f>
        <v>0</v>
      </c>
      <c r="S16" s="12">
        <f>IF(SUM(S$12:S15)&gt;=Параметры_объекта!$G$9,0,IF(Параметры_объекта!$G24-SUM($G16:R16)&gt;=Параметры_объекта!$G$9-SUM(S$12:S15),Параметры_объекта!$G$9-SUM(S$12:S15),Параметры_объекта!$G24-SUM($G16:R16)))</f>
        <v>0</v>
      </c>
      <c r="T16" s="12">
        <f>IF(SUM(T$12:T15)&gt;=Параметры_объекта!$G$9,0,IF(Параметры_объекта!$G24-SUM($G16:S16)&gt;=Параметры_объекта!$G$9-SUM(T$12:T15),Параметры_объекта!$G$9-SUM(T$12:T15),Параметры_объекта!$G24-SUM($G16:S16)))</f>
        <v>0</v>
      </c>
      <c r="U16" s="12">
        <f>IF(SUM(U$12:U15)&gt;=Параметры_объекта!$G$9,0,IF(Параметры_объекта!$G24-SUM($G16:T16)&gt;=Параметры_объекта!$G$9-SUM(U$12:U15),Параметры_объекта!$G$9-SUM(U$12:U15),Параметры_объекта!$G24-SUM($G16:T16)))</f>
        <v>0</v>
      </c>
      <c r="V16" s="12">
        <f>IF(SUM(V$12:V15)&gt;=Параметры_объекта!$G$9,0,IF(Параметры_объекта!$G24-SUM($G16:U16)&gt;=Параметры_объекта!$G$9-SUM(V$12:V15),Параметры_объекта!$G$9-SUM(V$12:V15),Параметры_объекта!$G24-SUM($G16:U16)))</f>
        <v>0</v>
      </c>
      <c r="W16" s="12">
        <f>IF(SUM(W$12:W15)&gt;=Параметры_объекта!$G$9,0,IF(Параметры_объекта!$G24-SUM($G16:V16)&gt;=Параметры_объекта!$G$9-SUM(W$12:W15),Параметры_объекта!$G$9-SUM(W$12:W15),Параметры_объекта!$G24-SUM($G16:V16)))</f>
        <v>0</v>
      </c>
      <c r="X16" s="12">
        <f>IF(SUM(X$12:X15)&gt;=Параметры_объекта!$G$9,0,IF(Параметры_объекта!$G24-SUM($G16:W16)&gt;=Параметры_объекта!$G$9-SUM(X$12:X15),Параметры_объекта!$G$9-SUM(X$12:X15),Параметры_объекта!$G24-SUM($G16:W16)))</f>
        <v>0</v>
      </c>
      <c r="Y16" s="12">
        <f>IF(SUM(Y$12:Y15)&gt;=Параметры_объекта!$G$9,0,IF(Параметры_объекта!$G24-SUM($G16:X16)&gt;=Параметры_объекта!$G$9-SUM(Y$12:Y15),Параметры_объекта!$G$9-SUM(Y$12:Y15),Параметры_объекта!$G24-SUM($G16:X16)))</f>
        <v>0</v>
      </c>
      <c r="Z16" s="12">
        <f>IF(SUM(Z$12:Z15)&gt;=Параметры_объекта!$G$9,0,IF(Параметры_объекта!$G24-SUM($G16:Y16)&gt;=Параметры_объекта!$G$9-SUM(Z$12:Z15),Параметры_объекта!$G$9-SUM(Z$12:Z15),Параметры_объекта!$G24-SUM($G16:Y16)))</f>
        <v>0</v>
      </c>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1"/>
    </row>
    <row r="17" spans="1:99">
      <c r="A17" s="2">
        <v>5</v>
      </c>
      <c r="B17" s="5">
        <v>0</v>
      </c>
      <c r="C17" s="142" t="s">
        <v>179</v>
      </c>
      <c r="D17" s="2">
        <f>Параметры_объекта!G25</f>
        <v>1214</v>
      </c>
      <c r="E17"/>
      <c r="F17"/>
      <c r="G17" s="15"/>
      <c r="H17" s="12">
        <f>IF(SUM(H$12:H16)&gt;=Параметры_объекта!$G$9,0,IF(Параметры_объекта!$G25-SUM($G17:G17)&gt;=Параметры_объекта!$G$9-SUM(H$12:H16),Параметры_объекта!$G$9-SUM(H$12:H16),Параметры_объекта!$G25-SUM($G17:G17)))</f>
        <v>0</v>
      </c>
      <c r="I17" s="12">
        <f>IF(SUM(I$12:I16)&gt;=Параметры_объекта!$G$9,0,IF(Параметры_объекта!$G25-SUM($G17:H17)&gt;=Параметры_объекта!$G$9-SUM(I$12:I16),Параметры_объекта!$G$9-SUM(I$12:I16),Параметры_объекта!$G25-SUM($G17:H17)))</f>
        <v>0</v>
      </c>
      <c r="J17" s="12">
        <f>IF(SUM(J$12:J16)&gt;=Параметры_объекта!$G$9,0,IF(Параметры_объекта!$G25-SUM($G17:I17)&gt;=Параметры_объекта!$G$9-SUM(J$12:J16),Параметры_объекта!$G$9-SUM(J$12:J16),Параметры_объекта!$G25-SUM($G17:I17)))</f>
        <v>0</v>
      </c>
      <c r="K17" s="12">
        <f>IF(SUM(K$12:K16)&gt;=Параметры_объекта!$G$9,0,IF(Параметры_объекта!$G25-SUM($G17:J17)&gt;=Параметры_объекта!$G$9-SUM(K$12:K16),Параметры_объекта!$G$9-SUM(K$12:K16),Параметры_объекта!$G25-SUM($G17:J17)))</f>
        <v>0</v>
      </c>
      <c r="L17" s="12">
        <f>IF(SUM(L$12:L16)&gt;=Параметры_объекта!$G$9,0,IF(Параметры_объекта!$G25-SUM($G17:K17)&gt;=Параметры_объекта!$G$9-SUM(L$12:L16),Параметры_объекта!$G$9-SUM(L$12:L16),Параметры_объекта!$G25-SUM($G17:K17)))</f>
        <v>0</v>
      </c>
      <c r="M17" s="12">
        <f>IF(SUM(M$12:M16)&gt;=Параметры_объекта!$G$9,0,IF(Параметры_объекта!$G25-SUM($G17:L17)&gt;=Параметры_объекта!$G$9-SUM(M$12:M16),Параметры_объекта!$G$9-SUM(M$12:M16),Параметры_объекта!$G25-SUM($G17:L17)))</f>
        <v>822</v>
      </c>
      <c r="N17" s="12">
        <f>IF(SUM(N$12:N16)&gt;=Параметры_объекта!$G$9,0,IF(Параметры_объекта!$G25-SUM($G17:M17)&gt;=Параметры_объекта!$G$9-SUM(N$12:N16),Параметры_объекта!$G$9-SUM(N$12:N16),Параметры_объекта!$G25-SUM($G17:M17)))</f>
        <v>392</v>
      </c>
      <c r="O17" s="12">
        <f>IF(SUM(O$12:O16)&gt;=Параметры_объекта!$G$9,0,IF(Параметры_объекта!$G25-SUM($G17:N17)&gt;=Параметры_объекта!$G$9-SUM(O$12:O16),Параметры_объекта!$G$9-SUM(O$12:O16),Параметры_объекта!$G25-SUM($G17:N17)))</f>
        <v>0</v>
      </c>
      <c r="P17" s="12">
        <f>IF(SUM(P$12:P16)&gt;=Параметры_объекта!$G$9,0,IF(Параметры_объекта!$G25-SUM($G17:O17)&gt;=Параметры_объекта!$G$9-SUM(P$12:P16),Параметры_объекта!$G$9-SUM(P$12:P16),Параметры_объекта!$G25-SUM($G17:O17)))</f>
        <v>0</v>
      </c>
      <c r="Q17" s="12">
        <f>IF(SUM(Q$12:Q16)&gt;=Параметры_объекта!$G$9,0,IF(Параметры_объекта!$G25-SUM($G17:P17)&gt;=Параметры_объекта!$G$9-SUM(Q$12:Q16),Параметры_объекта!$G$9-SUM(Q$12:Q16),Параметры_объекта!$G25-SUM($G17:P17)))</f>
        <v>0</v>
      </c>
      <c r="R17" s="12">
        <f>IF(SUM(R$12:R16)&gt;=Параметры_объекта!$G$9,0,IF(Параметры_объекта!$G25-SUM($G17:Q17)&gt;=Параметры_объекта!$G$9-SUM(R$12:R16),Параметры_объекта!$G$9-SUM(R$12:R16),Параметры_объекта!$G25-SUM($G17:Q17)))</f>
        <v>0</v>
      </c>
      <c r="S17" s="12">
        <f>IF(SUM(S$12:S16)&gt;=Параметры_объекта!$G$9,0,IF(Параметры_объекта!$G25-SUM($G17:R17)&gt;=Параметры_объекта!$G$9-SUM(S$12:S16),Параметры_объекта!$G$9-SUM(S$12:S16),Параметры_объекта!$G25-SUM($G17:R17)))</f>
        <v>0</v>
      </c>
      <c r="T17" s="12">
        <f>IF(SUM(T$12:T16)&gt;=Параметры_объекта!$G$9,0,IF(Параметры_объекта!$G25-SUM($G17:S17)&gt;=Параметры_объекта!$G$9-SUM(T$12:T16),Параметры_объекта!$G$9-SUM(T$12:T16),Параметры_объекта!$G25-SUM($G17:S17)))</f>
        <v>0</v>
      </c>
      <c r="U17" s="12">
        <f>IF(SUM(U$12:U16)&gt;=Параметры_объекта!$G$9,0,IF(Параметры_объекта!$G25-SUM($G17:T17)&gt;=Параметры_объекта!$G$9-SUM(U$12:U16),Параметры_объекта!$G$9-SUM(U$12:U16),Параметры_объекта!$G25-SUM($G17:T17)))</f>
        <v>0</v>
      </c>
      <c r="V17" s="12">
        <f>IF(SUM(V$12:V16)&gt;=Параметры_объекта!$G$9,0,IF(Параметры_объекта!$G25-SUM($G17:U17)&gt;=Параметры_объекта!$G$9-SUM(V$12:V16),Параметры_объекта!$G$9-SUM(V$12:V16),Параметры_объекта!$G25-SUM($G17:U17)))</f>
        <v>0</v>
      </c>
      <c r="W17" s="12">
        <f>IF(SUM(W$12:W16)&gt;=Параметры_объекта!$G$9,0,IF(Параметры_объекта!$G25-SUM($G17:V17)&gt;=Параметры_объекта!$G$9-SUM(W$12:W16),Параметры_объекта!$G$9-SUM(W$12:W16),Параметры_объекта!$G25-SUM($G17:V17)))</f>
        <v>0</v>
      </c>
      <c r="X17" s="12">
        <f>IF(SUM(X$12:X16)&gt;=Параметры_объекта!$G$9,0,IF(Параметры_объекта!$G25-SUM($G17:W17)&gt;=Параметры_объекта!$G$9-SUM(X$12:X16),Параметры_объекта!$G$9-SUM(X$12:X16),Параметры_объекта!$G25-SUM($G17:W17)))</f>
        <v>0</v>
      </c>
      <c r="Y17" s="12">
        <f>IF(SUM(Y$12:Y16)&gt;=Параметры_объекта!$G$9,0,IF(Параметры_объекта!$G25-SUM($G17:X17)&gt;=Параметры_объекта!$G$9-SUM(Y$12:Y16),Параметры_объекта!$G$9-SUM(Y$12:Y16),Параметры_объекта!$G25-SUM($G17:X17)))</f>
        <v>0</v>
      </c>
      <c r="Z17" s="12">
        <f>IF(SUM(Z$12:Z16)&gt;=Параметры_объекта!$G$9,0,IF(Параметры_объекта!$G25-SUM($G17:Y17)&gt;=Параметры_объекта!$G$9-SUM(Z$12:Z16),Параметры_объекта!$G$9-SUM(Z$12:Z16),Параметры_объекта!$G25-SUM($G17:Y17)))</f>
        <v>0</v>
      </c>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1"/>
    </row>
    <row r="18" spans="1:99" ht="34.5" customHeight="1">
      <c r="A18" s="101" t="s">
        <v>5</v>
      </c>
      <c r="B18" s="101" t="s">
        <v>37</v>
      </c>
      <c r="C18" s="101" t="s">
        <v>6</v>
      </c>
      <c r="D18" s="101" t="s">
        <v>7</v>
      </c>
      <c r="E18" s="101" t="s">
        <v>69</v>
      </c>
      <c r="F18" s="127" t="s">
        <v>13</v>
      </c>
      <c r="G18" s="10"/>
      <c r="H18" s="72" t="str">
        <f>CONCATENATE("Пофидерный график выполнения работ.", " В каждой выделенной цветом ячейке указано количество запланированных к установке приборов учёта"," в соответствии с введёнными параметрами установки приборов учёта (количество устанавливаемых приборов учёта в месяц - ",Параметры_объекта!$G$9,")")</f>
        <v>Пофидерный график выполнения работ. В каждой выделенной цветом ячейке указано количество запланированных к установке приборов учёта в соответствии с введёнными параметрами установки приборов учёта (количество устанавливаемых приборов учёта в месяц - 2640)</v>
      </c>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1"/>
    </row>
    <row r="19" spans="1:99" hidden="1">
      <c r="A19"/>
      <c r="B19"/>
      <c r="C19"/>
      <c r="D19"/>
      <c r="E19"/>
      <c r="F19"/>
      <c r="G19" s="15">
        <v>0</v>
      </c>
      <c r="H19" s="14">
        <v>0</v>
      </c>
      <c r="I19" s="14">
        <v>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4">
        <v>0</v>
      </c>
      <c r="CR19" s="14">
        <v>0</v>
      </c>
      <c r="CS19" s="14">
        <v>0</v>
      </c>
      <c r="CT19" s="14">
        <v>0</v>
      </c>
      <c r="CU19" s="1"/>
    </row>
    <row r="20" spans="1:99">
      <c r="A20" s="70">
        <f>Параметры_объекта!A28</f>
        <v>1</v>
      </c>
      <c r="B20" s="71">
        <f>Параметры_объекта!B28</f>
        <v>0</v>
      </c>
      <c r="C20" s="71" t="s">
        <v>156</v>
      </c>
      <c r="D20" s="71" t="s">
        <v>157</v>
      </c>
      <c r="E20" s="71" t="s">
        <v>158</v>
      </c>
      <c r="F20" s="70">
        <f>Параметры_объекта!G28</f>
        <v>2587</v>
      </c>
      <c r="G20" s="15">
        <v>0</v>
      </c>
      <c r="H20" s="12">
        <f>IF(SUM(H$19:H19)&gt;=Параметры_объекта!$G$9,0,IF(Параметры_объекта!$G28-SUM($G20:G20)&gt;=Параметры_объекта!$G$9-SUM(H$19:H19),Параметры_объекта!$G$9-SUM(H$19:H19),Параметры_объекта!$G28-SUM($G20:G20)))</f>
        <v>2587</v>
      </c>
      <c r="I20" s="12">
        <f>IF(SUM(I$19:I19)&gt;=Параметры_объекта!$G$9,0,IF(Параметры_объекта!$G28-SUM($G20:H20)&gt;=Параметры_объекта!$G$9-SUM(I$19:I19),Параметры_объекта!$G$9-SUM(I$19:I19),Параметры_объекта!$G28-SUM($G20:H20)))</f>
        <v>0</v>
      </c>
      <c r="J20" s="12">
        <f>IF(SUM(J$19:J19)&gt;=Параметры_объекта!$G$9,0,IF(Параметры_объекта!$G28-SUM($G20:I20)&gt;=Параметры_объекта!$G$9-SUM(J$19:J19),Параметры_объекта!$G$9-SUM(J$19:J19),Параметры_объекта!$G28-SUM($G20:I20)))</f>
        <v>0</v>
      </c>
      <c r="K20" s="12">
        <f>IF(SUM(K$19:K19)&gt;=Параметры_объекта!$G$9,0,IF(Параметры_объекта!$G28-SUM($G20:J20)&gt;=Параметры_объекта!$G$9-SUM(K$19:K19),Параметры_объекта!$G$9-SUM(K$19:K19),Параметры_объекта!$G28-SUM($G20:J20)))</f>
        <v>0</v>
      </c>
      <c r="L20" s="12">
        <f>IF(SUM(L$19:L19)&gt;=Параметры_объекта!$G$9,0,IF(Параметры_объекта!$G28-SUM($G20:K20)&gt;=Параметры_объекта!$G$9-SUM(L$19:L19),Параметры_объекта!$G$9-SUM(L$19:L19),Параметры_объекта!$G28-SUM($G20:K20)))</f>
        <v>0</v>
      </c>
      <c r="M20" s="12">
        <f>IF(SUM(M$19:M19)&gt;=Параметры_объекта!$G$9,0,IF(Параметры_объекта!$G28-SUM($G20:L20)&gt;=Параметры_объекта!$G$9-SUM(M$19:M19),Параметры_объекта!$G$9-SUM(M$19:M19),Параметры_объекта!$G28-SUM($G20:L20)))</f>
        <v>0</v>
      </c>
      <c r="N20" s="12">
        <f>IF(SUM(N$19:N19)&gt;=Параметры_объекта!$G$9,0,IF(Параметры_объекта!$G28-SUM($G20:M20)&gt;=Параметры_объекта!$G$9-SUM(N$19:N19),Параметры_объекта!$G$9-SUM(N$19:N19),Параметры_объекта!$G28-SUM($G20:M20)))</f>
        <v>0</v>
      </c>
      <c r="O20" s="12">
        <f>IF(SUM(O$19:O19)&gt;=Параметры_объекта!$G$9,0,IF(Параметры_объекта!$G28-SUM($G20:N20)&gt;=Параметры_объекта!$G$9-SUM(O$19:O19),Параметры_объекта!$G$9-SUM(O$19:O19),Параметры_объекта!$G28-SUM($G20:N20)))</f>
        <v>0</v>
      </c>
      <c r="P20" s="12">
        <f>IF(SUM(P$19:P19)&gt;=Параметры_объекта!$G$9,0,IF(Параметры_объекта!$G28-SUM($G20:O20)&gt;=Параметры_объекта!$G$9-SUM(P$19:P19),Параметры_объекта!$G$9-SUM(P$19:P19),Параметры_объекта!$G28-SUM($G20:O20)))</f>
        <v>0</v>
      </c>
      <c r="Q20" s="12">
        <f>IF(SUM(Q$19:Q19)&gt;=Параметры_объекта!$G$9,0,IF(Параметры_объекта!$G28-SUM($G20:P20)&gt;=Параметры_объекта!$G$9-SUM(Q$19:Q19),Параметры_объекта!$G$9-SUM(Q$19:Q19),Параметры_объекта!$G28-SUM($G20:P20)))</f>
        <v>0</v>
      </c>
      <c r="R20" s="12">
        <f>IF(SUM(R$19:R19)&gt;=Параметры_объекта!$G$9,0,IF(Параметры_объекта!$G28-SUM($G20:Q20)&gt;=Параметры_объекта!$G$9-SUM(R$19:R19),Параметры_объекта!$G$9-SUM(R$19:R19),Параметры_объекта!$G28-SUM($G20:Q20)))</f>
        <v>0</v>
      </c>
      <c r="S20" s="12">
        <f>IF(SUM(S$19:S19)&gt;=Параметры_объекта!$G$9,0,IF(Параметры_объекта!$G28-SUM($G20:R20)&gt;=Параметры_объекта!$G$9-SUM(S$19:S19),Параметры_объекта!$G$9-SUM(S$19:S19),Параметры_объекта!$G28-SUM($G20:R20)))</f>
        <v>0</v>
      </c>
      <c r="T20" s="12">
        <f>IF(SUM(T$19:T19)&gt;=Параметры_объекта!$G$9,0,IF(Параметры_объекта!$G28-SUM($G20:S20)&gt;=Параметры_объекта!$G$9-SUM(T$19:T19),Параметры_объекта!$G$9-SUM(T$19:T19),Параметры_объекта!$G28-SUM($G20:S20)))</f>
        <v>0</v>
      </c>
      <c r="U20" s="12">
        <f>IF(SUM(U$19:U19)&gt;=Параметры_объекта!$G$9,0,IF(Параметры_объекта!$G28-SUM($G20:T20)&gt;=Параметры_объекта!$G$9-SUM(U$19:U19),Параметры_объекта!$G$9-SUM(U$19:U19),Параметры_объекта!$G28-SUM($G20:T20)))</f>
        <v>0</v>
      </c>
      <c r="V20" s="12">
        <f>IF(SUM(V$19:V19)&gt;=Параметры_объекта!$G$9,0,IF(Параметры_объекта!$G28-SUM($G20:U20)&gt;=Параметры_объекта!$G$9-SUM(V$19:V19),Параметры_объекта!$G$9-SUM(V$19:V19),Параметры_объекта!$G28-SUM($G20:U20)))</f>
        <v>0</v>
      </c>
      <c r="W20" s="12">
        <f>IF(SUM(W$19:W19)&gt;=Параметры_объекта!$G$9,0,IF(Параметры_объекта!$G28-SUM($G20:V20)&gt;=Параметры_объекта!$G$9-SUM(W$19:W19),Параметры_объекта!$G$9-SUM(W$19:W19),Параметры_объекта!$G28-SUM($G20:V20)))</f>
        <v>0</v>
      </c>
      <c r="X20" s="12">
        <f>IF(SUM(X$19:X19)&gt;=Параметры_объекта!$G$9,0,IF(Параметры_объекта!$G28-SUM($G20:W20)&gt;=Параметры_объекта!$G$9-SUM(X$19:X19),Параметры_объекта!$G$9-SUM(X$19:X19),Параметры_объекта!$G28-SUM($G20:W20)))</f>
        <v>0</v>
      </c>
      <c r="Y20" s="12">
        <f>IF(SUM(Y$19:Y19)&gt;=Параметры_объекта!$G$9,0,IF(Параметры_объекта!$G28-SUM($G20:X20)&gt;=Параметры_объекта!$G$9-SUM(Y$19:Y19),Параметры_объекта!$G$9-SUM(Y$19:Y19),Параметры_объекта!$G28-SUM($G20:X20)))</f>
        <v>0</v>
      </c>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
    </row>
    <row r="21" spans="1:99">
      <c r="A21" s="70">
        <f>Параметры_объекта!A29</f>
        <v>2</v>
      </c>
      <c r="B21" s="71">
        <f>Параметры_объекта!B29</f>
        <v>0</v>
      </c>
      <c r="C21" s="71" t="s">
        <v>156</v>
      </c>
      <c r="D21" s="71" t="s">
        <v>157</v>
      </c>
      <c r="E21" s="71" t="s">
        <v>159</v>
      </c>
      <c r="F21" s="70">
        <f>Параметры_объекта!G29</f>
        <v>447</v>
      </c>
      <c r="G21" s="15">
        <v>0</v>
      </c>
      <c r="H21" s="12">
        <f>IF(SUM(H$19:H20)&gt;=Параметры_объекта!$G$9,0,IF(Параметры_объекта!$G29-SUM($G21:G21)&gt;=Параметры_объекта!$G$9-SUM(H$19:H20),Параметры_объекта!$G$9-SUM(H$19:H20),Параметры_объекта!$G29-SUM($G21:G21)))</f>
        <v>53</v>
      </c>
      <c r="I21" s="12">
        <f>IF(SUM(I$19:I20)&gt;=Параметры_объекта!$G$9,0,IF(Параметры_объекта!$G29-SUM($G21:H21)&gt;=Параметры_объекта!$G$9-SUM(I$19:I20),Параметры_объекта!$G$9-SUM(I$19:I20),Параметры_объекта!$G29-SUM($G21:H21)))</f>
        <v>394</v>
      </c>
      <c r="J21" s="12">
        <f>IF(SUM(J$19:J20)&gt;=Параметры_объекта!$G$9,0,IF(Параметры_объекта!$G29-SUM($G21:I21)&gt;=Параметры_объекта!$G$9-SUM(J$19:J20),Параметры_объекта!$G$9-SUM(J$19:J20),Параметры_объекта!$G29-SUM($G21:I21)))</f>
        <v>0</v>
      </c>
      <c r="K21" s="12">
        <f>IF(SUM(K$19:K20)&gt;=Параметры_объекта!$G$9,0,IF(Параметры_объекта!$G29-SUM($G21:J21)&gt;=Параметры_объекта!$G$9-SUM(K$19:K20),Параметры_объекта!$G$9-SUM(K$19:K20),Параметры_объекта!$G29-SUM($G21:J21)))</f>
        <v>0</v>
      </c>
      <c r="L21" s="12">
        <f>IF(SUM(L$19:L20)&gt;=Параметры_объекта!$G$9,0,IF(Параметры_объекта!$G29-SUM($G21:K21)&gt;=Параметры_объекта!$G$9-SUM(L$19:L20),Параметры_объекта!$G$9-SUM(L$19:L20),Параметры_объекта!$G29-SUM($G21:K21)))</f>
        <v>0</v>
      </c>
      <c r="M21" s="12">
        <f>IF(SUM(M$19:M20)&gt;=Параметры_объекта!$G$9,0,IF(Параметры_объекта!$G29-SUM($G21:L21)&gt;=Параметры_объекта!$G$9-SUM(M$19:M20),Параметры_объекта!$G$9-SUM(M$19:M20),Параметры_объекта!$G29-SUM($G21:L21)))</f>
        <v>0</v>
      </c>
      <c r="N21" s="12">
        <f>IF(SUM(N$19:N20)&gt;=Параметры_объекта!$G$9,0,IF(Параметры_объекта!$G29-SUM($G21:M21)&gt;=Параметры_объекта!$G$9-SUM(N$19:N20),Параметры_объекта!$G$9-SUM(N$19:N20),Параметры_объекта!$G29-SUM($G21:M21)))</f>
        <v>0</v>
      </c>
      <c r="O21" s="12">
        <f>IF(SUM(O$19:O20)&gt;=Параметры_объекта!$G$9,0,IF(Параметры_объекта!$G29-SUM($G21:N21)&gt;=Параметры_объекта!$G$9-SUM(O$19:O20),Параметры_объекта!$G$9-SUM(O$19:O20),Параметры_объекта!$G29-SUM($G21:N21)))</f>
        <v>0</v>
      </c>
      <c r="P21" s="12">
        <f>IF(SUM(P$19:P20)&gt;=Параметры_объекта!$G$9,0,IF(Параметры_объекта!$G29-SUM($G21:O21)&gt;=Параметры_объекта!$G$9-SUM(P$19:P20),Параметры_объекта!$G$9-SUM(P$19:P20),Параметры_объекта!$G29-SUM($G21:O21)))</f>
        <v>0</v>
      </c>
      <c r="Q21" s="12">
        <f>IF(SUM(Q$19:Q20)&gt;=Параметры_объекта!$G$9,0,IF(Параметры_объекта!$G29-SUM($G21:P21)&gt;=Параметры_объекта!$G$9-SUM(Q$19:Q20),Параметры_объекта!$G$9-SUM(Q$19:Q20),Параметры_объекта!$G29-SUM($G21:P21)))</f>
        <v>0</v>
      </c>
      <c r="R21" s="12">
        <f>IF(SUM(R$19:R20)&gt;=Параметры_объекта!$G$9,0,IF(Параметры_объекта!$G29-SUM($G21:Q21)&gt;=Параметры_объекта!$G$9-SUM(R$19:R20),Параметры_объекта!$G$9-SUM(R$19:R20),Параметры_объекта!$G29-SUM($G21:Q21)))</f>
        <v>0</v>
      </c>
      <c r="S21" s="12">
        <f>IF(SUM(S$19:S20)&gt;=Параметры_объекта!$G$9,0,IF(Параметры_объекта!$G29-SUM($G21:R21)&gt;=Параметры_объекта!$G$9-SUM(S$19:S20),Параметры_объекта!$G$9-SUM(S$19:S20),Параметры_объекта!$G29-SUM($G21:R21)))</f>
        <v>0</v>
      </c>
      <c r="T21" s="12">
        <f>IF(SUM(T$19:T20)&gt;=Параметры_объекта!$G$9,0,IF(Параметры_объекта!$G29-SUM($G21:S21)&gt;=Параметры_объекта!$G$9-SUM(T$19:T20),Параметры_объекта!$G$9-SUM(T$19:T20),Параметры_объекта!$G29-SUM($G21:S21)))</f>
        <v>0</v>
      </c>
      <c r="U21" s="12">
        <f>IF(SUM(U$19:U20)&gt;=Параметры_объекта!$G$9,0,IF(Параметры_объекта!$G29-SUM($G21:T21)&gt;=Параметры_объекта!$G$9-SUM(U$19:U20),Параметры_объекта!$G$9-SUM(U$19:U20),Параметры_объекта!$G29-SUM($G21:T21)))</f>
        <v>0</v>
      </c>
      <c r="V21" s="12">
        <f>IF(SUM(V$19:V20)&gt;=Параметры_объекта!$G$9,0,IF(Параметры_объекта!$G29-SUM($G21:U21)&gt;=Параметры_объекта!$G$9-SUM(V$19:V20),Параметры_объекта!$G$9-SUM(V$19:V20),Параметры_объекта!$G29-SUM($G21:U21)))</f>
        <v>0</v>
      </c>
      <c r="W21" s="12">
        <f>IF(SUM(W$19:W20)&gt;=Параметры_объекта!$G$9,0,IF(Параметры_объекта!$G29-SUM($G21:V21)&gt;=Параметры_объекта!$G$9-SUM(W$19:W20),Параметры_объекта!$G$9-SUM(W$19:W20),Параметры_объекта!$G29-SUM($G21:V21)))</f>
        <v>0</v>
      </c>
      <c r="X21" s="12">
        <f>IF(SUM(X$19:X20)&gt;=Параметры_объекта!$G$9,0,IF(Параметры_объекта!$G29-SUM($G21:W21)&gt;=Параметры_объекта!$G$9-SUM(X$19:X20),Параметры_объекта!$G$9-SUM(X$19:X20),Параметры_объекта!$G29-SUM($G21:W21)))</f>
        <v>0</v>
      </c>
      <c r="Y21" s="12">
        <f>IF(SUM(Y$19:Y20)&gt;=Параметры_объекта!$G$9,0,IF(Параметры_объекта!$G29-SUM($G21:X21)&gt;=Параметры_объекта!$G$9-SUM(Y$19:Y20),Параметры_объекта!$G$9-SUM(Y$19:Y20),Параметры_объекта!$G29-SUM($G21:X21)))</f>
        <v>0</v>
      </c>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
    </row>
    <row r="22" spans="1:99">
      <c r="A22" s="70">
        <f>Параметры_объекта!A30</f>
        <v>3</v>
      </c>
      <c r="B22" s="71">
        <f>Параметры_объекта!B30</f>
        <v>0</v>
      </c>
      <c r="C22" s="71" t="s">
        <v>156</v>
      </c>
      <c r="D22" s="71" t="s">
        <v>157</v>
      </c>
      <c r="E22" s="71" t="s">
        <v>160</v>
      </c>
      <c r="F22" s="70">
        <f>Параметры_объекта!G30</f>
        <v>2035</v>
      </c>
      <c r="G22" s="15">
        <v>0</v>
      </c>
      <c r="H22" s="12">
        <f>IF(SUM(H$19:H21)&gt;=Параметры_объекта!$G$9,0,IF(Параметры_объекта!$G30-SUM($G22:G22)&gt;=Параметры_объекта!$G$9-SUM(H$19:H21),Параметры_объекта!$G$9-SUM(H$19:H21),Параметры_объекта!$G30-SUM($G22:G22)))</f>
        <v>0</v>
      </c>
      <c r="I22" s="12">
        <f>IF(SUM(I$19:I21)&gt;=Параметры_объекта!$G$9,0,IF(Параметры_объекта!$G30-SUM($G22:H22)&gt;=Параметры_объекта!$G$9-SUM(I$19:I21),Параметры_объекта!$G$9-SUM(I$19:I21),Параметры_объекта!$G30-SUM($G22:H22)))</f>
        <v>2035</v>
      </c>
      <c r="J22" s="12">
        <f>IF(SUM(J$19:J21)&gt;=Параметры_объекта!$G$9,0,IF(Параметры_объекта!$G30-SUM($G22:I22)&gt;=Параметры_объекта!$G$9-SUM(J$19:J21),Параметры_объекта!$G$9-SUM(J$19:J21),Параметры_объекта!$G30-SUM($G22:I22)))</f>
        <v>0</v>
      </c>
      <c r="K22" s="12">
        <f>IF(SUM(K$19:K21)&gt;=Параметры_объекта!$G$9,0,IF(Параметры_объекта!$G30-SUM($G22:J22)&gt;=Параметры_объекта!$G$9-SUM(K$19:K21),Параметры_объекта!$G$9-SUM(K$19:K21),Параметры_объекта!$G30-SUM($G22:J22)))</f>
        <v>0</v>
      </c>
      <c r="L22" s="12">
        <f>IF(SUM(L$19:L21)&gt;=Параметры_объекта!$G$9,0,IF(Параметры_объекта!$G30-SUM($G22:K22)&gt;=Параметры_объекта!$G$9-SUM(L$19:L21),Параметры_объекта!$G$9-SUM(L$19:L21),Параметры_объекта!$G30-SUM($G22:K22)))</f>
        <v>0</v>
      </c>
      <c r="M22" s="12">
        <f>IF(SUM(M$19:M21)&gt;=Параметры_объекта!$G$9,0,IF(Параметры_объекта!$G30-SUM($G22:L22)&gt;=Параметры_объекта!$G$9-SUM(M$19:M21),Параметры_объекта!$G$9-SUM(M$19:M21),Параметры_объекта!$G30-SUM($G22:L22)))</f>
        <v>0</v>
      </c>
      <c r="N22" s="12">
        <f>IF(SUM(N$19:N21)&gt;=Параметры_объекта!$G$9,0,IF(Параметры_объекта!$G30-SUM($G22:M22)&gt;=Параметры_объекта!$G$9-SUM(N$19:N21),Параметры_объекта!$G$9-SUM(N$19:N21),Параметры_объекта!$G30-SUM($G22:M22)))</f>
        <v>0</v>
      </c>
      <c r="O22" s="12">
        <f>IF(SUM(O$19:O21)&gt;=Параметры_объекта!$G$9,0,IF(Параметры_объекта!$G30-SUM($G22:N22)&gt;=Параметры_объекта!$G$9-SUM(O$19:O21),Параметры_объекта!$G$9-SUM(O$19:O21),Параметры_объекта!$G30-SUM($G22:N22)))</f>
        <v>0</v>
      </c>
      <c r="P22" s="12">
        <f>IF(SUM(P$19:P21)&gt;=Параметры_объекта!$G$9,0,IF(Параметры_объекта!$G30-SUM($G22:O22)&gt;=Параметры_объекта!$G$9-SUM(P$19:P21),Параметры_объекта!$G$9-SUM(P$19:P21),Параметры_объекта!$G30-SUM($G22:O22)))</f>
        <v>0</v>
      </c>
      <c r="Q22" s="12">
        <f>IF(SUM(Q$19:Q21)&gt;=Параметры_объекта!$G$9,0,IF(Параметры_объекта!$G30-SUM($G22:P22)&gt;=Параметры_объекта!$G$9-SUM(Q$19:Q21),Параметры_объекта!$G$9-SUM(Q$19:Q21),Параметры_объекта!$G30-SUM($G22:P22)))</f>
        <v>0</v>
      </c>
      <c r="R22" s="12">
        <f>IF(SUM(R$19:R21)&gt;=Параметры_объекта!$G$9,0,IF(Параметры_объекта!$G30-SUM($G22:Q22)&gt;=Параметры_объекта!$G$9-SUM(R$19:R21),Параметры_объекта!$G$9-SUM(R$19:R21),Параметры_объекта!$G30-SUM($G22:Q22)))</f>
        <v>0</v>
      </c>
      <c r="S22" s="12">
        <f>IF(SUM(S$19:S21)&gt;=Параметры_объекта!$G$9,0,IF(Параметры_объекта!$G30-SUM($G22:R22)&gt;=Параметры_объекта!$G$9-SUM(S$19:S21),Параметры_объекта!$G$9-SUM(S$19:S21),Параметры_объекта!$G30-SUM($G22:R22)))</f>
        <v>0</v>
      </c>
      <c r="T22" s="12">
        <f>IF(SUM(T$19:T21)&gt;=Параметры_объекта!$G$9,0,IF(Параметры_объекта!$G30-SUM($G22:S22)&gt;=Параметры_объекта!$G$9-SUM(T$19:T21),Параметры_объекта!$G$9-SUM(T$19:T21),Параметры_объекта!$G30-SUM($G22:S22)))</f>
        <v>0</v>
      </c>
      <c r="U22" s="12">
        <f>IF(SUM(U$19:U21)&gt;=Параметры_объекта!$G$9,0,IF(Параметры_объекта!$G30-SUM($G22:T22)&gt;=Параметры_объекта!$G$9-SUM(U$19:U21),Параметры_объекта!$G$9-SUM(U$19:U21),Параметры_объекта!$G30-SUM($G22:T22)))</f>
        <v>0</v>
      </c>
      <c r="V22" s="12">
        <f>IF(SUM(V$19:V21)&gt;=Параметры_объекта!$G$9,0,IF(Параметры_объекта!$G30-SUM($G22:U22)&gt;=Параметры_объекта!$G$9-SUM(V$19:V21),Параметры_объекта!$G$9-SUM(V$19:V21),Параметры_объекта!$G30-SUM($G22:U22)))</f>
        <v>0</v>
      </c>
      <c r="W22" s="12">
        <f>IF(SUM(W$19:W21)&gt;=Параметры_объекта!$G$9,0,IF(Параметры_объекта!$G30-SUM($G22:V22)&gt;=Параметры_объекта!$G$9-SUM(W$19:W21),Параметры_объекта!$G$9-SUM(W$19:W21),Параметры_объекта!$G30-SUM($G22:V22)))</f>
        <v>0</v>
      </c>
      <c r="X22" s="12">
        <f>IF(SUM(X$19:X21)&gt;=Параметры_объекта!$G$9,0,IF(Параметры_объекта!$G30-SUM($G22:W22)&gt;=Параметры_объекта!$G$9-SUM(X$19:X21),Параметры_объекта!$G$9-SUM(X$19:X21),Параметры_объекта!$G30-SUM($G22:W22)))</f>
        <v>0</v>
      </c>
      <c r="Y22" s="12">
        <f>IF(SUM(Y$19:Y21)&gt;=Параметры_объекта!$G$9,0,IF(Параметры_объекта!$G30-SUM($G22:X22)&gt;=Параметры_объекта!$G$9-SUM(Y$19:Y21),Параметры_объекта!$G$9-SUM(Y$19:Y21),Параметры_объекта!$G30-SUM($G22:X22)))</f>
        <v>0</v>
      </c>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
    </row>
    <row r="23" spans="1:99">
      <c r="A23" s="70">
        <f>Параметры_объекта!A31</f>
        <v>4</v>
      </c>
      <c r="B23" s="71">
        <f>Параметры_объекта!B31</f>
        <v>0</v>
      </c>
      <c r="C23" s="71" t="s">
        <v>156</v>
      </c>
      <c r="D23" s="71" t="s">
        <v>157</v>
      </c>
      <c r="E23" s="71" t="s">
        <v>161</v>
      </c>
      <c r="F23" s="70">
        <f>Параметры_объекта!G31</f>
        <v>232</v>
      </c>
      <c r="G23" s="15">
        <v>0</v>
      </c>
      <c r="H23" s="12">
        <f>IF(SUM(H$19:H22)&gt;=Параметры_объекта!$G$9,0,IF(Параметры_объекта!$G31-SUM($G23:G23)&gt;=Параметры_объекта!$G$9-SUM(H$19:H22),Параметры_объекта!$G$9-SUM(H$19:H22),Параметры_объекта!$G31-SUM($G23:G23)))</f>
        <v>0</v>
      </c>
      <c r="I23" s="12">
        <f>IF(SUM(I$19:I22)&gt;=Параметры_объекта!$G$9,0,IF(Параметры_объекта!$G31-SUM($G23:H23)&gt;=Параметры_объекта!$G$9-SUM(I$19:I22),Параметры_объекта!$G$9-SUM(I$19:I22),Параметры_объекта!$G31-SUM($G23:H23)))</f>
        <v>211</v>
      </c>
      <c r="J23" s="12">
        <f>IF(SUM(J$19:J22)&gt;=Параметры_объекта!$G$9,0,IF(Параметры_объекта!$G31-SUM($G23:I23)&gt;=Параметры_объекта!$G$9-SUM(J$19:J22),Параметры_объекта!$G$9-SUM(J$19:J22),Параметры_объекта!$G31-SUM($G23:I23)))</f>
        <v>21</v>
      </c>
      <c r="K23" s="12">
        <f>IF(SUM(K$19:K22)&gt;=Параметры_объекта!$G$9,0,IF(Параметры_объекта!$G31-SUM($G23:J23)&gt;=Параметры_объекта!$G$9-SUM(K$19:K22),Параметры_объекта!$G$9-SUM(K$19:K22),Параметры_объекта!$G31-SUM($G23:J23)))</f>
        <v>0</v>
      </c>
      <c r="L23" s="12">
        <f>IF(SUM(L$19:L22)&gt;=Параметры_объекта!$G$9,0,IF(Параметры_объекта!$G31-SUM($G23:K23)&gt;=Параметры_объекта!$G$9-SUM(L$19:L22),Параметры_объекта!$G$9-SUM(L$19:L22),Параметры_объекта!$G31-SUM($G23:K23)))</f>
        <v>0</v>
      </c>
      <c r="M23" s="12">
        <f>IF(SUM(M$19:M22)&gt;=Параметры_объекта!$G$9,0,IF(Параметры_объекта!$G31-SUM($G23:L23)&gt;=Параметры_объекта!$G$9-SUM(M$19:M22),Параметры_объекта!$G$9-SUM(M$19:M22),Параметры_объекта!$G31-SUM($G23:L23)))</f>
        <v>0</v>
      </c>
      <c r="N23" s="12">
        <f>IF(SUM(N$19:N22)&gt;=Параметры_объекта!$G$9,0,IF(Параметры_объекта!$G31-SUM($G23:M23)&gt;=Параметры_объекта!$G$9-SUM(N$19:N22),Параметры_объекта!$G$9-SUM(N$19:N22),Параметры_объекта!$G31-SUM($G23:M23)))</f>
        <v>0</v>
      </c>
      <c r="O23" s="12">
        <f>IF(SUM(O$19:O22)&gt;=Параметры_объекта!$G$9,0,IF(Параметры_объекта!$G31-SUM($G23:N23)&gt;=Параметры_объекта!$G$9-SUM(O$19:O22),Параметры_объекта!$G$9-SUM(O$19:O22),Параметры_объекта!$G31-SUM($G23:N23)))</f>
        <v>0</v>
      </c>
      <c r="P23" s="12">
        <f>IF(SUM(P$19:P22)&gt;=Параметры_объекта!$G$9,0,IF(Параметры_объекта!$G31-SUM($G23:O23)&gt;=Параметры_объекта!$G$9-SUM(P$19:P22),Параметры_объекта!$G$9-SUM(P$19:P22),Параметры_объекта!$G31-SUM($G23:O23)))</f>
        <v>0</v>
      </c>
      <c r="Q23" s="12">
        <f>IF(SUM(Q$19:Q22)&gt;=Параметры_объекта!$G$9,0,IF(Параметры_объекта!$G31-SUM($G23:P23)&gt;=Параметры_объекта!$G$9-SUM(Q$19:Q22),Параметры_объекта!$G$9-SUM(Q$19:Q22),Параметры_объекта!$G31-SUM($G23:P23)))</f>
        <v>0</v>
      </c>
      <c r="R23" s="12">
        <f>IF(SUM(R$19:R22)&gt;=Параметры_объекта!$G$9,0,IF(Параметры_объекта!$G31-SUM($G23:Q23)&gt;=Параметры_объекта!$G$9-SUM(R$19:R22),Параметры_объекта!$G$9-SUM(R$19:R22),Параметры_объекта!$G31-SUM($G23:Q23)))</f>
        <v>0</v>
      </c>
      <c r="S23" s="12">
        <f>IF(SUM(S$19:S22)&gt;=Параметры_объекта!$G$9,0,IF(Параметры_объекта!$G31-SUM($G23:R23)&gt;=Параметры_объекта!$G$9-SUM(S$19:S22),Параметры_объекта!$G$9-SUM(S$19:S22),Параметры_объекта!$G31-SUM($G23:R23)))</f>
        <v>0</v>
      </c>
      <c r="T23" s="12">
        <f>IF(SUM(T$19:T22)&gt;=Параметры_объекта!$G$9,0,IF(Параметры_объекта!$G31-SUM($G23:S23)&gt;=Параметры_объекта!$G$9-SUM(T$19:T22),Параметры_объекта!$G$9-SUM(T$19:T22),Параметры_объекта!$G31-SUM($G23:S23)))</f>
        <v>0</v>
      </c>
      <c r="U23" s="12">
        <f>IF(SUM(U$19:U22)&gt;=Параметры_объекта!$G$9,0,IF(Параметры_объекта!$G31-SUM($G23:T23)&gt;=Параметры_объекта!$G$9-SUM(U$19:U22),Параметры_объекта!$G$9-SUM(U$19:U22),Параметры_объекта!$G31-SUM($G23:T23)))</f>
        <v>0</v>
      </c>
      <c r="V23" s="12">
        <f>IF(SUM(V$19:V22)&gt;=Параметры_объекта!$G$9,0,IF(Параметры_объекта!$G31-SUM($G23:U23)&gt;=Параметры_объекта!$G$9-SUM(V$19:V22),Параметры_объекта!$G$9-SUM(V$19:V22),Параметры_объекта!$G31-SUM($G23:U23)))</f>
        <v>0</v>
      </c>
      <c r="W23" s="12">
        <f>IF(SUM(W$19:W22)&gt;=Параметры_объекта!$G$9,0,IF(Параметры_объекта!$G31-SUM($G23:V23)&gt;=Параметры_объекта!$G$9-SUM(W$19:W22),Параметры_объекта!$G$9-SUM(W$19:W22),Параметры_объекта!$G31-SUM($G23:V23)))</f>
        <v>0</v>
      </c>
      <c r="X23" s="12">
        <f>IF(SUM(X$19:X22)&gt;=Параметры_объекта!$G$9,0,IF(Параметры_объекта!$G31-SUM($G23:W23)&gt;=Параметры_объекта!$G$9-SUM(X$19:X22),Параметры_объекта!$G$9-SUM(X$19:X22),Параметры_объекта!$G31-SUM($G23:W23)))</f>
        <v>0</v>
      </c>
      <c r="Y23" s="12">
        <f>IF(SUM(Y$19:Y22)&gt;=Параметры_объекта!$G$9,0,IF(Параметры_объекта!$G31-SUM($G23:X23)&gt;=Параметры_объекта!$G$9-SUM(Y$19:Y22),Параметры_объекта!$G$9-SUM(Y$19:Y22),Параметры_объекта!$G31-SUM($G23:X23)))</f>
        <v>0</v>
      </c>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
    </row>
    <row r="24" spans="1:99">
      <c r="A24" s="70">
        <f>Параметры_объекта!A32</f>
        <v>5</v>
      </c>
      <c r="B24" s="71">
        <f>Параметры_объекта!B32</f>
        <v>0</v>
      </c>
      <c r="C24" s="71" t="s">
        <v>156</v>
      </c>
      <c r="D24" s="71" t="s">
        <v>157</v>
      </c>
      <c r="E24" s="71" t="s">
        <v>162</v>
      </c>
      <c r="F24" s="70">
        <f>Параметры_объекта!G32</f>
        <v>496</v>
      </c>
      <c r="G24" s="15">
        <v>0</v>
      </c>
      <c r="H24" s="12">
        <f>IF(SUM(H$19:H23)&gt;=Параметры_объекта!$G$9,0,IF(Параметры_объекта!$G32-SUM($G24:G24)&gt;=Параметры_объекта!$G$9-SUM(H$19:H23),Параметры_объекта!$G$9-SUM(H$19:H23),Параметры_объекта!$G32-SUM($G24:G24)))</f>
        <v>0</v>
      </c>
      <c r="I24" s="12">
        <f>IF(SUM(I$19:I23)&gt;=Параметры_объекта!$G$9,0,IF(Параметры_объекта!$G32-SUM($G24:H24)&gt;=Параметры_объекта!$G$9-SUM(I$19:I23),Параметры_объекта!$G$9-SUM(I$19:I23),Параметры_объекта!$G32-SUM($G24:H24)))</f>
        <v>0</v>
      </c>
      <c r="J24" s="12">
        <f>IF(SUM(J$19:J23)&gt;=Параметры_объекта!$G$9,0,IF(Параметры_объекта!$G32-SUM($G24:I24)&gt;=Параметры_объекта!$G$9-SUM(J$19:J23),Параметры_объекта!$G$9-SUM(J$19:J23),Параметры_объекта!$G32-SUM($G24:I24)))</f>
        <v>496</v>
      </c>
      <c r="K24" s="12">
        <f>IF(SUM(K$19:K23)&gt;=Параметры_объекта!$G$9,0,IF(Параметры_объекта!$G32-SUM($G24:J24)&gt;=Параметры_объекта!$G$9-SUM(K$19:K23),Параметры_объекта!$G$9-SUM(K$19:K23),Параметры_объекта!$G32-SUM($G24:J24)))</f>
        <v>0</v>
      </c>
      <c r="L24" s="12">
        <f>IF(SUM(L$19:L23)&gt;=Параметры_объекта!$G$9,0,IF(Параметры_объекта!$G32-SUM($G24:K24)&gt;=Параметры_объекта!$G$9-SUM(L$19:L23),Параметры_объекта!$G$9-SUM(L$19:L23),Параметры_объекта!$G32-SUM($G24:K24)))</f>
        <v>0</v>
      </c>
      <c r="M24" s="12">
        <f>IF(SUM(M$19:M23)&gt;=Параметры_объекта!$G$9,0,IF(Параметры_объекта!$G32-SUM($G24:L24)&gt;=Параметры_объекта!$G$9-SUM(M$19:M23),Параметры_объекта!$G$9-SUM(M$19:M23),Параметры_объекта!$G32-SUM($G24:L24)))</f>
        <v>0</v>
      </c>
      <c r="N24" s="12">
        <f>IF(SUM(N$19:N23)&gt;=Параметры_объекта!$G$9,0,IF(Параметры_объекта!$G32-SUM($G24:M24)&gt;=Параметры_объекта!$G$9-SUM(N$19:N23),Параметры_объекта!$G$9-SUM(N$19:N23),Параметры_объекта!$G32-SUM($G24:M24)))</f>
        <v>0</v>
      </c>
      <c r="O24" s="12">
        <f>IF(SUM(O$19:O23)&gt;=Параметры_объекта!$G$9,0,IF(Параметры_объекта!$G32-SUM($G24:N24)&gt;=Параметры_объекта!$G$9-SUM(O$19:O23),Параметры_объекта!$G$9-SUM(O$19:O23),Параметры_объекта!$G32-SUM($G24:N24)))</f>
        <v>0</v>
      </c>
      <c r="P24" s="12">
        <f>IF(SUM(P$19:P23)&gt;=Параметры_объекта!$G$9,0,IF(Параметры_объекта!$G32-SUM($G24:O24)&gt;=Параметры_объекта!$G$9-SUM(P$19:P23),Параметры_объекта!$G$9-SUM(P$19:P23),Параметры_объекта!$G32-SUM($G24:O24)))</f>
        <v>0</v>
      </c>
      <c r="Q24" s="12">
        <f>IF(SUM(Q$19:Q23)&gt;=Параметры_объекта!$G$9,0,IF(Параметры_объекта!$G32-SUM($G24:P24)&gt;=Параметры_объекта!$G$9-SUM(Q$19:Q23),Параметры_объекта!$G$9-SUM(Q$19:Q23),Параметры_объекта!$G32-SUM($G24:P24)))</f>
        <v>0</v>
      </c>
      <c r="R24" s="12">
        <f>IF(SUM(R$19:R23)&gt;=Параметры_объекта!$G$9,0,IF(Параметры_объекта!$G32-SUM($G24:Q24)&gt;=Параметры_объекта!$G$9-SUM(R$19:R23),Параметры_объекта!$G$9-SUM(R$19:R23),Параметры_объекта!$G32-SUM($G24:Q24)))</f>
        <v>0</v>
      </c>
      <c r="S24" s="12">
        <f>IF(SUM(S$19:S23)&gt;=Параметры_объекта!$G$9,0,IF(Параметры_объекта!$G32-SUM($G24:R24)&gt;=Параметры_объекта!$G$9-SUM(S$19:S23),Параметры_объекта!$G$9-SUM(S$19:S23),Параметры_объекта!$G32-SUM($G24:R24)))</f>
        <v>0</v>
      </c>
      <c r="T24" s="12">
        <f>IF(SUM(T$19:T23)&gt;=Параметры_объекта!$G$9,0,IF(Параметры_объекта!$G32-SUM($G24:S24)&gt;=Параметры_объекта!$G$9-SUM(T$19:T23),Параметры_объекта!$G$9-SUM(T$19:T23),Параметры_объекта!$G32-SUM($G24:S24)))</f>
        <v>0</v>
      </c>
      <c r="U24" s="12">
        <f>IF(SUM(U$19:U23)&gt;=Параметры_объекта!$G$9,0,IF(Параметры_объекта!$G32-SUM($G24:T24)&gt;=Параметры_объекта!$G$9-SUM(U$19:U23),Параметры_объекта!$G$9-SUM(U$19:U23),Параметры_объекта!$G32-SUM($G24:T24)))</f>
        <v>0</v>
      </c>
      <c r="V24" s="12">
        <f>IF(SUM(V$19:V23)&gt;=Параметры_объекта!$G$9,0,IF(Параметры_объекта!$G32-SUM($G24:U24)&gt;=Параметры_объекта!$G$9-SUM(V$19:V23),Параметры_объекта!$G$9-SUM(V$19:V23),Параметры_объекта!$G32-SUM($G24:U24)))</f>
        <v>0</v>
      </c>
      <c r="W24" s="12">
        <f>IF(SUM(W$19:W23)&gt;=Параметры_объекта!$G$9,0,IF(Параметры_объекта!$G32-SUM($G24:V24)&gt;=Параметры_объекта!$G$9-SUM(W$19:W23),Параметры_объекта!$G$9-SUM(W$19:W23),Параметры_объекта!$G32-SUM($G24:V24)))</f>
        <v>0</v>
      </c>
      <c r="X24" s="12">
        <f>IF(SUM(X$19:X23)&gt;=Параметры_объекта!$G$9,0,IF(Параметры_объекта!$G32-SUM($G24:W24)&gt;=Параметры_объекта!$G$9-SUM(X$19:X23),Параметры_объекта!$G$9-SUM(X$19:X23),Параметры_объекта!$G32-SUM($G24:W24)))</f>
        <v>0</v>
      </c>
      <c r="Y24" s="12">
        <f>IF(SUM(Y$19:Y23)&gt;=Параметры_объекта!$G$9,0,IF(Параметры_объекта!$G32-SUM($G24:X24)&gt;=Параметры_объекта!$G$9-SUM(Y$19:Y23),Параметры_объекта!$G$9-SUM(Y$19:Y23),Параметры_объекта!$G32-SUM($G24:X24)))</f>
        <v>0</v>
      </c>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
    </row>
    <row r="25" spans="1:99">
      <c r="A25" s="70">
        <f>Параметры_объекта!A33</f>
        <v>6</v>
      </c>
      <c r="B25" s="71">
        <f>Параметры_объекта!B33</f>
        <v>0</v>
      </c>
      <c r="C25" s="71" t="s">
        <v>156</v>
      </c>
      <c r="D25" s="71" t="s">
        <v>157</v>
      </c>
      <c r="E25" s="71" t="s">
        <v>163</v>
      </c>
      <c r="F25" s="70">
        <f>Параметры_объекта!G33</f>
        <v>1696</v>
      </c>
      <c r="G25" s="15">
        <v>0</v>
      </c>
      <c r="H25" s="12">
        <f>IF(SUM(H$19:H24)&gt;=Параметры_объекта!$G$9,0,IF(Параметры_объекта!$G33-SUM($G25:G25)&gt;=Параметры_объекта!$G$9-SUM(H$19:H24),Параметры_объекта!$G$9-SUM(H$19:H24),Параметры_объекта!$G33-SUM($G25:G25)))</f>
        <v>0</v>
      </c>
      <c r="I25" s="12">
        <f>IF(SUM(I$19:I24)&gt;=Параметры_объекта!$G$9,0,IF(Параметры_объекта!$G33-SUM($G25:H25)&gt;=Параметры_объекта!$G$9-SUM(I$19:I24),Параметры_объекта!$G$9-SUM(I$19:I24),Параметры_объекта!$G33-SUM($G25:H25)))</f>
        <v>0</v>
      </c>
      <c r="J25" s="12">
        <f>IF(SUM(J$19:J24)&gt;=Параметры_объекта!$G$9,0,IF(Параметры_объекта!$G33-SUM($G25:I25)&gt;=Параметры_объекта!$G$9-SUM(J$19:J24),Параметры_объекта!$G$9-SUM(J$19:J24),Параметры_объекта!$G33-SUM($G25:I25)))</f>
        <v>1696</v>
      </c>
      <c r="K25" s="12">
        <f>IF(SUM(K$19:K24)&gt;=Параметры_объекта!$G$9,0,IF(Параметры_объекта!$G33-SUM($G25:J25)&gt;=Параметры_объекта!$G$9-SUM(K$19:K24),Параметры_объекта!$G$9-SUM(K$19:K24),Параметры_объекта!$G33-SUM($G25:J25)))</f>
        <v>0</v>
      </c>
      <c r="L25" s="12">
        <f>IF(SUM(L$19:L24)&gt;=Параметры_объекта!$G$9,0,IF(Параметры_объекта!$G33-SUM($G25:K25)&gt;=Параметры_объекта!$G$9-SUM(L$19:L24),Параметры_объекта!$G$9-SUM(L$19:L24),Параметры_объекта!$G33-SUM($G25:K25)))</f>
        <v>0</v>
      </c>
      <c r="M25" s="12">
        <f>IF(SUM(M$19:M24)&gt;=Параметры_объекта!$G$9,0,IF(Параметры_объекта!$G33-SUM($G25:L25)&gt;=Параметры_объекта!$G$9-SUM(M$19:M24),Параметры_объекта!$G$9-SUM(M$19:M24),Параметры_объекта!$G33-SUM($G25:L25)))</f>
        <v>0</v>
      </c>
      <c r="N25" s="12">
        <f>IF(SUM(N$19:N24)&gt;=Параметры_объекта!$G$9,0,IF(Параметры_объекта!$G33-SUM($G25:M25)&gt;=Параметры_объекта!$G$9-SUM(N$19:N24),Параметры_объекта!$G$9-SUM(N$19:N24),Параметры_объекта!$G33-SUM($G25:M25)))</f>
        <v>0</v>
      </c>
      <c r="O25" s="12">
        <f>IF(SUM(O$19:O24)&gt;=Параметры_объекта!$G$9,0,IF(Параметры_объекта!$G33-SUM($G25:N25)&gt;=Параметры_объекта!$G$9-SUM(O$19:O24),Параметры_объекта!$G$9-SUM(O$19:O24),Параметры_объекта!$G33-SUM($G25:N25)))</f>
        <v>0</v>
      </c>
      <c r="P25" s="12">
        <f>IF(SUM(P$19:P24)&gt;=Параметры_объекта!$G$9,0,IF(Параметры_объекта!$G33-SUM($G25:O25)&gt;=Параметры_объекта!$G$9-SUM(P$19:P24),Параметры_объекта!$G$9-SUM(P$19:P24),Параметры_объекта!$G33-SUM($G25:O25)))</f>
        <v>0</v>
      </c>
      <c r="Q25" s="12">
        <f>IF(SUM(Q$19:Q24)&gt;=Параметры_объекта!$G$9,0,IF(Параметры_объекта!$G33-SUM($G25:P25)&gt;=Параметры_объекта!$G$9-SUM(Q$19:Q24),Параметры_объекта!$G$9-SUM(Q$19:Q24),Параметры_объекта!$G33-SUM($G25:P25)))</f>
        <v>0</v>
      </c>
      <c r="R25" s="12">
        <f>IF(SUM(R$19:R24)&gt;=Параметры_объекта!$G$9,0,IF(Параметры_объекта!$G33-SUM($G25:Q25)&gt;=Параметры_объекта!$G$9-SUM(R$19:R24),Параметры_объекта!$G$9-SUM(R$19:R24),Параметры_объекта!$G33-SUM($G25:Q25)))</f>
        <v>0</v>
      </c>
      <c r="S25" s="12">
        <f>IF(SUM(S$19:S24)&gt;=Параметры_объекта!$G$9,0,IF(Параметры_объекта!$G33-SUM($G25:R25)&gt;=Параметры_объекта!$G$9-SUM(S$19:S24),Параметры_объекта!$G$9-SUM(S$19:S24),Параметры_объекта!$G33-SUM($G25:R25)))</f>
        <v>0</v>
      </c>
      <c r="T25" s="12">
        <f>IF(SUM(T$19:T24)&gt;=Параметры_объекта!$G$9,0,IF(Параметры_объекта!$G33-SUM($G25:S25)&gt;=Параметры_объекта!$G$9-SUM(T$19:T24),Параметры_объекта!$G$9-SUM(T$19:T24),Параметры_объекта!$G33-SUM($G25:S25)))</f>
        <v>0</v>
      </c>
      <c r="U25" s="12">
        <f>IF(SUM(U$19:U24)&gt;=Параметры_объекта!$G$9,0,IF(Параметры_объекта!$G33-SUM($G25:T25)&gt;=Параметры_объекта!$G$9-SUM(U$19:U24),Параметры_объекта!$G$9-SUM(U$19:U24),Параметры_объекта!$G33-SUM($G25:T25)))</f>
        <v>0</v>
      </c>
      <c r="V25" s="12">
        <f>IF(SUM(V$19:V24)&gt;=Параметры_объекта!$G$9,0,IF(Параметры_объекта!$G33-SUM($G25:U25)&gt;=Параметры_объекта!$G$9-SUM(V$19:V24),Параметры_объекта!$G$9-SUM(V$19:V24),Параметры_объекта!$G33-SUM($G25:U25)))</f>
        <v>0</v>
      </c>
      <c r="W25" s="12">
        <f>IF(SUM(W$19:W24)&gt;=Параметры_объекта!$G$9,0,IF(Параметры_объекта!$G33-SUM($G25:V25)&gt;=Параметры_объекта!$G$9-SUM(W$19:W24),Параметры_объекта!$G$9-SUM(W$19:W24),Параметры_объекта!$G33-SUM($G25:V25)))</f>
        <v>0</v>
      </c>
      <c r="X25" s="12">
        <f>IF(SUM(X$19:X24)&gt;=Параметры_объекта!$G$9,0,IF(Параметры_объекта!$G33-SUM($G25:W25)&gt;=Параметры_объекта!$G$9-SUM(X$19:X24),Параметры_объекта!$G$9-SUM(X$19:X24),Параметры_объекта!$G33-SUM($G25:W25)))</f>
        <v>0</v>
      </c>
      <c r="Y25" s="12">
        <f>IF(SUM(Y$19:Y24)&gt;=Параметры_объекта!$G$9,0,IF(Параметры_объекта!$G33-SUM($G25:X25)&gt;=Параметры_объекта!$G$9-SUM(Y$19:Y24),Параметры_объекта!$G$9-SUM(Y$19:Y24),Параметры_объекта!$G33-SUM($G25:X25)))</f>
        <v>0</v>
      </c>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
    </row>
    <row r="26" spans="1:99">
      <c r="A26" s="70">
        <f>Параметры_объекта!A34</f>
        <v>7</v>
      </c>
      <c r="B26" s="71">
        <f>Параметры_объекта!B34</f>
        <v>0</v>
      </c>
      <c r="C26" s="71" t="s">
        <v>156</v>
      </c>
      <c r="D26" s="71" t="s">
        <v>166</v>
      </c>
      <c r="E26" s="71" t="s">
        <v>164</v>
      </c>
      <c r="F26" s="70">
        <f>Параметры_объекта!G34</f>
        <v>711</v>
      </c>
      <c r="G26" s="15">
        <v>0</v>
      </c>
      <c r="H26" s="12">
        <f>IF(SUM(H$19:H25)&gt;=Параметры_объекта!$G$9,0,IF(Параметры_объекта!$G34-SUM($G26:G26)&gt;=Параметры_объекта!$G$9-SUM(H$19:H25),Параметры_объекта!$G$9-SUM(H$19:H25),Параметры_объекта!$G34-SUM($G26:G26)))</f>
        <v>0</v>
      </c>
      <c r="I26" s="12">
        <f>IF(SUM(I$19:I25)&gt;=Параметры_объекта!$G$9,0,IF(Параметры_объекта!$G34-SUM($G26:H26)&gt;=Параметры_объекта!$G$9-SUM(I$19:I25),Параметры_объекта!$G$9-SUM(I$19:I25),Параметры_объекта!$G34-SUM($G26:H26)))</f>
        <v>0</v>
      </c>
      <c r="J26" s="12">
        <f>IF(SUM(J$19:J25)&gt;=Параметры_объекта!$G$9,0,IF(Параметры_объекта!$G34-SUM($G26:I26)&gt;=Параметры_объекта!$G$9-SUM(J$19:J25),Параметры_объекта!$G$9-SUM(J$19:J25),Параметры_объекта!$G34-SUM($G26:I26)))</f>
        <v>427</v>
      </c>
      <c r="K26" s="12">
        <f>IF(SUM(K$19:K25)&gt;=Параметры_объекта!$G$9,0,IF(Параметры_объекта!$G34-SUM($G26:J26)&gt;=Параметры_объекта!$G$9-SUM(K$19:K25),Параметры_объекта!$G$9-SUM(K$19:K25),Параметры_объекта!$G34-SUM($G26:J26)))</f>
        <v>284</v>
      </c>
      <c r="L26" s="12">
        <f>IF(SUM(L$19:L25)&gt;=Параметры_объекта!$G$9,0,IF(Параметры_объекта!$G34-SUM($G26:K26)&gt;=Параметры_объекта!$G$9-SUM(L$19:L25),Параметры_объекта!$G$9-SUM(L$19:L25),Параметры_объекта!$G34-SUM($G26:K26)))</f>
        <v>0</v>
      </c>
      <c r="M26" s="12">
        <f>IF(SUM(M$19:M25)&gt;=Параметры_объекта!$G$9,0,IF(Параметры_объекта!$G34-SUM($G26:L26)&gt;=Параметры_объекта!$G$9-SUM(M$19:M25),Параметры_объекта!$G$9-SUM(M$19:M25),Параметры_объекта!$G34-SUM($G26:L26)))</f>
        <v>0</v>
      </c>
      <c r="N26" s="12">
        <f>IF(SUM(N$19:N25)&gt;=Параметры_объекта!$G$9,0,IF(Параметры_объекта!$G34-SUM($G26:M26)&gt;=Параметры_объекта!$G$9-SUM(N$19:N25),Параметры_объекта!$G$9-SUM(N$19:N25),Параметры_объекта!$G34-SUM($G26:M26)))</f>
        <v>0</v>
      </c>
      <c r="O26" s="12">
        <f>IF(SUM(O$19:O25)&gt;=Параметры_объекта!$G$9,0,IF(Параметры_объекта!$G34-SUM($G26:N26)&gt;=Параметры_объекта!$G$9-SUM(O$19:O25),Параметры_объекта!$G$9-SUM(O$19:O25),Параметры_объекта!$G34-SUM($G26:N26)))</f>
        <v>0</v>
      </c>
      <c r="P26" s="12">
        <f>IF(SUM(P$19:P25)&gt;=Параметры_объекта!$G$9,0,IF(Параметры_объекта!$G34-SUM($G26:O26)&gt;=Параметры_объекта!$G$9-SUM(P$19:P25),Параметры_объекта!$G$9-SUM(P$19:P25),Параметры_объекта!$G34-SUM($G26:O26)))</f>
        <v>0</v>
      </c>
      <c r="Q26" s="12">
        <f>IF(SUM(Q$19:Q25)&gt;=Параметры_объекта!$G$9,0,IF(Параметры_объекта!$G34-SUM($G26:P26)&gt;=Параметры_объекта!$G$9-SUM(Q$19:Q25),Параметры_объекта!$G$9-SUM(Q$19:Q25),Параметры_объекта!$G34-SUM($G26:P26)))</f>
        <v>0</v>
      </c>
      <c r="R26" s="12">
        <f>IF(SUM(R$19:R25)&gt;=Параметры_объекта!$G$9,0,IF(Параметры_объекта!$G34-SUM($G26:Q26)&gt;=Параметры_объекта!$G$9-SUM(R$19:R25),Параметры_объекта!$G$9-SUM(R$19:R25),Параметры_объекта!$G34-SUM($G26:Q26)))</f>
        <v>0</v>
      </c>
      <c r="S26" s="12">
        <f>IF(SUM(S$19:S25)&gt;=Параметры_объекта!$G$9,0,IF(Параметры_объекта!$G34-SUM($G26:R26)&gt;=Параметры_объекта!$G$9-SUM(S$19:S25),Параметры_объекта!$G$9-SUM(S$19:S25),Параметры_объекта!$G34-SUM($G26:R26)))</f>
        <v>0</v>
      </c>
      <c r="T26" s="12">
        <f>IF(SUM(T$19:T25)&gt;=Параметры_объекта!$G$9,0,IF(Параметры_объекта!$G34-SUM($G26:S26)&gt;=Параметры_объекта!$G$9-SUM(T$19:T25),Параметры_объекта!$G$9-SUM(T$19:T25),Параметры_объекта!$G34-SUM($G26:S26)))</f>
        <v>0</v>
      </c>
      <c r="U26" s="12">
        <f>IF(SUM(U$19:U25)&gt;=Параметры_объекта!$G$9,0,IF(Параметры_объекта!$G34-SUM($G26:T26)&gt;=Параметры_объекта!$G$9-SUM(U$19:U25),Параметры_объекта!$G$9-SUM(U$19:U25),Параметры_объекта!$G34-SUM($G26:T26)))</f>
        <v>0</v>
      </c>
      <c r="V26" s="12">
        <f>IF(SUM(V$19:V25)&gt;=Параметры_объекта!$G$9,0,IF(Параметры_объекта!$G34-SUM($G26:U26)&gt;=Параметры_объекта!$G$9-SUM(V$19:V25),Параметры_объекта!$G$9-SUM(V$19:V25),Параметры_объекта!$G34-SUM($G26:U26)))</f>
        <v>0</v>
      </c>
      <c r="W26" s="12">
        <f>IF(SUM(W$19:W25)&gt;=Параметры_объекта!$G$9,0,IF(Параметры_объекта!$G34-SUM($G26:V26)&gt;=Параметры_объекта!$G$9-SUM(W$19:W25),Параметры_объекта!$G$9-SUM(W$19:W25),Параметры_объекта!$G34-SUM($G26:V26)))</f>
        <v>0</v>
      </c>
      <c r="X26" s="12">
        <f>IF(SUM(X$19:X25)&gt;=Параметры_объекта!$G$9,0,IF(Параметры_объекта!$G34-SUM($G26:W26)&gt;=Параметры_объекта!$G$9-SUM(X$19:X25),Параметры_объекта!$G$9-SUM(X$19:X25),Параметры_объекта!$G34-SUM($G26:W26)))</f>
        <v>0</v>
      </c>
      <c r="Y26" s="12">
        <f>IF(SUM(Y$19:Y25)&gt;=Параметры_объекта!$G$9,0,IF(Параметры_объекта!$G34-SUM($G26:X26)&gt;=Параметры_объекта!$G$9-SUM(Y$19:Y25),Параметры_объекта!$G$9-SUM(Y$19:Y25),Параметры_объекта!$G34-SUM($G26:X26)))</f>
        <v>0</v>
      </c>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
    </row>
    <row r="27" spans="1:99">
      <c r="A27" s="70">
        <f>Параметры_объекта!A35</f>
        <v>8</v>
      </c>
      <c r="B27" s="71">
        <f>Параметры_объекта!B35</f>
        <v>0</v>
      </c>
      <c r="C27" s="71" t="s">
        <v>156</v>
      </c>
      <c r="D27" s="71" t="s">
        <v>166</v>
      </c>
      <c r="E27" s="71" t="s">
        <v>165</v>
      </c>
      <c r="F27" s="70">
        <f>Параметры_объекта!G35</f>
        <v>2380</v>
      </c>
      <c r="G27" s="15">
        <v>0</v>
      </c>
      <c r="H27" s="12">
        <f>IF(SUM(H$19:H26)&gt;=Параметры_объекта!$G$9,0,IF(Параметры_объекта!$G35-SUM($G27:G27)&gt;=Параметры_объекта!$G$9-SUM(H$19:H26),Параметры_объекта!$G$9-SUM(H$19:H26),Параметры_объекта!$G35-SUM($G27:G27)))</f>
        <v>0</v>
      </c>
      <c r="I27" s="12">
        <f>IF(SUM(I$19:I26)&gt;=Параметры_объекта!$G$9,0,IF(Параметры_объекта!$G35-SUM($G27:H27)&gt;=Параметры_объекта!$G$9-SUM(I$19:I26),Параметры_объекта!$G$9-SUM(I$19:I26),Параметры_объекта!$G35-SUM($G27:H27)))</f>
        <v>0</v>
      </c>
      <c r="J27" s="12">
        <f>IF(SUM(J$19:J26)&gt;=Параметры_объекта!$G$9,0,IF(Параметры_объекта!$G35-SUM($G27:I27)&gt;=Параметры_объекта!$G$9-SUM(J$19:J26),Параметры_объекта!$G$9-SUM(J$19:J26),Параметры_объекта!$G35-SUM($G27:I27)))</f>
        <v>0</v>
      </c>
      <c r="K27" s="12">
        <f>IF(SUM(K$19:K26)&gt;=Параметры_объекта!$G$9,0,IF(Параметры_объекта!$G35-SUM($G27:J27)&gt;=Параметры_объекта!$G$9-SUM(K$19:K26),Параметры_объекта!$G$9-SUM(K$19:K26),Параметры_объекта!$G35-SUM($G27:J27)))</f>
        <v>2356</v>
      </c>
      <c r="L27" s="12">
        <f>IF(SUM(L$19:L26)&gt;=Параметры_объекта!$G$9,0,IF(Параметры_объекта!$G35-SUM($G27:K27)&gt;=Параметры_объекта!$G$9-SUM(L$19:L26),Параметры_объекта!$G$9-SUM(L$19:L26),Параметры_объекта!$G35-SUM($G27:K27)))</f>
        <v>24</v>
      </c>
      <c r="M27" s="12">
        <f>IF(SUM(M$19:M26)&gt;=Параметры_объекта!$G$9,0,IF(Параметры_объекта!$G35-SUM($G27:L27)&gt;=Параметры_объекта!$G$9-SUM(M$19:M26),Параметры_объекта!$G$9-SUM(M$19:M26),Параметры_объекта!$G35-SUM($G27:L27)))</f>
        <v>0</v>
      </c>
      <c r="N27" s="12">
        <f>IF(SUM(N$19:N26)&gt;=Параметры_объекта!$G$9,0,IF(Параметры_объекта!$G35-SUM($G27:M27)&gt;=Параметры_объекта!$G$9-SUM(N$19:N26),Параметры_объекта!$G$9-SUM(N$19:N26),Параметры_объекта!$G35-SUM($G27:M27)))</f>
        <v>0</v>
      </c>
      <c r="O27" s="12">
        <f>IF(SUM(O$19:O26)&gt;=Параметры_объекта!$G$9,0,IF(Параметры_объекта!$G35-SUM($G27:N27)&gt;=Параметры_объекта!$G$9-SUM(O$19:O26),Параметры_объекта!$G$9-SUM(O$19:O26),Параметры_объекта!$G35-SUM($G27:N27)))</f>
        <v>0</v>
      </c>
      <c r="P27" s="12">
        <f>IF(SUM(P$19:P26)&gt;=Параметры_объекта!$G$9,0,IF(Параметры_объекта!$G35-SUM($G27:O27)&gt;=Параметры_объекта!$G$9-SUM(P$19:P26),Параметры_объекта!$G$9-SUM(P$19:P26),Параметры_объекта!$G35-SUM($G27:O27)))</f>
        <v>0</v>
      </c>
      <c r="Q27" s="12">
        <f>IF(SUM(Q$19:Q26)&gt;=Параметры_объекта!$G$9,0,IF(Параметры_объекта!$G35-SUM($G27:P27)&gt;=Параметры_объекта!$G$9-SUM(Q$19:Q26),Параметры_объекта!$G$9-SUM(Q$19:Q26),Параметры_объекта!$G35-SUM($G27:P27)))</f>
        <v>0</v>
      </c>
      <c r="R27" s="12">
        <f>IF(SUM(R$19:R26)&gt;=Параметры_объекта!$G$9,0,IF(Параметры_объекта!$G35-SUM($G27:Q27)&gt;=Параметры_объекта!$G$9-SUM(R$19:R26),Параметры_объекта!$G$9-SUM(R$19:R26),Параметры_объекта!$G35-SUM($G27:Q27)))</f>
        <v>0</v>
      </c>
      <c r="S27" s="12">
        <f>IF(SUM(S$19:S26)&gt;=Параметры_объекта!$G$9,0,IF(Параметры_объекта!$G35-SUM($G27:R27)&gt;=Параметры_объекта!$G$9-SUM(S$19:S26),Параметры_объекта!$G$9-SUM(S$19:S26),Параметры_объекта!$G35-SUM($G27:R27)))</f>
        <v>0</v>
      </c>
      <c r="T27" s="12">
        <f>IF(SUM(T$19:T26)&gt;=Параметры_объекта!$G$9,0,IF(Параметры_объекта!$G35-SUM($G27:S27)&gt;=Параметры_объекта!$G$9-SUM(T$19:T26),Параметры_объекта!$G$9-SUM(T$19:T26),Параметры_объекта!$G35-SUM($G27:S27)))</f>
        <v>0</v>
      </c>
      <c r="U27" s="12">
        <f>IF(SUM(U$19:U26)&gt;=Параметры_объекта!$G$9,0,IF(Параметры_объекта!$G35-SUM($G27:T27)&gt;=Параметры_объекта!$G$9-SUM(U$19:U26),Параметры_объекта!$G$9-SUM(U$19:U26),Параметры_объекта!$G35-SUM($G27:T27)))</f>
        <v>0</v>
      </c>
      <c r="V27" s="12">
        <f>IF(SUM(V$19:V26)&gt;=Параметры_объекта!$G$9,0,IF(Параметры_объекта!$G35-SUM($G27:U27)&gt;=Параметры_объекта!$G$9-SUM(V$19:V26),Параметры_объекта!$G$9-SUM(V$19:V26),Параметры_объекта!$G35-SUM($G27:U27)))</f>
        <v>0</v>
      </c>
      <c r="W27" s="12">
        <f>IF(SUM(W$19:W26)&gt;=Параметры_объекта!$G$9,0,IF(Параметры_объекта!$G35-SUM($G27:V27)&gt;=Параметры_объекта!$G$9-SUM(W$19:W26),Параметры_объекта!$G$9-SUM(W$19:W26),Параметры_объекта!$G35-SUM($G27:V27)))</f>
        <v>0</v>
      </c>
      <c r="X27" s="12">
        <f>IF(SUM(X$19:X26)&gt;=Параметры_объекта!$G$9,0,IF(Параметры_объекта!$G35-SUM($G27:W27)&gt;=Параметры_объекта!$G$9-SUM(X$19:X26),Параметры_объекта!$G$9-SUM(X$19:X26),Параметры_объекта!$G35-SUM($G27:W27)))</f>
        <v>0</v>
      </c>
      <c r="Y27" s="12">
        <f>IF(SUM(Y$19:Y26)&gt;=Параметры_объекта!$G$9,0,IF(Параметры_объекта!$G35-SUM($G27:X27)&gt;=Параметры_объекта!$G$9-SUM(Y$19:Y26),Параметры_объекта!$G$9-SUM(Y$19:Y26),Параметры_объекта!$G35-SUM($G27:X27)))</f>
        <v>0</v>
      </c>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
    </row>
    <row r="28" spans="1:99">
      <c r="A28" s="70">
        <f>Параметры_объекта!A36</f>
        <v>9</v>
      </c>
      <c r="B28" s="71">
        <f>Параметры_объекта!B36</f>
        <v>0</v>
      </c>
      <c r="C28" s="71" t="s">
        <v>170</v>
      </c>
      <c r="D28" s="71" t="s">
        <v>171</v>
      </c>
      <c r="E28" s="71" t="s">
        <v>172</v>
      </c>
      <c r="F28" s="70">
        <f>Параметры_объекта!G36</f>
        <v>1172</v>
      </c>
      <c r="G28" s="15">
        <v>0</v>
      </c>
      <c r="H28" s="12">
        <f>IF(SUM(H$19:H27)&gt;=Параметры_объекта!$G$9,0,IF(Параметры_объекта!$G36-SUM($G28:G28)&gt;=Параметры_объекта!$G$9-SUM(H$19:H27),Параметры_объекта!$G$9-SUM(H$19:H27),Параметры_объекта!$G36-SUM($G28:G28)))</f>
        <v>0</v>
      </c>
      <c r="I28" s="12">
        <f>IF(SUM(I$19:I27)&gt;=Параметры_объекта!$G$9,0,IF(Параметры_объекта!$G36-SUM($G28:H28)&gt;=Параметры_объекта!$G$9-SUM(I$19:I27),Параметры_объекта!$G$9-SUM(I$19:I27),Параметры_объекта!$G36-SUM($G28:H28)))</f>
        <v>0</v>
      </c>
      <c r="J28" s="12">
        <f>IF(SUM(J$19:J27)&gt;=Параметры_объекта!$G$9,0,IF(Параметры_объекта!$G36-SUM($G28:I28)&gt;=Параметры_объекта!$G$9-SUM(J$19:J27),Параметры_объекта!$G$9-SUM(J$19:J27),Параметры_объекта!$G36-SUM($G28:I28)))</f>
        <v>0</v>
      </c>
      <c r="K28" s="12">
        <f>IF(SUM(K$19:K27)&gt;=Параметры_объекта!$G$9,0,IF(Параметры_объекта!$G36-SUM($G28:J28)&gt;=Параметры_объекта!$G$9-SUM(K$19:K27),Параметры_объекта!$G$9-SUM(K$19:K27),Параметры_объекта!$G36-SUM($G28:J28)))</f>
        <v>0</v>
      </c>
      <c r="L28" s="12">
        <f>IF(SUM(L$19:L27)&gt;=Параметры_объекта!$G$9,0,IF(Параметры_объекта!$G36-SUM($G28:K28)&gt;=Параметры_объекта!$G$9-SUM(L$19:L27),Параметры_объекта!$G$9-SUM(L$19:L27),Параметры_объекта!$G36-SUM($G28:K28)))</f>
        <v>1172</v>
      </c>
      <c r="M28" s="12">
        <f>IF(SUM(M$19:M27)&gt;=Параметры_объекта!$G$9,0,IF(Параметры_объекта!$G36-SUM($G28:L28)&gt;=Параметры_объекта!$G$9-SUM(M$19:M27),Параметры_объекта!$G$9-SUM(M$19:M27),Параметры_объекта!$G36-SUM($G28:L28)))</f>
        <v>0</v>
      </c>
      <c r="N28" s="12">
        <f>IF(SUM(N$19:N27)&gt;=Параметры_объекта!$G$9,0,IF(Параметры_объекта!$G36-SUM($G28:M28)&gt;=Параметры_объекта!$G$9-SUM(N$19:N27),Параметры_объекта!$G$9-SUM(N$19:N27),Параметры_объекта!$G36-SUM($G28:M28)))</f>
        <v>0</v>
      </c>
      <c r="O28" s="12">
        <f>IF(SUM(O$19:O27)&gt;=Параметры_объекта!$G$9,0,IF(Параметры_объекта!$G36-SUM($G28:N28)&gt;=Параметры_объекта!$G$9-SUM(O$19:O27),Параметры_объекта!$G$9-SUM(O$19:O27),Параметры_объекта!$G36-SUM($G28:N28)))</f>
        <v>0</v>
      </c>
      <c r="P28" s="12">
        <f>IF(SUM(P$19:P27)&gt;=Параметры_объекта!$G$9,0,IF(Параметры_объекта!$G36-SUM($G28:O28)&gt;=Параметры_объекта!$G$9-SUM(P$19:P27),Параметры_объекта!$G$9-SUM(P$19:P27),Параметры_объекта!$G36-SUM($G28:O28)))</f>
        <v>0</v>
      </c>
      <c r="Q28" s="12">
        <f>IF(SUM(Q$19:Q27)&gt;=Параметры_объекта!$G$9,0,IF(Параметры_объекта!$G36-SUM($G28:P28)&gt;=Параметры_объекта!$G$9-SUM(Q$19:Q27),Параметры_объекта!$G$9-SUM(Q$19:Q27),Параметры_объекта!$G36-SUM($G28:P28)))</f>
        <v>0</v>
      </c>
      <c r="R28" s="12">
        <f>IF(SUM(R$19:R27)&gt;=Параметры_объекта!$G$9,0,IF(Параметры_объекта!$G36-SUM($G28:Q28)&gt;=Параметры_объекта!$G$9-SUM(R$19:R27),Параметры_объекта!$G$9-SUM(R$19:R27),Параметры_объекта!$G36-SUM($G28:Q28)))</f>
        <v>0</v>
      </c>
      <c r="S28" s="12">
        <f>IF(SUM(S$19:S27)&gt;=Параметры_объекта!$G$9,0,IF(Параметры_объекта!$G36-SUM($G28:R28)&gt;=Параметры_объекта!$G$9-SUM(S$19:S27),Параметры_объекта!$G$9-SUM(S$19:S27),Параметры_объекта!$G36-SUM($G28:R28)))</f>
        <v>0</v>
      </c>
      <c r="T28" s="12">
        <f>IF(SUM(T$19:T27)&gt;=Параметры_объекта!$G$9,0,IF(Параметры_объекта!$G36-SUM($G28:S28)&gt;=Параметры_объекта!$G$9-SUM(T$19:T27),Параметры_объекта!$G$9-SUM(T$19:T27),Параметры_объекта!$G36-SUM($G28:S28)))</f>
        <v>0</v>
      </c>
      <c r="U28" s="12">
        <f>IF(SUM(U$19:U27)&gt;=Параметры_объекта!$G$9,0,IF(Параметры_объекта!$G36-SUM($G28:T28)&gt;=Параметры_объекта!$G$9-SUM(U$19:U27),Параметры_объекта!$G$9-SUM(U$19:U27),Параметры_объекта!$G36-SUM($G28:T28)))</f>
        <v>0</v>
      </c>
      <c r="V28" s="12">
        <f>IF(SUM(V$19:V27)&gt;=Параметры_объекта!$G$9,0,IF(Параметры_объекта!$G36-SUM($G28:U28)&gt;=Параметры_объекта!$G$9-SUM(V$19:V27),Параметры_объекта!$G$9-SUM(V$19:V27),Параметры_объекта!$G36-SUM($G28:U28)))</f>
        <v>0</v>
      </c>
      <c r="W28" s="12">
        <f>IF(SUM(W$19:W27)&gt;=Параметры_объекта!$G$9,0,IF(Параметры_объекта!$G36-SUM($G28:V28)&gt;=Параметры_объекта!$G$9-SUM(W$19:W27),Параметры_объекта!$G$9-SUM(W$19:W27),Параметры_объекта!$G36-SUM($G28:V28)))</f>
        <v>0</v>
      </c>
      <c r="X28" s="12">
        <f>IF(SUM(X$19:X27)&gt;=Параметры_объекта!$G$9,0,IF(Параметры_объекта!$G36-SUM($G28:W28)&gt;=Параметры_объекта!$G$9-SUM(X$19:X27),Параметры_объекта!$G$9-SUM(X$19:X27),Параметры_объекта!$G36-SUM($G28:W28)))</f>
        <v>0</v>
      </c>
      <c r="Y28" s="12">
        <f>IF(SUM(Y$19:Y27)&gt;=Параметры_объекта!$G$9,0,IF(Параметры_объекта!$G36-SUM($G28:X28)&gt;=Параметры_объекта!$G$9-SUM(Y$19:Y27),Параметры_объекта!$G$9-SUM(Y$19:Y27),Параметры_объекта!$G36-SUM($G28:X28)))</f>
        <v>0</v>
      </c>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
    </row>
    <row r="29" spans="1:99">
      <c r="A29" s="70">
        <f>Параметры_объекта!A37</f>
        <v>10</v>
      </c>
      <c r="B29" s="71">
        <f>Параметры_объекта!B37</f>
        <v>0</v>
      </c>
      <c r="C29" s="71" t="s">
        <v>170</v>
      </c>
      <c r="D29" s="71" t="s">
        <v>100</v>
      </c>
      <c r="E29" s="71" t="s">
        <v>174</v>
      </c>
      <c r="F29" s="70">
        <f>Параметры_объекта!G37</f>
        <v>1218</v>
      </c>
      <c r="G29" s="15">
        <v>0</v>
      </c>
      <c r="H29" s="12">
        <f>IF(SUM(H$19:H28)&gt;=Параметры_объекта!$G$9,0,IF(Параметры_объекта!$G37-SUM($G29:G29)&gt;=Параметры_объекта!$G$9-SUM(H$19:H28),Параметры_объекта!$G$9-SUM(H$19:H28),Параметры_объекта!$G37-SUM($G29:G29)))</f>
        <v>0</v>
      </c>
      <c r="I29" s="12">
        <f>IF(SUM(I$19:I28)&gt;=Параметры_объекта!$G$9,0,IF(Параметры_объекта!$G37-SUM($G29:H29)&gt;=Параметры_объекта!$G$9-SUM(I$19:I28),Параметры_объекта!$G$9-SUM(I$19:I28),Параметры_объекта!$G37-SUM($G29:H29)))</f>
        <v>0</v>
      </c>
      <c r="J29" s="12">
        <f>IF(SUM(J$19:J28)&gt;=Параметры_объекта!$G$9,0,IF(Параметры_объекта!$G37-SUM($G29:I29)&gt;=Параметры_объекта!$G$9-SUM(J$19:J28),Параметры_объекта!$G$9-SUM(J$19:J28),Параметры_объекта!$G37-SUM($G29:I29)))</f>
        <v>0</v>
      </c>
      <c r="K29" s="12">
        <f>IF(SUM(K$19:K28)&gt;=Параметры_объекта!$G$9,0,IF(Параметры_объекта!$G37-SUM($G29:J29)&gt;=Параметры_объекта!$G$9-SUM(K$19:K28),Параметры_объекта!$G$9-SUM(K$19:K28),Параметры_объекта!$G37-SUM($G29:J29)))</f>
        <v>0</v>
      </c>
      <c r="L29" s="12">
        <f>IF(SUM(L$19:L28)&gt;=Параметры_объекта!$G$9,0,IF(Параметры_объекта!$G37-SUM($G29:K29)&gt;=Параметры_объекта!$G$9-SUM(L$19:L28),Параметры_объекта!$G$9-SUM(L$19:L28),Параметры_объекта!$G37-SUM($G29:K29)))</f>
        <v>1218</v>
      </c>
      <c r="M29" s="12">
        <f>IF(SUM(M$19:M28)&gt;=Параметры_объекта!$G$9,0,IF(Параметры_объекта!$G37-SUM($G29:L29)&gt;=Параметры_объекта!$G$9-SUM(M$19:M28),Параметры_объекта!$G$9-SUM(M$19:M28),Параметры_объекта!$G37-SUM($G29:L29)))</f>
        <v>0</v>
      </c>
      <c r="N29" s="12">
        <f>IF(SUM(N$19:N28)&gt;=Параметры_объекта!$G$9,0,IF(Параметры_объекта!$G37-SUM($G29:M29)&gt;=Параметры_объекта!$G$9-SUM(N$19:N28),Параметры_объекта!$G$9-SUM(N$19:N28),Параметры_объекта!$G37-SUM($G29:M29)))</f>
        <v>0</v>
      </c>
      <c r="O29" s="12">
        <f>IF(SUM(O$19:O28)&gt;=Параметры_объекта!$G$9,0,IF(Параметры_объекта!$G37-SUM($G29:N29)&gt;=Параметры_объекта!$G$9-SUM(O$19:O28),Параметры_объекта!$G$9-SUM(O$19:O28),Параметры_объекта!$G37-SUM($G29:N29)))</f>
        <v>0</v>
      </c>
      <c r="P29" s="12">
        <f>IF(SUM(P$19:P28)&gt;=Параметры_объекта!$G$9,0,IF(Параметры_объекта!$G37-SUM($G29:O29)&gt;=Параметры_объекта!$G$9-SUM(P$19:P28),Параметры_объекта!$G$9-SUM(P$19:P28),Параметры_объекта!$G37-SUM($G29:O29)))</f>
        <v>0</v>
      </c>
      <c r="Q29" s="12">
        <f>IF(SUM(Q$19:Q28)&gt;=Параметры_объекта!$G$9,0,IF(Параметры_объекта!$G37-SUM($G29:P29)&gt;=Параметры_объекта!$G$9-SUM(Q$19:Q28),Параметры_объекта!$G$9-SUM(Q$19:Q28),Параметры_объекта!$G37-SUM($G29:P29)))</f>
        <v>0</v>
      </c>
      <c r="R29" s="12">
        <f>IF(SUM(R$19:R28)&gt;=Параметры_объекта!$G$9,0,IF(Параметры_объекта!$G37-SUM($G29:Q29)&gt;=Параметры_объекта!$G$9-SUM(R$19:R28),Параметры_объекта!$G$9-SUM(R$19:R28),Параметры_объекта!$G37-SUM($G29:Q29)))</f>
        <v>0</v>
      </c>
      <c r="S29" s="12">
        <f>IF(SUM(S$19:S28)&gt;=Параметры_объекта!$G$9,0,IF(Параметры_объекта!$G37-SUM($G29:R29)&gt;=Параметры_объекта!$G$9-SUM(S$19:S28),Параметры_объекта!$G$9-SUM(S$19:S28),Параметры_объекта!$G37-SUM($G29:R29)))</f>
        <v>0</v>
      </c>
      <c r="T29" s="12">
        <f>IF(SUM(T$19:T28)&gt;=Параметры_объекта!$G$9,0,IF(Параметры_объекта!$G37-SUM($G29:S29)&gt;=Параметры_объекта!$G$9-SUM(T$19:T28),Параметры_объекта!$G$9-SUM(T$19:T28),Параметры_объекта!$G37-SUM($G29:S29)))</f>
        <v>0</v>
      </c>
      <c r="U29" s="12">
        <f>IF(SUM(U$19:U28)&gt;=Параметры_объекта!$G$9,0,IF(Параметры_объекта!$G37-SUM($G29:T29)&gt;=Параметры_объекта!$G$9-SUM(U$19:U28),Параметры_объекта!$G$9-SUM(U$19:U28),Параметры_объекта!$G37-SUM($G29:T29)))</f>
        <v>0</v>
      </c>
      <c r="V29" s="12">
        <f>IF(SUM(V$19:V28)&gt;=Параметры_объекта!$G$9,0,IF(Параметры_объекта!$G37-SUM($G29:U29)&gt;=Параметры_объекта!$G$9-SUM(V$19:V28),Параметры_объекта!$G$9-SUM(V$19:V28),Параметры_объекта!$G37-SUM($G29:U29)))</f>
        <v>0</v>
      </c>
      <c r="W29" s="12">
        <f>IF(SUM(W$19:W28)&gt;=Параметры_объекта!$G$9,0,IF(Параметры_объекта!$G37-SUM($G29:V29)&gt;=Параметры_объекта!$G$9-SUM(W$19:W28),Параметры_объекта!$G$9-SUM(W$19:W28),Параметры_объекта!$G37-SUM($G29:V29)))</f>
        <v>0</v>
      </c>
      <c r="X29" s="12">
        <f>IF(SUM(X$19:X28)&gt;=Параметры_объекта!$G$9,0,IF(Параметры_объекта!$G37-SUM($G29:W29)&gt;=Параметры_объекта!$G$9-SUM(X$19:X28),Параметры_объекта!$G$9-SUM(X$19:X28),Параметры_объекта!$G37-SUM($G29:W29)))</f>
        <v>0</v>
      </c>
      <c r="Y29" s="12">
        <f>IF(SUM(Y$19:Y28)&gt;=Параметры_объекта!$G$9,0,IF(Параметры_объекта!$G37-SUM($G29:X29)&gt;=Параметры_объекта!$G$9-SUM(Y$19:Y28),Параметры_объекта!$G$9-SUM(Y$19:Y28),Параметры_объекта!$G37-SUM($G29:X29)))</f>
        <v>0</v>
      </c>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
    </row>
    <row r="30" spans="1:99">
      <c r="A30" s="70">
        <f>Параметры_объекта!A38</f>
        <v>11</v>
      </c>
      <c r="B30" s="71">
        <f>Параметры_объекта!B38</f>
        <v>0</v>
      </c>
      <c r="C30" s="71" t="s">
        <v>186</v>
      </c>
      <c r="D30" s="71" t="s">
        <v>167</v>
      </c>
      <c r="E30" s="71" t="s">
        <v>168</v>
      </c>
      <c r="F30" s="70">
        <f>Параметры_объекта!G38</f>
        <v>766</v>
      </c>
      <c r="G30" s="15">
        <v>0</v>
      </c>
      <c r="H30" s="12">
        <f>IF(SUM(H$19:H29)&gt;=Параметры_объекта!$G$9,0,IF(Параметры_объекта!$G38-SUM($G30:G30)&gt;=Параметры_объекта!$G$9-SUM(H$19:H29),Параметры_объекта!$G$9-SUM(H$19:H29),Параметры_объекта!$G38-SUM($G30:G30)))</f>
        <v>0</v>
      </c>
      <c r="I30" s="12">
        <f>IF(SUM(I$19:I29)&gt;=Параметры_объекта!$G$9,0,IF(Параметры_объекта!$G38-SUM($G30:H30)&gt;=Параметры_объекта!$G$9-SUM(I$19:I29),Параметры_объекта!$G$9-SUM(I$19:I29),Параметры_объекта!$G38-SUM($G30:H30)))</f>
        <v>0</v>
      </c>
      <c r="J30" s="12">
        <f>IF(SUM(J$19:J29)&gt;=Параметры_объекта!$G$9,0,IF(Параметры_объекта!$G38-SUM($G30:I30)&gt;=Параметры_объекта!$G$9-SUM(J$19:J29),Параметры_объекта!$G$9-SUM(J$19:J29),Параметры_объекта!$G38-SUM($G30:I30)))</f>
        <v>0</v>
      </c>
      <c r="K30" s="12">
        <f>IF(SUM(K$19:K29)&gt;=Параметры_объекта!$G$9,0,IF(Параметры_объекта!$G38-SUM($G30:J30)&gt;=Параметры_объекта!$G$9-SUM(K$19:K29),Параметры_объекта!$G$9-SUM(K$19:K29),Параметры_объекта!$G38-SUM($G30:J30)))</f>
        <v>0</v>
      </c>
      <c r="L30" s="12">
        <f>IF(SUM(L$19:L29)&gt;=Параметры_объекта!$G$9,0,IF(Параметры_объекта!$G38-SUM($G30:K30)&gt;=Параметры_объекта!$G$9-SUM(L$19:L29),Параметры_объекта!$G$9-SUM(L$19:L29),Параметры_объекта!$G38-SUM($G30:K30)))</f>
        <v>226</v>
      </c>
      <c r="M30" s="12">
        <f>IF(SUM(M$19:M29)&gt;=Параметры_объекта!$G$9,0,IF(Параметры_объекта!$G38-SUM($G30:L30)&gt;=Параметры_объекта!$G$9-SUM(M$19:M29),Параметры_объекта!$G$9-SUM(M$19:M29),Параметры_объекта!$G38-SUM($G30:L30)))</f>
        <v>540</v>
      </c>
      <c r="N30" s="12">
        <f>IF(SUM(N$19:N29)&gt;=Параметры_объекта!$G$9,0,IF(Параметры_объекта!$G38-SUM($G30:M30)&gt;=Параметры_объекта!$G$9-SUM(N$19:N29),Параметры_объекта!$G$9-SUM(N$19:N29),Параметры_объекта!$G38-SUM($G30:M30)))</f>
        <v>0</v>
      </c>
      <c r="O30" s="12">
        <f>IF(SUM(O$19:O29)&gt;=Параметры_объекта!$G$9,0,IF(Параметры_объекта!$G38-SUM($G30:N30)&gt;=Параметры_объекта!$G$9-SUM(O$19:O29),Параметры_объекта!$G$9-SUM(O$19:O29),Параметры_объекта!$G38-SUM($G30:N30)))</f>
        <v>0</v>
      </c>
      <c r="P30" s="12">
        <f>IF(SUM(P$19:P29)&gt;=Параметры_объекта!$G$9,0,IF(Параметры_объекта!$G38-SUM($G30:O30)&gt;=Параметры_объекта!$G$9-SUM(P$19:P29),Параметры_объекта!$G$9-SUM(P$19:P29),Параметры_объекта!$G38-SUM($G30:O30)))</f>
        <v>0</v>
      </c>
      <c r="Q30" s="12">
        <f>IF(SUM(Q$19:Q29)&gt;=Параметры_объекта!$G$9,0,IF(Параметры_объекта!$G38-SUM($G30:P30)&gt;=Параметры_объекта!$G$9-SUM(Q$19:Q29),Параметры_объекта!$G$9-SUM(Q$19:Q29),Параметры_объекта!$G38-SUM($G30:P30)))</f>
        <v>0</v>
      </c>
      <c r="R30" s="12">
        <f>IF(SUM(R$19:R29)&gt;=Параметры_объекта!$G$9,0,IF(Параметры_объекта!$G38-SUM($G30:Q30)&gt;=Параметры_объекта!$G$9-SUM(R$19:R29),Параметры_объекта!$G$9-SUM(R$19:R29),Параметры_объекта!$G38-SUM($G30:Q30)))</f>
        <v>0</v>
      </c>
      <c r="S30" s="12">
        <f>IF(SUM(S$19:S29)&gt;=Параметры_объекта!$G$9,0,IF(Параметры_объекта!$G38-SUM($G30:R30)&gt;=Параметры_объекта!$G$9-SUM(S$19:S29),Параметры_объекта!$G$9-SUM(S$19:S29),Параметры_объекта!$G38-SUM($G30:R30)))</f>
        <v>0</v>
      </c>
      <c r="T30" s="12">
        <f>IF(SUM(T$19:T29)&gt;=Параметры_объекта!$G$9,0,IF(Параметры_объекта!$G38-SUM($G30:S30)&gt;=Параметры_объекта!$G$9-SUM(T$19:T29),Параметры_объекта!$G$9-SUM(T$19:T29),Параметры_объекта!$G38-SUM($G30:S30)))</f>
        <v>0</v>
      </c>
      <c r="U30" s="12">
        <f>IF(SUM(U$19:U29)&gt;=Параметры_объекта!$G$9,0,IF(Параметры_объекта!$G38-SUM($G30:T30)&gt;=Параметры_объекта!$G$9-SUM(U$19:U29),Параметры_объекта!$G$9-SUM(U$19:U29),Параметры_объекта!$G38-SUM($G30:T30)))</f>
        <v>0</v>
      </c>
      <c r="V30" s="12">
        <f>IF(SUM(V$19:V29)&gt;=Параметры_объекта!$G$9,0,IF(Параметры_объекта!$G38-SUM($G30:U30)&gt;=Параметры_объекта!$G$9-SUM(V$19:V29),Параметры_объекта!$G$9-SUM(V$19:V29),Параметры_объекта!$G38-SUM($G30:U30)))</f>
        <v>0</v>
      </c>
      <c r="W30" s="12">
        <f>IF(SUM(W$19:W29)&gt;=Параметры_объекта!$G$9,0,IF(Параметры_объекта!$G38-SUM($G30:V30)&gt;=Параметры_объекта!$G$9-SUM(W$19:W29),Параметры_объекта!$G$9-SUM(W$19:W29),Параметры_объекта!$G38-SUM($G30:V30)))</f>
        <v>0</v>
      </c>
      <c r="X30" s="12">
        <f>IF(SUM(X$19:X29)&gt;=Параметры_объекта!$G$9,0,IF(Параметры_объекта!$G38-SUM($G30:W30)&gt;=Параметры_объекта!$G$9-SUM(X$19:X29),Параметры_объекта!$G$9-SUM(X$19:X29),Параметры_объекта!$G38-SUM($G30:W30)))</f>
        <v>0</v>
      </c>
      <c r="Y30" s="12">
        <f>IF(SUM(Y$19:Y29)&gt;=Параметры_объекта!$G$9,0,IF(Параметры_объекта!$G38-SUM($G30:X30)&gt;=Параметры_объекта!$G$9-SUM(Y$19:Y29),Параметры_объекта!$G$9-SUM(Y$19:Y29),Параметры_объекта!$G38-SUM($G30:X30)))</f>
        <v>0</v>
      </c>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
    </row>
    <row r="31" spans="1:99" ht="30">
      <c r="A31" s="70">
        <v>12</v>
      </c>
      <c r="B31" s="71">
        <f>Параметры_объекта!B39</f>
        <v>0</v>
      </c>
      <c r="C31" s="71" t="s">
        <v>176</v>
      </c>
      <c r="D31" s="71" t="s">
        <v>177</v>
      </c>
      <c r="E31" s="71" t="s">
        <v>178</v>
      </c>
      <c r="F31" s="70">
        <f>Параметры_объекта!G39</f>
        <v>1278</v>
      </c>
      <c r="G31" s="15">
        <v>0</v>
      </c>
      <c r="H31" s="12">
        <f>IF(SUM(H$19:H30)&gt;=Параметры_объекта!$G$9,0,IF(Параметры_объекта!$G39-SUM($G31:G31)&gt;=Параметры_объекта!$G$9-SUM(H$19:H30),Параметры_объекта!$G$9-SUM(H$19:H30),Параметры_объекта!$G39-SUM($G31:G31)))</f>
        <v>0</v>
      </c>
      <c r="I31" s="12">
        <f>IF(SUM(I$19:I30)&gt;=Параметры_объекта!$G$9,0,IF(Параметры_объекта!$G39-SUM($G31:H31)&gt;=Параметры_объекта!$G$9-SUM(I$19:I30),Параметры_объекта!$G$9-SUM(I$19:I30),Параметры_объекта!$G39-SUM($G31:H31)))</f>
        <v>0</v>
      </c>
      <c r="J31" s="12">
        <f>IF(SUM(J$19:J30)&gt;=Параметры_объекта!$G$9,0,IF(Параметры_объекта!$G39-SUM($G31:I31)&gt;=Параметры_объекта!$G$9-SUM(J$19:J30),Параметры_объекта!$G$9-SUM(J$19:J30),Параметры_объекта!$G39-SUM($G31:I31)))</f>
        <v>0</v>
      </c>
      <c r="K31" s="12">
        <f>IF(SUM(K$19:K30)&gt;=Параметры_объекта!$G$9,0,IF(Параметры_объекта!$G39-SUM($G31:J31)&gt;=Параметры_объекта!$G$9-SUM(K$19:K30),Параметры_объекта!$G$9-SUM(K$19:K30),Параметры_объекта!$G39-SUM($G31:J31)))</f>
        <v>0</v>
      </c>
      <c r="L31" s="12">
        <f>IF(SUM(L$19:L30)&gt;=Параметры_объекта!$G$9,0,IF(Параметры_объекта!$G39-SUM($G31:K31)&gt;=Параметры_объекта!$G$9-SUM(L$19:L30),Параметры_объекта!$G$9-SUM(L$19:L30),Параметры_объекта!$G39-SUM($G31:K31)))</f>
        <v>0</v>
      </c>
      <c r="M31" s="12">
        <f>IF(SUM(M$19:M30)&gt;=Параметры_объекта!$G$9,0,IF(Параметры_объекта!$G39-SUM($G31:L31)&gt;=Параметры_объекта!$G$9-SUM(M$19:M30),Параметры_объекта!$G$9-SUM(M$19:M30),Параметры_объекта!$G39-SUM($G31:L31)))</f>
        <v>1278</v>
      </c>
      <c r="N31" s="12">
        <f>IF(SUM(N$19:N30)&gt;=Параметры_объекта!$G$9,0,IF(Параметры_объекта!$G39-SUM($G31:M31)&gt;=Параметры_объекта!$G$9-SUM(N$19:N30),Параметры_объекта!$G$9-SUM(N$19:N30),Параметры_объекта!$G39-SUM($G31:M31)))</f>
        <v>0</v>
      </c>
      <c r="O31" s="12">
        <f>IF(SUM(O$19:O30)&gt;=Параметры_объекта!$G$9,0,IF(Параметры_объекта!$G39-SUM($G31:N31)&gt;=Параметры_объекта!$G$9-SUM(O$19:O30),Параметры_объекта!$G$9-SUM(O$19:O30),Параметры_объекта!$G39-SUM($G31:N31)))</f>
        <v>0</v>
      </c>
      <c r="P31" s="12">
        <f>IF(SUM(P$19:P30)&gt;=Параметры_объекта!$G$9,0,IF(Параметры_объекта!$G39-SUM($G31:O31)&gt;=Параметры_объекта!$G$9-SUM(P$19:P30),Параметры_объекта!$G$9-SUM(P$19:P30),Параметры_объекта!$G39-SUM($G31:O31)))</f>
        <v>0</v>
      </c>
      <c r="Q31" s="12">
        <f>IF(SUM(Q$19:Q30)&gt;=Параметры_объекта!$G$9,0,IF(Параметры_объекта!$G39-SUM($G31:P31)&gt;=Параметры_объекта!$G$9-SUM(Q$19:Q30),Параметры_объекта!$G$9-SUM(Q$19:Q30),Параметры_объекта!$G39-SUM($G31:P31)))</f>
        <v>0</v>
      </c>
      <c r="R31" s="12">
        <f>IF(SUM(R$19:R30)&gt;=Параметры_объекта!$G$9,0,IF(Параметры_объекта!$G39-SUM($G31:Q31)&gt;=Параметры_объекта!$G$9-SUM(R$19:R30),Параметры_объекта!$G$9-SUM(R$19:R30),Параметры_объекта!$G39-SUM($G31:Q31)))</f>
        <v>0</v>
      </c>
      <c r="S31" s="12">
        <f>IF(SUM(S$19:S30)&gt;=Параметры_объекта!$G$9,0,IF(Параметры_объекта!$G39-SUM($G31:R31)&gt;=Параметры_объекта!$G$9-SUM(S$19:S30),Параметры_объекта!$G$9-SUM(S$19:S30),Параметры_объекта!$G39-SUM($G31:R31)))</f>
        <v>0</v>
      </c>
      <c r="T31" s="12">
        <f>IF(SUM(T$19:T30)&gt;=Параметры_объекта!$G$9,0,IF(Параметры_объекта!$G39-SUM($G31:S31)&gt;=Параметры_объекта!$G$9-SUM(T$19:T30),Параметры_объекта!$G$9-SUM(T$19:T30),Параметры_объекта!$G39-SUM($G31:S31)))</f>
        <v>0</v>
      </c>
      <c r="U31" s="12">
        <f>IF(SUM(U$19:U30)&gt;=Параметры_объекта!$G$9,0,IF(Параметры_объекта!$G39-SUM($G31:T31)&gt;=Параметры_объекта!$G$9-SUM(U$19:U30),Параметры_объекта!$G$9-SUM(U$19:U30),Параметры_объекта!$G39-SUM($G31:T31)))</f>
        <v>0</v>
      </c>
      <c r="V31" s="12">
        <f>IF(SUM(V$19:V30)&gt;=Параметры_объекта!$G$9,0,IF(Параметры_объекта!$G39-SUM($G31:U31)&gt;=Параметры_объекта!$G$9-SUM(V$19:V30),Параметры_объекта!$G$9-SUM(V$19:V30),Параметры_объекта!$G39-SUM($G31:U31)))</f>
        <v>0</v>
      </c>
      <c r="W31" s="12">
        <f>IF(SUM(W$19:W30)&gt;=Параметры_объекта!$G$9,0,IF(Параметры_объекта!$G39-SUM($G31:V31)&gt;=Параметры_объекта!$G$9-SUM(W$19:W30),Параметры_объекта!$G$9-SUM(W$19:W30),Параметры_объекта!$G39-SUM($G31:V31)))</f>
        <v>0</v>
      </c>
      <c r="X31" s="12">
        <f>IF(SUM(X$19:X30)&gt;=Параметры_объекта!$G$9,0,IF(Параметры_объекта!$G39-SUM($G31:W31)&gt;=Параметры_объекта!$G$9-SUM(X$19:X30),Параметры_объекта!$G$9-SUM(X$19:X30),Параметры_объекта!$G39-SUM($G31:W31)))</f>
        <v>0</v>
      </c>
      <c r="Y31" s="12">
        <f>IF(SUM(Y$19:Y30)&gt;=Параметры_объекта!$G$9,0,IF(Параметры_объекта!$G39-SUM($G31:X31)&gt;=Параметры_объекта!$G$9-SUM(Y$19:Y30),Параметры_объекта!$G$9-SUM(Y$19:Y30),Параметры_объекта!$G39-SUM($G31:X31)))</f>
        <v>0</v>
      </c>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
    </row>
    <row r="32" spans="1:99">
      <c r="A32" s="70">
        <v>13</v>
      </c>
      <c r="B32" s="71">
        <f>Параметры_объекта!B40</f>
        <v>0</v>
      </c>
      <c r="C32" s="71" t="s">
        <v>179</v>
      </c>
      <c r="D32" s="71" t="s">
        <v>180</v>
      </c>
      <c r="E32" s="71" t="s">
        <v>158</v>
      </c>
      <c r="F32" s="70">
        <f>Параметры_объекта!G40</f>
        <v>1214</v>
      </c>
      <c r="G32" s="15">
        <v>0</v>
      </c>
      <c r="H32" s="12">
        <f>IF(SUM(H$19:H31)&gt;=Параметры_объекта!$G$9,0,IF(Параметры_объекта!$G40-SUM($G32:G32)&gt;=Параметры_объекта!$G$9-SUM(H$19:H31),Параметры_объекта!$G$9-SUM(H$19:H31),Параметры_объекта!$G40-SUM($G32:G32)))</f>
        <v>0</v>
      </c>
      <c r="I32" s="12">
        <f>IF(SUM(I$19:I31)&gt;=Параметры_объекта!$G$9,0,IF(Параметры_объекта!$G40-SUM($G32:H32)&gt;=Параметры_объекта!$G$9-SUM(I$19:I31),Параметры_объекта!$G$9-SUM(I$19:I31),Параметры_объекта!$G40-SUM($G32:H32)))</f>
        <v>0</v>
      </c>
      <c r="J32" s="12">
        <f>IF(SUM(J$19:J31)&gt;=Параметры_объекта!$G$9,0,IF(Параметры_объекта!$G40-SUM($G32:I32)&gt;=Параметры_объекта!$G$9-SUM(J$19:J31),Параметры_объекта!$G$9-SUM(J$19:J31),Параметры_объекта!$G40-SUM($G32:I32)))</f>
        <v>0</v>
      </c>
      <c r="K32" s="12">
        <f>IF(SUM(K$19:K31)&gt;=Параметры_объекта!$G$9,0,IF(Параметры_объекта!$G40-SUM($G32:J32)&gt;=Параметры_объекта!$G$9-SUM(K$19:K31),Параметры_объекта!$G$9-SUM(K$19:K31),Параметры_объекта!$G40-SUM($G32:J32)))</f>
        <v>0</v>
      </c>
      <c r="L32" s="12">
        <f>IF(SUM(L$19:L31)&gt;=Параметры_объекта!$G$9,0,IF(Параметры_объекта!$G40-SUM($G32:K32)&gt;=Параметры_объекта!$G$9-SUM(L$19:L31),Параметры_объекта!$G$9-SUM(L$19:L31),Параметры_объекта!$G40-SUM($G32:K32)))</f>
        <v>0</v>
      </c>
      <c r="M32" s="12">
        <f>IF(SUM(M$19:M31)&gt;=Параметры_объекта!$G$9,0,IF(Параметры_объекта!$G40-SUM($G32:L32)&gt;=Параметры_объекта!$G$9-SUM(M$19:M31),Параметры_объекта!$G$9-SUM(M$19:M31),Параметры_объекта!$G40-SUM($G32:L32)))</f>
        <v>822</v>
      </c>
      <c r="N32" s="12">
        <f>IF(SUM(N$19:N31)&gt;=Параметры_объекта!$G$9,0,IF(Параметры_объекта!$G40-SUM($G32:M32)&gt;=Параметры_объекта!$G$9-SUM(N$19:N31),Параметры_объекта!$G$9-SUM(N$19:N31),Параметры_объекта!$G40-SUM($G32:M32)))</f>
        <v>392</v>
      </c>
      <c r="O32" s="12">
        <f>IF(SUM(O$19:O31)&gt;=Параметры_объекта!$G$9,0,IF(Параметры_объекта!$G40-SUM($G32:N32)&gt;=Параметры_объекта!$G$9-SUM(O$19:O31),Параметры_объекта!$G$9-SUM(O$19:O31),Параметры_объекта!$G40-SUM($G32:N32)))</f>
        <v>0</v>
      </c>
      <c r="P32" s="12">
        <f>IF(SUM(P$19:P31)&gt;=Параметры_объекта!$G$9,0,IF(Параметры_объекта!$G40-SUM($G32:O32)&gt;=Параметры_объекта!$G$9-SUM(P$19:P31),Параметры_объекта!$G$9-SUM(P$19:P31),Параметры_объекта!$G40-SUM($G32:O32)))</f>
        <v>0</v>
      </c>
      <c r="Q32" s="12">
        <f>IF(SUM(Q$19:Q31)&gt;=Параметры_объекта!$G$9,0,IF(Параметры_объекта!$G40-SUM($G32:P32)&gt;=Параметры_объекта!$G$9-SUM(Q$19:Q31),Параметры_объекта!$G$9-SUM(Q$19:Q31),Параметры_объекта!$G40-SUM($G32:P32)))</f>
        <v>0</v>
      </c>
      <c r="R32" s="12">
        <f>IF(SUM(R$19:R31)&gt;=Параметры_объекта!$G$9,0,IF(Параметры_объекта!$G40-SUM($G32:Q32)&gt;=Параметры_объекта!$G$9-SUM(R$19:R31),Параметры_объекта!$G$9-SUM(R$19:R31),Параметры_объекта!$G40-SUM($G32:Q32)))</f>
        <v>0</v>
      </c>
      <c r="S32" s="12">
        <f>IF(SUM(S$19:S31)&gt;=Параметры_объекта!$G$9,0,IF(Параметры_объекта!$G40-SUM($G32:R32)&gt;=Параметры_объекта!$G$9-SUM(S$19:S31),Параметры_объекта!$G$9-SUM(S$19:S31),Параметры_объекта!$G40-SUM($G32:R32)))</f>
        <v>0</v>
      </c>
      <c r="T32" s="12">
        <f>IF(SUM(T$19:T31)&gt;=Параметры_объекта!$G$9,0,IF(Параметры_объекта!$G40-SUM($G32:S32)&gt;=Параметры_объекта!$G$9-SUM(T$19:T31),Параметры_объекта!$G$9-SUM(T$19:T31),Параметры_объекта!$G40-SUM($G32:S32)))</f>
        <v>0</v>
      </c>
      <c r="U32" s="12">
        <f>IF(SUM(U$19:U31)&gt;=Параметры_объекта!$G$9,0,IF(Параметры_объекта!$G40-SUM($G32:T32)&gt;=Параметры_объекта!$G$9-SUM(U$19:U31),Параметры_объекта!$G$9-SUM(U$19:U31),Параметры_объекта!$G40-SUM($G32:T32)))</f>
        <v>0</v>
      </c>
      <c r="V32" s="12">
        <f>IF(SUM(V$19:V31)&gt;=Параметры_объекта!$G$9,0,IF(Параметры_объекта!$G40-SUM($G32:U32)&gt;=Параметры_объекта!$G$9-SUM(V$19:V31),Параметры_объекта!$G$9-SUM(V$19:V31),Параметры_объекта!$G40-SUM($G32:U32)))</f>
        <v>0</v>
      </c>
      <c r="W32" s="12">
        <f>IF(SUM(W$19:W31)&gt;=Параметры_объекта!$G$9,0,IF(Параметры_объекта!$G40-SUM($G32:V32)&gt;=Параметры_объекта!$G$9-SUM(W$19:W31),Параметры_объекта!$G$9-SUM(W$19:W31),Параметры_объекта!$G40-SUM($G32:V32)))</f>
        <v>0</v>
      </c>
      <c r="X32" s="12">
        <f>IF(SUM(X$19:X31)&gt;=Параметры_объекта!$G$9,0,IF(Параметры_объекта!$G40-SUM($G32:W32)&gt;=Параметры_объекта!$G$9-SUM(X$19:X31),Параметры_объекта!$G$9-SUM(X$19:X31),Параметры_объекта!$G40-SUM($G32:W32)))</f>
        <v>0</v>
      </c>
      <c r="Y32" s="12">
        <f>IF(SUM(Y$19:Y31)&gt;=Параметры_объекта!$G$9,0,IF(Параметры_объекта!$G40-SUM($G32:X32)&gt;=Параметры_объекта!$G$9-SUM(Y$19:Y31),Параметры_объекта!$G$9-SUM(Y$19:Y31),Параметры_объекта!$G40-SUM($G32:X32)))</f>
        <v>0</v>
      </c>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
    </row>
  </sheetData>
  <sheetProtection formatCells="0" formatColumns="0" formatRows="0"/>
  <conditionalFormatting sqref="G10:CT10 G12:CT17 G19:CT32">
    <cfRule type="cellIs" dxfId="232" priority="34" operator="equal">
      <formula>0</formula>
    </cfRule>
    <cfRule type="cellIs" dxfId="231" priority="35" operator="greaterThan">
      <formula>0</formula>
    </cfRule>
  </conditionalFormatting>
  <conditionalFormatting sqref="H5">
    <cfRule type="expression" dxfId="230" priority="13115">
      <formula>SUM(H$20:H$32)&gt;0</formula>
    </cfRule>
  </conditionalFormatting>
  <conditionalFormatting sqref="H5:CU5">
    <cfRule type="expression" dxfId="229" priority="13116">
      <formula>SUM(H$20:H$32)&gt;0</formula>
    </cfRule>
  </conditionalFormatting>
  <conditionalFormatting sqref="H6:CU7">
    <cfRule type="expression" dxfId="228" priority="13117">
      <formula>SUM(H$20:H$32)&gt;0</formula>
    </cfRule>
  </conditionalFormatting>
  <pageMargins left="0.23622047244094491" right="0.23622047244094491" top="0.74803149606299213" bottom="0.74803149606299213" header="0.31496062992125984" footer="0.31496062992125984"/>
  <pageSetup paperSize="9" pageOrder="overThenDown"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heetPr>
  <dimension ref="A1:PU203"/>
  <sheetViews>
    <sheetView tabSelected="1" topLeftCell="PH4" zoomScale="70" zoomScaleNormal="70" workbookViewId="0">
      <selection activeCell="PQ18" sqref="PQ18:PQ20"/>
    </sheetView>
  </sheetViews>
  <sheetFormatPr defaultRowHeight="15" outlineLevelRow="1"/>
  <cols>
    <col min="2" max="2" width="5.28515625" customWidth="1"/>
    <col min="3" max="3" width="14" customWidth="1"/>
    <col min="4" max="4" width="14.5703125" customWidth="1"/>
    <col min="5" max="5" width="16.28515625" customWidth="1"/>
    <col min="6" max="6" width="25.28515625" customWidth="1"/>
    <col min="7" max="7" width="7.42578125" customWidth="1"/>
    <col min="8" max="8" width="10.28515625" bestFit="1" customWidth="1"/>
    <col min="9" max="9" width="3.85546875" customWidth="1"/>
    <col min="10" max="12" width="16.85546875" bestFit="1" customWidth="1"/>
    <col min="13" max="13" width="14.28515625" customWidth="1"/>
    <col min="14" max="14" width="22.7109375" bestFit="1" customWidth="1"/>
    <col min="15" max="15" width="14.42578125" customWidth="1"/>
    <col min="16" max="17" width="20.42578125" customWidth="1"/>
    <col min="18" max="19" width="20.28515625" customWidth="1"/>
    <col min="20" max="21" width="16.5703125" customWidth="1"/>
    <col min="22" max="22" width="19" customWidth="1"/>
    <col min="23" max="23" width="19.5703125" customWidth="1"/>
    <col min="24" max="25" width="20.5703125" customWidth="1"/>
    <col min="26" max="27" width="16" customWidth="1"/>
    <col min="28" max="28" width="22" customWidth="1"/>
    <col min="29" max="29" width="20.28515625" customWidth="1"/>
    <col min="30" max="31" width="25" customWidth="1"/>
    <col min="32" max="32" width="17.42578125" customWidth="1"/>
    <col min="33" max="36" width="16.5703125" customWidth="1"/>
    <col min="37" max="40" width="19.5703125" customWidth="1"/>
    <col min="41" max="44" width="16.5703125" customWidth="1"/>
    <col min="45" max="47" width="25.5703125" customWidth="1"/>
    <col min="48" max="48" width="35.5703125" customWidth="1"/>
    <col min="49" max="49" width="5.5703125" customWidth="1"/>
    <col min="50" max="50" width="10.28515625" customWidth="1"/>
    <col min="51" max="51" width="4" customWidth="1"/>
    <col min="52" max="54" width="17" customWidth="1"/>
    <col min="55" max="55" width="12.7109375" customWidth="1"/>
    <col min="56" max="56" width="18.85546875" customWidth="1"/>
    <col min="57" max="57" width="14.42578125" bestFit="1" customWidth="1"/>
    <col min="58" max="58" width="20.42578125" bestFit="1" customWidth="1"/>
    <col min="59" max="59" width="28.28515625" customWidth="1"/>
    <col min="60" max="61" width="20.28515625" customWidth="1"/>
    <col min="62" max="63" width="16.5703125" bestFit="1" customWidth="1"/>
    <col min="64" max="64" width="19" bestFit="1" customWidth="1"/>
    <col min="65" max="65" width="19.5703125" bestFit="1" customWidth="1"/>
    <col min="66" max="67" width="20.5703125" customWidth="1"/>
    <col min="68" max="69" width="16" bestFit="1" customWidth="1"/>
    <col min="70" max="71" width="20.28515625" customWidth="1"/>
    <col min="72" max="72" width="34.85546875" customWidth="1"/>
    <col min="73" max="73" width="35.5703125" customWidth="1"/>
    <col min="74" max="74" width="17.42578125" customWidth="1"/>
    <col min="75" max="75" width="16.5703125" bestFit="1" customWidth="1"/>
    <col min="76" max="76" width="16.5703125" customWidth="1"/>
    <col min="77" max="77" width="16.5703125" bestFit="1" customWidth="1"/>
    <col min="78" max="78" width="16.5703125" customWidth="1"/>
    <col min="79" max="82" width="19.5703125" bestFit="1" customWidth="1"/>
    <col min="83" max="86" width="16.5703125" bestFit="1" customWidth="1"/>
    <col min="87" max="87" width="44" customWidth="1"/>
    <col min="88" max="90" width="25.5703125" bestFit="1" customWidth="1"/>
    <col min="91" max="91" width="20.42578125" bestFit="1" customWidth="1"/>
    <col min="92" max="92" width="22" bestFit="1" customWidth="1"/>
    <col min="93" max="93" width="31" bestFit="1" customWidth="1"/>
    <col min="94" max="94" width="43" customWidth="1"/>
    <col min="95" max="95" width="21.42578125" customWidth="1"/>
    <col min="96" max="96" width="22.7109375" bestFit="1" customWidth="1"/>
    <col min="97" max="97" width="9" customWidth="1"/>
    <col min="98" max="98" width="11.42578125" bestFit="1" customWidth="1"/>
    <col min="99" max="99" width="5" customWidth="1"/>
    <col min="100" max="100" width="45.85546875" customWidth="1"/>
    <col min="101" max="101" width="43.85546875" customWidth="1"/>
    <col min="102" max="102" width="17" bestFit="1" customWidth="1"/>
    <col min="103" max="103" width="18.85546875" customWidth="1"/>
    <col min="104" max="104" width="20.7109375" customWidth="1"/>
    <col min="105" max="105" width="14.42578125" bestFit="1" customWidth="1"/>
    <col min="106" max="106" width="20.42578125" bestFit="1" customWidth="1"/>
    <col min="107" max="107" width="32.7109375" customWidth="1"/>
    <col min="108" max="109" width="20.28515625" customWidth="1"/>
    <col min="110" max="111" width="16.5703125" bestFit="1" customWidth="1"/>
    <col min="112" max="112" width="19" bestFit="1" customWidth="1"/>
    <col min="113" max="113" width="19.5703125" bestFit="1" customWidth="1"/>
    <col min="114" max="115" width="20.5703125" customWidth="1"/>
    <col min="116" max="117" width="16" bestFit="1" customWidth="1"/>
    <col min="118" max="118" width="27" customWidth="1"/>
    <col min="119" max="119" width="20.28515625" customWidth="1"/>
    <col min="120" max="121" width="29.28515625" customWidth="1"/>
    <col min="122" max="122" width="17.42578125" customWidth="1"/>
    <col min="123" max="126" width="16.5703125" bestFit="1" customWidth="1"/>
    <col min="127" max="130" width="19.5703125" bestFit="1" customWidth="1"/>
    <col min="131" max="134" width="16.5703125" bestFit="1" customWidth="1"/>
    <col min="135" max="135" width="34.5703125" customWidth="1"/>
    <col min="136" max="136" width="25.5703125" bestFit="1" customWidth="1"/>
    <col min="137" max="137" width="34.140625" customWidth="1"/>
    <col min="138" max="138" width="25.5703125" bestFit="1" customWidth="1"/>
    <col min="139" max="139" width="26" customWidth="1"/>
    <col min="140" max="140" width="22" bestFit="1" customWidth="1"/>
    <col min="141" max="141" width="31" bestFit="1" customWidth="1"/>
    <col min="142" max="142" width="43" customWidth="1"/>
    <col min="143" max="143" width="22.5703125" customWidth="1"/>
    <col min="144" max="144" width="22.7109375" bestFit="1" customWidth="1"/>
    <col min="145" max="145" width="9" customWidth="1"/>
    <col min="146" max="146" width="13.5703125" bestFit="1" customWidth="1"/>
    <col min="147" max="147" width="4.140625" customWidth="1"/>
    <col min="148" max="149" width="17" bestFit="1" customWidth="1"/>
    <col min="150" max="150" width="16" bestFit="1" customWidth="1"/>
    <col min="151" max="151" width="13.5703125" bestFit="1" customWidth="1"/>
    <col min="152" max="152" width="20.140625" customWidth="1"/>
    <col min="153" max="153" width="14.42578125" bestFit="1" customWidth="1"/>
    <col min="154" max="154" width="20.42578125" bestFit="1" customWidth="1"/>
    <col min="155" max="155" width="26.5703125" customWidth="1"/>
    <col min="156" max="157" width="20.28515625" customWidth="1"/>
    <col min="158" max="159" width="16.5703125" bestFit="1" customWidth="1"/>
    <col min="160" max="160" width="19" bestFit="1" customWidth="1"/>
    <col min="161" max="161" width="19.5703125" bestFit="1" customWidth="1"/>
    <col min="162" max="163" width="20.5703125" customWidth="1"/>
    <col min="164" max="165" width="16" bestFit="1" customWidth="1"/>
    <col min="166" max="167" width="20.28515625" customWidth="1"/>
    <col min="168" max="169" width="25" bestFit="1" customWidth="1"/>
    <col min="170" max="170" width="17.42578125" customWidth="1"/>
    <col min="171" max="174" width="16.5703125" bestFit="1" customWidth="1"/>
    <col min="175" max="178" width="19.5703125" bestFit="1" customWidth="1"/>
    <col min="179" max="182" width="16.5703125" bestFit="1" customWidth="1"/>
    <col min="183" max="186" width="25.5703125" bestFit="1" customWidth="1"/>
    <col min="187" max="187" width="23.5703125" customWidth="1"/>
    <col min="188" max="188" width="22" bestFit="1" customWidth="1"/>
    <col min="189" max="189" width="31" bestFit="1" customWidth="1"/>
    <col min="190" max="190" width="43" customWidth="1"/>
    <col min="191" max="191" width="21.140625" customWidth="1"/>
    <col min="192" max="192" width="22.7109375" bestFit="1" customWidth="1"/>
    <col min="193" max="193" width="9" customWidth="1"/>
    <col min="194" max="194" width="13.5703125" bestFit="1" customWidth="1"/>
    <col min="195" max="195" width="3.85546875" customWidth="1"/>
    <col min="196" max="197" width="17" bestFit="1" customWidth="1"/>
    <col min="198" max="198" width="18.28515625" customWidth="1"/>
    <col min="199" max="199" width="13.5703125" bestFit="1" customWidth="1"/>
    <col min="200" max="200" width="20.28515625" customWidth="1"/>
    <col min="201" max="201" width="14.42578125" bestFit="1" customWidth="1"/>
    <col min="202" max="202" width="20.42578125" bestFit="1" customWidth="1"/>
    <col min="203" max="203" width="32" customWidth="1"/>
    <col min="204" max="205" width="20.28515625" customWidth="1"/>
    <col min="206" max="207" width="16.5703125" bestFit="1" customWidth="1"/>
    <col min="208" max="208" width="19" bestFit="1" customWidth="1"/>
    <col min="209" max="209" width="19.5703125" bestFit="1" customWidth="1"/>
    <col min="210" max="211" width="20.5703125" customWidth="1"/>
    <col min="212" max="213" width="16" bestFit="1" customWidth="1"/>
    <col min="214" max="215" width="20.28515625" customWidth="1"/>
    <col min="216" max="217" width="25" bestFit="1" customWidth="1"/>
    <col min="218" max="218" width="17.42578125" customWidth="1"/>
    <col min="219" max="222" width="16.5703125" bestFit="1" customWidth="1"/>
    <col min="223" max="226" width="19.5703125" bestFit="1" customWidth="1"/>
    <col min="227" max="230" width="16.5703125" bestFit="1" customWidth="1"/>
    <col min="231" max="234" width="25.5703125" bestFit="1" customWidth="1"/>
    <col min="235" max="235" width="24.140625" customWidth="1"/>
    <col min="236" max="236" width="22" bestFit="1" customWidth="1"/>
    <col min="237" max="237" width="31" bestFit="1" customWidth="1"/>
    <col min="238" max="238" width="43" customWidth="1"/>
    <col min="239" max="239" width="23.140625" customWidth="1"/>
    <col min="240" max="240" width="22.7109375" bestFit="1" customWidth="1"/>
    <col min="241" max="241" width="9" customWidth="1"/>
    <col min="242" max="242" width="15" bestFit="1" customWidth="1"/>
    <col min="243" max="243" width="4.140625" customWidth="1"/>
    <col min="244" max="245" width="17" bestFit="1" customWidth="1"/>
    <col min="246" max="246" width="16" bestFit="1" customWidth="1"/>
    <col min="247" max="247" width="15" bestFit="1" customWidth="1"/>
    <col min="248" max="248" width="18.5703125" customWidth="1"/>
    <col min="249" max="249" width="15" bestFit="1" customWidth="1"/>
    <col min="250" max="250" width="20.42578125" bestFit="1" customWidth="1"/>
    <col min="251" max="251" width="31" customWidth="1"/>
    <col min="252" max="253" width="20.28515625" customWidth="1"/>
    <col min="254" max="255" width="16.5703125" bestFit="1" customWidth="1"/>
    <col min="256" max="256" width="19" bestFit="1" customWidth="1"/>
    <col min="257" max="257" width="19.5703125" bestFit="1" customWidth="1"/>
    <col min="258" max="259" width="20.5703125" customWidth="1"/>
    <col min="260" max="261" width="16" bestFit="1" customWidth="1"/>
    <col min="262" max="263" width="20.28515625" customWidth="1"/>
    <col min="264" max="265" width="25" bestFit="1" customWidth="1"/>
    <col min="266" max="266" width="17.42578125" customWidth="1"/>
    <col min="267" max="270" width="16.5703125" bestFit="1" customWidth="1"/>
    <col min="271" max="274" width="19.5703125" bestFit="1" customWidth="1"/>
    <col min="275" max="278" width="16.5703125" bestFit="1" customWidth="1"/>
    <col min="279" max="282" width="25.5703125" bestFit="1" customWidth="1"/>
    <col min="283" max="283" width="22.42578125" customWidth="1"/>
    <col min="284" max="284" width="22" bestFit="1" customWidth="1"/>
    <col min="285" max="285" width="31" bestFit="1" customWidth="1"/>
    <col min="286" max="286" width="43" customWidth="1"/>
    <col min="287" max="287" width="22" customWidth="1"/>
    <col min="288" max="288" width="22.7109375" bestFit="1" customWidth="1"/>
    <col min="289" max="289" width="9" customWidth="1"/>
    <col min="290" max="290" width="15" bestFit="1" customWidth="1"/>
    <col min="291" max="291" width="4.5703125" customWidth="1"/>
    <col min="292" max="293" width="17" bestFit="1" customWidth="1"/>
    <col min="294" max="294" width="16" bestFit="1" customWidth="1"/>
    <col min="295" max="295" width="15" bestFit="1" customWidth="1"/>
    <col min="296" max="296" width="20.5703125" customWidth="1"/>
    <col min="297" max="297" width="15" bestFit="1" customWidth="1"/>
    <col min="298" max="298" width="20.42578125" bestFit="1" customWidth="1"/>
    <col min="299" max="299" width="28.5703125" customWidth="1"/>
    <col min="300" max="301" width="20.28515625" customWidth="1"/>
    <col min="302" max="303" width="16.5703125" bestFit="1" customWidth="1"/>
    <col min="304" max="304" width="19" bestFit="1" customWidth="1"/>
    <col min="305" max="305" width="19.5703125" bestFit="1" customWidth="1"/>
    <col min="306" max="307" width="20.5703125" customWidth="1"/>
    <col min="308" max="309" width="16" bestFit="1" customWidth="1"/>
    <col min="310" max="311" width="20.28515625" customWidth="1"/>
    <col min="312" max="313" width="25" bestFit="1" customWidth="1"/>
    <col min="314" max="314" width="17.42578125" customWidth="1"/>
    <col min="315" max="318" width="16.5703125" bestFit="1" customWidth="1"/>
    <col min="319" max="322" width="19.5703125" bestFit="1" customWidth="1"/>
    <col min="323" max="326" width="16.5703125" bestFit="1" customWidth="1"/>
    <col min="327" max="330" width="25.5703125" bestFit="1" customWidth="1"/>
    <col min="331" max="331" width="23.5703125" customWidth="1"/>
    <col min="332" max="332" width="22" bestFit="1" customWidth="1"/>
    <col min="333" max="333" width="31" bestFit="1" customWidth="1"/>
    <col min="334" max="334" width="43" customWidth="1"/>
    <col min="335" max="335" width="21.28515625" customWidth="1"/>
    <col min="336" max="336" width="22.7109375" bestFit="1" customWidth="1"/>
    <col min="337" max="337" width="5.42578125" customWidth="1"/>
    <col min="338" max="338" width="10.5703125" customWidth="1"/>
    <col min="339" max="339" width="3.85546875" customWidth="1"/>
    <col min="340" max="384" width="22.7109375" customWidth="1"/>
    <col min="385" max="387" width="9.42578125" customWidth="1"/>
    <col min="388" max="432" width="22.7109375" customWidth="1"/>
    <col min="433" max="433" width="25" bestFit="1" customWidth="1"/>
    <col min="434" max="434" width="28.5703125" customWidth="1"/>
    <col min="435" max="435" width="25" bestFit="1" customWidth="1"/>
    <col min="436" max="436" width="28.85546875" customWidth="1"/>
    <col min="437" max="437" width="28.28515625" customWidth="1"/>
  </cols>
  <sheetData>
    <row r="1" spans="1:437" s="152" customFormat="1" ht="82.5" customHeight="1">
      <c r="G1" s="255" t="s">
        <v>152</v>
      </c>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6" t="s">
        <v>153</v>
      </c>
      <c r="AT1" s="256"/>
      <c r="AU1" s="256"/>
      <c r="AV1" s="256"/>
      <c r="AW1" s="153">
        <v>1</v>
      </c>
      <c r="AX1" s="153">
        <v>1.18</v>
      </c>
      <c r="AY1" s="255" t="s">
        <v>154</v>
      </c>
      <c r="AZ1" s="255"/>
      <c r="BA1" s="255"/>
      <c r="BB1" s="255"/>
      <c r="BC1" s="255"/>
      <c r="BD1" s="255"/>
      <c r="BE1" s="255"/>
      <c r="BF1" s="255"/>
      <c r="BG1" s="255"/>
      <c r="BH1" s="255"/>
      <c r="BI1" s="255"/>
      <c r="BJ1" s="255"/>
      <c r="BK1" s="255"/>
      <c r="BL1" s="255"/>
      <c r="BM1" s="255"/>
      <c r="BN1" s="255"/>
      <c r="BO1" s="255"/>
      <c r="BP1" s="255"/>
      <c r="BQ1" s="255"/>
      <c r="BR1" s="255"/>
      <c r="BS1" s="255"/>
      <c r="BT1" s="255"/>
      <c r="BU1" s="255"/>
      <c r="BV1" s="255"/>
      <c r="BW1" s="255"/>
      <c r="BX1" s="255"/>
      <c r="BY1" s="255"/>
      <c r="BZ1" s="255"/>
      <c r="CA1" s="255"/>
      <c r="CB1" s="255"/>
      <c r="CC1" s="255"/>
      <c r="CD1" s="255"/>
      <c r="CE1" s="255"/>
      <c r="CF1" s="255"/>
      <c r="CG1" s="255"/>
      <c r="CH1" s="255"/>
      <c r="CI1" s="255"/>
      <c r="CJ1" s="255"/>
      <c r="CK1" s="255"/>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c r="EA1" s="255"/>
      <c r="EB1" s="255"/>
      <c r="EC1" s="255"/>
      <c r="ED1" s="255"/>
      <c r="EE1" s="255"/>
      <c r="EF1" s="255"/>
      <c r="EG1" s="255"/>
      <c r="EH1" s="255"/>
      <c r="EI1" s="255"/>
      <c r="EJ1" s="255"/>
      <c r="EK1" s="255"/>
      <c r="EL1" s="255"/>
      <c r="EM1" s="255"/>
      <c r="EN1" s="255"/>
      <c r="EO1" s="255"/>
      <c r="EP1" s="255"/>
      <c r="EQ1" s="255"/>
      <c r="ER1" s="255"/>
      <c r="ES1" s="255"/>
      <c r="ET1" s="255"/>
      <c r="EU1" s="255"/>
      <c r="EV1" s="255"/>
      <c r="EW1" s="255"/>
      <c r="EX1" s="255"/>
      <c r="EY1" s="255"/>
      <c r="EZ1" s="255"/>
      <c r="FA1" s="255"/>
      <c r="FB1" s="255"/>
      <c r="FC1" s="255"/>
      <c r="FD1" s="255"/>
      <c r="FE1" s="255"/>
      <c r="FF1" s="255"/>
      <c r="FG1" s="255"/>
      <c r="FH1" s="255"/>
      <c r="FI1" s="255"/>
      <c r="FJ1" s="255"/>
      <c r="FK1" s="255"/>
      <c r="FL1" s="255"/>
      <c r="FM1" s="255"/>
      <c r="FN1" s="255"/>
      <c r="FO1" s="255"/>
      <c r="FP1" s="255"/>
      <c r="FQ1" s="255"/>
      <c r="FR1" s="255"/>
      <c r="FS1" s="255"/>
      <c r="FT1" s="255"/>
      <c r="FU1" s="255"/>
      <c r="FV1" s="255"/>
      <c r="FW1" s="255"/>
      <c r="FX1" s="255"/>
      <c r="FY1" s="255"/>
      <c r="FZ1" s="255"/>
      <c r="GA1" s="255"/>
      <c r="GB1" s="255"/>
      <c r="GC1" s="255"/>
      <c r="GD1" s="255"/>
      <c r="GE1" s="255"/>
      <c r="GF1" s="255"/>
      <c r="GG1" s="255"/>
      <c r="GH1" s="255"/>
      <c r="GI1" s="255"/>
      <c r="GJ1" s="255"/>
      <c r="GK1" s="255"/>
      <c r="GL1" s="255"/>
      <c r="GM1" s="255"/>
      <c r="GN1" s="255"/>
      <c r="GO1" s="255"/>
      <c r="GP1" s="255"/>
      <c r="GQ1" s="255"/>
      <c r="GR1" s="255"/>
      <c r="GS1" s="255"/>
      <c r="GT1" s="255"/>
      <c r="GU1" s="255"/>
      <c r="GV1" s="255"/>
      <c r="GW1" s="255"/>
      <c r="GX1" s="255"/>
      <c r="GY1" s="255"/>
      <c r="GZ1" s="255"/>
      <c r="HA1" s="255"/>
      <c r="HB1" s="255"/>
      <c r="HC1" s="255"/>
      <c r="HD1" s="255"/>
      <c r="HE1" s="255"/>
      <c r="HF1" s="255"/>
      <c r="HG1" s="255"/>
      <c r="HH1" s="255"/>
      <c r="HI1" s="255"/>
      <c r="HJ1" s="255"/>
      <c r="HK1" s="255"/>
      <c r="HL1" s="255"/>
      <c r="HM1" s="255"/>
      <c r="HN1" s="255"/>
      <c r="HO1" s="255"/>
      <c r="HP1" s="255"/>
      <c r="HQ1" s="255"/>
      <c r="HR1" s="255"/>
      <c r="HS1" s="255"/>
      <c r="HT1" s="255"/>
      <c r="HU1" s="255"/>
      <c r="HV1" s="255"/>
      <c r="HW1" s="255"/>
      <c r="HX1" s="255"/>
      <c r="HY1" s="255"/>
      <c r="HZ1" s="255"/>
      <c r="IA1" s="255"/>
      <c r="IB1" s="255"/>
      <c r="IC1" s="255"/>
      <c r="ID1" s="255"/>
      <c r="IE1" s="255"/>
      <c r="IF1" s="255"/>
      <c r="IG1" s="255"/>
      <c r="IH1" s="255"/>
      <c r="II1" s="255"/>
      <c r="IJ1" s="255"/>
      <c r="IK1" s="255"/>
      <c r="IL1" s="255"/>
      <c r="IM1" s="255"/>
      <c r="IN1" s="255"/>
      <c r="IO1" s="255"/>
      <c r="IP1" s="255"/>
      <c r="IQ1" s="255"/>
      <c r="IR1" s="255"/>
      <c r="IS1" s="255"/>
      <c r="IT1" s="255"/>
      <c r="IU1" s="255"/>
      <c r="IV1" s="255"/>
      <c r="IW1" s="255"/>
      <c r="IX1" s="255"/>
      <c r="IY1" s="255"/>
      <c r="IZ1" s="255"/>
      <c r="JA1" s="255"/>
      <c r="JB1" s="255"/>
      <c r="JC1" s="255"/>
      <c r="JD1" s="255"/>
      <c r="JE1" s="255"/>
      <c r="JF1" s="255"/>
      <c r="JG1" s="255"/>
      <c r="JH1" s="255"/>
      <c r="JI1" s="255"/>
      <c r="JJ1" s="255"/>
      <c r="JK1" s="255"/>
      <c r="JL1" s="255"/>
      <c r="JM1" s="255"/>
      <c r="JN1" s="255"/>
      <c r="JO1" s="255"/>
      <c r="JP1" s="255"/>
      <c r="JQ1" s="255"/>
      <c r="JR1" s="255"/>
      <c r="JS1" s="255"/>
      <c r="JT1" s="255"/>
      <c r="JU1" s="255"/>
      <c r="JV1" s="255"/>
      <c r="JW1" s="255"/>
      <c r="JX1" s="255"/>
      <c r="JY1" s="255"/>
      <c r="JZ1" s="255"/>
      <c r="KA1" s="255"/>
      <c r="KB1" s="255"/>
      <c r="KC1" s="255"/>
      <c r="KD1" s="255"/>
      <c r="KE1" s="255"/>
      <c r="KF1" s="255"/>
      <c r="KG1" s="255"/>
      <c r="KH1" s="255"/>
      <c r="KI1" s="255"/>
      <c r="KJ1" s="255"/>
      <c r="KK1" s="255"/>
      <c r="KL1" s="255"/>
      <c r="KM1" s="255"/>
      <c r="KN1" s="255"/>
      <c r="KO1" s="255"/>
      <c r="KP1" s="255"/>
      <c r="KQ1" s="255"/>
      <c r="KR1" s="255"/>
      <c r="KS1" s="255"/>
      <c r="KT1" s="255"/>
      <c r="KU1" s="255"/>
      <c r="KV1" s="255"/>
      <c r="KW1" s="255"/>
      <c r="KX1" s="255"/>
      <c r="KY1" s="255"/>
      <c r="KZ1" s="255"/>
      <c r="LA1" s="255"/>
      <c r="LB1" s="255"/>
      <c r="LC1" s="255"/>
      <c r="LD1" s="255"/>
      <c r="LE1" s="255"/>
      <c r="LF1" s="255"/>
      <c r="LG1" s="255"/>
      <c r="LH1" s="255"/>
      <c r="LI1" s="255"/>
      <c r="LJ1" s="255"/>
      <c r="LK1" s="255"/>
      <c r="LL1" s="255"/>
      <c r="LM1" s="255"/>
      <c r="LN1" s="255"/>
      <c r="LO1" s="255"/>
      <c r="LP1" s="255"/>
      <c r="LQ1" s="255"/>
      <c r="LR1" s="255"/>
      <c r="LS1" s="255"/>
      <c r="LT1" s="255"/>
      <c r="LU1" s="255"/>
      <c r="LV1" s="255"/>
      <c r="LW1" s="255"/>
      <c r="LX1" s="255"/>
      <c r="LY1" s="255"/>
      <c r="LZ1" s="255"/>
      <c r="MA1" s="255"/>
      <c r="MB1" s="255"/>
      <c r="MC1" s="255"/>
      <c r="MD1" s="255"/>
      <c r="ME1" s="255"/>
      <c r="MF1" s="255"/>
      <c r="MG1" s="255"/>
      <c r="MH1" s="255"/>
      <c r="MI1" s="255"/>
      <c r="MJ1" s="255"/>
      <c r="MK1" s="255"/>
      <c r="ML1" s="255"/>
      <c r="MM1" s="255"/>
      <c r="MN1" s="255"/>
      <c r="MO1" s="255"/>
      <c r="MP1" s="255"/>
      <c r="MQ1" s="255"/>
      <c r="MR1" s="255"/>
      <c r="MS1" s="255"/>
      <c r="MT1" s="255"/>
      <c r="MU1" s="255"/>
      <c r="MV1" s="255"/>
      <c r="MW1" s="255"/>
      <c r="MX1" s="255"/>
      <c r="MY1" s="255"/>
      <c r="MZ1" s="255"/>
      <c r="NA1" s="255"/>
      <c r="NB1" s="255"/>
      <c r="NC1" s="255"/>
      <c r="ND1" s="255"/>
      <c r="NE1" s="255"/>
      <c r="NF1" s="255"/>
      <c r="NG1" s="255"/>
      <c r="NH1" s="255"/>
      <c r="NI1" s="255"/>
      <c r="NJ1" s="255"/>
      <c r="NK1" s="255"/>
      <c r="NL1" s="255"/>
      <c r="NM1" s="255"/>
      <c r="NN1" s="255"/>
      <c r="NO1" s="255"/>
      <c r="NP1" s="255"/>
      <c r="NQ1" s="255"/>
      <c r="NR1" s="255"/>
      <c r="NS1" s="255"/>
      <c r="NT1" s="255"/>
      <c r="NU1" s="255"/>
      <c r="NV1" s="255"/>
      <c r="NW1" s="255"/>
      <c r="NX1" s="255"/>
      <c r="NY1" s="255"/>
      <c r="NZ1" s="255"/>
      <c r="OA1" s="255"/>
      <c r="OB1" s="255"/>
      <c r="OC1" s="255"/>
      <c r="OD1" s="255"/>
      <c r="OE1" s="255"/>
      <c r="OF1" s="255"/>
      <c r="OG1" s="255"/>
      <c r="OH1" s="255"/>
      <c r="OI1" s="255"/>
      <c r="OJ1" s="255"/>
      <c r="OK1" s="255"/>
      <c r="OL1" s="255"/>
      <c r="OM1" s="255"/>
      <c r="ON1" s="255"/>
      <c r="OO1" s="255"/>
      <c r="OP1" s="255"/>
      <c r="OQ1" s="255"/>
      <c r="OR1" s="255"/>
      <c r="OS1" s="255"/>
      <c r="OT1" s="255"/>
      <c r="OU1" s="255"/>
      <c r="OV1" s="255"/>
      <c r="OW1" s="255"/>
      <c r="OX1" s="255"/>
      <c r="OY1" s="255"/>
      <c r="OZ1" s="255"/>
      <c r="PA1" s="255"/>
      <c r="PB1" s="255"/>
      <c r="PC1" s="255"/>
      <c r="PD1" s="255"/>
      <c r="PE1" s="255"/>
      <c r="PF1" s="255"/>
      <c r="PG1" s="255"/>
      <c r="PH1" s="255"/>
      <c r="PI1" s="255"/>
      <c r="PJ1" s="255"/>
      <c r="PK1" s="255"/>
      <c r="PL1" s="255"/>
      <c r="PM1" s="255"/>
      <c r="PN1" s="255"/>
      <c r="PO1" s="255"/>
      <c r="PP1" s="255"/>
      <c r="PQ1" s="255"/>
      <c r="PR1" s="256" t="s">
        <v>155</v>
      </c>
      <c r="PS1" s="256"/>
    </row>
    <row r="2" spans="1:437" ht="15.75" thickBot="1">
      <c r="A2" s="61"/>
      <c r="B2" s="61"/>
      <c r="C2" s="61"/>
      <c r="D2" s="61"/>
      <c r="E2" s="61"/>
      <c r="F2" s="61"/>
      <c r="G2" s="23">
        <v>1</v>
      </c>
      <c r="H2" s="23">
        <v>2</v>
      </c>
      <c r="I2" s="23">
        <v>3</v>
      </c>
      <c r="J2" s="23">
        <v>4</v>
      </c>
      <c r="K2" s="23">
        <v>5</v>
      </c>
      <c r="L2" s="23">
        <v>6</v>
      </c>
      <c r="M2" s="23">
        <v>7</v>
      </c>
      <c r="N2" s="23">
        <v>8</v>
      </c>
      <c r="O2" s="23">
        <v>9</v>
      </c>
      <c r="P2" s="23">
        <v>10</v>
      </c>
      <c r="Q2" s="23">
        <v>11</v>
      </c>
      <c r="R2" s="23">
        <v>12</v>
      </c>
      <c r="S2" s="23">
        <v>13</v>
      </c>
      <c r="T2" s="23">
        <v>14</v>
      </c>
      <c r="U2" s="23">
        <v>15</v>
      </c>
      <c r="V2" s="23">
        <v>16</v>
      </c>
      <c r="W2" s="23">
        <v>17</v>
      </c>
      <c r="X2" s="23">
        <v>18</v>
      </c>
      <c r="Y2" s="23">
        <v>19</v>
      </c>
      <c r="Z2" s="23">
        <v>20</v>
      </c>
      <c r="AA2" s="23">
        <v>21</v>
      </c>
      <c r="AB2" s="23">
        <v>22</v>
      </c>
      <c r="AC2" s="23">
        <v>23</v>
      </c>
      <c r="AD2" s="23">
        <v>24</v>
      </c>
      <c r="AE2" s="23">
        <v>25</v>
      </c>
      <c r="AF2" s="23">
        <v>26</v>
      </c>
      <c r="AG2" s="23">
        <v>27</v>
      </c>
      <c r="AH2" s="23">
        <v>28</v>
      </c>
      <c r="AI2" s="23">
        <v>29</v>
      </c>
      <c r="AJ2" s="23">
        <v>30</v>
      </c>
      <c r="AK2" s="23">
        <v>31</v>
      </c>
      <c r="AL2" s="23">
        <v>32</v>
      </c>
      <c r="AM2" s="23">
        <v>33</v>
      </c>
      <c r="AN2" s="23">
        <v>34</v>
      </c>
      <c r="AO2" s="23">
        <v>35</v>
      </c>
      <c r="AP2" s="23">
        <v>36</v>
      </c>
      <c r="AQ2" s="23">
        <v>37</v>
      </c>
      <c r="AR2" s="23">
        <v>38</v>
      </c>
      <c r="AS2" s="23">
        <v>39</v>
      </c>
      <c r="AT2" s="23">
        <v>40</v>
      </c>
      <c r="AU2" s="23">
        <v>41</v>
      </c>
      <c r="AV2" s="23">
        <v>42</v>
      </c>
      <c r="AW2" s="23">
        <v>43</v>
      </c>
      <c r="AX2" s="23">
        <v>44</v>
      </c>
      <c r="AY2" s="23">
        <v>45</v>
      </c>
      <c r="AZ2" s="23">
        <v>46</v>
      </c>
      <c r="BA2" s="23">
        <v>47</v>
      </c>
      <c r="BB2" s="23">
        <v>48</v>
      </c>
      <c r="BC2" s="23">
        <v>49</v>
      </c>
      <c r="BD2" s="23">
        <v>50</v>
      </c>
      <c r="BE2" s="23">
        <v>51</v>
      </c>
      <c r="BF2" s="23">
        <v>52</v>
      </c>
      <c r="BG2" s="23">
        <v>53</v>
      </c>
      <c r="BH2" s="23">
        <v>54</v>
      </c>
      <c r="BI2" s="23">
        <v>55</v>
      </c>
      <c r="BJ2" s="23">
        <v>56</v>
      </c>
      <c r="BK2" s="23">
        <v>57</v>
      </c>
      <c r="BL2" s="23">
        <v>58</v>
      </c>
      <c r="BM2" s="23">
        <v>59</v>
      </c>
      <c r="BN2" s="23">
        <v>60</v>
      </c>
      <c r="BO2" s="23">
        <v>61</v>
      </c>
      <c r="BP2" s="23">
        <v>62</v>
      </c>
      <c r="BQ2" s="23">
        <v>63</v>
      </c>
      <c r="BR2" s="23">
        <v>64</v>
      </c>
      <c r="BS2" s="23">
        <v>65</v>
      </c>
      <c r="BT2" s="23">
        <v>66</v>
      </c>
      <c r="BU2" s="23">
        <v>67</v>
      </c>
      <c r="BV2" s="23">
        <v>68</v>
      </c>
      <c r="BW2" s="23">
        <v>69</v>
      </c>
      <c r="BX2" s="23">
        <v>70</v>
      </c>
      <c r="BY2" s="23">
        <v>71</v>
      </c>
      <c r="BZ2" s="23">
        <v>72</v>
      </c>
      <c r="CA2" s="23">
        <v>73</v>
      </c>
      <c r="CB2" s="23">
        <v>74</v>
      </c>
      <c r="CC2" s="23">
        <v>75</v>
      </c>
      <c r="CD2" s="23">
        <v>76</v>
      </c>
      <c r="CE2" s="23">
        <v>77</v>
      </c>
      <c r="CF2" s="23">
        <v>78</v>
      </c>
      <c r="CG2" s="23">
        <v>79</v>
      </c>
      <c r="CH2" s="23">
        <v>80</v>
      </c>
      <c r="CI2" s="23">
        <v>81</v>
      </c>
      <c r="CJ2" s="23">
        <v>82</v>
      </c>
      <c r="CK2" s="23">
        <v>83</v>
      </c>
      <c r="CL2" s="23">
        <v>84</v>
      </c>
      <c r="CM2" s="23">
        <v>85</v>
      </c>
      <c r="CN2" s="23">
        <v>86</v>
      </c>
      <c r="CO2" s="23">
        <v>87</v>
      </c>
      <c r="CP2" s="23">
        <v>88</v>
      </c>
      <c r="CQ2" s="23">
        <v>89</v>
      </c>
      <c r="CR2" s="23">
        <v>90</v>
      </c>
      <c r="CS2" s="23">
        <v>91</v>
      </c>
      <c r="CT2" s="23">
        <v>92</v>
      </c>
      <c r="CU2" s="23">
        <v>93</v>
      </c>
      <c r="CV2" s="23">
        <v>94</v>
      </c>
      <c r="CW2" s="23">
        <v>95</v>
      </c>
      <c r="CX2" s="23">
        <v>96</v>
      </c>
      <c r="CY2" s="23">
        <v>97</v>
      </c>
      <c r="CZ2" s="23">
        <v>98</v>
      </c>
      <c r="DA2" s="23">
        <v>99</v>
      </c>
      <c r="DB2" s="23">
        <v>100</v>
      </c>
      <c r="DC2" s="23">
        <v>101</v>
      </c>
      <c r="DD2" s="23">
        <v>102</v>
      </c>
      <c r="DE2" s="23">
        <v>103</v>
      </c>
      <c r="DF2" s="23">
        <v>104</v>
      </c>
      <c r="DG2" s="23">
        <v>105</v>
      </c>
      <c r="DH2" s="23">
        <v>106</v>
      </c>
      <c r="DI2" s="23">
        <v>107</v>
      </c>
      <c r="DJ2" s="23">
        <v>108</v>
      </c>
      <c r="DK2" s="23">
        <v>109</v>
      </c>
      <c r="DL2" s="23">
        <v>110</v>
      </c>
      <c r="DM2" s="23">
        <v>111</v>
      </c>
      <c r="DN2" s="23">
        <v>112</v>
      </c>
      <c r="DO2" s="23">
        <v>113</v>
      </c>
      <c r="DP2" s="23">
        <v>114</v>
      </c>
      <c r="DQ2" s="23">
        <v>115</v>
      </c>
      <c r="DR2" s="23">
        <v>116</v>
      </c>
      <c r="DS2" s="23">
        <v>117</v>
      </c>
      <c r="DT2" s="23">
        <v>118</v>
      </c>
      <c r="DU2" s="23">
        <v>119</v>
      </c>
      <c r="DV2" s="23">
        <v>120</v>
      </c>
      <c r="DW2" s="23">
        <v>121</v>
      </c>
      <c r="DX2" s="23">
        <v>122</v>
      </c>
      <c r="DY2" s="23">
        <v>123</v>
      </c>
      <c r="DZ2" s="23">
        <v>124</v>
      </c>
      <c r="EA2" s="23">
        <v>125</v>
      </c>
      <c r="EB2" s="23">
        <v>126</v>
      </c>
      <c r="EC2" s="23">
        <v>127</v>
      </c>
      <c r="ED2" s="23">
        <v>128</v>
      </c>
      <c r="EE2" s="23">
        <v>129</v>
      </c>
      <c r="EF2" s="23">
        <v>130</v>
      </c>
      <c r="EG2" s="23">
        <v>131</v>
      </c>
      <c r="EH2" s="23">
        <v>132</v>
      </c>
      <c r="EI2" s="23">
        <v>133</v>
      </c>
      <c r="EJ2" s="23">
        <v>134</v>
      </c>
      <c r="EK2" s="23">
        <v>135</v>
      </c>
      <c r="EL2" s="23">
        <v>136</v>
      </c>
      <c r="EM2" s="23">
        <v>137</v>
      </c>
      <c r="EN2" s="23">
        <v>138</v>
      </c>
      <c r="EO2" s="23">
        <v>139</v>
      </c>
      <c r="EP2" s="23">
        <v>140</v>
      </c>
      <c r="EQ2" s="23">
        <v>141</v>
      </c>
      <c r="ER2" s="23">
        <v>142</v>
      </c>
      <c r="ES2" s="23">
        <v>143</v>
      </c>
      <c r="ET2" s="23">
        <v>144</v>
      </c>
      <c r="EU2" s="23">
        <v>145</v>
      </c>
      <c r="EV2" s="23">
        <v>146</v>
      </c>
      <c r="EW2" s="23">
        <v>147</v>
      </c>
      <c r="EX2" s="23">
        <v>148</v>
      </c>
      <c r="EY2" s="23">
        <v>149</v>
      </c>
      <c r="EZ2" s="23">
        <v>150</v>
      </c>
      <c r="FA2" s="23">
        <v>151</v>
      </c>
      <c r="FB2" s="23">
        <v>152</v>
      </c>
      <c r="FC2" s="23">
        <v>153</v>
      </c>
      <c r="FD2" s="23">
        <v>154</v>
      </c>
      <c r="FE2" s="23">
        <v>155</v>
      </c>
      <c r="FF2" s="23">
        <v>156</v>
      </c>
      <c r="FG2" s="23">
        <v>157</v>
      </c>
      <c r="FH2" s="23">
        <v>158</v>
      </c>
      <c r="FI2" s="23">
        <v>159</v>
      </c>
      <c r="FJ2" s="23">
        <v>160</v>
      </c>
      <c r="FK2" s="23">
        <v>161</v>
      </c>
      <c r="FL2" s="23">
        <v>162</v>
      </c>
      <c r="FM2" s="23">
        <v>163</v>
      </c>
      <c r="FN2" s="23">
        <v>164</v>
      </c>
      <c r="FO2" s="23">
        <v>165</v>
      </c>
      <c r="FP2" s="23">
        <v>166</v>
      </c>
      <c r="FQ2" s="23">
        <v>167</v>
      </c>
      <c r="FR2" s="23">
        <v>168</v>
      </c>
      <c r="FS2" s="23">
        <v>169</v>
      </c>
      <c r="FT2" s="23">
        <v>170</v>
      </c>
      <c r="FU2" s="23">
        <v>171</v>
      </c>
      <c r="FV2" s="23">
        <v>172</v>
      </c>
      <c r="FW2" s="23">
        <v>173</v>
      </c>
      <c r="FX2" s="23">
        <v>174</v>
      </c>
      <c r="FY2" s="23">
        <v>175</v>
      </c>
      <c r="FZ2" s="23">
        <v>176</v>
      </c>
      <c r="GA2" s="23">
        <v>177</v>
      </c>
      <c r="GB2" s="23">
        <v>178</v>
      </c>
      <c r="GC2" s="23">
        <v>179</v>
      </c>
      <c r="GD2" s="23">
        <v>180</v>
      </c>
      <c r="GE2" s="23">
        <v>181</v>
      </c>
      <c r="GF2" s="23">
        <v>182</v>
      </c>
      <c r="GG2" s="23">
        <v>183</v>
      </c>
      <c r="GH2" s="23">
        <v>184</v>
      </c>
      <c r="GI2" s="23">
        <v>185</v>
      </c>
      <c r="GJ2" s="23">
        <v>186</v>
      </c>
      <c r="GK2" s="23">
        <v>187</v>
      </c>
      <c r="GL2" s="23">
        <v>188</v>
      </c>
      <c r="GM2" s="23">
        <v>189</v>
      </c>
      <c r="GN2" s="23">
        <v>190</v>
      </c>
      <c r="GO2" s="23">
        <v>191</v>
      </c>
      <c r="GP2" s="23">
        <v>192</v>
      </c>
      <c r="GQ2" s="23">
        <v>193</v>
      </c>
      <c r="GR2" s="23">
        <v>194</v>
      </c>
      <c r="GS2" s="23">
        <v>195</v>
      </c>
      <c r="GT2" s="23">
        <v>196</v>
      </c>
      <c r="GU2" s="23">
        <v>197</v>
      </c>
      <c r="GV2" s="23">
        <v>198</v>
      </c>
      <c r="GW2" s="23">
        <v>199</v>
      </c>
      <c r="GX2" s="23">
        <v>200</v>
      </c>
      <c r="GY2" s="23">
        <v>201</v>
      </c>
      <c r="GZ2" s="23">
        <v>202</v>
      </c>
      <c r="HA2" s="23">
        <v>203</v>
      </c>
      <c r="HB2" s="23">
        <v>204</v>
      </c>
      <c r="HC2" s="23">
        <v>205</v>
      </c>
      <c r="HD2" s="23">
        <v>206</v>
      </c>
      <c r="HE2" s="23">
        <v>207</v>
      </c>
      <c r="HF2" s="23">
        <v>208</v>
      </c>
      <c r="HG2" s="23">
        <v>209</v>
      </c>
      <c r="HH2" s="23">
        <v>210</v>
      </c>
      <c r="HI2" s="23">
        <v>211</v>
      </c>
      <c r="HJ2" s="23">
        <v>212</v>
      </c>
      <c r="HK2" s="23">
        <v>213</v>
      </c>
      <c r="HL2" s="23">
        <v>214</v>
      </c>
      <c r="HM2" s="23">
        <v>215</v>
      </c>
      <c r="HN2" s="23">
        <v>216</v>
      </c>
      <c r="HO2" s="23">
        <v>217</v>
      </c>
      <c r="HP2" s="23">
        <v>218</v>
      </c>
      <c r="HQ2" s="23">
        <v>219</v>
      </c>
      <c r="HR2" s="23">
        <v>220</v>
      </c>
      <c r="HS2" s="23">
        <v>221</v>
      </c>
      <c r="HT2" s="23">
        <v>222</v>
      </c>
      <c r="HU2" s="23">
        <v>223</v>
      </c>
      <c r="HV2" s="23">
        <v>224</v>
      </c>
      <c r="HW2" s="23">
        <v>225</v>
      </c>
      <c r="HX2" s="23">
        <v>226</v>
      </c>
      <c r="HY2" s="23">
        <v>227</v>
      </c>
      <c r="HZ2" s="23">
        <v>228</v>
      </c>
      <c r="IA2" s="23">
        <v>229</v>
      </c>
      <c r="IB2" s="23">
        <v>230</v>
      </c>
      <c r="IC2" s="23">
        <v>231</v>
      </c>
      <c r="ID2" s="23">
        <v>232</v>
      </c>
      <c r="IE2" s="23">
        <v>233</v>
      </c>
      <c r="IF2" s="23">
        <v>234</v>
      </c>
      <c r="IG2" s="23">
        <v>235</v>
      </c>
      <c r="IH2" s="23">
        <v>236</v>
      </c>
      <c r="II2" s="23">
        <v>237</v>
      </c>
      <c r="IJ2" s="23">
        <v>238</v>
      </c>
      <c r="IK2" s="23">
        <v>239</v>
      </c>
      <c r="IL2" s="23">
        <v>240</v>
      </c>
      <c r="IM2" s="23">
        <v>241</v>
      </c>
      <c r="IN2" s="23">
        <v>242</v>
      </c>
      <c r="IO2" s="23">
        <v>243</v>
      </c>
      <c r="IP2" s="23">
        <v>244</v>
      </c>
      <c r="IQ2" s="23">
        <v>245</v>
      </c>
      <c r="IR2" s="23">
        <v>246</v>
      </c>
      <c r="IS2" s="23">
        <v>247</v>
      </c>
      <c r="IT2" s="23">
        <v>248</v>
      </c>
      <c r="IU2" s="23">
        <v>249</v>
      </c>
      <c r="IV2" s="23">
        <v>250</v>
      </c>
      <c r="IW2" s="23">
        <v>251</v>
      </c>
      <c r="IX2" s="23">
        <v>252</v>
      </c>
      <c r="IY2" s="23">
        <v>253</v>
      </c>
      <c r="IZ2" s="23">
        <v>254</v>
      </c>
      <c r="JA2" s="23">
        <v>255</v>
      </c>
      <c r="JB2" s="23">
        <v>256</v>
      </c>
      <c r="JC2" s="23">
        <v>257</v>
      </c>
      <c r="JD2" s="23">
        <v>258</v>
      </c>
      <c r="JE2" s="23">
        <v>259</v>
      </c>
      <c r="JF2" s="23">
        <v>260</v>
      </c>
      <c r="JG2" s="23">
        <v>261</v>
      </c>
      <c r="JH2" s="23">
        <v>262</v>
      </c>
      <c r="JI2" s="23">
        <v>263</v>
      </c>
      <c r="JJ2" s="23">
        <v>264</v>
      </c>
      <c r="JK2" s="23">
        <v>265</v>
      </c>
      <c r="JL2" s="23">
        <v>266</v>
      </c>
      <c r="JM2" s="23">
        <v>267</v>
      </c>
      <c r="JN2" s="23">
        <v>268</v>
      </c>
      <c r="JO2" s="23">
        <v>269</v>
      </c>
      <c r="JP2" s="23">
        <v>270</v>
      </c>
      <c r="JQ2" s="23">
        <v>271</v>
      </c>
      <c r="JR2" s="23">
        <v>272</v>
      </c>
      <c r="JS2" s="23">
        <v>273</v>
      </c>
      <c r="JT2" s="23">
        <v>274</v>
      </c>
      <c r="JU2" s="23">
        <v>275</v>
      </c>
      <c r="JV2" s="23">
        <v>276</v>
      </c>
      <c r="JW2" s="23">
        <v>277</v>
      </c>
      <c r="JX2" s="23">
        <v>278</v>
      </c>
      <c r="JY2" s="23">
        <v>279</v>
      </c>
      <c r="JZ2" s="23">
        <v>280</v>
      </c>
      <c r="KA2" s="23">
        <v>281</v>
      </c>
      <c r="KB2" s="23">
        <v>282</v>
      </c>
      <c r="KC2" s="23">
        <v>283</v>
      </c>
      <c r="KD2" s="23">
        <v>284</v>
      </c>
      <c r="KE2" s="23">
        <v>285</v>
      </c>
      <c r="KF2" s="23">
        <v>286</v>
      </c>
      <c r="KG2" s="23">
        <v>287</v>
      </c>
      <c r="KH2" s="23">
        <v>288</v>
      </c>
      <c r="KI2" s="23">
        <v>289</v>
      </c>
      <c r="KJ2" s="23">
        <v>290</v>
      </c>
      <c r="KK2" s="23">
        <v>291</v>
      </c>
      <c r="KL2" s="23">
        <v>292</v>
      </c>
      <c r="KM2" s="23">
        <v>293</v>
      </c>
      <c r="KN2" s="23">
        <v>294</v>
      </c>
      <c r="KO2" s="23">
        <v>295</v>
      </c>
      <c r="KP2" s="23">
        <v>296</v>
      </c>
      <c r="KQ2" s="23">
        <v>297</v>
      </c>
      <c r="KR2" s="23">
        <v>298</v>
      </c>
      <c r="KS2" s="23">
        <v>299</v>
      </c>
      <c r="KT2" s="23">
        <v>300</v>
      </c>
      <c r="KU2" s="23">
        <v>301</v>
      </c>
      <c r="KV2" s="23">
        <v>302</v>
      </c>
      <c r="KW2" s="23">
        <v>303</v>
      </c>
      <c r="KX2" s="23">
        <v>304</v>
      </c>
      <c r="KY2" s="23">
        <v>305</v>
      </c>
      <c r="KZ2" s="23">
        <v>306</v>
      </c>
      <c r="LA2" s="23">
        <v>307</v>
      </c>
      <c r="LB2" s="23">
        <v>308</v>
      </c>
      <c r="LC2" s="23">
        <v>309</v>
      </c>
      <c r="LD2" s="23">
        <v>310</v>
      </c>
      <c r="LE2" s="23">
        <v>311</v>
      </c>
      <c r="LF2" s="23">
        <v>312</v>
      </c>
      <c r="LG2" s="23">
        <v>313</v>
      </c>
      <c r="LH2" s="23">
        <v>314</v>
      </c>
      <c r="LI2" s="23">
        <v>315</v>
      </c>
      <c r="LJ2" s="23">
        <v>316</v>
      </c>
      <c r="LK2" s="23">
        <v>317</v>
      </c>
      <c r="LL2" s="23">
        <v>318</v>
      </c>
      <c r="LM2" s="23">
        <v>319</v>
      </c>
      <c r="LN2" s="23">
        <v>320</v>
      </c>
      <c r="LO2" s="23">
        <v>321</v>
      </c>
      <c r="LP2" s="23">
        <v>322</v>
      </c>
      <c r="LQ2" s="23">
        <v>323</v>
      </c>
      <c r="LR2" s="23">
        <v>324</v>
      </c>
      <c r="LS2" s="23">
        <v>325</v>
      </c>
      <c r="LT2" s="23">
        <v>326</v>
      </c>
      <c r="LU2" s="23">
        <v>327</v>
      </c>
      <c r="LV2" s="23">
        <v>328</v>
      </c>
      <c r="LW2" s="23">
        <v>329</v>
      </c>
      <c r="LX2" s="23">
        <v>330</v>
      </c>
      <c r="LY2" s="23">
        <v>331</v>
      </c>
      <c r="LZ2" s="23">
        <v>332</v>
      </c>
      <c r="MA2" s="23">
        <v>333</v>
      </c>
      <c r="MB2" s="23">
        <v>334</v>
      </c>
      <c r="MC2" s="23">
        <v>335</v>
      </c>
      <c r="MD2" s="23">
        <v>336</v>
      </c>
      <c r="ME2" s="23">
        <v>337</v>
      </c>
      <c r="MF2" s="23">
        <v>338</v>
      </c>
      <c r="MG2" s="23">
        <v>339</v>
      </c>
      <c r="MH2" s="23">
        <v>340</v>
      </c>
      <c r="MI2" s="23">
        <v>341</v>
      </c>
      <c r="MJ2" s="23">
        <v>342</v>
      </c>
      <c r="MK2" s="23">
        <v>343</v>
      </c>
      <c r="ML2" s="23">
        <v>344</v>
      </c>
      <c r="MM2" s="23">
        <v>345</v>
      </c>
      <c r="MN2" s="23">
        <v>346</v>
      </c>
      <c r="MO2" s="23">
        <v>347</v>
      </c>
      <c r="MP2" s="23">
        <v>348</v>
      </c>
      <c r="MQ2" s="23">
        <v>349</v>
      </c>
      <c r="MR2" s="23">
        <v>350</v>
      </c>
      <c r="MS2" s="23">
        <v>351</v>
      </c>
      <c r="MT2" s="23">
        <v>352</v>
      </c>
      <c r="MU2" s="23">
        <v>353</v>
      </c>
      <c r="MV2" s="23">
        <v>354</v>
      </c>
      <c r="MW2" s="23">
        <v>355</v>
      </c>
      <c r="MX2" s="23">
        <v>356</v>
      </c>
      <c r="MY2" s="23">
        <v>357</v>
      </c>
      <c r="MZ2" s="23">
        <v>358</v>
      </c>
      <c r="NA2" s="23">
        <v>359</v>
      </c>
      <c r="NB2" s="23">
        <v>360</v>
      </c>
      <c r="NC2" s="23">
        <v>361</v>
      </c>
      <c r="ND2" s="23">
        <v>362</v>
      </c>
      <c r="NE2" s="23">
        <v>363</v>
      </c>
      <c r="NF2" s="23">
        <v>364</v>
      </c>
      <c r="NG2" s="23">
        <v>365</v>
      </c>
      <c r="NH2" s="23">
        <v>366</v>
      </c>
      <c r="NI2" s="23">
        <v>367</v>
      </c>
      <c r="NJ2" s="23">
        <v>368</v>
      </c>
      <c r="NK2" s="23">
        <v>369</v>
      </c>
      <c r="NL2" s="23">
        <v>370</v>
      </c>
      <c r="NM2" s="23">
        <v>371</v>
      </c>
      <c r="NN2" s="23">
        <v>372</v>
      </c>
      <c r="NO2" s="23">
        <v>373</v>
      </c>
      <c r="NP2" s="23">
        <v>374</v>
      </c>
      <c r="NQ2" s="23">
        <v>375</v>
      </c>
      <c r="NR2" s="23">
        <v>376</v>
      </c>
      <c r="NS2" s="23">
        <v>377</v>
      </c>
      <c r="NT2" s="23">
        <v>378</v>
      </c>
      <c r="NU2" s="23">
        <v>379</v>
      </c>
      <c r="NV2" s="23">
        <v>380</v>
      </c>
      <c r="NW2" s="23">
        <v>381</v>
      </c>
      <c r="NX2" s="23">
        <v>382</v>
      </c>
      <c r="NY2" s="23">
        <v>383</v>
      </c>
      <c r="NZ2" s="23">
        <v>384</v>
      </c>
      <c r="OA2" s="23">
        <v>385</v>
      </c>
      <c r="OB2" s="23">
        <v>386</v>
      </c>
      <c r="OC2" s="23">
        <v>387</v>
      </c>
      <c r="OD2" s="23">
        <v>388</v>
      </c>
      <c r="OE2" s="23">
        <v>389</v>
      </c>
      <c r="OF2" s="23">
        <v>390</v>
      </c>
      <c r="OG2" s="23">
        <v>391</v>
      </c>
      <c r="OH2" s="23">
        <v>392</v>
      </c>
      <c r="OI2" s="23">
        <v>393</v>
      </c>
      <c r="OJ2" s="23">
        <v>394</v>
      </c>
      <c r="OK2" s="23">
        <v>395</v>
      </c>
      <c r="OL2" s="23">
        <v>396</v>
      </c>
      <c r="OM2" s="23">
        <v>397</v>
      </c>
      <c r="ON2" s="23">
        <v>398</v>
      </c>
      <c r="OO2" s="23">
        <v>399</v>
      </c>
      <c r="OP2" s="23">
        <v>400</v>
      </c>
      <c r="OQ2" s="23">
        <v>401</v>
      </c>
      <c r="OR2" s="23">
        <v>402</v>
      </c>
      <c r="OS2" s="23">
        <v>403</v>
      </c>
      <c r="OT2" s="23">
        <v>404</v>
      </c>
      <c r="OU2" s="23">
        <v>405</v>
      </c>
      <c r="OV2" s="23">
        <v>406</v>
      </c>
      <c r="OW2" s="23">
        <v>407</v>
      </c>
      <c r="OX2" s="23">
        <v>408</v>
      </c>
      <c r="OY2" s="23">
        <v>409</v>
      </c>
      <c r="OZ2" s="23">
        <v>410</v>
      </c>
      <c r="PA2" s="23">
        <v>411</v>
      </c>
      <c r="PB2" s="23">
        <v>412</v>
      </c>
      <c r="PC2" s="23">
        <v>413</v>
      </c>
      <c r="PD2" s="23">
        <v>414</v>
      </c>
      <c r="PE2" s="23">
        <v>415</v>
      </c>
      <c r="PF2" s="23">
        <v>416</v>
      </c>
      <c r="PG2" s="23">
        <v>417</v>
      </c>
      <c r="PH2" s="23">
        <v>418</v>
      </c>
      <c r="PI2" s="23">
        <v>419</v>
      </c>
      <c r="PJ2" s="23">
        <v>420</v>
      </c>
      <c r="PK2" s="23">
        <v>421</v>
      </c>
      <c r="PL2" s="23">
        <v>422</v>
      </c>
      <c r="PM2" s="23">
        <v>423</v>
      </c>
      <c r="PN2" s="23">
        <v>424</v>
      </c>
      <c r="PO2" s="23">
        <v>425</v>
      </c>
      <c r="PP2" s="23">
        <v>426</v>
      </c>
      <c r="PQ2" s="23">
        <v>428</v>
      </c>
      <c r="PR2" s="23">
        <v>429</v>
      </c>
      <c r="PS2" s="23">
        <v>430</v>
      </c>
    </row>
    <row r="3" spans="1:437" ht="15" customHeight="1">
      <c r="A3" s="61"/>
      <c r="B3" s="61"/>
      <c r="C3" s="61"/>
      <c r="D3" s="61"/>
      <c r="E3" s="61"/>
      <c r="F3" s="61"/>
      <c r="G3" s="236">
        <v>2017</v>
      </c>
      <c r="H3" s="237"/>
      <c r="I3" s="238"/>
      <c r="J3" s="38">
        <v>2017</v>
      </c>
      <c r="K3" s="38">
        <v>2017</v>
      </c>
      <c r="L3" s="38">
        <v>2017</v>
      </c>
      <c r="M3" s="38">
        <v>2017</v>
      </c>
      <c r="N3" s="38">
        <v>2017</v>
      </c>
      <c r="O3" s="38">
        <v>2017</v>
      </c>
      <c r="P3" s="38">
        <v>2017</v>
      </c>
      <c r="Q3" s="38">
        <v>2017</v>
      </c>
      <c r="R3" s="38">
        <v>2017</v>
      </c>
      <c r="S3" s="38">
        <v>2017</v>
      </c>
      <c r="T3" s="38">
        <v>2017</v>
      </c>
      <c r="U3" s="38">
        <v>2017</v>
      </c>
      <c r="V3" s="38">
        <v>2017</v>
      </c>
      <c r="W3" s="38">
        <v>2017</v>
      </c>
      <c r="X3" s="38">
        <v>2017</v>
      </c>
      <c r="Y3" s="38">
        <v>2017</v>
      </c>
      <c r="Z3" s="38">
        <v>2017</v>
      </c>
      <c r="AA3" s="38">
        <v>2017</v>
      </c>
      <c r="AB3" s="38">
        <v>2017</v>
      </c>
      <c r="AC3" s="38">
        <v>2017</v>
      </c>
      <c r="AD3" s="38">
        <v>2017</v>
      </c>
      <c r="AE3" s="38">
        <v>2017</v>
      </c>
      <c r="AF3" s="38">
        <v>2017</v>
      </c>
      <c r="AG3" s="38">
        <v>2017</v>
      </c>
      <c r="AH3" s="38">
        <v>2017</v>
      </c>
      <c r="AI3" s="38">
        <v>2017</v>
      </c>
      <c r="AJ3" s="38">
        <v>2017</v>
      </c>
      <c r="AK3" s="38">
        <v>2017</v>
      </c>
      <c r="AL3" s="38">
        <v>2017</v>
      </c>
      <c r="AM3" s="38">
        <v>2017</v>
      </c>
      <c r="AN3" s="38">
        <v>2017</v>
      </c>
      <c r="AO3" s="38">
        <v>2017</v>
      </c>
      <c r="AP3" s="38">
        <v>2017</v>
      </c>
      <c r="AQ3" s="38">
        <v>2017</v>
      </c>
      <c r="AR3" s="38">
        <v>2017</v>
      </c>
      <c r="AS3" s="38">
        <v>2017</v>
      </c>
      <c r="AT3" s="38">
        <v>2017</v>
      </c>
      <c r="AU3" s="38">
        <v>2017</v>
      </c>
      <c r="AV3" s="38">
        <v>2017</v>
      </c>
      <c r="AW3" s="236">
        <f>G3+1</f>
        <v>2018</v>
      </c>
      <c r="AX3" s="237"/>
      <c r="AY3" s="238"/>
      <c r="AZ3" s="38">
        <f t="shared" ref="AZ3:CL3" si="0">J3+1</f>
        <v>2018</v>
      </c>
      <c r="BA3" s="38">
        <f t="shared" si="0"/>
        <v>2018</v>
      </c>
      <c r="BB3" s="38">
        <f t="shared" si="0"/>
        <v>2018</v>
      </c>
      <c r="BC3" s="38">
        <f t="shared" si="0"/>
        <v>2018</v>
      </c>
      <c r="BD3" s="38">
        <f t="shared" si="0"/>
        <v>2018</v>
      </c>
      <c r="BE3" s="38">
        <f t="shared" si="0"/>
        <v>2018</v>
      </c>
      <c r="BF3" s="38">
        <f t="shared" si="0"/>
        <v>2018</v>
      </c>
      <c r="BG3" s="38">
        <f t="shared" si="0"/>
        <v>2018</v>
      </c>
      <c r="BH3" s="38">
        <f t="shared" si="0"/>
        <v>2018</v>
      </c>
      <c r="BI3" s="38">
        <f t="shared" si="0"/>
        <v>2018</v>
      </c>
      <c r="BJ3" s="38">
        <f t="shared" si="0"/>
        <v>2018</v>
      </c>
      <c r="BK3" s="38">
        <f t="shared" si="0"/>
        <v>2018</v>
      </c>
      <c r="BL3" s="38">
        <f t="shared" si="0"/>
        <v>2018</v>
      </c>
      <c r="BM3" s="38">
        <f t="shared" si="0"/>
        <v>2018</v>
      </c>
      <c r="BN3" s="38">
        <f t="shared" si="0"/>
        <v>2018</v>
      </c>
      <c r="BO3" s="38">
        <f t="shared" si="0"/>
        <v>2018</v>
      </c>
      <c r="BP3" s="38">
        <f t="shared" si="0"/>
        <v>2018</v>
      </c>
      <c r="BQ3" s="38">
        <f t="shared" si="0"/>
        <v>2018</v>
      </c>
      <c r="BR3" s="38">
        <f t="shared" si="0"/>
        <v>2018</v>
      </c>
      <c r="BS3" s="38">
        <f t="shared" si="0"/>
        <v>2018</v>
      </c>
      <c r="BT3" s="38">
        <f t="shared" si="0"/>
        <v>2018</v>
      </c>
      <c r="BU3" s="38">
        <f t="shared" si="0"/>
        <v>2018</v>
      </c>
      <c r="BV3" s="38">
        <f t="shared" si="0"/>
        <v>2018</v>
      </c>
      <c r="BW3" s="38">
        <f t="shared" si="0"/>
        <v>2018</v>
      </c>
      <c r="BX3" s="38">
        <f t="shared" si="0"/>
        <v>2018</v>
      </c>
      <c r="BY3" s="38">
        <f t="shared" si="0"/>
        <v>2018</v>
      </c>
      <c r="BZ3" s="38">
        <f t="shared" si="0"/>
        <v>2018</v>
      </c>
      <c r="CA3" s="38">
        <f t="shared" si="0"/>
        <v>2018</v>
      </c>
      <c r="CB3" s="38">
        <f t="shared" si="0"/>
        <v>2018</v>
      </c>
      <c r="CC3" s="38">
        <f t="shared" si="0"/>
        <v>2018</v>
      </c>
      <c r="CD3" s="38">
        <f t="shared" si="0"/>
        <v>2018</v>
      </c>
      <c r="CE3" s="38">
        <f t="shared" si="0"/>
        <v>2018</v>
      </c>
      <c r="CF3" s="38">
        <f t="shared" si="0"/>
        <v>2018</v>
      </c>
      <c r="CG3" s="38">
        <f t="shared" si="0"/>
        <v>2018</v>
      </c>
      <c r="CH3" s="38">
        <f t="shared" si="0"/>
        <v>2018</v>
      </c>
      <c r="CI3" s="38">
        <f t="shared" si="0"/>
        <v>2018</v>
      </c>
      <c r="CJ3" s="38">
        <f t="shared" si="0"/>
        <v>2018</v>
      </c>
      <c r="CK3" s="38">
        <f t="shared" si="0"/>
        <v>2018</v>
      </c>
      <c r="CL3" s="38">
        <f t="shared" si="0"/>
        <v>2018</v>
      </c>
      <c r="CM3" s="38">
        <f>AQ3+1</f>
        <v>2018</v>
      </c>
      <c r="CN3" s="38">
        <f t="shared" ref="CN3:CR3" si="1">AR3+1</f>
        <v>2018</v>
      </c>
      <c r="CO3" s="38">
        <f t="shared" si="1"/>
        <v>2018</v>
      </c>
      <c r="CP3" s="38">
        <f t="shared" si="1"/>
        <v>2018</v>
      </c>
      <c r="CQ3" s="38">
        <f t="shared" si="1"/>
        <v>2018</v>
      </c>
      <c r="CR3" s="38">
        <f t="shared" si="1"/>
        <v>2018</v>
      </c>
      <c r="CS3" s="236">
        <f>AW3+1</f>
        <v>2019</v>
      </c>
      <c r="CT3" s="237"/>
      <c r="CU3" s="238"/>
      <c r="CV3" s="38">
        <f t="shared" ref="CV3:EN3" si="2">AZ3+1</f>
        <v>2019</v>
      </c>
      <c r="CW3" s="38">
        <f t="shared" si="2"/>
        <v>2019</v>
      </c>
      <c r="CX3" s="38">
        <f t="shared" si="2"/>
        <v>2019</v>
      </c>
      <c r="CY3" s="38">
        <f t="shared" si="2"/>
        <v>2019</v>
      </c>
      <c r="CZ3" s="38">
        <f t="shared" si="2"/>
        <v>2019</v>
      </c>
      <c r="DA3" s="38">
        <f t="shared" si="2"/>
        <v>2019</v>
      </c>
      <c r="DB3" s="38">
        <f t="shared" si="2"/>
        <v>2019</v>
      </c>
      <c r="DC3" s="38">
        <f t="shared" si="2"/>
        <v>2019</v>
      </c>
      <c r="DD3" s="38">
        <f t="shared" si="2"/>
        <v>2019</v>
      </c>
      <c r="DE3" s="38">
        <f t="shared" si="2"/>
        <v>2019</v>
      </c>
      <c r="DF3" s="38">
        <f t="shared" si="2"/>
        <v>2019</v>
      </c>
      <c r="DG3" s="38">
        <f t="shared" si="2"/>
        <v>2019</v>
      </c>
      <c r="DH3" s="38">
        <f t="shared" si="2"/>
        <v>2019</v>
      </c>
      <c r="DI3" s="38">
        <f t="shared" si="2"/>
        <v>2019</v>
      </c>
      <c r="DJ3" s="38">
        <f t="shared" si="2"/>
        <v>2019</v>
      </c>
      <c r="DK3" s="38">
        <f t="shared" si="2"/>
        <v>2019</v>
      </c>
      <c r="DL3" s="38">
        <f t="shared" si="2"/>
        <v>2019</v>
      </c>
      <c r="DM3" s="38">
        <f t="shared" si="2"/>
        <v>2019</v>
      </c>
      <c r="DN3" s="38">
        <f t="shared" si="2"/>
        <v>2019</v>
      </c>
      <c r="DO3" s="38">
        <f t="shared" si="2"/>
        <v>2019</v>
      </c>
      <c r="DP3" s="38">
        <f t="shared" si="2"/>
        <v>2019</v>
      </c>
      <c r="DQ3" s="38">
        <f t="shared" si="2"/>
        <v>2019</v>
      </c>
      <c r="DR3" s="38">
        <f t="shared" si="2"/>
        <v>2019</v>
      </c>
      <c r="DS3" s="38">
        <f t="shared" si="2"/>
        <v>2019</v>
      </c>
      <c r="DT3" s="38">
        <f t="shared" si="2"/>
        <v>2019</v>
      </c>
      <c r="DU3" s="38">
        <f t="shared" si="2"/>
        <v>2019</v>
      </c>
      <c r="DV3" s="38">
        <f t="shared" si="2"/>
        <v>2019</v>
      </c>
      <c r="DW3" s="38">
        <f t="shared" si="2"/>
        <v>2019</v>
      </c>
      <c r="DX3" s="38">
        <f t="shared" si="2"/>
        <v>2019</v>
      </c>
      <c r="DY3" s="38">
        <f t="shared" si="2"/>
        <v>2019</v>
      </c>
      <c r="DZ3" s="38">
        <f t="shared" si="2"/>
        <v>2019</v>
      </c>
      <c r="EA3" s="38">
        <f t="shared" si="2"/>
        <v>2019</v>
      </c>
      <c r="EB3" s="38">
        <f t="shared" si="2"/>
        <v>2019</v>
      </c>
      <c r="EC3" s="38">
        <f t="shared" si="2"/>
        <v>2019</v>
      </c>
      <c r="ED3" s="38">
        <f t="shared" si="2"/>
        <v>2019</v>
      </c>
      <c r="EE3" s="38">
        <f t="shared" si="2"/>
        <v>2019</v>
      </c>
      <c r="EF3" s="38">
        <f t="shared" si="2"/>
        <v>2019</v>
      </c>
      <c r="EG3" s="38">
        <f t="shared" si="2"/>
        <v>2019</v>
      </c>
      <c r="EH3" s="38">
        <f t="shared" si="2"/>
        <v>2019</v>
      </c>
      <c r="EI3" s="38">
        <f t="shared" si="2"/>
        <v>2019</v>
      </c>
      <c r="EJ3" s="38">
        <f t="shared" si="2"/>
        <v>2019</v>
      </c>
      <c r="EK3" s="38">
        <f t="shared" si="2"/>
        <v>2019</v>
      </c>
      <c r="EL3" s="38">
        <f t="shared" si="2"/>
        <v>2019</v>
      </c>
      <c r="EM3" s="38">
        <f t="shared" si="2"/>
        <v>2019</v>
      </c>
      <c r="EN3" s="38">
        <f t="shared" si="2"/>
        <v>2019</v>
      </c>
      <c r="EO3" s="236">
        <f>CS3+1</f>
        <v>2020</v>
      </c>
      <c r="EP3" s="237"/>
      <c r="EQ3" s="238"/>
      <c r="ER3" s="38">
        <f t="shared" ref="ER3:GJ3" si="3">CV3+1</f>
        <v>2020</v>
      </c>
      <c r="ES3" s="38">
        <f t="shared" si="3"/>
        <v>2020</v>
      </c>
      <c r="ET3" s="38">
        <f t="shared" si="3"/>
        <v>2020</v>
      </c>
      <c r="EU3" s="38">
        <f t="shared" si="3"/>
        <v>2020</v>
      </c>
      <c r="EV3" s="38">
        <f t="shared" si="3"/>
        <v>2020</v>
      </c>
      <c r="EW3" s="38">
        <f t="shared" si="3"/>
        <v>2020</v>
      </c>
      <c r="EX3" s="38">
        <f t="shared" si="3"/>
        <v>2020</v>
      </c>
      <c r="EY3" s="38">
        <f t="shared" si="3"/>
        <v>2020</v>
      </c>
      <c r="EZ3" s="38">
        <f t="shared" si="3"/>
        <v>2020</v>
      </c>
      <c r="FA3" s="38">
        <f t="shared" si="3"/>
        <v>2020</v>
      </c>
      <c r="FB3" s="38">
        <f t="shared" si="3"/>
        <v>2020</v>
      </c>
      <c r="FC3" s="38">
        <f t="shared" si="3"/>
        <v>2020</v>
      </c>
      <c r="FD3" s="38">
        <f t="shared" si="3"/>
        <v>2020</v>
      </c>
      <c r="FE3" s="38">
        <f t="shared" si="3"/>
        <v>2020</v>
      </c>
      <c r="FF3" s="38">
        <f t="shared" si="3"/>
        <v>2020</v>
      </c>
      <c r="FG3" s="38">
        <f t="shared" si="3"/>
        <v>2020</v>
      </c>
      <c r="FH3" s="38">
        <f t="shared" si="3"/>
        <v>2020</v>
      </c>
      <c r="FI3" s="38">
        <f t="shared" si="3"/>
        <v>2020</v>
      </c>
      <c r="FJ3" s="38">
        <f t="shared" si="3"/>
        <v>2020</v>
      </c>
      <c r="FK3" s="38">
        <f t="shared" si="3"/>
        <v>2020</v>
      </c>
      <c r="FL3" s="38">
        <f t="shared" si="3"/>
        <v>2020</v>
      </c>
      <c r="FM3" s="38">
        <f t="shared" si="3"/>
        <v>2020</v>
      </c>
      <c r="FN3" s="38">
        <f t="shared" si="3"/>
        <v>2020</v>
      </c>
      <c r="FO3" s="38">
        <f t="shared" si="3"/>
        <v>2020</v>
      </c>
      <c r="FP3" s="38">
        <f t="shared" si="3"/>
        <v>2020</v>
      </c>
      <c r="FQ3" s="38">
        <f t="shared" si="3"/>
        <v>2020</v>
      </c>
      <c r="FR3" s="38">
        <f t="shared" si="3"/>
        <v>2020</v>
      </c>
      <c r="FS3" s="38">
        <f t="shared" si="3"/>
        <v>2020</v>
      </c>
      <c r="FT3" s="38">
        <f t="shared" si="3"/>
        <v>2020</v>
      </c>
      <c r="FU3" s="38">
        <f t="shared" si="3"/>
        <v>2020</v>
      </c>
      <c r="FV3" s="38">
        <f t="shared" si="3"/>
        <v>2020</v>
      </c>
      <c r="FW3" s="38">
        <f t="shared" si="3"/>
        <v>2020</v>
      </c>
      <c r="FX3" s="38">
        <f t="shared" si="3"/>
        <v>2020</v>
      </c>
      <c r="FY3" s="38">
        <f t="shared" si="3"/>
        <v>2020</v>
      </c>
      <c r="FZ3" s="38">
        <f t="shared" si="3"/>
        <v>2020</v>
      </c>
      <c r="GA3" s="38">
        <f t="shared" si="3"/>
        <v>2020</v>
      </c>
      <c r="GB3" s="38">
        <f t="shared" si="3"/>
        <v>2020</v>
      </c>
      <c r="GC3" s="38">
        <f t="shared" si="3"/>
        <v>2020</v>
      </c>
      <c r="GD3" s="38">
        <f t="shared" si="3"/>
        <v>2020</v>
      </c>
      <c r="GE3" s="38">
        <f t="shared" si="3"/>
        <v>2020</v>
      </c>
      <c r="GF3" s="38">
        <f t="shared" si="3"/>
        <v>2020</v>
      </c>
      <c r="GG3" s="38">
        <f t="shared" si="3"/>
        <v>2020</v>
      </c>
      <c r="GH3" s="38">
        <f t="shared" si="3"/>
        <v>2020</v>
      </c>
      <c r="GI3" s="38">
        <f t="shared" si="3"/>
        <v>2020</v>
      </c>
      <c r="GJ3" s="38">
        <f t="shared" si="3"/>
        <v>2020</v>
      </c>
      <c r="GK3" s="236">
        <f>EO3+1</f>
        <v>2021</v>
      </c>
      <c r="GL3" s="237"/>
      <c r="GM3" s="238"/>
      <c r="GN3" s="38">
        <f t="shared" ref="GN3:IF3" si="4">ER3+1</f>
        <v>2021</v>
      </c>
      <c r="GO3" s="38">
        <f t="shared" si="4"/>
        <v>2021</v>
      </c>
      <c r="GP3" s="38">
        <f t="shared" si="4"/>
        <v>2021</v>
      </c>
      <c r="GQ3" s="38">
        <f t="shared" si="4"/>
        <v>2021</v>
      </c>
      <c r="GR3" s="38">
        <f t="shared" si="4"/>
        <v>2021</v>
      </c>
      <c r="GS3" s="38">
        <f t="shared" si="4"/>
        <v>2021</v>
      </c>
      <c r="GT3" s="38">
        <f t="shared" si="4"/>
        <v>2021</v>
      </c>
      <c r="GU3" s="38">
        <f t="shared" si="4"/>
        <v>2021</v>
      </c>
      <c r="GV3" s="38">
        <f t="shared" si="4"/>
        <v>2021</v>
      </c>
      <c r="GW3" s="38">
        <f t="shared" si="4"/>
        <v>2021</v>
      </c>
      <c r="GX3" s="38">
        <f t="shared" si="4"/>
        <v>2021</v>
      </c>
      <c r="GY3" s="38">
        <f t="shared" si="4"/>
        <v>2021</v>
      </c>
      <c r="GZ3" s="38">
        <f t="shared" si="4"/>
        <v>2021</v>
      </c>
      <c r="HA3" s="38">
        <f t="shared" si="4"/>
        <v>2021</v>
      </c>
      <c r="HB3" s="38">
        <f t="shared" si="4"/>
        <v>2021</v>
      </c>
      <c r="HC3" s="38">
        <f t="shared" si="4"/>
        <v>2021</v>
      </c>
      <c r="HD3" s="38">
        <f t="shared" si="4"/>
        <v>2021</v>
      </c>
      <c r="HE3" s="38">
        <f t="shared" si="4"/>
        <v>2021</v>
      </c>
      <c r="HF3" s="38">
        <f t="shared" si="4"/>
        <v>2021</v>
      </c>
      <c r="HG3" s="38">
        <f t="shared" si="4"/>
        <v>2021</v>
      </c>
      <c r="HH3" s="38">
        <f t="shared" si="4"/>
        <v>2021</v>
      </c>
      <c r="HI3" s="38">
        <f t="shared" si="4"/>
        <v>2021</v>
      </c>
      <c r="HJ3" s="38">
        <f t="shared" si="4"/>
        <v>2021</v>
      </c>
      <c r="HK3" s="38">
        <f t="shared" si="4"/>
        <v>2021</v>
      </c>
      <c r="HL3" s="38">
        <f t="shared" si="4"/>
        <v>2021</v>
      </c>
      <c r="HM3" s="38">
        <f t="shared" si="4"/>
        <v>2021</v>
      </c>
      <c r="HN3" s="38">
        <f t="shared" si="4"/>
        <v>2021</v>
      </c>
      <c r="HO3" s="38">
        <f t="shared" si="4"/>
        <v>2021</v>
      </c>
      <c r="HP3" s="38">
        <f t="shared" si="4"/>
        <v>2021</v>
      </c>
      <c r="HQ3" s="38">
        <f t="shared" si="4"/>
        <v>2021</v>
      </c>
      <c r="HR3" s="38">
        <f t="shared" si="4"/>
        <v>2021</v>
      </c>
      <c r="HS3" s="38">
        <f t="shared" si="4"/>
        <v>2021</v>
      </c>
      <c r="HT3" s="38">
        <f t="shared" si="4"/>
        <v>2021</v>
      </c>
      <c r="HU3" s="38">
        <f t="shared" si="4"/>
        <v>2021</v>
      </c>
      <c r="HV3" s="38">
        <f t="shared" si="4"/>
        <v>2021</v>
      </c>
      <c r="HW3" s="38">
        <f t="shared" si="4"/>
        <v>2021</v>
      </c>
      <c r="HX3" s="38">
        <f t="shared" si="4"/>
        <v>2021</v>
      </c>
      <c r="HY3" s="38">
        <f t="shared" si="4"/>
        <v>2021</v>
      </c>
      <c r="HZ3" s="38">
        <f t="shared" si="4"/>
        <v>2021</v>
      </c>
      <c r="IA3" s="38">
        <f>GE3+1</f>
        <v>2021</v>
      </c>
      <c r="IB3" s="38">
        <f t="shared" si="4"/>
        <v>2021</v>
      </c>
      <c r="IC3" s="38">
        <f t="shared" si="4"/>
        <v>2021</v>
      </c>
      <c r="ID3" s="38">
        <f t="shared" si="4"/>
        <v>2021</v>
      </c>
      <c r="IE3" s="38">
        <f t="shared" si="4"/>
        <v>2021</v>
      </c>
      <c r="IF3" s="38">
        <f t="shared" si="4"/>
        <v>2021</v>
      </c>
      <c r="IG3" s="236">
        <f>GK3+1</f>
        <v>2022</v>
      </c>
      <c r="IH3" s="237"/>
      <c r="II3" s="238"/>
      <c r="IJ3" s="38">
        <f t="shared" ref="IJ3:KB3" si="5">GN3+1</f>
        <v>2022</v>
      </c>
      <c r="IK3" s="38">
        <f t="shared" si="5"/>
        <v>2022</v>
      </c>
      <c r="IL3" s="38">
        <f t="shared" si="5"/>
        <v>2022</v>
      </c>
      <c r="IM3" s="38">
        <f t="shared" si="5"/>
        <v>2022</v>
      </c>
      <c r="IN3" s="38">
        <f t="shared" si="5"/>
        <v>2022</v>
      </c>
      <c r="IO3" s="38">
        <f t="shared" si="5"/>
        <v>2022</v>
      </c>
      <c r="IP3" s="38">
        <f t="shared" si="5"/>
        <v>2022</v>
      </c>
      <c r="IQ3" s="38">
        <f t="shared" si="5"/>
        <v>2022</v>
      </c>
      <c r="IR3" s="38">
        <f t="shared" si="5"/>
        <v>2022</v>
      </c>
      <c r="IS3" s="38">
        <f t="shared" si="5"/>
        <v>2022</v>
      </c>
      <c r="IT3" s="38">
        <f t="shared" si="5"/>
        <v>2022</v>
      </c>
      <c r="IU3" s="38">
        <f t="shared" si="5"/>
        <v>2022</v>
      </c>
      <c r="IV3" s="38">
        <f t="shared" si="5"/>
        <v>2022</v>
      </c>
      <c r="IW3" s="38">
        <f t="shared" si="5"/>
        <v>2022</v>
      </c>
      <c r="IX3" s="38">
        <f t="shared" si="5"/>
        <v>2022</v>
      </c>
      <c r="IY3" s="38">
        <f t="shared" si="5"/>
        <v>2022</v>
      </c>
      <c r="IZ3" s="38">
        <f t="shared" si="5"/>
        <v>2022</v>
      </c>
      <c r="JA3" s="38">
        <f t="shared" si="5"/>
        <v>2022</v>
      </c>
      <c r="JB3" s="38">
        <f t="shared" si="5"/>
        <v>2022</v>
      </c>
      <c r="JC3" s="38">
        <f t="shared" si="5"/>
        <v>2022</v>
      </c>
      <c r="JD3" s="38">
        <f t="shared" si="5"/>
        <v>2022</v>
      </c>
      <c r="JE3" s="38">
        <f t="shared" si="5"/>
        <v>2022</v>
      </c>
      <c r="JF3" s="38">
        <f t="shared" si="5"/>
        <v>2022</v>
      </c>
      <c r="JG3" s="38">
        <f t="shared" si="5"/>
        <v>2022</v>
      </c>
      <c r="JH3" s="38">
        <f t="shared" si="5"/>
        <v>2022</v>
      </c>
      <c r="JI3" s="38">
        <f t="shared" si="5"/>
        <v>2022</v>
      </c>
      <c r="JJ3" s="38">
        <f t="shared" si="5"/>
        <v>2022</v>
      </c>
      <c r="JK3" s="38">
        <f t="shared" si="5"/>
        <v>2022</v>
      </c>
      <c r="JL3" s="38">
        <f t="shared" si="5"/>
        <v>2022</v>
      </c>
      <c r="JM3" s="38">
        <f t="shared" si="5"/>
        <v>2022</v>
      </c>
      <c r="JN3" s="38">
        <f t="shared" si="5"/>
        <v>2022</v>
      </c>
      <c r="JO3" s="38">
        <f t="shared" si="5"/>
        <v>2022</v>
      </c>
      <c r="JP3" s="38">
        <f t="shared" si="5"/>
        <v>2022</v>
      </c>
      <c r="JQ3" s="38">
        <f t="shared" si="5"/>
        <v>2022</v>
      </c>
      <c r="JR3" s="38">
        <f t="shared" si="5"/>
        <v>2022</v>
      </c>
      <c r="JS3" s="38">
        <f t="shared" si="5"/>
        <v>2022</v>
      </c>
      <c r="JT3" s="38">
        <f t="shared" si="5"/>
        <v>2022</v>
      </c>
      <c r="JU3" s="38">
        <f t="shared" si="5"/>
        <v>2022</v>
      </c>
      <c r="JV3" s="38">
        <f t="shared" si="5"/>
        <v>2022</v>
      </c>
      <c r="JW3" s="38">
        <f>IA3+1</f>
        <v>2022</v>
      </c>
      <c r="JX3" s="38">
        <f t="shared" si="5"/>
        <v>2022</v>
      </c>
      <c r="JY3" s="38">
        <f t="shared" si="5"/>
        <v>2022</v>
      </c>
      <c r="JZ3" s="38">
        <f t="shared" si="5"/>
        <v>2022</v>
      </c>
      <c r="KA3" s="38">
        <f t="shared" si="5"/>
        <v>2022</v>
      </c>
      <c r="KB3" s="38">
        <f t="shared" si="5"/>
        <v>2022</v>
      </c>
      <c r="KC3" s="236">
        <f>IG3+1</f>
        <v>2023</v>
      </c>
      <c r="KD3" s="237"/>
      <c r="KE3" s="238"/>
      <c r="KF3" s="38">
        <f t="shared" ref="KF3:LW3" si="6">IJ3+1</f>
        <v>2023</v>
      </c>
      <c r="KG3" s="38">
        <f t="shared" si="6"/>
        <v>2023</v>
      </c>
      <c r="KH3" s="38">
        <f t="shared" si="6"/>
        <v>2023</v>
      </c>
      <c r="KI3" s="38">
        <f t="shared" si="6"/>
        <v>2023</v>
      </c>
      <c r="KJ3" s="38">
        <f t="shared" si="6"/>
        <v>2023</v>
      </c>
      <c r="KK3" s="38">
        <f t="shared" si="6"/>
        <v>2023</v>
      </c>
      <c r="KL3" s="38">
        <f t="shared" si="6"/>
        <v>2023</v>
      </c>
      <c r="KM3" s="38">
        <f t="shared" si="6"/>
        <v>2023</v>
      </c>
      <c r="KN3" s="38">
        <f t="shared" si="6"/>
        <v>2023</v>
      </c>
      <c r="KO3" s="38">
        <f t="shared" si="6"/>
        <v>2023</v>
      </c>
      <c r="KP3" s="38">
        <f t="shared" si="6"/>
        <v>2023</v>
      </c>
      <c r="KQ3" s="38">
        <f t="shared" si="6"/>
        <v>2023</v>
      </c>
      <c r="KR3" s="38">
        <f t="shared" si="6"/>
        <v>2023</v>
      </c>
      <c r="KS3" s="38">
        <f t="shared" si="6"/>
        <v>2023</v>
      </c>
      <c r="KT3" s="38">
        <f t="shared" si="6"/>
        <v>2023</v>
      </c>
      <c r="KU3" s="38">
        <f t="shared" si="6"/>
        <v>2023</v>
      </c>
      <c r="KV3" s="38">
        <f t="shared" si="6"/>
        <v>2023</v>
      </c>
      <c r="KW3" s="38">
        <f t="shared" si="6"/>
        <v>2023</v>
      </c>
      <c r="KX3" s="38">
        <f t="shared" si="6"/>
        <v>2023</v>
      </c>
      <c r="KY3" s="38">
        <f t="shared" si="6"/>
        <v>2023</v>
      </c>
      <c r="KZ3" s="38">
        <f t="shared" si="6"/>
        <v>2023</v>
      </c>
      <c r="LA3" s="38">
        <f t="shared" si="6"/>
        <v>2023</v>
      </c>
      <c r="LB3" s="38">
        <f t="shared" si="6"/>
        <v>2023</v>
      </c>
      <c r="LC3" s="38">
        <f t="shared" si="6"/>
        <v>2023</v>
      </c>
      <c r="LD3" s="38">
        <f t="shared" si="6"/>
        <v>2023</v>
      </c>
      <c r="LE3" s="38">
        <f t="shared" si="6"/>
        <v>2023</v>
      </c>
      <c r="LF3" s="38">
        <f t="shared" si="6"/>
        <v>2023</v>
      </c>
      <c r="LG3" s="38">
        <f t="shared" si="6"/>
        <v>2023</v>
      </c>
      <c r="LH3" s="38">
        <f t="shared" si="6"/>
        <v>2023</v>
      </c>
      <c r="LI3" s="38">
        <f t="shared" si="6"/>
        <v>2023</v>
      </c>
      <c r="LJ3" s="38">
        <f t="shared" si="6"/>
        <v>2023</v>
      </c>
      <c r="LK3" s="38">
        <f t="shared" si="6"/>
        <v>2023</v>
      </c>
      <c r="LL3" s="38">
        <f t="shared" si="6"/>
        <v>2023</v>
      </c>
      <c r="LM3" s="38">
        <f t="shared" si="6"/>
        <v>2023</v>
      </c>
      <c r="LN3" s="38">
        <f t="shared" si="6"/>
        <v>2023</v>
      </c>
      <c r="LO3" s="38">
        <f t="shared" si="6"/>
        <v>2023</v>
      </c>
      <c r="LP3" s="38">
        <f t="shared" si="6"/>
        <v>2023</v>
      </c>
      <c r="LQ3" s="38">
        <f t="shared" si="6"/>
        <v>2023</v>
      </c>
      <c r="LR3" s="38">
        <f>JV3+1</f>
        <v>2023</v>
      </c>
      <c r="LS3" s="38">
        <f t="shared" si="6"/>
        <v>2023</v>
      </c>
      <c r="LT3" s="38">
        <f t="shared" si="6"/>
        <v>2023</v>
      </c>
      <c r="LU3" s="38">
        <f t="shared" si="6"/>
        <v>2023</v>
      </c>
      <c r="LV3" s="38">
        <f t="shared" si="6"/>
        <v>2023</v>
      </c>
      <c r="LW3" s="38">
        <f t="shared" si="6"/>
        <v>2023</v>
      </c>
      <c r="LX3" s="38">
        <f>KB3+1</f>
        <v>2023</v>
      </c>
      <c r="LY3" s="229">
        <f>KC3+1</f>
        <v>2024</v>
      </c>
      <c r="LZ3" s="229"/>
      <c r="MA3" s="229"/>
      <c r="MB3" s="38">
        <f>KF3+1</f>
        <v>2024</v>
      </c>
      <c r="MC3" s="38">
        <f t="shared" ref="MC3:NT3" si="7">KG3+1</f>
        <v>2024</v>
      </c>
      <c r="MD3" s="38">
        <f t="shared" si="7"/>
        <v>2024</v>
      </c>
      <c r="ME3" s="38">
        <f t="shared" si="7"/>
        <v>2024</v>
      </c>
      <c r="MF3" s="38">
        <f t="shared" si="7"/>
        <v>2024</v>
      </c>
      <c r="MG3" s="38">
        <f t="shared" si="7"/>
        <v>2024</v>
      </c>
      <c r="MH3" s="38">
        <f t="shared" si="7"/>
        <v>2024</v>
      </c>
      <c r="MI3" s="38">
        <f t="shared" si="7"/>
        <v>2024</v>
      </c>
      <c r="MJ3" s="38">
        <f t="shared" si="7"/>
        <v>2024</v>
      </c>
      <c r="MK3" s="38">
        <f t="shared" si="7"/>
        <v>2024</v>
      </c>
      <c r="ML3" s="38">
        <f t="shared" si="7"/>
        <v>2024</v>
      </c>
      <c r="MM3" s="38">
        <f t="shared" si="7"/>
        <v>2024</v>
      </c>
      <c r="MN3" s="38">
        <f t="shared" si="7"/>
        <v>2024</v>
      </c>
      <c r="MO3" s="38">
        <f t="shared" si="7"/>
        <v>2024</v>
      </c>
      <c r="MP3" s="38">
        <f t="shared" si="7"/>
        <v>2024</v>
      </c>
      <c r="MQ3" s="38">
        <f t="shared" si="7"/>
        <v>2024</v>
      </c>
      <c r="MR3" s="38">
        <f t="shared" si="7"/>
        <v>2024</v>
      </c>
      <c r="MS3" s="38">
        <f t="shared" si="7"/>
        <v>2024</v>
      </c>
      <c r="MT3" s="38">
        <f t="shared" si="7"/>
        <v>2024</v>
      </c>
      <c r="MU3" s="38">
        <f t="shared" si="7"/>
        <v>2024</v>
      </c>
      <c r="MV3" s="38">
        <f t="shared" si="7"/>
        <v>2024</v>
      </c>
      <c r="MW3" s="38">
        <f t="shared" si="7"/>
        <v>2024</v>
      </c>
      <c r="MX3" s="38">
        <f t="shared" si="7"/>
        <v>2024</v>
      </c>
      <c r="MY3" s="38">
        <f t="shared" si="7"/>
        <v>2024</v>
      </c>
      <c r="MZ3" s="38">
        <f t="shared" si="7"/>
        <v>2024</v>
      </c>
      <c r="NA3" s="38">
        <f t="shared" si="7"/>
        <v>2024</v>
      </c>
      <c r="NB3" s="38">
        <f t="shared" si="7"/>
        <v>2024</v>
      </c>
      <c r="NC3" s="38">
        <f t="shared" si="7"/>
        <v>2024</v>
      </c>
      <c r="ND3" s="38">
        <f t="shared" si="7"/>
        <v>2024</v>
      </c>
      <c r="NE3" s="38">
        <f t="shared" si="7"/>
        <v>2024</v>
      </c>
      <c r="NF3" s="38">
        <f t="shared" si="7"/>
        <v>2024</v>
      </c>
      <c r="NG3" s="38">
        <f t="shared" si="7"/>
        <v>2024</v>
      </c>
      <c r="NH3" s="38">
        <f t="shared" si="7"/>
        <v>2024</v>
      </c>
      <c r="NI3" s="38">
        <f t="shared" si="7"/>
        <v>2024</v>
      </c>
      <c r="NJ3" s="38">
        <f t="shared" si="7"/>
        <v>2024</v>
      </c>
      <c r="NK3" s="38">
        <f t="shared" si="7"/>
        <v>2024</v>
      </c>
      <c r="NL3" s="38">
        <f t="shared" si="7"/>
        <v>2024</v>
      </c>
      <c r="NM3" s="38">
        <f t="shared" si="7"/>
        <v>2024</v>
      </c>
      <c r="NN3" s="38">
        <f t="shared" si="7"/>
        <v>2024</v>
      </c>
      <c r="NO3" s="38">
        <f t="shared" si="7"/>
        <v>2024</v>
      </c>
      <c r="NP3" s="38">
        <f t="shared" si="7"/>
        <v>2024</v>
      </c>
      <c r="NQ3" s="38">
        <f t="shared" si="7"/>
        <v>2024</v>
      </c>
      <c r="NR3" s="38">
        <f t="shared" si="7"/>
        <v>2024</v>
      </c>
      <c r="NS3" s="38">
        <f t="shared" si="7"/>
        <v>2024</v>
      </c>
      <c r="NT3" s="38">
        <f t="shared" si="7"/>
        <v>2024</v>
      </c>
      <c r="NU3" s="236">
        <f>LY3+1</f>
        <v>2025</v>
      </c>
      <c r="NV3" s="237"/>
      <c r="NW3" s="238"/>
      <c r="NX3" s="38">
        <f t="shared" ref="NX3" si="8">MB3+1</f>
        <v>2025</v>
      </c>
      <c r="NY3" s="38">
        <f t="shared" ref="NY3" si="9">MC3+1</f>
        <v>2025</v>
      </c>
      <c r="NZ3" s="38">
        <f t="shared" ref="NZ3" si="10">MD3+1</f>
        <v>2025</v>
      </c>
      <c r="OA3" s="38">
        <f t="shared" ref="OA3" si="11">ME3+1</f>
        <v>2025</v>
      </c>
      <c r="OB3" s="38">
        <f t="shared" ref="OB3" si="12">MF3+1</f>
        <v>2025</v>
      </c>
      <c r="OC3" s="38">
        <f t="shared" ref="OC3" si="13">MG3+1</f>
        <v>2025</v>
      </c>
      <c r="OD3" s="38">
        <f t="shared" ref="OD3" si="14">MH3+1</f>
        <v>2025</v>
      </c>
      <c r="OE3" s="38">
        <f t="shared" ref="OE3" si="15">MI3+1</f>
        <v>2025</v>
      </c>
      <c r="OF3" s="38">
        <f t="shared" ref="OF3" si="16">MJ3+1</f>
        <v>2025</v>
      </c>
      <c r="OG3" s="38">
        <f t="shared" ref="OG3" si="17">MK3+1</f>
        <v>2025</v>
      </c>
      <c r="OH3" s="38">
        <f t="shared" ref="OH3" si="18">ML3+1</f>
        <v>2025</v>
      </c>
      <c r="OI3" s="38">
        <f t="shared" ref="OI3" si="19">MM3+1</f>
        <v>2025</v>
      </c>
      <c r="OJ3" s="38">
        <f t="shared" ref="OJ3" si="20">MN3+1</f>
        <v>2025</v>
      </c>
      <c r="OK3" s="38">
        <f t="shared" ref="OK3" si="21">MO3+1</f>
        <v>2025</v>
      </c>
      <c r="OL3" s="38">
        <f t="shared" ref="OL3" si="22">MP3+1</f>
        <v>2025</v>
      </c>
      <c r="OM3" s="38">
        <f t="shared" ref="OM3" si="23">MQ3+1</f>
        <v>2025</v>
      </c>
      <c r="ON3" s="38">
        <f t="shared" ref="ON3" si="24">MR3+1</f>
        <v>2025</v>
      </c>
      <c r="OO3" s="38">
        <f t="shared" ref="OO3" si="25">MS3+1</f>
        <v>2025</v>
      </c>
      <c r="OP3" s="38">
        <f t="shared" ref="OP3" si="26">MT3+1</f>
        <v>2025</v>
      </c>
      <c r="OQ3" s="38">
        <f t="shared" ref="OQ3" si="27">MU3+1</f>
        <v>2025</v>
      </c>
      <c r="OR3" s="38">
        <f t="shared" ref="OR3" si="28">MV3+1</f>
        <v>2025</v>
      </c>
      <c r="OS3" s="38">
        <f t="shared" ref="OS3" si="29">MW3+1</f>
        <v>2025</v>
      </c>
      <c r="OT3" s="38">
        <f t="shared" ref="OT3" si="30">MX3+1</f>
        <v>2025</v>
      </c>
      <c r="OU3" s="38">
        <f t="shared" ref="OU3" si="31">MY3+1</f>
        <v>2025</v>
      </c>
      <c r="OV3" s="38">
        <f t="shared" ref="OV3" si="32">MZ3+1</f>
        <v>2025</v>
      </c>
      <c r="OW3" s="38">
        <f t="shared" ref="OW3" si="33">NA3+1</f>
        <v>2025</v>
      </c>
      <c r="OX3" s="38">
        <f t="shared" ref="OX3" si="34">NB3+1</f>
        <v>2025</v>
      </c>
      <c r="OY3" s="38">
        <f t="shared" ref="OY3" si="35">NC3+1</f>
        <v>2025</v>
      </c>
      <c r="OZ3" s="38">
        <f t="shared" ref="OZ3" si="36">ND3+1</f>
        <v>2025</v>
      </c>
      <c r="PA3" s="38">
        <f t="shared" ref="PA3" si="37">NE3+1</f>
        <v>2025</v>
      </c>
      <c r="PB3" s="38">
        <f t="shared" ref="PB3" si="38">NF3+1</f>
        <v>2025</v>
      </c>
      <c r="PC3" s="38">
        <f t="shared" ref="PC3" si="39">NG3+1</f>
        <v>2025</v>
      </c>
      <c r="PD3" s="38">
        <f t="shared" ref="PD3" si="40">NH3+1</f>
        <v>2025</v>
      </c>
      <c r="PE3" s="38">
        <f t="shared" ref="PE3" si="41">NI3+1</f>
        <v>2025</v>
      </c>
      <c r="PF3" s="38">
        <f t="shared" ref="PF3" si="42">NJ3+1</f>
        <v>2025</v>
      </c>
      <c r="PG3" s="38">
        <f t="shared" ref="PG3" si="43">NK3+1</f>
        <v>2025</v>
      </c>
      <c r="PH3" s="38">
        <f t="shared" ref="PH3" si="44">NL3+1</f>
        <v>2025</v>
      </c>
      <c r="PI3" s="38">
        <f t="shared" ref="PI3" si="45">NM3+1</f>
        <v>2025</v>
      </c>
      <c r="PJ3" s="38">
        <f t="shared" ref="PJ3" si="46">NN3+1</f>
        <v>2025</v>
      </c>
      <c r="PK3" s="38">
        <f t="shared" ref="PK3" si="47">NO3+1</f>
        <v>2025</v>
      </c>
      <c r="PL3" s="38">
        <f t="shared" ref="PL3" si="48">NP3+1</f>
        <v>2025</v>
      </c>
      <c r="PM3" s="38">
        <f t="shared" ref="PM3" si="49">NQ3+1</f>
        <v>2025</v>
      </c>
      <c r="PN3" s="38">
        <f t="shared" ref="PN3" si="50">NR3+1</f>
        <v>2025</v>
      </c>
      <c r="PO3" s="38">
        <f t="shared" ref="PO3" si="51">NS3+1</f>
        <v>2025</v>
      </c>
      <c r="PP3" s="38">
        <f>NT3+1</f>
        <v>2025</v>
      </c>
      <c r="PQ3" s="252" t="s">
        <v>4</v>
      </c>
      <c r="PR3" s="253"/>
      <c r="PS3" s="254"/>
    </row>
    <row r="4" spans="1:437" ht="37.5" customHeight="1">
      <c r="G4" s="239"/>
      <c r="H4" s="240"/>
      <c r="I4" s="241"/>
      <c r="J4" s="7">
        <v>1</v>
      </c>
      <c r="K4" s="7">
        <v>2</v>
      </c>
      <c r="L4" s="7">
        <v>3</v>
      </c>
      <c r="M4" s="7">
        <v>4</v>
      </c>
      <c r="N4" s="7">
        <v>5</v>
      </c>
      <c r="O4" s="7">
        <v>6</v>
      </c>
      <c r="P4" s="7">
        <v>7</v>
      </c>
      <c r="Q4" s="7">
        <v>8</v>
      </c>
      <c r="R4" s="28" t="s">
        <v>49</v>
      </c>
      <c r="S4" s="28" t="s">
        <v>50</v>
      </c>
      <c r="T4" s="7">
        <v>9</v>
      </c>
      <c r="U4" s="7">
        <v>10</v>
      </c>
      <c r="V4" s="7">
        <v>11</v>
      </c>
      <c r="W4" s="7">
        <v>12</v>
      </c>
      <c r="X4" s="28" t="s">
        <v>53</v>
      </c>
      <c r="Y4" s="28" t="s">
        <v>54</v>
      </c>
      <c r="Z4" s="7">
        <v>13</v>
      </c>
      <c r="AA4" s="7">
        <v>14</v>
      </c>
      <c r="AB4" s="28" t="s">
        <v>51</v>
      </c>
      <c r="AC4" s="28" t="s">
        <v>52</v>
      </c>
      <c r="AD4" s="7">
        <v>15</v>
      </c>
      <c r="AE4" s="7">
        <v>16</v>
      </c>
      <c r="AF4" s="7">
        <v>17</v>
      </c>
      <c r="AG4" s="7">
        <v>18</v>
      </c>
      <c r="AH4" s="7">
        <v>19</v>
      </c>
      <c r="AI4" s="7">
        <v>20</v>
      </c>
      <c r="AJ4" s="7">
        <v>21</v>
      </c>
      <c r="AK4" s="7">
        <v>22</v>
      </c>
      <c r="AL4" s="7">
        <v>23</v>
      </c>
      <c r="AM4" s="7">
        <v>24</v>
      </c>
      <c r="AN4" s="7">
        <v>25</v>
      </c>
      <c r="AO4" s="7">
        <v>26</v>
      </c>
      <c r="AP4" s="7">
        <v>27</v>
      </c>
      <c r="AQ4" s="7">
        <v>28</v>
      </c>
      <c r="AR4" s="7">
        <v>29</v>
      </c>
      <c r="AS4" s="7">
        <v>30</v>
      </c>
      <c r="AT4" s="7">
        <v>31</v>
      </c>
      <c r="AU4" s="7">
        <v>32</v>
      </c>
      <c r="AV4" s="7">
        <v>33</v>
      </c>
      <c r="AW4" s="239"/>
      <c r="AX4" s="240"/>
      <c r="AY4" s="241"/>
      <c r="AZ4" s="62">
        <v>1</v>
      </c>
      <c r="BA4" s="62">
        <v>2</v>
      </c>
      <c r="BB4" s="62">
        <v>3</v>
      </c>
      <c r="BC4" s="17">
        <v>4</v>
      </c>
      <c r="BD4" s="17">
        <v>5</v>
      </c>
      <c r="BE4" s="17">
        <v>6</v>
      </c>
      <c r="BF4" s="17">
        <v>7</v>
      </c>
      <c r="BG4" s="17">
        <v>8</v>
      </c>
      <c r="BH4" s="28" t="s">
        <v>49</v>
      </c>
      <c r="BI4" s="28" t="s">
        <v>50</v>
      </c>
      <c r="BJ4" s="17">
        <v>9</v>
      </c>
      <c r="BK4" s="17">
        <v>10</v>
      </c>
      <c r="BL4" s="17">
        <v>11</v>
      </c>
      <c r="BM4" s="17">
        <v>12</v>
      </c>
      <c r="BN4" s="28" t="s">
        <v>53</v>
      </c>
      <c r="BO4" s="28" t="s">
        <v>54</v>
      </c>
      <c r="BP4" s="17">
        <v>13</v>
      </c>
      <c r="BQ4" s="17">
        <v>14</v>
      </c>
      <c r="BR4" s="28" t="s">
        <v>51</v>
      </c>
      <c r="BS4" s="28" t="s">
        <v>52</v>
      </c>
      <c r="BT4" s="17">
        <v>15</v>
      </c>
      <c r="BU4" s="17">
        <v>16</v>
      </c>
      <c r="BV4" s="17">
        <v>17</v>
      </c>
      <c r="BW4" s="17">
        <v>18</v>
      </c>
      <c r="BX4" s="17">
        <v>19</v>
      </c>
      <c r="BY4" s="17">
        <v>20</v>
      </c>
      <c r="BZ4" s="17">
        <v>21</v>
      </c>
      <c r="CA4" s="17">
        <v>22</v>
      </c>
      <c r="CB4" s="17">
        <v>23</v>
      </c>
      <c r="CC4" s="17">
        <v>24</v>
      </c>
      <c r="CD4" s="17">
        <v>25</v>
      </c>
      <c r="CE4" s="17">
        <v>26</v>
      </c>
      <c r="CF4" s="17">
        <v>27</v>
      </c>
      <c r="CG4" s="17">
        <v>28</v>
      </c>
      <c r="CH4" s="17">
        <v>29</v>
      </c>
      <c r="CI4" s="17">
        <v>30</v>
      </c>
      <c r="CJ4" s="17">
        <v>31</v>
      </c>
      <c r="CK4" s="17">
        <v>32</v>
      </c>
      <c r="CL4" s="17">
        <v>33</v>
      </c>
      <c r="CM4" s="17">
        <v>34</v>
      </c>
      <c r="CN4" s="17">
        <v>35</v>
      </c>
      <c r="CO4" s="17">
        <v>36</v>
      </c>
      <c r="CP4" s="17">
        <v>37</v>
      </c>
      <c r="CQ4" s="17">
        <v>38</v>
      </c>
      <c r="CR4" s="17">
        <v>39</v>
      </c>
      <c r="CS4" s="239"/>
      <c r="CT4" s="240"/>
      <c r="CU4" s="241"/>
      <c r="CV4" s="18">
        <v>1</v>
      </c>
      <c r="CW4" s="18">
        <v>2</v>
      </c>
      <c r="CX4" s="18">
        <v>3</v>
      </c>
      <c r="CY4" s="18">
        <v>4</v>
      </c>
      <c r="CZ4" s="18">
        <v>5</v>
      </c>
      <c r="DA4" s="18">
        <v>6</v>
      </c>
      <c r="DB4" s="18">
        <v>7</v>
      </c>
      <c r="DC4" s="18">
        <v>8</v>
      </c>
      <c r="DD4" s="28" t="s">
        <v>49</v>
      </c>
      <c r="DE4" s="28" t="s">
        <v>50</v>
      </c>
      <c r="DF4" s="18">
        <v>9</v>
      </c>
      <c r="DG4" s="18">
        <v>10</v>
      </c>
      <c r="DH4" s="18">
        <v>11</v>
      </c>
      <c r="DI4" s="18">
        <v>12</v>
      </c>
      <c r="DJ4" s="28" t="s">
        <v>53</v>
      </c>
      <c r="DK4" s="28" t="s">
        <v>54</v>
      </c>
      <c r="DL4" s="18">
        <v>13</v>
      </c>
      <c r="DM4" s="18">
        <v>14</v>
      </c>
      <c r="DN4" s="28" t="s">
        <v>51</v>
      </c>
      <c r="DO4" s="28" t="s">
        <v>52</v>
      </c>
      <c r="DP4" s="18">
        <v>15</v>
      </c>
      <c r="DQ4" s="18">
        <v>16</v>
      </c>
      <c r="DR4" s="18">
        <v>17</v>
      </c>
      <c r="DS4" s="18">
        <v>18</v>
      </c>
      <c r="DT4" s="18">
        <v>19</v>
      </c>
      <c r="DU4" s="18">
        <v>20</v>
      </c>
      <c r="DV4" s="18">
        <v>21</v>
      </c>
      <c r="DW4" s="18">
        <v>22</v>
      </c>
      <c r="DX4" s="18">
        <v>23</v>
      </c>
      <c r="DY4" s="18">
        <v>24</v>
      </c>
      <c r="DZ4" s="18">
        <v>25</v>
      </c>
      <c r="EA4" s="18">
        <v>26</v>
      </c>
      <c r="EB4" s="18">
        <v>27</v>
      </c>
      <c r="EC4" s="18">
        <v>28</v>
      </c>
      <c r="ED4" s="18">
        <v>29</v>
      </c>
      <c r="EE4" s="18">
        <v>30</v>
      </c>
      <c r="EF4" s="18">
        <v>31</v>
      </c>
      <c r="EG4" s="18">
        <v>32</v>
      </c>
      <c r="EH4" s="18">
        <v>33</v>
      </c>
      <c r="EI4" s="18">
        <v>34</v>
      </c>
      <c r="EJ4" s="18">
        <v>35</v>
      </c>
      <c r="EK4" s="18">
        <v>36</v>
      </c>
      <c r="EL4" s="18">
        <v>37</v>
      </c>
      <c r="EM4" s="18">
        <v>38</v>
      </c>
      <c r="EN4" s="18">
        <v>39</v>
      </c>
      <c r="EO4" s="239"/>
      <c r="EP4" s="240"/>
      <c r="EQ4" s="241"/>
      <c r="ER4" s="18">
        <v>1</v>
      </c>
      <c r="ES4" s="18">
        <v>2</v>
      </c>
      <c r="ET4" s="18">
        <v>3</v>
      </c>
      <c r="EU4" s="18">
        <v>4</v>
      </c>
      <c r="EV4" s="18">
        <v>5</v>
      </c>
      <c r="EW4" s="18">
        <v>6</v>
      </c>
      <c r="EX4" s="18">
        <v>7</v>
      </c>
      <c r="EY4" s="18">
        <v>8</v>
      </c>
      <c r="EZ4" s="28" t="s">
        <v>49</v>
      </c>
      <c r="FA4" s="28" t="s">
        <v>50</v>
      </c>
      <c r="FB4" s="18">
        <v>9</v>
      </c>
      <c r="FC4" s="18">
        <v>10</v>
      </c>
      <c r="FD4" s="18">
        <v>11</v>
      </c>
      <c r="FE4" s="18">
        <v>12</v>
      </c>
      <c r="FF4" s="28" t="s">
        <v>53</v>
      </c>
      <c r="FG4" s="28" t="s">
        <v>54</v>
      </c>
      <c r="FH4" s="18">
        <v>13</v>
      </c>
      <c r="FI4" s="18">
        <v>14</v>
      </c>
      <c r="FJ4" s="28" t="s">
        <v>51</v>
      </c>
      <c r="FK4" s="28" t="s">
        <v>52</v>
      </c>
      <c r="FL4" s="18">
        <v>15</v>
      </c>
      <c r="FM4" s="18">
        <v>16</v>
      </c>
      <c r="FN4" s="18">
        <v>17</v>
      </c>
      <c r="FO4" s="18">
        <v>18</v>
      </c>
      <c r="FP4" s="18">
        <v>19</v>
      </c>
      <c r="FQ4" s="18">
        <v>20</v>
      </c>
      <c r="FR4" s="18">
        <v>21</v>
      </c>
      <c r="FS4" s="18">
        <v>22</v>
      </c>
      <c r="FT4" s="18">
        <v>23</v>
      </c>
      <c r="FU4" s="18">
        <v>24</v>
      </c>
      <c r="FV4" s="18">
        <v>25</v>
      </c>
      <c r="FW4" s="18">
        <v>26</v>
      </c>
      <c r="FX4" s="18">
        <v>27</v>
      </c>
      <c r="FY4" s="18">
        <v>28</v>
      </c>
      <c r="FZ4" s="18">
        <v>29</v>
      </c>
      <c r="GA4" s="18">
        <v>30</v>
      </c>
      <c r="GB4" s="18">
        <v>31</v>
      </c>
      <c r="GC4" s="18">
        <v>32</v>
      </c>
      <c r="GD4" s="18">
        <v>33</v>
      </c>
      <c r="GE4" s="18">
        <v>34</v>
      </c>
      <c r="GF4" s="18">
        <v>35</v>
      </c>
      <c r="GG4" s="18">
        <v>36</v>
      </c>
      <c r="GH4" s="18">
        <v>37</v>
      </c>
      <c r="GI4" s="18">
        <v>38</v>
      </c>
      <c r="GJ4" s="18">
        <v>39</v>
      </c>
      <c r="GK4" s="239"/>
      <c r="GL4" s="240"/>
      <c r="GM4" s="241"/>
      <c r="GN4" s="18">
        <v>1</v>
      </c>
      <c r="GO4" s="18">
        <v>2</v>
      </c>
      <c r="GP4" s="18">
        <v>3</v>
      </c>
      <c r="GQ4" s="18">
        <v>4</v>
      </c>
      <c r="GR4" s="18">
        <v>5</v>
      </c>
      <c r="GS4" s="18">
        <v>6</v>
      </c>
      <c r="GT4" s="18">
        <v>7</v>
      </c>
      <c r="GU4" s="18">
        <v>8</v>
      </c>
      <c r="GV4" s="28" t="s">
        <v>49</v>
      </c>
      <c r="GW4" s="28" t="s">
        <v>50</v>
      </c>
      <c r="GX4" s="18">
        <v>9</v>
      </c>
      <c r="GY4" s="18">
        <v>10</v>
      </c>
      <c r="GZ4" s="18">
        <v>11</v>
      </c>
      <c r="HA4" s="18">
        <v>12</v>
      </c>
      <c r="HB4" s="28" t="s">
        <v>53</v>
      </c>
      <c r="HC4" s="28" t="s">
        <v>54</v>
      </c>
      <c r="HD4" s="18">
        <v>13</v>
      </c>
      <c r="HE4" s="18">
        <v>14</v>
      </c>
      <c r="HF4" s="28" t="s">
        <v>51</v>
      </c>
      <c r="HG4" s="28" t="s">
        <v>52</v>
      </c>
      <c r="HH4" s="18">
        <v>15</v>
      </c>
      <c r="HI4" s="18">
        <v>16</v>
      </c>
      <c r="HJ4" s="18">
        <v>17</v>
      </c>
      <c r="HK4" s="18">
        <v>18</v>
      </c>
      <c r="HL4" s="18">
        <v>19</v>
      </c>
      <c r="HM4" s="18">
        <v>20</v>
      </c>
      <c r="HN4" s="18">
        <v>21</v>
      </c>
      <c r="HO4" s="18">
        <v>22</v>
      </c>
      <c r="HP4" s="18">
        <v>23</v>
      </c>
      <c r="HQ4" s="18">
        <v>24</v>
      </c>
      <c r="HR4" s="18">
        <v>25</v>
      </c>
      <c r="HS4" s="18">
        <v>26</v>
      </c>
      <c r="HT4" s="18">
        <v>27</v>
      </c>
      <c r="HU4" s="18">
        <v>28</v>
      </c>
      <c r="HV4" s="18">
        <v>29</v>
      </c>
      <c r="HW4" s="18">
        <v>30</v>
      </c>
      <c r="HX4" s="18">
        <v>31</v>
      </c>
      <c r="HY4" s="18">
        <v>32</v>
      </c>
      <c r="HZ4" s="18">
        <v>33</v>
      </c>
      <c r="IA4" s="18">
        <v>34</v>
      </c>
      <c r="IB4" s="18">
        <v>35</v>
      </c>
      <c r="IC4" s="18">
        <v>36</v>
      </c>
      <c r="ID4" s="18">
        <v>37</v>
      </c>
      <c r="IE4" s="18">
        <v>38</v>
      </c>
      <c r="IF4" s="18">
        <v>39</v>
      </c>
      <c r="IG4" s="239"/>
      <c r="IH4" s="240"/>
      <c r="II4" s="241"/>
      <c r="IJ4" s="18">
        <v>1</v>
      </c>
      <c r="IK4" s="18">
        <v>2</v>
      </c>
      <c r="IL4" s="18">
        <v>3</v>
      </c>
      <c r="IM4" s="18">
        <v>4</v>
      </c>
      <c r="IN4" s="18">
        <v>5</v>
      </c>
      <c r="IO4" s="18">
        <v>6</v>
      </c>
      <c r="IP4" s="18">
        <v>7</v>
      </c>
      <c r="IQ4" s="18">
        <v>8</v>
      </c>
      <c r="IR4" s="28" t="s">
        <v>49</v>
      </c>
      <c r="IS4" s="28" t="s">
        <v>50</v>
      </c>
      <c r="IT4" s="18">
        <v>9</v>
      </c>
      <c r="IU4" s="18">
        <v>10</v>
      </c>
      <c r="IV4" s="18">
        <v>11</v>
      </c>
      <c r="IW4" s="18">
        <v>12</v>
      </c>
      <c r="IX4" s="28" t="s">
        <v>53</v>
      </c>
      <c r="IY4" s="28" t="s">
        <v>54</v>
      </c>
      <c r="IZ4" s="18">
        <v>13</v>
      </c>
      <c r="JA4" s="18">
        <v>14</v>
      </c>
      <c r="JB4" s="28" t="s">
        <v>51</v>
      </c>
      <c r="JC4" s="28" t="s">
        <v>52</v>
      </c>
      <c r="JD4" s="18">
        <v>15</v>
      </c>
      <c r="JE4" s="18">
        <v>16</v>
      </c>
      <c r="JF4" s="18">
        <v>17</v>
      </c>
      <c r="JG4" s="18">
        <v>18</v>
      </c>
      <c r="JH4" s="18">
        <v>19</v>
      </c>
      <c r="JI4" s="18">
        <v>20</v>
      </c>
      <c r="JJ4" s="18">
        <v>21</v>
      </c>
      <c r="JK4" s="18">
        <v>22</v>
      </c>
      <c r="JL4" s="18">
        <v>23</v>
      </c>
      <c r="JM4" s="18">
        <v>24</v>
      </c>
      <c r="JN4" s="18">
        <v>25</v>
      </c>
      <c r="JO4" s="18">
        <v>26</v>
      </c>
      <c r="JP4" s="18">
        <v>27</v>
      </c>
      <c r="JQ4" s="18">
        <v>28</v>
      </c>
      <c r="JR4" s="18">
        <v>29</v>
      </c>
      <c r="JS4" s="18">
        <v>30</v>
      </c>
      <c r="JT4" s="18">
        <v>31</v>
      </c>
      <c r="JU4" s="18">
        <v>32</v>
      </c>
      <c r="JV4" s="18">
        <v>33</v>
      </c>
      <c r="JW4" s="18">
        <v>34</v>
      </c>
      <c r="JX4" s="18">
        <v>35</v>
      </c>
      <c r="JY4" s="18">
        <v>36</v>
      </c>
      <c r="JZ4" s="18">
        <v>37</v>
      </c>
      <c r="KA4" s="18">
        <v>38</v>
      </c>
      <c r="KB4" s="18">
        <v>39</v>
      </c>
      <c r="KC4" s="239"/>
      <c r="KD4" s="240"/>
      <c r="KE4" s="241"/>
      <c r="KF4" s="18">
        <v>1</v>
      </c>
      <c r="KG4" s="18">
        <v>2</v>
      </c>
      <c r="KH4" s="18">
        <v>3</v>
      </c>
      <c r="KI4" s="18">
        <v>4</v>
      </c>
      <c r="KJ4" s="18">
        <v>5</v>
      </c>
      <c r="KK4" s="18">
        <v>6</v>
      </c>
      <c r="KL4" s="18">
        <v>7</v>
      </c>
      <c r="KM4" s="18">
        <v>8</v>
      </c>
      <c r="KN4" s="28" t="s">
        <v>49</v>
      </c>
      <c r="KO4" s="28" t="s">
        <v>50</v>
      </c>
      <c r="KP4" s="18">
        <v>9</v>
      </c>
      <c r="KQ4" s="18">
        <v>10</v>
      </c>
      <c r="KR4" s="18">
        <v>11</v>
      </c>
      <c r="KS4" s="18">
        <v>12</v>
      </c>
      <c r="KT4" s="28" t="s">
        <v>53</v>
      </c>
      <c r="KU4" s="28" t="s">
        <v>54</v>
      </c>
      <c r="KV4" s="18">
        <v>13</v>
      </c>
      <c r="KW4" s="18">
        <v>14</v>
      </c>
      <c r="KX4" s="28" t="s">
        <v>51</v>
      </c>
      <c r="KY4" s="28" t="s">
        <v>52</v>
      </c>
      <c r="KZ4" s="18">
        <v>15</v>
      </c>
      <c r="LA4" s="18">
        <v>16</v>
      </c>
      <c r="LB4" s="18">
        <v>17</v>
      </c>
      <c r="LC4" s="18">
        <v>18</v>
      </c>
      <c r="LD4" s="18">
        <v>19</v>
      </c>
      <c r="LE4" s="18">
        <v>20</v>
      </c>
      <c r="LF4" s="18">
        <v>21</v>
      </c>
      <c r="LG4" s="18">
        <v>22</v>
      </c>
      <c r="LH4" s="18">
        <v>23</v>
      </c>
      <c r="LI4" s="18">
        <v>24</v>
      </c>
      <c r="LJ4" s="18">
        <v>25</v>
      </c>
      <c r="LK4" s="18">
        <v>26</v>
      </c>
      <c r="LL4" s="18">
        <v>27</v>
      </c>
      <c r="LM4" s="18">
        <v>28</v>
      </c>
      <c r="LN4" s="18">
        <v>29</v>
      </c>
      <c r="LO4" s="18">
        <v>30</v>
      </c>
      <c r="LP4" s="18">
        <v>31</v>
      </c>
      <c r="LQ4" s="18">
        <v>32</v>
      </c>
      <c r="LR4" s="18">
        <v>33</v>
      </c>
      <c r="LS4" s="18">
        <v>34</v>
      </c>
      <c r="LT4" s="18">
        <v>35</v>
      </c>
      <c r="LU4" s="18">
        <v>36</v>
      </c>
      <c r="LV4" s="18">
        <v>37</v>
      </c>
      <c r="LW4" s="18">
        <v>38</v>
      </c>
      <c r="LX4" s="18">
        <v>39</v>
      </c>
      <c r="LY4" s="229"/>
      <c r="LZ4" s="229"/>
      <c r="MA4" s="229"/>
      <c r="MB4" s="175">
        <v>1</v>
      </c>
      <c r="MC4" s="175">
        <v>2</v>
      </c>
      <c r="MD4" s="175">
        <v>3</v>
      </c>
      <c r="ME4" s="175">
        <v>4</v>
      </c>
      <c r="MF4" s="175">
        <v>5</v>
      </c>
      <c r="MG4" s="175">
        <v>6</v>
      </c>
      <c r="MH4" s="175">
        <v>7</v>
      </c>
      <c r="MI4" s="175">
        <v>8</v>
      </c>
      <c r="MJ4" s="175" t="s">
        <v>49</v>
      </c>
      <c r="MK4" s="175" t="s">
        <v>50</v>
      </c>
      <c r="ML4" s="175">
        <v>9</v>
      </c>
      <c r="MM4" s="175">
        <v>10</v>
      </c>
      <c r="MN4" s="175">
        <v>11</v>
      </c>
      <c r="MO4" s="175">
        <v>12</v>
      </c>
      <c r="MP4" s="175" t="s">
        <v>53</v>
      </c>
      <c r="MQ4" s="175" t="s">
        <v>54</v>
      </c>
      <c r="MR4" s="175">
        <v>13</v>
      </c>
      <c r="MS4" s="175">
        <v>14</v>
      </c>
      <c r="MT4" s="175" t="s">
        <v>51</v>
      </c>
      <c r="MU4" s="175" t="s">
        <v>52</v>
      </c>
      <c r="MV4" s="175">
        <v>15</v>
      </c>
      <c r="MW4" s="175">
        <v>16</v>
      </c>
      <c r="MX4" s="175">
        <v>17</v>
      </c>
      <c r="MY4" s="175">
        <v>18</v>
      </c>
      <c r="MZ4" s="175">
        <v>19</v>
      </c>
      <c r="NA4" s="175">
        <v>20</v>
      </c>
      <c r="NB4" s="175">
        <v>21</v>
      </c>
      <c r="NC4" s="175">
        <v>22</v>
      </c>
      <c r="ND4" s="175">
        <v>23</v>
      </c>
      <c r="NE4" s="175">
        <v>24</v>
      </c>
      <c r="NF4" s="175">
        <v>25</v>
      </c>
      <c r="NG4" s="175">
        <v>26</v>
      </c>
      <c r="NH4" s="175">
        <v>27</v>
      </c>
      <c r="NI4" s="175">
        <v>28</v>
      </c>
      <c r="NJ4" s="175">
        <v>29</v>
      </c>
      <c r="NK4" s="175">
        <v>30</v>
      </c>
      <c r="NL4" s="175">
        <v>31</v>
      </c>
      <c r="NM4" s="175">
        <v>32</v>
      </c>
      <c r="NN4" s="175">
        <v>33</v>
      </c>
      <c r="NO4" s="175">
        <v>34</v>
      </c>
      <c r="NP4" s="175">
        <v>35</v>
      </c>
      <c r="NQ4" s="175">
        <v>36</v>
      </c>
      <c r="NR4" s="175">
        <v>37</v>
      </c>
      <c r="NS4" s="175">
        <v>38</v>
      </c>
      <c r="NT4" s="175">
        <v>39</v>
      </c>
      <c r="NU4" s="239"/>
      <c r="NV4" s="240"/>
      <c r="NW4" s="241"/>
      <c r="NX4" s="28">
        <v>1</v>
      </c>
      <c r="NY4" s="28">
        <v>2</v>
      </c>
      <c r="NZ4" s="28">
        <v>3</v>
      </c>
      <c r="OA4" s="28">
        <v>4</v>
      </c>
      <c r="OB4" s="28">
        <v>5</v>
      </c>
      <c r="OC4" s="28">
        <v>6</v>
      </c>
      <c r="OD4" s="28">
        <v>7</v>
      </c>
      <c r="OE4" s="28">
        <v>8</v>
      </c>
      <c r="OF4" s="28" t="s">
        <v>49</v>
      </c>
      <c r="OG4" s="28" t="s">
        <v>50</v>
      </c>
      <c r="OH4" s="28">
        <v>9</v>
      </c>
      <c r="OI4" s="28">
        <v>10</v>
      </c>
      <c r="OJ4" s="28">
        <v>11</v>
      </c>
      <c r="OK4" s="28">
        <v>12</v>
      </c>
      <c r="OL4" s="28" t="s">
        <v>53</v>
      </c>
      <c r="OM4" s="28" t="s">
        <v>54</v>
      </c>
      <c r="ON4" s="28">
        <v>13</v>
      </c>
      <c r="OO4" s="28">
        <v>14</v>
      </c>
      <c r="OP4" s="28" t="s">
        <v>51</v>
      </c>
      <c r="OQ4" s="28" t="s">
        <v>52</v>
      </c>
      <c r="OR4" s="28">
        <v>15</v>
      </c>
      <c r="OS4" s="28">
        <v>16</v>
      </c>
      <c r="OT4" s="28">
        <v>17</v>
      </c>
      <c r="OU4" s="28">
        <v>18</v>
      </c>
      <c r="OV4" s="28">
        <v>19</v>
      </c>
      <c r="OW4" s="28">
        <v>20</v>
      </c>
      <c r="OX4" s="28">
        <v>21</v>
      </c>
      <c r="OY4" s="28">
        <v>22</v>
      </c>
      <c r="OZ4" s="28">
        <v>23</v>
      </c>
      <c r="PA4" s="28">
        <v>24</v>
      </c>
      <c r="PB4" s="28">
        <v>25</v>
      </c>
      <c r="PC4" s="28">
        <v>26</v>
      </c>
      <c r="PD4" s="28">
        <v>27</v>
      </c>
      <c r="PE4" s="28">
        <v>28</v>
      </c>
      <c r="PF4" s="28">
        <v>29</v>
      </c>
      <c r="PG4" s="28">
        <v>30</v>
      </c>
      <c r="PH4" s="28">
        <v>31</v>
      </c>
      <c r="PI4" s="28">
        <v>32</v>
      </c>
      <c r="PJ4" s="28">
        <v>33</v>
      </c>
      <c r="PK4" s="28">
        <v>34</v>
      </c>
      <c r="PL4" s="28">
        <v>35</v>
      </c>
      <c r="PM4" s="28">
        <v>36</v>
      </c>
      <c r="PN4" s="28">
        <v>37</v>
      </c>
      <c r="PO4" s="28">
        <v>38</v>
      </c>
      <c r="PP4" s="28">
        <v>39</v>
      </c>
      <c r="PQ4" s="95">
        <v>40</v>
      </c>
      <c r="PR4" s="28">
        <v>41</v>
      </c>
      <c r="PS4" s="96">
        <v>42</v>
      </c>
    </row>
    <row r="5" spans="1:437" ht="202.5" customHeight="1">
      <c r="A5" s="257" t="s">
        <v>5</v>
      </c>
      <c r="B5" s="257"/>
      <c r="C5" s="143" t="s">
        <v>6</v>
      </c>
      <c r="D5" s="143" t="s">
        <v>7</v>
      </c>
      <c r="E5" s="143" t="s">
        <v>8</v>
      </c>
      <c r="F5" s="143" t="s">
        <v>9</v>
      </c>
      <c r="G5" s="242"/>
      <c r="H5" s="243"/>
      <c r="I5" s="244"/>
      <c r="J5" s="144" t="s">
        <v>108</v>
      </c>
      <c r="K5" s="144" t="s">
        <v>109</v>
      </c>
      <c r="L5" s="144" t="s">
        <v>110</v>
      </c>
      <c r="M5" s="145" t="s">
        <v>111</v>
      </c>
      <c r="N5" s="146" t="s">
        <v>112</v>
      </c>
      <c r="O5" s="145" t="s">
        <v>113</v>
      </c>
      <c r="P5" s="144" t="s">
        <v>114</v>
      </c>
      <c r="Q5" s="147" t="s">
        <v>115</v>
      </c>
      <c r="R5" s="144" t="s">
        <v>116</v>
      </c>
      <c r="S5" s="144" t="s">
        <v>117</v>
      </c>
      <c r="T5" s="144" t="s">
        <v>118</v>
      </c>
      <c r="U5" s="144" t="s">
        <v>119</v>
      </c>
      <c r="V5" s="148" t="s">
        <v>120</v>
      </c>
      <c r="W5" s="148" t="s">
        <v>121</v>
      </c>
      <c r="X5" s="144" t="s">
        <v>122</v>
      </c>
      <c r="Y5" s="144" t="s">
        <v>123</v>
      </c>
      <c r="Z5" s="149" t="s">
        <v>124</v>
      </c>
      <c r="AA5" s="149" t="s">
        <v>125</v>
      </c>
      <c r="AB5" s="146" t="s">
        <v>126</v>
      </c>
      <c r="AC5" s="146" t="s">
        <v>127</v>
      </c>
      <c r="AD5" s="150" t="s">
        <v>128</v>
      </c>
      <c r="AE5" s="150" t="s">
        <v>129</v>
      </c>
      <c r="AF5" s="147" t="s">
        <v>151</v>
      </c>
      <c r="AG5" s="144" t="s">
        <v>130</v>
      </c>
      <c r="AH5" s="144" t="s">
        <v>131</v>
      </c>
      <c r="AI5" s="144" t="s">
        <v>132</v>
      </c>
      <c r="AJ5" s="144" t="s">
        <v>133</v>
      </c>
      <c r="AK5" s="151" t="s">
        <v>134</v>
      </c>
      <c r="AL5" s="151" t="s">
        <v>135</v>
      </c>
      <c r="AM5" s="151" t="s">
        <v>136</v>
      </c>
      <c r="AN5" s="151" t="s">
        <v>137</v>
      </c>
      <c r="AO5" s="144" t="s">
        <v>138</v>
      </c>
      <c r="AP5" s="144" t="s">
        <v>139</v>
      </c>
      <c r="AQ5" s="144" t="s">
        <v>140</v>
      </c>
      <c r="AR5" s="144" t="s">
        <v>141</v>
      </c>
      <c r="AS5" s="146" t="s">
        <v>142</v>
      </c>
      <c r="AT5" s="146" t="s">
        <v>143</v>
      </c>
      <c r="AU5" s="146" t="s">
        <v>144</v>
      </c>
      <c r="AV5" s="146" t="s">
        <v>145</v>
      </c>
      <c r="AW5" s="242"/>
      <c r="AX5" s="243"/>
      <c r="AY5" s="244"/>
      <c r="AZ5" s="144" t="s">
        <v>108</v>
      </c>
      <c r="BA5" s="144" t="s">
        <v>109</v>
      </c>
      <c r="BB5" s="144" t="s">
        <v>110</v>
      </c>
      <c r="BC5" s="145" t="s">
        <v>111</v>
      </c>
      <c r="BD5" s="146" t="s">
        <v>112</v>
      </c>
      <c r="BE5" s="145" t="s">
        <v>113</v>
      </c>
      <c r="BF5" s="144" t="s">
        <v>114</v>
      </c>
      <c r="BG5" s="147" t="s">
        <v>115</v>
      </c>
      <c r="BH5" s="144" t="s">
        <v>116</v>
      </c>
      <c r="BI5" s="144" t="s">
        <v>117</v>
      </c>
      <c r="BJ5" s="144" t="s">
        <v>118</v>
      </c>
      <c r="BK5" s="144" t="s">
        <v>119</v>
      </c>
      <c r="BL5" s="148" t="s">
        <v>120</v>
      </c>
      <c r="BM5" s="148" t="s">
        <v>121</v>
      </c>
      <c r="BN5" s="144" t="s">
        <v>122</v>
      </c>
      <c r="BO5" s="144" t="s">
        <v>123</v>
      </c>
      <c r="BP5" s="149" t="s">
        <v>124</v>
      </c>
      <c r="BQ5" s="149" t="s">
        <v>125</v>
      </c>
      <c r="BR5" s="146" t="s">
        <v>126</v>
      </c>
      <c r="BS5" s="146" t="s">
        <v>127</v>
      </c>
      <c r="BT5" s="150" t="s">
        <v>128</v>
      </c>
      <c r="BU5" s="150" t="s">
        <v>129</v>
      </c>
      <c r="BV5" s="147"/>
      <c r="BW5" s="144" t="s">
        <v>130</v>
      </c>
      <c r="BX5" s="144" t="s">
        <v>131</v>
      </c>
      <c r="BY5" s="144" t="s">
        <v>132</v>
      </c>
      <c r="BZ5" s="144" t="s">
        <v>133</v>
      </c>
      <c r="CA5" s="151" t="s">
        <v>134</v>
      </c>
      <c r="CB5" s="151" t="s">
        <v>135</v>
      </c>
      <c r="CC5" s="151" t="s">
        <v>136</v>
      </c>
      <c r="CD5" s="151" t="s">
        <v>137</v>
      </c>
      <c r="CE5" s="144" t="s">
        <v>138</v>
      </c>
      <c r="CF5" s="144" t="s">
        <v>139</v>
      </c>
      <c r="CG5" s="144" t="s">
        <v>140</v>
      </c>
      <c r="CH5" s="144" t="s">
        <v>141</v>
      </c>
      <c r="CI5" s="146" t="s">
        <v>142</v>
      </c>
      <c r="CJ5" s="146" t="s">
        <v>143</v>
      </c>
      <c r="CK5" s="146" t="s">
        <v>144</v>
      </c>
      <c r="CL5" s="146" t="s">
        <v>145</v>
      </c>
      <c r="CM5" s="147" t="s">
        <v>146</v>
      </c>
      <c r="CN5" s="144" t="s">
        <v>147</v>
      </c>
      <c r="CO5" s="144" t="s">
        <v>148</v>
      </c>
      <c r="CP5" s="146"/>
      <c r="CQ5" s="147" t="s">
        <v>149</v>
      </c>
      <c r="CR5" s="147" t="s">
        <v>150</v>
      </c>
      <c r="CS5" s="242"/>
      <c r="CT5" s="243"/>
      <c r="CU5" s="244"/>
      <c r="CV5" s="144" t="s">
        <v>108</v>
      </c>
      <c r="CW5" s="144" t="s">
        <v>109</v>
      </c>
      <c r="CX5" s="144" t="s">
        <v>110</v>
      </c>
      <c r="CY5" s="145" t="s">
        <v>111</v>
      </c>
      <c r="CZ5" s="146" t="s">
        <v>112</v>
      </c>
      <c r="DA5" s="145" t="s">
        <v>113</v>
      </c>
      <c r="DB5" s="144" t="s">
        <v>114</v>
      </c>
      <c r="DC5" s="147" t="s">
        <v>115</v>
      </c>
      <c r="DD5" s="144" t="s">
        <v>116</v>
      </c>
      <c r="DE5" s="144" t="s">
        <v>117</v>
      </c>
      <c r="DF5" s="144" t="s">
        <v>118</v>
      </c>
      <c r="DG5" s="144" t="s">
        <v>119</v>
      </c>
      <c r="DH5" s="148" t="s">
        <v>120</v>
      </c>
      <c r="DI5" s="148" t="s">
        <v>121</v>
      </c>
      <c r="DJ5" s="144" t="s">
        <v>122</v>
      </c>
      <c r="DK5" s="144" t="s">
        <v>123</v>
      </c>
      <c r="DL5" s="149" t="s">
        <v>124</v>
      </c>
      <c r="DM5" s="149" t="s">
        <v>125</v>
      </c>
      <c r="DN5" s="146" t="s">
        <v>126</v>
      </c>
      <c r="DO5" s="146" t="s">
        <v>127</v>
      </c>
      <c r="DP5" s="150" t="s">
        <v>128</v>
      </c>
      <c r="DQ5" s="150" t="s">
        <v>129</v>
      </c>
      <c r="DR5" s="147"/>
      <c r="DS5" s="144" t="s">
        <v>130</v>
      </c>
      <c r="DT5" s="144" t="s">
        <v>131</v>
      </c>
      <c r="DU5" s="144" t="s">
        <v>132</v>
      </c>
      <c r="DV5" s="144" t="s">
        <v>133</v>
      </c>
      <c r="DW5" s="151" t="s">
        <v>134</v>
      </c>
      <c r="DX5" s="151" t="s">
        <v>135</v>
      </c>
      <c r="DY5" s="151" t="s">
        <v>136</v>
      </c>
      <c r="DZ5" s="151" t="s">
        <v>137</v>
      </c>
      <c r="EA5" s="144" t="s">
        <v>138</v>
      </c>
      <c r="EB5" s="144" t="s">
        <v>139</v>
      </c>
      <c r="EC5" s="144" t="s">
        <v>140</v>
      </c>
      <c r="ED5" s="144" t="s">
        <v>141</v>
      </c>
      <c r="EE5" s="146" t="s">
        <v>142</v>
      </c>
      <c r="EF5" s="146" t="s">
        <v>143</v>
      </c>
      <c r="EG5" s="146" t="s">
        <v>144</v>
      </c>
      <c r="EH5" s="146" t="s">
        <v>145</v>
      </c>
      <c r="EI5" s="147" t="s">
        <v>146</v>
      </c>
      <c r="EJ5" s="144" t="s">
        <v>147</v>
      </c>
      <c r="EK5" s="144" t="s">
        <v>148</v>
      </c>
      <c r="EL5" s="146"/>
      <c r="EM5" s="147" t="s">
        <v>149</v>
      </c>
      <c r="EN5" s="147" t="s">
        <v>150</v>
      </c>
      <c r="EO5" s="242"/>
      <c r="EP5" s="243"/>
      <c r="EQ5" s="244"/>
      <c r="ER5" s="144" t="s">
        <v>108</v>
      </c>
      <c r="ES5" s="144" t="s">
        <v>109</v>
      </c>
      <c r="ET5" s="144" t="s">
        <v>110</v>
      </c>
      <c r="EU5" s="145" t="s">
        <v>111</v>
      </c>
      <c r="EV5" s="146" t="s">
        <v>112</v>
      </c>
      <c r="EW5" s="145" t="s">
        <v>113</v>
      </c>
      <c r="EX5" s="144" t="s">
        <v>114</v>
      </c>
      <c r="EY5" s="147" t="s">
        <v>115</v>
      </c>
      <c r="EZ5" s="144" t="s">
        <v>116</v>
      </c>
      <c r="FA5" s="144" t="s">
        <v>117</v>
      </c>
      <c r="FB5" s="144" t="s">
        <v>118</v>
      </c>
      <c r="FC5" s="144" t="s">
        <v>119</v>
      </c>
      <c r="FD5" s="148" t="s">
        <v>120</v>
      </c>
      <c r="FE5" s="148" t="s">
        <v>121</v>
      </c>
      <c r="FF5" s="144" t="s">
        <v>122</v>
      </c>
      <c r="FG5" s="144" t="s">
        <v>123</v>
      </c>
      <c r="FH5" s="149" t="s">
        <v>124</v>
      </c>
      <c r="FI5" s="149" t="s">
        <v>125</v>
      </c>
      <c r="FJ5" s="146" t="s">
        <v>126</v>
      </c>
      <c r="FK5" s="146" t="s">
        <v>127</v>
      </c>
      <c r="FL5" s="150" t="s">
        <v>128</v>
      </c>
      <c r="FM5" s="150" t="s">
        <v>129</v>
      </c>
      <c r="FN5" s="147"/>
      <c r="FO5" s="144" t="s">
        <v>130</v>
      </c>
      <c r="FP5" s="144" t="s">
        <v>131</v>
      </c>
      <c r="FQ5" s="144" t="s">
        <v>132</v>
      </c>
      <c r="FR5" s="144" t="s">
        <v>133</v>
      </c>
      <c r="FS5" s="151" t="s">
        <v>134</v>
      </c>
      <c r="FT5" s="151" t="s">
        <v>135</v>
      </c>
      <c r="FU5" s="151" t="s">
        <v>136</v>
      </c>
      <c r="FV5" s="151" t="s">
        <v>137</v>
      </c>
      <c r="FW5" s="144" t="s">
        <v>138</v>
      </c>
      <c r="FX5" s="144" t="s">
        <v>139</v>
      </c>
      <c r="FY5" s="144" t="s">
        <v>140</v>
      </c>
      <c r="FZ5" s="144" t="s">
        <v>141</v>
      </c>
      <c r="GA5" s="146" t="s">
        <v>142</v>
      </c>
      <c r="GB5" s="146" t="s">
        <v>143</v>
      </c>
      <c r="GC5" s="146" t="s">
        <v>144</v>
      </c>
      <c r="GD5" s="146" t="s">
        <v>145</v>
      </c>
      <c r="GE5" s="147" t="s">
        <v>146</v>
      </c>
      <c r="GF5" s="144" t="s">
        <v>147</v>
      </c>
      <c r="GG5" s="144" t="s">
        <v>148</v>
      </c>
      <c r="GH5" s="146"/>
      <c r="GI5" s="147" t="s">
        <v>149</v>
      </c>
      <c r="GJ5" s="147" t="s">
        <v>150</v>
      </c>
      <c r="GK5" s="242"/>
      <c r="GL5" s="243"/>
      <c r="GM5" s="244"/>
      <c r="GN5" s="144" t="s">
        <v>108</v>
      </c>
      <c r="GO5" s="144" t="s">
        <v>109</v>
      </c>
      <c r="GP5" s="144" t="s">
        <v>110</v>
      </c>
      <c r="GQ5" s="145" t="s">
        <v>111</v>
      </c>
      <c r="GR5" s="146" t="s">
        <v>112</v>
      </c>
      <c r="GS5" s="145" t="s">
        <v>113</v>
      </c>
      <c r="GT5" s="144" t="s">
        <v>114</v>
      </c>
      <c r="GU5" s="147" t="s">
        <v>115</v>
      </c>
      <c r="GV5" s="144" t="s">
        <v>116</v>
      </c>
      <c r="GW5" s="144" t="s">
        <v>117</v>
      </c>
      <c r="GX5" s="144" t="s">
        <v>118</v>
      </c>
      <c r="GY5" s="144" t="s">
        <v>119</v>
      </c>
      <c r="GZ5" s="148" t="s">
        <v>120</v>
      </c>
      <c r="HA5" s="148" t="s">
        <v>121</v>
      </c>
      <c r="HB5" s="144" t="s">
        <v>122</v>
      </c>
      <c r="HC5" s="144" t="s">
        <v>123</v>
      </c>
      <c r="HD5" s="149" t="s">
        <v>124</v>
      </c>
      <c r="HE5" s="149" t="s">
        <v>125</v>
      </c>
      <c r="HF5" s="146" t="s">
        <v>126</v>
      </c>
      <c r="HG5" s="146" t="s">
        <v>127</v>
      </c>
      <c r="HH5" s="150" t="s">
        <v>128</v>
      </c>
      <c r="HI5" s="150" t="s">
        <v>129</v>
      </c>
      <c r="HJ5" s="147"/>
      <c r="HK5" s="144" t="s">
        <v>130</v>
      </c>
      <c r="HL5" s="144" t="s">
        <v>131</v>
      </c>
      <c r="HM5" s="144" t="s">
        <v>132</v>
      </c>
      <c r="HN5" s="144" t="s">
        <v>133</v>
      </c>
      <c r="HO5" s="151" t="s">
        <v>134</v>
      </c>
      <c r="HP5" s="151" t="s">
        <v>135</v>
      </c>
      <c r="HQ5" s="151" t="s">
        <v>136</v>
      </c>
      <c r="HR5" s="151" t="s">
        <v>137</v>
      </c>
      <c r="HS5" s="144" t="s">
        <v>138</v>
      </c>
      <c r="HT5" s="144" t="s">
        <v>139</v>
      </c>
      <c r="HU5" s="144" t="s">
        <v>140</v>
      </c>
      <c r="HV5" s="144" t="s">
        <v>141</v>
      </c>
      <c r="HW5" s="146" t="s">
        <v>142</v>
      </c>
      <c r="HX5" s="146" t="s">
        <v>143</v>
      </c>
      <c r="HY5" s="146" t="s">
        <v>144</v>
      </c>
      <c r="HZ5" s="146" t="s">
        <v>145</v>
      </c>
      <c r="IA5" s="147" t="s">
        <v>146</v>
      </c>
      <c r="IB5" s="144" t="s">
        <v>147</v>
      </c>
      <c r="IC5" s="144" t="s">
        <v>148</v>
      </c>
      <c r="ID5" s="146"/>
      <c r="IE5" s="147" t="s">
        <v>149</v>
      </c>
      <c r="IF5" s="147" t="s">
        <v>150</v>
      </c>
      <c r="IG5" s="242"/>
      <c r="IH5" s="243"/>
      <c r="II5" s="244"/>
      <c r="IJ5" s="144" t="s">
        <v>108</v>
      </c>
      <c r="IK5" s="144" t="s">
        <v>109</v>
      </c>
      <c r="IL5" s="144" t="s">
        <v>110</v>
      </c>
      <c r="IM5" s="145" t="s">
        <v>111</v>
      </c>
      <c r="IN5" s="146" t="s">
        <v>112</v>
      </c>
      <c r="IO5" s="145" t="s">
        <v>113</v>
      </c>
      <c r="IP5" s="144" t="s">
        <v>114</v>
      </c>
      <c r="IQ5" s="147" t="s">
        <v>115</v>
      </c>
      <c r="IR5" s="144" t="s">
        <v>116</v>
      </c>
      <c r="IS5" s="144" t="s">
        <v>117</v>
      </c>
      <c r="IT5" s="144" t="s">
        <v>118</v>
      </c>
      <c r="IU5" s="144" t="s">
        <v>119</v>
      </c>
      <c r="IV5" s="148" t="s">
        <v>120</v>
      </c>
      <c r="IW5" s="148" t="s">
        <v>121</v>
      </c>
      <c r="IX5" s="144" t="s">
        <v>122</v>
      </c>
      <c r="IY5" s="144" t="s">
        <v>123</v>
      </c>
      <c r="IZ5" s="149" t="s">
        <v>124</v>
      </c>
      <c r="JA5" s="149" t="s">
        <v>125</v>
      </c>
      <c r="JB5" s="146" t="s">
        <v>126</v>
      </c>
      <c r="JC5" s="146" t="s">
        <v>127</v>
      </c>
      <c r="JD5" s="150" t="s">
        <v>128</v>
      </c>
      <c r="JE5" s="150" t="s">
        <v>129</v>
      </c>
      <c r="JF5" s="147"/>
      <c r="JG5" s="144" t="s">
        <v>130</v>
      </c>
      <c r="JH5" s="144" t="s">
        <v>131</v>
      </c>
      <c r="JI5" s="144" t="s">
        <v>132</v>
      </c>
      <c r="JJ5" s="144" t="s">
        <v>133</v>
      </c>
      <c r="JK5" s="151" t="s">
        <v>134</v>
      </c>
      <c r="JL5" s="151" t="s">
        <v>135</v>
      </c>
      <c r="JM5" s="151" t="s">
        <v>136</v>
      </c>
      <c r="JN5" s="151" t="s">
        <v>137</v>
      </c>
      <c r="JO5" s="144" t="s">
        <v>138</v>
      </c>
      <c r="JP5" s="144" t="s">
        <v>139</v>
      </c>
      <c r="JQ5" s="144" t="s">
        <v>140</v>
      </c>
      <c r="JR5" s="144" t="s">
        <v>141</v>
      </c>
      <c r="JS5" s="146" t="s">
        <v>142</v>
      </c>
      <c r="JT5" s="146" t="s">
        <v>143</v>
      </c>
      <c r="JU5" s="146" t="s">
        <v>144</v>
      </c>
      <c r="JV5" s="146" t="s">
        <v>145</v>
      </c>
      <c r="JW5" s="147" t="s">
        <v>146</v>
      </c>
      <c r="JX5" s="144" t="s">
        <v>147</v>
      </c>
      <c r="JY5" s="144" t="s">
        <v>148</v>
      </c>
      <c r="JZ5" s="146"/>
      <c r="KA5" s="147" t="s">
        <v>149</v>
      </c>
      <c r="KB5" s="147" t="s">
        <v>150</v>
      </c>
      <c r="KC5" s="242"/>
      <c r="KD5" s="243"/>
      <c r="KE5" s="244"/>
      <c r="KF5" s="144" t="s">
        <v>108</v>
      </c>
      <c r="KG5" s="144" t="s">
        <v>109</v>
      </c>
      <c r="KH5" s="144" t="s">
        <v>110</v>
      </c>
      <c r="KI5" s="145" t="s">
        <v>111</v>
      </c>
      <c r="KJ5" s="146" t="s">
        <v>112</v>
      </c>
      <c r="KK5" s="145" t="s">
        <v>113</v>
      </c>
      <c r="KL5" s="144" t="s">
        <v>114</v>
      </c>
      <c r="KM5" s="147" t="s">
        <v>115</v>
      </c>
      <c r="KN5" s="144" t="s">
        <v>116</v>
      </c>
      <c r="KO5" s="144" t="s">
        <v>117</v>
      </c>
      <c r="KP5" s="144" t="s">
        <v>118</v>
      </c>
      <c r="KQ5" s="144" t="s">
        <v>119</v>
      </c>
      <c r="KR5" s="148" t="s">
        <v>120</v>
      </c>
      <c r="KS5" s="148" t="s">
        <v>121</v>
      </c>
      <c r="KT5" s="144" t="s">
        <v>122</v>
      </c>
      <c r="KU5" s="144" t="s">
        <v>123</v>
      </c>
      <c r="KV5" s="149" t="s">
        <v>124</v>
      </c>
      <c r="KW5" s="149" t="s">
        <v>125</v>
      </c>
      <c r="KX5" s="146" t="s">
        <v>126</v>
      </c>
      <c r="KY5" s="146" t="s">
        <v>127</v>
      </c>
      <c r="KZ5" s="150" t="s">
        <v>128</v>
      </c>
      <c r="LA5" s="150" t="s">
        <v>129</v>
      </c>
      <c r="LB5" s="147"/>
      <c r="LC5" s="144" t="s">
        <v>130</v>
      </c>
      <c r="LD5" s="144" t="s">
        <v>131</v>
      </c>
      <c r="LE5" s="144" t="s">
        <v>132</v>
      </c>
      <c r="LF5" s="144" t="s">
        <v>133</v>
      </c>
      <c r="LG5" s="151" t="s">
        <v>134</v>
      </c>
      <c r="LH5" s="151" t="s">
        <v>135</v>
      </c>
      <c r="LI5" s="151" t="s">
        <v>136</v>
      </c>
      <c r="LJ5" s="151" t="s">
        <v>137</v>
      </c>
      <c r="LK5" s="144" t="s">
        <v>138</v>
      </c>
      <c r="LL5" s="144" t="s">
        <v>139</v>
      </c>
      <c r="LM5" s="144" t="s">
        <v>140</v>
      </c>
      <c r="LN5" s="144" t="s">
        <v>141</v>
      </c>
      <c r="LO5" s="146" t="s">
        <v>142</v>
      </c>
      <c r="LP5" s="146" t="s">
        <v>143</v>
      </c>
      <c r="LQ5" s="146" t="s">
        <v>144</v>
      </c>
      <c r="LR5" s="146" t="s">
        <v>145</v>
      </c>
      <c r="LS5" s="147" t="s">
        <v>146</v>
      </c>
      <c r="LT5" s="144" t="s">
        <v>147</v>
      </c>
      <c r="LU5" s="144" t="s">
        <v>148</v>
      </c>
      <c r="LV5" s="146"/>
      <c r="LW5" s="147" t="s">
        <v>149</v>
      </c>
      <c r="LX5" s="147" t="s">
        <v>150</v>
      </c>
      <c r="LY5" s="229"/>
      <c r="LZ5" s="229"/>
      <c r="MA5" s="229"/>
      <c r="MB5" s="176" t="s">
        <v>108</v>
      </c>
      <c r="MC5" s="144" t="s">
        <v>109</v>
      </c>
      <c r="MD5" s="144" t="s">
        <v>110</v>
      </c>
      <c r="ME5" s="145" t="s">
        <v>111</v>
      </c>
      <c r="MF5" s="146" t="s">
        <v>112</v>
      </c>
      <c r="MG5" s="145" t="s">
        <v>113</v>
      </c>
      <c r="MH5" s="144" t="s">
        <v>114</v>
      </c>
      <c r="MI5" s="147" t="s">
        <v>115</v>
      </c>
      <c r="MJ5" s="144" t="s">
        <v>116</v>
      </c>
      <c r="MK5" s="144" t="s">
        <v>117</v>
      </c>
      <c r="ML5" s="144" t="s">
        <v>118</v>
      </c>
      <c r="MM5" s="144" t="s">
        <v>119</v>
      </c>
      <c r="MN5" s="148" t="s">
        <v>120</v>
      </c>
      <c r="MO5" s="148" t="s">
        <v>121</v>
      </c>
      <c r="MP5" s="144" t="s">
        <v>122</v>
      </c>
      <c r="MQ5" s="144" t="s">
        <v>123</v>
      </c>
      <c r="MR5" s="149" t="s">
        <v>124</v>
      </c>
      <c r="MS5" s="149" t="s">
        <v>125</v>
      </c>
      <c r="MT5" s="146" t="s">
        <v>126</v>
      </c>
      <c r="MU5" s="146" t="s">
        <v>127</v>
      </c>
      <c r="MV5" s="150" t="s">
        <v>128</v>
      </c>
      <c r="MW5" s="150" t="s">
        <v>129</v>
      </c>
      <c r="MX5" s="147"/>
      <c r="MY5" s="144" t="s">
        <v>130</v>
      </c>
      <c r="MZ5" s="144" t="s">
        <v>131</v>
      </c>
      <c r="NA5" s="144" t="s">
        <v>132</v>
      </c>
      <c r="NB5" s="144" t="s">
        <v>133</v>
      </c>
      <c r="NC5" s="151" t="s">
        <v>134</v>
      </c>
      <c r="ND5" s="151" t="s">
        <v>135</v>
      </c>
      <c r="NE5" s="151" t="s">
        <v>136</v>
      </c>
      <c r="NF5" s="151" t="s">
        <v>137</v>
      </c>
      <c r="NG5" s="144" t="s">
        <v>138</v>
      </c>
      <c r="NH5" s="144" t="s">
        <v>139</v>
      </c>
      <c r="NI5" s="144" t="s">
        <v>140</v>
      </c>
      <c r="NJ5" s="144" t="s">
        <v>141</v>
      </c>
      <c r="NK5" s="146" t="s">
        <v>142</v>
      </c>
      <c r="NL5" s="146" t="s">
        <v>143</v>
      </c>
      <c r="NM5" s="146" t="s">
        <v>144</v>
      </c>
      <c r="NN5" s="146" t="s">
        <v>145</v>
      </c>
      <c r="NO5" s="147" t="s">
        <v>146</v>
      </c>
      <c r="NP5" s="144" t="s">
        <v>147</v>
      </c>
      <c r="NQ5" s="144" t="s">
        <v>148</v>
      </c>
      <c r="NR5" s="146"/>
      <c r="NS5" s="147" t="s">
        <v>149</v>
      </c>
      <c r="NT5" s="147" t="s">
        <v>150</v>
      </c>
      <c r="NU5" s="242"/>
      <c r="NV5" s="243"/>
      <c r="NW5" s="244"/>
      <c r="NX5" s="144" t="s">
        <v>108</v>
      </c>
      <c r="NY5" s="144" t="s">
        <v>109</v>
      </c>
      <c r="NZ5" s="144" t="s">
        <v>110</v>
      </c>
      <c r="OA5" s="145" t="s">
        <v>111</v>
      </c>
      <c r="OB5" s="146" t="s">
        <v>112</v>
      </c>
      <c r="OC5" s="145" t="s">
        <v>113</v>
      </c>
      <c r="OD5" s="144" t="s">
        <v>114</v>
      </c>
      <c r="OE5" s="147" t="s">
        <v>115</v>
      </c>
      <c r="OF5" s="144" t="s">
        <v>116</v>
      </c>
      <c r="OG5" s="144" t="s">
        <v>117</v>
      </c>
      <c r="OH5" s="144" t="s">
        <v>118</v>
      </c>
      <c r="OI5" s="144" t="s">
        <v>119</v>
      </c>
      <c r="OJ5" s="148" t="s">
        <v>120</v>
      </c>
      <c r="OK5" s="148" t="s">
        <v>121</v>
      </c>
      <c r="OL5" s="144" t="s">
        <v>122</v>
      </c>
      <c r="OM5" s="144" t="s">
        <v>123</v>
      </c>
      <c r="ON5" s="149" t="s">
        <v>124</v>
      </c>
      <c r="OO5" s="149" t="s">
        <v>125</v>
      </c>
      <c r="OP5" s="146" t="s">
        <v>126</v>
      </c>
      <c r="OQ5" s="146" t="s">
        <v>127</v>
      </c>
      <c r="OR5" s="150" t="s">
        <v>128</v>
      </c>
      <c r="OS5" s="150" t="s">
        <v>129</v>
      </c>
      <c r="OT5" s="147"/>
      <c r="OU5" s="144" t="s">
        <v>130</v>
      </c>
      <c r="OV5" s="144" t="s">
        <v>131</v>
      </c>
      <c r="OW5" s="144" t="s">
        <v>132</v>
      </c>
      <c r="OX5" s="144" t="s">
        <v>133</v>
      </c>
      <c r="OY5" s="151" t="s">
        <v>134</v>
      </c>
      <c r="OZ5" s="151" t="s">
        <v>135</v>
      </c>
      <c r="PA5" s="151" t="s">
        <v>136</v>
      </c>
      <c r="PB5" s="151" t="s">
        <v>137</v>
      </c>
      <c r="PC5" s="144" t="s">
        <v>138</v>
      </c>
      <c r="PD5" s="144" t="s">
        <v>139</v>
      </c>
      <c r="PE5" s="144" t="s">
        <v>140</v>
      </c>
      <c r="PF5" s="144" t="s">
        <v>141</v>
      </c>
      <c r="PG5" s="146" t="s">
        <v>142</v>
      </c>
      <c r="PH5" s="146" t="s">
        <v>143</v>
      </c>
      <c r="PI5" s="146" t="s">
        <v>144</v>
      </c>
      <c r="PJ5" s="146" t="s">
        <v>145</v>
      </c>
      <c r="PK5" s="147" t="s">
        <v>146</v>
      </c>
      <c r="PL5" s="144" t="s">
        <v>147</v>
      </c>
      <c r="PM5" s="144" t="s">
        <v>148</v>
      </c>
      <c r="PN5" s="146"/>
      <c r="PO5" s="147" t="s">
        <v>149</v>
      </c>
      <c r="PP5" s="147" t="s">
        <v>150</v>
      </c>
      <c r="PQ5" s="154" t="s">
        <v>38</v>
      </c>
      <c r="PR5" s="147" t="s">
        <v>39</v>
      </c>
      <c r="PS5" s="155" t="s">
        <v>40</v>
      </c>
    </row>
    <row r="6" spans="1:437" ht="15.75" customHeight="1">
      <c r="A6" s="258" t="s">
        <v>107</v>
      </c>
      <c r="B6" s="258"/>
      <c r="C6" s="258"/>
      <c r="D6" s="258"/>
      <c r="E6" s="258"/>
      <c r="F6" s="258"/>
      <c r="G6" s="46">
        <v>2017</v>
      </c>
      <c r="H6" s="234" t="s">
        <v>0</v>
      </c>
      <c r="I6" s="47">
        <v>1</v>
      </c>
      <c r="J6" s="42">
        <f t="shared" ref="J6:L17" si="52">SUM(J22,J35,J48,J61,J74,J87,J100,J113,J126,J139,J152,J165,J178)</f>
        <v>18690480</v>
      </c>
      <c r="K6" s="42">
        <f t="shared" si="52"/>
        <v>7518127.2740000002</v>
      </c>
      <c r="L6" s="42">
        <f t="shared" si="52"/>
        <v>11172352.725999998</v>
      </c>
      <c r="M6" s="44">
        <f t="shared" ref="M6:M17" si="53">L6/J6*100</f>
        <v>59.77563297464804</v>
      </c>
      <c r="N6" s="204">
        <v>2.14360315200318</v>
      </c>
      <c r="O6" s="45">
        <f t="shared" ref="O6:O17" si="54">IF($M6-M6&lt;0,0,$M6-M6)</f>
        <v>0</v>
      </c>
      <c r="P6" s="42">
        <f t="shared" ref="P6:U17" si="55">SUM(P22,P35,P48,P61,P74,P87,P100,P113,P126,P139,P152,P165,P178)</f>
        <v>0</v>
      </c>
      <c r="Q6" s="50">
        <f t="shared" si="55"/>
        <v>0</v>
      </c>
      <c r="R6" s="42">
        <f t="shared" si="55"/>
        <v>0</v>
      </c>
      <c r="S6" s="42">
        <f t="shared" si="55"/>
        <v>0</v>
      </c>
      <c r="T6" s="42">
        <f t="shared" si="55"/>
        <v>1535563.3317615336</v>
      </c>
      <c r="U6" s="42">
        <f t="shared" si="55"/>
        <v>1754584.8359038876</v>
      </c>
      <c r="V6" s="41"/>
      <c r="W6" s="41"/>
      <c r="X6" s="43"/>
      <c r="Y6" s="43"/>
      <c r="Z6" s="43"/>
      <c r="AA6" s="43"/>
      <c r="AB6" s="39"/>
      <c r="AC6" s="39"/>
      <c r="AD6" s="205">
        <v>1.9313399999999998</v>
      </c>
      <c r="AE6" s="205">
        <v>2.7340599999999999</v>
      </c>
      <c r="AF6" s="50">
        <f t="shared" ref="AF6:AJ17" si="56">SUM(AF22,AF35,AF48,AF61,AF74,AF87,AF100,AF113,AF126,AF139,AF152,AF165,AF178)</f>
        <v>0</v>
      </c>
      <c r="AG6" s="42">
        <f t="shared" si="56"/>
        <v>2565435.3727673036</v>
      </c>
      <c r="AH6" s="42">
        <f t="shared" si="56"/>
        <v>0</v>
      </c>
      <c r="AI6" s="42">
        <f t="shared" si="56"/>
        <v>1662543.7335672746</v>
      </c>
      <c r="AJ6" s="42">
        <f t="shared" si="56"/>
        <v>0</v>
      </c>
      <c r="AK6" s="41"/>
      <c r="AL6" s="41"/>
      <c r="AM6" s="41"/>
      <c r="AN6" s="41"/>
      <c r="AO6" s="43"/>
      <c r="AP6" s="43"/>
      <c r="AQ6" s="43"/>
      <c r="AR6" s="43"/>
      <c r="AS6" s="206">
        <v>2.3654799999999998</v>
      </c>
      <c r="AT6" s="206"/>
      <c r="AU6" s="206">
        <v>1.2637799999999999</v>
      </c>
      <c r="AV6" s="39"/>
      <c r="AW6" s="46">
        <f t="shared" ref="AW6:AW17" si="57">G6+1</f>
        <v>2018</v>
      </c>
      <c r="AX6" s="234" t="s">
        <v>0</v>
      </c>
      <c r="AY6" s="47">
        <v>1</v>
      </c>
      <c r="AZ6" s="42">
        <f t="shared" ref="AZ6:BB17" si="58">SUM(AZ22,AZ35,AZ48,AZ61,AZ74,AZ87,AZ100,AZ113,AZ126,AZ139,AZ152,AZ165,AZ178)</f>
        <v>18783932.399999995</v>
      </c>
      <c r="BA6" s="42">
        <f t="shared" si="58"/>
        <v>7555717.9103699988</v>
      </c>
      <c r="BB6" s="42">
        <f t="shared" si="58"/>
        <v>11228214.489629997</v>
      </c>
      <c r="BC6" s="44">
        <f t="shared" ref="BC6:BC17" si="59">BB6/AZ6*100</f>
        <v>59.775632974648055</v>
      </c>
      <c r="BD6" s="39">
        <v>2.2533513960000002</v>
      </c>
      <c r="BE6" s="45">
        <f t="shared" ref="BE6:BE17" si="60">IF($M6-BC6&lt;0,0,$M6-BC6)</f>
        <v>0</v>
      </c>
      <c r="BF6" s="42" t="str">
        <f>IF(CR6&gt;0,SUM(BF22,BF35,BF48,BF61,BF74,BF87,BF100,BF113,BF126,BF139,BF152,BF165,BF178),"-")</f>
        <v>-</v>
      </c>
      <c r="BG6" s="50">
        <f t="shared" ref="BG6:BK17" si="61">SUM(BG22,BG35,BG48,BG61,BG74,BG87,BG100,BG113,BG126,BG139,BG152,BG165,BG178)</f>
        <v>0</v>
      </c>
      <c r="BH6" s="42">
        <f t="shared" si="61"/>
        <v>0</v>
      </c>
      <c r="BI6" s="42">
        <f t="shared" si="61"/>
        <v>0</v>
      </c>
      <c r="BJ6" s="42">
        <f t="shared" si="61"/>
        <v>1543241.1484203415</v>
      </c>
      <c r="BK6" s="42">
        <f t="shared" si="61"/>
        <v>1763357.7600834067</v>
      </c>
      <c r="BL6" s="41"/>
      <c r="BM6" s="41"/>
      <c r="BN6" s="42">
        <f t="shared" ref="BN6:BQ17" si="62">SUM(BN22,BN35,BN48,BN61,BN74,BN87,BN100,BN113,BN126,BN139,BN152,BN165,BN178)</f>
        <v>0</v>
      </c>
      <c r="BO6" s="42">
        <f t="shared" si="62"/>
        <v>0</v>
      </c>
      <c r="BP6" s="42">
        <f t="shared" si="62"/>
        <v>0</v>
      </c>
      <c r="BQ6" s="42">
        <f t="shared" si="62"/>
        <v>0</v>
      </c>
      <c r="BR6" s="39"/>
      <c r="BS6" s="39"/>
      <c r="BT6" s="39">
        <v>2.0261</v>
      </c>
      <c r="BU6" s="39">
        <v>2.8479699999999997</v>
      </c>
      <c r="BV6" s="50">
        <f t="shared" ref="BV6:BZ17" si="63">SUM(BV22,BV35,BV48,BV61,BV74,BV87,BV100,BV113,BV126,BV139,BV152,BV165,BV178)</f>
        <v>0</v>
      </c>
      <c r="BW6" s="42">
        <f t="shared" si="63"/>
        <v>2578262.5496311402</v>
      </c>
      <c r="BX6" s="42">
        <f t="shared" si="63"/>
        <v>0</v>
      </c>
      <c r="BY6" s="42">
        <f t="shared" si="63"/>
        <v>1670856.4522351108</v>
      </c>
      <c r="BZ6" s="42">
        <f t="shared" si="63"/>
        <v>0</v>
      </c>
      <c r="CA6" s="41"/>
      <c r="CB6" s="41"/>
      <c r="CC6" s="41"/>
      <c r="CD6" s="41"/>
      <c r="CE6" s="42">
        <f t="shared" ref="CE6:CH17" si="64">SUM(CE22,CE35,CE48,CE61,CE74,CE87,CE100,CE113,CE126,CE139,CE152,CE165,CE178)</f>
        <v>0</v>
      </c>
      <c r="CF6" s="42">
        <f t="shared" si="64"/>
        <v>0</v>
      </c>
      <c r="CG6" s="42">
        <f t="shared" si="64"/>
        <v>0</v>
      </c>
      <c r="CH6" s="42">
        <f t="shared" si="64"/>
        <v>0</v>
      </c>
      <c r="CI6" s="39">
        <v>2.5042900000000001</v>
      </c>
      <c r="CJ6" s="39"/>
      <c r="CK6" s="39">
        <v>1.35259</v>
      </c>
      <c r="CL6" s="39"/>
      <c r="CM6" s="50">
        <f t="shared" ref="CM6:CM17" si="65">SUM(CM22,CM35,CM48,CM61,CM74,CM87,CM100,CM113,CM126,CM139,CM152,CM165,CM178)</f>
        <v>0</v>
      </c>
      <c r="CN6" s="43"/>
      <c r="CO6" s="43"/>
      <c r="CP6" s="40"/>
      <c r="CQ6" s="50">
        <f>IF(CR6&gt;0,SUM(CQ22,CQ35,CQ48,CQ61,CQ74,CQ87,CQ100,CQ113,CQ126,CQ139,CQ152,CQ165,CQ178),0)</f>
        <v>0</v>
      </c>
      <c r="CR6" s="50">
        <f>IF(AW$20+SUM(CR$5:CR5)+SUM(CR22,CR35,CR48,CR61,CR74,CR87,CR100,CR113,CR126,CR139,CR152,CR165,CR178)&lt;=Параметры_объекта!$G$11,    SUM(CR22,CR35,CR48,CR61,CR74,CR87,CR100,CR113,CR126,CR139,CR152,CR165,CR178)-SUM(CR$5:CR5)-AW$20)</f>
        <v>0</v>
      </c>
      <c r="CS6" s="46">
        <f>AW6+1</f>
        <v>2019</v>
      </c>
      <c r="CT6" s="234" t="s">
        <v>0</v>
      </c>
      <c r="CU6" s="47">
        <v>1</v>
      </c>
      <c r="CV6" s="42">
        <f t="shared" ref="CV6:CX17" si="66">SUM(CV22,CV35,CV48,CV61,CV74,CV87,CV100,CV113,CV126,CV139,CV152,CV165,CV178)</f>
        <v>9285145.1229082197</v>
      </c>
      <c r="CW6" s="42">
        <f t="shared" si="66"/>
        <v>7593496.4999218481</v>
      </c>
      <c r="CX6" s="42">
        <f t="shared" si="66"/>
        <v>1691648.6229863723</v>
      </c>
      <c r="CY6" s="44">
        <f t="shared" ref="CY6:CY17" si="67">CX6/CV6*100</f>
        <v>18.218871117186456</v>
      </c>
      <c r="CZ6" s="39">
        <v>2.3959402249621422</v>
      </c>
      <c r="DA6" s="45">
        <f t="shared" ref="DA6:DA17" si="68">IF($M6-CY6&lt;0,0,$M6-CY6)</f>
        <v>41.556761857461581</v>
      </c>
      <c r="DB6" s="42">
        <f>IF(EN6&gt;0,SUM(DB22,DB35,DB48,DB61,DB74,DB87,DB100,DB113,DB126,DB139,DB152,DB165,DB178),"-")</f>
        <v>8214052.6029757699</v>
      </c>
      <c r="DC6" s="50">
        <f t="shared" ref="DC6:DG17" si="69">SUM(DC22,DC35,DC48,DC61,DC74,DC87,DC100,DC113,DC126,DC139,DC152,DC165,DC178)</f>
        <v>23222847.268881071</v>
      </c>
      <c r="DD6" s="42">
        <f t="shared" si="69"/>
        <v>0</v>
      </c>
      <c r="DE6" s="42">
        <f t="shared" si="69"/>
        <v>0</v>
      </c>
      <c r="DF6" s="42">
        <f t="shared" si="69"/>
        <v>1550957.354162443</v>
      </c>
      <c r="DG6" s="42">
        <f t="shared" si="69"/>
        <v>1772174.5488838232</v>
      </c>
      <c r="DH6" s="41"/>
      <c r="DI6" s="41"/>
      <c r="DJ6" s="42">
        <f t="shared" ref="DJ6:DM17" si="70">SUM(DJ22,DJ35,DJ48,DJ61,DJ74,DJ87,DJ100,DJ113,DJ126,DJ139,DJ152,DJ165,DJ178)</f>
        <v>0</v>
      </c>
      <c r="DK6" s="42">
        <f t="shared" si="70"/>
        <v>0</v>
      </c>
      <c r="DL6" s="42">
        <f t="shared" si="70"/>
        <v>15110.679802915423</v>
      </c>
      <c r="DM6" s="42">
        <f t="shared" si="70"/>
        <v>16869.163224464639</v>
      </c>
      <c r="DN6" s="39"/>
      <c r="DO6" s="39"/>
      <c r="DP6" s="39">
        <v>2.0868800000000003</v>
      </c>
      <c r="DQ6" s="39">
        <v>2.9334099999999999</v>
      </c>
      <c r="DR6" s="50">
        <f t="shared" ref="DR6:DV17" si="71">SUM(DR22,DR35,DR48,DR61,DR74,DR87,DR100,DR113,DR126,DR139,DR152,DR165,DR178)</f>
        <v>95601.650122434236</v>
      </c>
      <c r="DS6" s="42">
        <f t="shared" si="71"/>
        <v>2591153.8623792953</v>
      </c>
      <c r="DT6" s="42">
        <f t="shared" si="71"/>
        <v>0</v>
      </c>
      <c r="DU6" s="42">
        <f t="shared" si="71"/>
        <v>1679210.7344962859</v>
      </c>
      <c r="DV6" s="42">
        <f t="shared" si="71"/>
        <v>0</v>
      </c>
      <c r="DW6" s="41"/>
      <c r="DX6" s="41"/>
      <c r="DY6" s="41"/>
      <c r="DZ6" s="41"/>
      <c r="EA6" s="42">
        <f t="shared" ref="EA6:ED17" si="72">SUM(EA22,EA35,EA48,EA61,EA74,EA87,EA100,EA113,EA126,EA139,EA152,EA165,EA178)</f>
        <v>25718.489611991485</v>
      </c>
      <c r="EB6" s="42">
        <f t="shared" si="72"/>
        <v>0</v>
      </c>
      <c r="EC6" s="42">
        <f t="shared" si="72"/>
        <v>14511.406874001608</v>
      </c>
      <c r="ED6" s="42">
        <f t="shared" si="72"/>
        <v>0</v>
      </c>
      <c r="EE6" s="39">
        <v>2.6245700000000003</v>
      </c>
      <c r="EF6" s="39"/>
      <c r="EG6" s="39">
        <v>1.4211800000000001</v>
      </c>
      <c r="EH6" s="39"/>
      <c r="EI6" s="50">
        <f t="shared" ref="EI6:EI17" si="73">SUM(EI22,EI35,EI48,EI61,EI74,EI87,EI100,EI113,EI126,EI139,EI152,EI165,EI178)</f>
        <v>199587.14117495719</v>
      </c>
      <c r="EJ6" s="43"/>
      <c r="EK6" s="43"/>
      <c r="EL6" s="40"/>
      <c r="EM6" s="50">
        <f>IF(EN6&gt;0,SUM(EM22,EM35,EM48,EM61,EM74,EM87,EM100,EM113,EM126,EM139,EM152,EM165,EM178),0)</f>
        <v>23422434.410056029</v>
      </c>
      <c r="EN6" s="50">
        <f>IF(CS$20+SUM(EN$5:EN5)+SUM(EN22,EN35,EN48,EN61,EN74,EN87,EN100,EN113,EN126,EN139,EN152,EN165,EN178)&lt;=Параметры_объекта!$G$11,    SUM(EN22,EN35,EN48,EN61,EN74,EN87,EN100,EN113,EN126,EN139,EN152,EN165,EN178),$LX$202-SUM(EN$5:EN5)-CS$20)</f>
        <v>21080190.96905043</v>
      </c>
      <c r="EO6" s="46">
        <f>CS6+1</f>
        <v>2020</v>
      </c>
      <c r="EP6" s="234" t="s">
        <v>0</v>
      </c>
      <c r="EQ6" s="47">
        <v>1</v>
      </c>
      <c r="ER6" s="42">
        <f t="shared" ref="ER6:ET17" si="74">SUM(ER22,ER35,ER48,ER61,ER74,ER87,ER100,ER113,ER126,ER139,ER152,ER165,ER178)</f>
        <v>9063655.8395869415</v>
      </c>
      <c r="ES6" s="42">
        <f t="shared" si="74"/>
        <v>7631463.9824214568</v>
      </c>
      <c r="ET6" s="42">
        <f t="shared" si="74"/>
        <v>1432191.8571654849</v>
      </c>
      <c r="EU6" s="44">
        <f t="shared" ref="EU6:EU17" si="75">ET6/ER6*100</f>
        <v>15.801481019503871</v>
      </c>
      <c r="EV6" s="39">
        <v>2.8810252973771435</v>
      </c>
      <c r="EW6" s="45">
        <f t="shared" ref="EW6:EW17" si="76">IF($M6-EU6&lt;0,0,$M6-EU6)</f>
        <v>43.974151955144166</v>
      </c>
      <c r="EX6" s="42">
        <f>IF(GJ6&gt;0,SUM(EX22,EX35,EX48,EX61,EX74,EX87,EX100,EX113,EX126,EX139,EX152,EX165,EX178),"-")</f>
        <v>8429694.4640241768</v>
      </c>
      <c r="EY6" s="50">
        <f t="shared" ref="EY6:FC17" si="77">SUM(EY22,EY35,EY48,EY61,EY74,EY87,EY100,EY113,EY126,EY139,EY152,EY165,EY178)</f>
        <v>28657672.340016183</v>
      </c>
      <c r="EZ6" s="42">
        <f t="shared" si="77"/>
        <v>0</v>
      </c>
      <c r="FA6" s="42">
        <f t="shared" si="77"/>
        <v>0</v>
      </c>
      <c r="FB6" s="42">
        <f t="shared" si="77"/>
        <v>1558712.140933255</v>
      </c>
      <c r="FC6" s="42">
        <f t="shared" si="77"/>
        <v>1781035.4216282424</v>
      </c>
      <c r="FD6" s="41"/>
      <c r="FE6" s="41"/>
      <c r="FF6" s="42">
        <f t="shared" ref="FF6:FI17" si="78">SUM(FF22,FF35,FF48,FF61,FF74,FF87,FF100,FF113,FF126,FF139,FF152,FF165,FF178)</f>
        <v>0</v>
      </c>
      <c r="FG6" s="42">
        <f t="shared" si="78"/>
        <v>0</v>
      </c>
      <c r="FH6" s="42">
        <f t="shared" si="78"/>
        <v>23148.809171721019</v>
      </c>
      <c r="FI6" s="42">
        <f t="shared" si="78"/>
        <v>26450.585724354962</v>
      </c>
      <c r="FJ6" s="39"/>
      <c r="FK6" s="39"/>
      <c r="FL6" s="39">
        <v>2.1494864000000002</v>
      </c>
      <c r="FM6" s="39">
        <v>3.0214122999999997</v>
      </c>
      <c r="FN6" s="50">
        <f t="shared" ref="FN6:FR17" si="79">SUM(FN22,FN35,FN48,FN61,FN74,FN87,FN100,FN113,FN126,FN139,FN152,FN165,FN178)</f>
        <v>153017.88713788451</v>
      </c>
      <c r="FO6" s="42">
        <f t="shared" si="79"/>
        <v>2604109.6316911913</v>
      </c>
      <c r="FP6" s="42">
        <f t="shared" si="79"/>
        <v>0</v>
      </c>
      <c r="FQ6" s="42">
        <f t="shared" si="79"/>
        <v>1687606.7881687672</v>
      </c>
      <c r="FR6" s="42">
        <f t="shared" si="79"/>
        <v>0</v>
      </c>
      <c r="FS6" s="41"/>
      <c r="FT6" s="41"/>
      <c r="FU6" s="41"/>
      <c r="FV6" s="41"/>
      <c r="FW6" s="42">
        <f t="shared" ref="FW6:FZ17" si="80">SUM(FW22,FW35,FW48,FW61,FW74,FW87,FW100,FW113,FW126,FW139,FW152,FW165,FW178)</f>
        <v>38674.258923887697</v>
      </c>
      <c r="FX6" s="42">
        <f t="shared" si="80"/>
        <v>0</v>
      </c>
      <c r="FY6" s="42">
        <f t="shared" si="80"/>
        <v>25063.054601492782</v>
      </c>
      <c r="FZ6" s="42">
        <f t="shared" si="80"/>
        <v>0</v>
      </c>
      <c r="GA6" s="39">
        <v>2.7557985000000005</v>
      </c>
      <c r="GB6" s="39"/>
      <c r="GC6" s="39">
        <v>1.4922390000000001</v>
      </c>
      <c r="GD6" s="39"/>
      <c r="GE6" s="50">
        <f t="shared" ref="GE6:GE17" si="81">SUM(GE22,GE35,GE48,GE61,GE74,GE87,GE100,GE113,GE126,GE139,GE152,GE165,GE178)</f>
        <v>322912.55521239981</v>
      </c>
      <c r="GF6" s="43"/>
      <c r="GG6" s="43"/>
      <c r="GH6" s="40"/>
      <c r="GI6" s="50">
        <f>IF(GJ6&gt;0,SUM(GI22,GI35,GI48,GI61,GI74,GI87,GI100,GI113,GI126,GI139,GI152,GI165,GI178),0)</f>
        <v>28980584.895228587</v>
      </c>
      <c r="GJ6" s="50">
        <f>IF(EO$20+SUM(GJ$5:GJ5)+SUM(GJ22,GJ35,GJ48,GJ61,GJ74,GJ87,GJ100,GJ113,GJ126,GJ139,GJ152,GJ165,GJ178)&lt;=Параметры_объекта!$G$11,    SUM(GJ22,GJ35,GJ48,GJ61,GJ74,GJ87,GJ100,GJ113,GJ126,GJ139,GJ152,GJ165,GJ178),LX202-SUM(GJ$5:GJ5)-EO$20)</f>
        <v>26082526.405705724</v>
      </c>
      <c r="GK6" s="46">
        <f>EO6+1</f>
        <v>2021</v>
      </c>
      <c r="GL6" s="234" t="s">
        <v>0</v>
      </c>
      <c r="GM6" s="47">
        <v>1</v>
      </c>
      <c r="GN6" s="42">
        <f t="shared" ref="GN6:GP17" si="82">SUM(GN22,GN35,GN48,GN61,GN74,GN87,GN100,GN113,GN126,GN139,GN152,GN165,GN178)</f>
        <v>9108974.1187848747</v>
      </c>
      <c r="GO6" s="42">
        <f t="shared" si="82"/>
        <v>7669621.3023335617</v>
      </c>
      <c r="GP6" s="42">
        <f t="shared" si="82"/>
        <v>1439352.8164513113</v>
      </c>
      <c r="GQ6" s="44">
        <f t="shared" ref="GQ6:GQ17" si="83">GP6/GN6*100</f>
        <v>15.801481019503862</v>
      </c>
      <c r="GR6" s="39">
        <v>2.6213186152462513</v>
      </c>
      <c r="GS6" s="45">
        <f t="shared" ref="GS6:GS17" si="84">IF($M6-GQ6&lt;0,0,$M6-GQ6)</f>
        <v>43.97415195514418</v>
      </c>
      <c r="GT6" s="42">
        <f>IF(IF6&gt;0,SUM(GT22,GT35,GT48,GT61,GT74,GT87,GT100,GT113,GT126,GT139,GT152,GT165,GT178),"-")</f>
        <v>8429694.4640241768</v>
      </c>
      <c r="GU6" s="50">
        <f t="shared" ref="GU6:GY17" si="85">SUM(GU22,GU35,GU48,GU61,GU74,GU87,GU100,GU113,GU126,GU139,GU152,GU165,GU178)</f>
        <v>26074359.72287412</v>
      </c>
      <c r="GV6" s="42">
        <f t="shared" si="85"/>
        <v>0</v>
      </c>
      <c r="GW6" s="42">
        <f t="shared" si="85"/>
        <v>0</v>
      </c>
      <c r="GX6" s="42">
        <f t="shared" si="85"/>
        <v>1566505.7016379212</v>
      </c>
      <c r="GY6" s="42">
        <f t="shared" si="85"/>
        <v>1789940.5987363833</v>
      </c>
      <c r="GZ6" s="41"/>
      <c r="HA6" s="41"/>
      <c r="HB6" s="42">
        <f t="shared" ref="HB6:HE17" si="86">SUM(HB22,HB35,HB48,HB61,HB74,HB87,HB100,HB113,HB126,HB139,HB152,HB165,HB178)</f>
        <v>0</v>
      </c>
      <c r="HC6" s="42">
        <f t="shared" si="86"/>
        <v>0</v>
      </c>
      <c r="HD6" s="42">
        <f t="shared" si="86"/>
        <v>30942.369876387078</v>
      </c>
      <c r="HE6" s="42">
        <f t="shared" si="86"/>
        <v>35355.762832495828</v>
      </c>
      <c r="HF6" s="39"/>
      <c r="HG6" s="39"/>
      <c r="HH6" s="39">
        <v>2.2139709920000001</v>
      </c>
      <c r="HI6" s="39">
        <v>3.1120546689999999</v>
      </c>
      <c r="HJ6" s="50">
        <f t="shared" ref="HJ6:HN17" si="87">SUM(HJ22,HJ35,HJ48,HJ61,HJ74,HJ87,HJ100,HJ113,HJ126,HJ139,HJ152,HJ165,HJ178)</f>
        <v>210670.79983219749</v>
      </c>
      <c r="HK6" s="42">
        <f t="shared" si="87"/>
        <v>2617130.1798496475</v>
      </c>
      <c r="HL6" s="42">
        <f t="shared" si="87"/>
        <v>0</v>
      </c>
      <c r="HM6" s="42">
        <f t="shared" si="87"/>
        <v>1696044.8221096108</v>
      </c>
      <c r="HN6" s="42">
        <f t="shared" si="87"/>
        <v>0</v>
      </c>
      <c r="HO6" s="41"/>
      <c r="HP6" s="41"/>
      <c r="HQ6" s="41"/>
      <c r="HR6" s="41"/>
      <c r="HS6" s="42">
        <f t="shared" ref="HS6:HV17" si="88">SUM(HS22,HS35,HS48,HS61,HS74,HS87,HS100,HS113,HS126,HS139,HS152,HS165,HS178)</f>
        <v>51694.807082343264</v>
      </c>
      <c r="HT6" s="42">
        <f t="shared" si="88"/>
        <v>0</v>
      </c>
      <c r="HU6" s="42">
        <f t="shared" si="88"/>
        <v>33501.088542336438</v>
      </c>
      <c r="HV6" s="42">
        <f t="shared" si="88"/>
        <v>0</v>
      </c>
      <c r="HW6" s="39">
        <v>2.8935884250000008</v>
      </c>
      <c r="HX6" s="39"/>
      <c r="HY6" s="39">
        <v>1.5668509500000001</v>
      </c>
      <c r="HZ6" s="39"/>
      <c r="IA6" s="50">
        <f t="shared" ref="IA6:IA17" si="89">SUM(IA22,IA35,IA48,IA61,IA74,IA87,IA100,IA113,IA126,IA139,IA152,IA165,IA178)</f>
        <v>449118.95505350863</v>
      </c>
      <c r="IB6" s="43"/>
      <c r="IC6" s="43"/>
      <c r="ID6" s="40"/>
      <c r="IE6" s="50">
        <f>IF(IF6&gt;0,SUM(IE22,IE35,IE48,IE61,IE74,IE87,IE100,IE113,IE126,IE139,IE152,IE165,IE178),0)</f>
        <v>26523478.677927624</v>
      </c>
      <c r="IF6" s="50">
        <f>IF(GK$20+SUM(IF$5:IF5)+SUM(IF22,IF35,IF48,IF61,IF74,IF87,IF100,IF113,IF126,IF139,IF152,IF165,IF178)&lt;=Параметры_объекта!$G$11,    SUM(IF22,IF35,IF48,IF61,IF74,IF87,IF100,IF113,IF126,IF139,IF152,IF165,IF178),$LX$202-SUM(IF$5:IF5)-GK$20)</f>
        <v>23871130.810134862</v>
      </c>
      <c r="IG6" s="46">
        <f>GK6+1</f>
        <v>2022</v>
      </c>
      <c r="IH6" s="234" t="s">
        <v>0</v>
      </c>
      <c r="II6" s="47">
        <v>1</v>
      </c>
      <c r="IJ6" s="42">
        <f t="shared" ref="IJ6:IL17" si="90">SUM(IJ22,IJ35,IJ48,IJ61,IJ74,IJ87,IJ100,IJ113,IJ126,IJ139,IJ152,IJ165,IJ178)</f>
        <v>9154518.9893787969</v>
      </c>
      <c r="IK6" s="42">
        <f t="shared" si="90"/>
        <v>7707969.4088452291</v>
      </c>
      <c r="IL6" s="42">
        <f t="shared" si="90"/>
        <v>1446549.5805335676</v>
      </c>
      <c r="IM6" s="44">
        <f t="shared" ref="IM6:IM17" si="91">IL6/IJ6*100</f>
        <v>15.801481019503866</v>
      </c>
      <c r="IN6" s="39">
        <v>3.087117509552888</v>
      </c>
      <c r="IO6" s="45">
        <f t="shared" ref="IO6:IO17" si="92">IF($M6-IM6&lt;0,0,$M6-IM6)</f>
        <v>43.974151955144173</v>
      </c>
      <c r="IP6" s="42">
        <f>IF(KB6&gt;0,SUM(IP22,IP35,IP48,IP61,IP74,IP87,IP100,IP113,IP126,IP139,IP152,IP165,IP178),"-")</f>
        <v>8429694.4640241768</v>
      </c>
      <c r="IQ6" s="50">
        <f t="shared" ref="IQ6:IU17" si="93">SUM(IQ22,IQ35,IQ48,IQ61,IQ74,IQ87,IQ100,IQ113,IQ126,IQ139,IQ152,IQ165,IQ178)</f>
        <v>30707679.708482698</v>
      </c>
      <c r="IR6" s="42">
        <f t="shared" si="93"/>
        <v>0</v>
      </c>
      <c r="IS6" s="42">
        <f t="shared" si="93"/>
        <v>0</v>
      </c>
      <c r="IT6" s="42">
        <f t="shared" si="93"/>
        <v>1574338.2301461101</v>
      </c>
      <c r="IU6" s="42">
        <f t="shared" si="93"/>
        <v>1798890.3017300651</v>
      </c>
      <c r="IV6" s="41"/>
      <c r="IW6" s="41"/>
      <c r="IX6" s="42">
        <f t="shared" ref="IX6:JA17" si="94">SUM(IX22,IX35,IX48,IX61,IX74,IX87,IX100,IX113,IX126,IX139,IX152,IX165,IX178)</f>
        <v>0</v>
      </c>
      <c r="IY6" s="42">
        <f t="shared" si="94"/>
        <v>0</v>
      </c>
      <c r="IZ6" s="42">
        <f t="shared" si="94"/>
        <v>38774.89838457646</v>
      </c>
      <c r="JA6" s="42">
        <f t="shared" si="94"/>
        <v>44305.465826177693</v>
      </c>
      <c r="JB6" s="39"/>
      <c r="JC6" s="39"/>
      <c r="JD6" s="39">
        <v>2.28039012176</v>
      </c>
      <c r="JE6" s="39">
        <v>3.2054163090699999</v>
      </c>
      <c r="JF6" s="50">
        <f t="shared" ref="JF6:JJ17" si="95">SUM(JF22,JF35,JF48,JF61,JF74,JF87,JF100,JF113,JF126,JF139,JF152,JF165,JF178)</f>
        <v>271918.44242655911</v>
      </c>
      <c r="JG6" s="42">
        <f t="shared" si="95"/>
        <v>2630215.8307488952</v>
      </c>
      <c r="JH6" s="42">
        <f t="shared" si="95"/>
        <v>0</v>
      </c>
      <c r="JI6" s="42">
        <f t="shared" si="95"/>
        <v>1704525.0462201587</v>
      </c>
      <c r="JJ6" s="42">
        <f t="shared" si="95"/>
        <v>0</v>
      </c>
      <c r="JK6" s="41"/>
      <c r="JL6" s="41"/>
      <c r="JM6" s="41"/>
      <c r="JN6" s="41"/>
      <c r="JO6" s="42">
        <f t="shared" ref="JO6:JR17" si="96">SUM(JO22,JO35,JO48,JO61,JO74,JO87,JO100,JO113,JO126,JO139,JO152,JO165,JO178)</f>
        <v>64780.457981591222</v>
      </c>
      <c r="JP6" s="42">
        <f t="shared" si="96"/>
        <v>0</v>
      </c>
      <c r="JQ6" s="42">
        <f t="shared" si="96"/>
        <v>41981.312652884284</v>
      </c>
      <c r="JR6" s="42">
        <f t="shared" si="96"/>
        <v>0</v>
      </c>
      <c r="JS6" s="39">
        <v>3.038267846250001</v>
      </c>
      <c r="JT6" s="39"/>
      <c r="JU6" s="39">
        <v>1.6451934975000002</v>
      </c>
      <c r="JV6" s="39"/>
      <c r="JW6" s="50">
        <f t="shared" ref="JW6:JW17" si="97">SUM(JW22,JW35,JW48,JW61,JW74,JW87,JW100,JW113,JW126,JW139,JW152,JW165,JW178)</f>
        <v>585666.00529631088</v>
      </c>
      <c r="JX6" s="43"/>
      <c r="JY6" s="43"/>
      <c r="JZ6" s="40"/>
      <c r="KA6" s="50">
        <f>IF(KB6&gt;0,SUM(KA22,KA35,KA48,KA61,KA74,KA87,KA100,KA113,KA126,KA139,KA152,KA165,KA178),0)</f>
        <v>31293345.713779006</v>
      </c>
      <c r="KB6" s="50">
        <f>IF(IG$20+SUM(KB$5:KB5)+SUM(KB22,KB35,KB48,KB61,KB74,KB87,KB100,KB113,KB126,KB139,KB152,KB165,KB178)&lt;=Параметры_объекта!$G$11,    SUM(KB22,KB35,KB48,KB61,KB74,KB87,KB100,KB113,KB126,KB139,KB152,KB165,KB178),$LX$202-SUM(KB$5:KB5)-IG$20)</f>
        <v>28164011.142401107</v>
      </c>
      <c r="KC6" s="46">
        <f>IG6+1</f>
        <v>2023</v>
      </c>
      <c r="KD6" s="234" t="s">
        <v>0</v>
      </c>
      <c r="KE6" s="47">
        <v>1</v>
      </c>
      <c r="KF6" s="42">
        <f t="shared" ref="KF6:KH17" si="98">SUM(KF22,KF35,KF48,KF61,KF74,KF87,KF100,KF113,KF126,KF139,KF152,KF165,KF178)</f>
        <v>9200291.5843256898</v>
      </c>
      <c r="KG6" s="42">
        <f t="shared" si="98"/>
        <v>7746509.2558894558</v>
      </c>
      <c r="KH6" s="42">
        <f t="shared" si="98"/>
        <v>1453782.3284362359</v>
      </c>
      <c r="KI6" s="44">
        <f t="shared" ref="KI6:KI17" si="99">KH6/KF6*100</f>
        <v>15.801481019503871</v>
      </c>
      <c r="KJ6" s="39">
        <v>2.8731983426366257</v>
      </c>
      <c r="KK6" s="45">
        <f t="shared" ref="KK6:KK17" si="100">IF($M6-KI6&lt;0,0,$M6-KI6)</f>
        <v>43.974151955144166</v>
      </c>
      <c r="KL6" s="42">
        <f>IF(LX6&gt;0,SUM(KL22,KL35,KL48,KL61,KL74,KL87,KL100,KL113,KL126,KL139,KL152,KL165,KL178),"-")</f>
        <v>8429694.4640241768</v>
      </c>
      <c r="KM6" s="50">
        <f t="shared" ref="KM6:KQ17" si="101">SUM(KM22,KM35,KM48,KM61,KM74,KM87,KM100,KM113,KM126,KM139,KM152,KM165,KM178)</f>
        <v>28579817.312301543</v>
      </c>
      <c r="KN6" s="42">
        <f t="shared" si="101"/>
        <v>0</v>
      </c>
      <c r="KO6" s="42">
        <f t="shared" si="101"/>
        <v>0</v>
      </c>
      <c r="KP6" s="42">
        <f t="shared" si="101"/>
        <v>1582209.9212968408</v>
      </c>
      <c r="KQ6" s="42">
        <f t="shared" si="101"/>
        <v>1807884.7532387152</v>
      </c>
      <c r="KR6" s="41"/>
      <c r="KS6" s="41"/>
      <c r="KT6" s="42">
        <f t="shared" ref="KT6:KW17" si="102">SUM(KT22,KT35,KT48,KT61,KT74,KT87,KT100,KT113,KT126,KT139,KT152,KT165,KT178)</f>
        <v>0</v>
      </c>
      <c r="KU6" s="42">
        <f t="shared" si="102"/>
        <v>0</v>
      </c>
      <c r="KV6" s="42">
        <f t="shared" si="102"/>
        <v>46646.589535306914</v>
      </c>
      <c r="KW6" s="42">
        <f t="shared" si="102"/>
        <v>53299.917334827682</v>
      </c>
      <c r="KX6" s="39"/>
      <c r="KY6" s="39"/>
      <c r="KZ6" s="39">
        <v>2.3488018254128002</v>
      </c>
      <c r="LA6" s="39">
        <v>3.3015787983421001</v>
      </c>
      <c r="LB6" s="50">
        <f t="shared" ref="LB6:LF17" si="103">SUM(LB22,LB35,LB48,LB61,LB74,LB87,LB100,LB113,LB126,LB139,LB152,LB165,LB178)</f>
        <v>336934.21657751972</v>
      </c>
      <c r="LC6" s="42">
        <f t="shared" si="103"/>
        <v>2643366.9099026392</v>
      </c>
      <c r="LD6" s="42">
        <f t="shared" si="103"/>
        <v>0</v>
      </c>
      <c r="LE6" s="42">
        <f t="shared" si="103"/>
        <v>1713047.6714512596</v>
      </c>
      <c r="LF6" s="42">
        <f t="shared" si="103"/>
        <v>0</v>
      </c>
      <c r="LG6" s="41"/>
      <c r="LH6" s="41"/>
      <c r="LI6" s="41"/>
      <c r="LJ6" s="41"/>
      <c r="LK6" s="42">
        <f t="shared" ref="LK6:LN17" si="104">SUM(LK22,LK35,LK48,LK61,LK74,LK87,LK100,LK113,LK126,LK139,LK152,LK165,LK178)</f>
        <v>77931.537135335529</v>
      </c>
      <c r="LL6" s="42">
        <f t="shared" si="104"/>
        <v>0</v>
      </c>
      <c r="LM6" s="42">
        <f t="shared" si="104"/>
        <v>50503.937883985083</v>
      </c>
      <c r="LN6" s="42">
        <f t="shared" si="104"/>
        <v>0</v>
      </c>
      <c r="LO6" s="39">
        <v>3.1901812385625012</v>
      </c>
      <c r="LP6" s="39"/>
      <c r="LQ6" s="39">
        <v>1.7274531723750004</v>
      </c>
      <c r="LR6" s="39"/>
      <c r="LS6" s="50">
        <f t="shared" ref="LS6:LS17" si="105">SUM(LS22,LS35,LS48,LS61,LS74,LS87,LS100,LS113,LS126,LS139,LS152,LS165,LS178)</f>
        <v>733247.73672191263</v>
      </c>
      <c r="LT6" s="43"/>
      <c r="LU6" s="43"/>
      <c r="LV6" s="40"/>
      <c r="LW6" s="50">
        <f>IF(LX6&gt;0,SUM(LW22,LW35,LW48,LW61,LW74,LW87,LW100,LW113,LW126,LW139,LW152,LW165,LW178),0)</f>
        <v>29313065.049023449</v>
      </c>
      <c r="LX6" s="50">
        <f>IF(KC$20+SUM(LX$5:LX5)+SUM(LX22,LX35,LX48,LX61,LX74,LX87,LX100,LX113,LX126,LX139,LX152,LX165,LX178)&lt;=Параметры_объекта!$G$11,    SUM(LX22,LX35,LX48,LX61,LX74,LX87,LX100,LX113,LX126,LX139,LX152,LX165,LX178),$LX$202-SUM(LX$5:LX5)-KC$20)</f>
        <v>6932347.246961236</v>
      </c>
      <c r="LY6" s="46">
        <f>KC6+1</f>
        <v>2024</v>
      </c>
      <c r="LZ6" s="234" t="s">
        <v>0</v>
      </c>
      <c r="MA6" s="173">
        <v>1</v>
      </c>
      <c r="MB6" s="42">
        <f t="shared" ref="MB6:MD6" si="106">SUM(MB22,MB35,MB48,MB61,MB74,MB87,MB100,MB113,MB126,MB139,MB152,MB165,MB178)</f>
        <v>9246293.0422473196</v>
      </c>
      <c r="MC6" s="42">
        <f t="shared" si="106"/>
        <v>7785241.802168902</v>
      </c>
      <c r="MD6" s="42">
        <f t="shared" si="106"/>
        <v>1461051.2400784167</v>
      </c>
      <c r="ME6" s="44">
        <f t="shared" ref="ME6:ME17" si="107">MD6/MB6*100</f>
        <v>15.801481019503866</v>
      </c>
      <c r="MF6" s="39">
        <v>3.3390262983324042</v>
      </c>
      <c r="MG6" s="45">
        <f t="shared" ref="MG6:MG17" si="108">IF($M6-ME6&lt;0,0,$M6-ME6)</f>
        <v>43.974151955144173</v>
      </c>
      <c r="MH6" s="42" t="str">
        <f>IF(NT6&gt;0,SUM(MH22,MH35,MH48,MH61,MH74,MH87,MH100,MH113,MH126,MH139,MH152,MH165,MH178),"-")</f>
        <v>-</v>
      </c>
      <c r="MI6" s="50">
        <f t="shared" ref="MI6:MM6" si="109">SUM(MI22,MI35,MI48,MI61,MI74,MI87,MI100,MI113,MI126,MI139,MI152,MI165,MI178)</f>
        <v>33213426.372694887</v>
      </c>
      <c r="MJ6" s="42">
        <f t="shared" si="109"/>
        <v>0</v>
      </c>
      <c r="MK6" s="42">
        <f t="shared" si="109"/>
        <v>0</v>
      </c>
      <c r="ML6" s="42">
        <f t="shared" si="109"/>
        <v>1590120.9709033247</v>
      </c>
      <c r="MM6" s="42">
        <f t="shared" si="109"/>
        <v>1816924.1770049087</v>
      </c>
      <c r="MN6" s="41"/>
      <c r="MO6" s="41"/>
      <c r="MP6" s="42">
        <f t="shared" ref="MP6:MS6" si="110">SUM(MP22,MP35,MP48,MP61,MP74,MP87,MP100,MP113,MP126,MP139,MP152,MP165,MP178)</f>
        <v>0</v>
      </c>
      <c r="MQ6" s="42">
        <f t="shared" si="110"/>
        <v>0</v>
      </c>
      <c r="MR6" s="42">
        <f t="shared" si="110"/>
        <v>54557.639141791005</v>
      </c>
      <c r="MS6" s="42">
        <f t="shared" si="110"/>
        <v>62339.341101021157</v>
      </c>
      <c r="MT6" s="39"/>
      <c r="MU6" s="39"/>
      <c r="MV6" s="39">
        <v>2.4192658801751845</v>
      </c>
      <c r="MW6" s="39">
        <v>3.400626162292363</v>
      </c>
      <c r="MX6" s="50">
        <f t="shared" ref="MX6:NB6" si="111">SUM(MX22,MX35,MX48,MX61,MX74,MX87,MX100,MX113,MX126,MX139,MX152,MX165,MX178)</f>
        <v>405899.03041687736</v>
      </c>
      <c r="MY6" s="42">
        <f t="shared" si="111"/>
        <v>2656583.7444521524</v>
      </c>
      <c r="MZ6" s="42">
        <f t="shared" si="111"/>
        <v>0</v>
      </c>
      <c r="NA6" s="42">
        <f t="shared" si="111"/>
        <v>1721612.9098085153</v>
      </c>
      <c r="NB6" s="42">
        <f t="shared" si="111"/>
        <v>0</v>
      </c>
      <c r="NC6" s="41"/>
      <c r="ND6" s="41"/>
      <c r="NE6" s="41"/>
      <c r="NF6" s="41"/>
      <c r="NG6" s="42">
        <f t="shared" ref="NG6:NJ6" si="112">SUM(NG22,NG35,NG48,NG61,NG74,NG87,NG100,NG113,NG126,NG139,NG152,NG165,NG178)</f>
        <v>91148.371684848447</v>
      </c>
      <c r="NH6" s="42">
        <f t="shared" si="112"/>
        <v>0</v>
      </c>
      <c r="NI6" s="42">
        <f t="shared" si="112"/>
        <v>59069.176241240944</v>
      </c>
      <c r="NJ6" s="42">
        <f t="shared" si="112"/>
        <v>0</v>
      </c>
      <c r="NK6" s="39">
        <v>3.3496903004906264</v>
      </c>
      <c r="NL6" s="39"/>
      <c r="NM6" s="39">
        <v>1.8138258309937505</v>
      </c>
      <c r="NN6" s="39"/>
      <c r="NO6" s="50">
        <f t="shared" ref="NO6:NO17" si="113">SUM(NO22,NO35,NO48,NO61,NO74,NO87,NO100,NO113,NO126,NO139,NO152,NO165,NO178)</f>
        <v>892601.84719663835</v>
      </c>
      <c r="NP6" s="43"/>
      <c r="NQ6" s="43"/>
      <c r="NR6" s="40"/>
      <c r="NS6" s="50">
        <f>IF(NT6&gt;0,SUM(NS22,NS35,NS48,NS61,NS74,NS87,NS100,NS113,NS126,NS139,NS152,NS165,NS178),0)</f>
        <v>0</v>
      </c>
      <c r="NT6" s="50">
        <f>IF(LY$20+SUM(NT$5:NT5)+SUM(NT22,NT35,NT48,NT61,NT74,NT87,NT100,NT113,NT126,NT139,NT152,NT165,NT178)&lt;=Параметры_объекта!$G$11,    SUM(NT22,NT35,NT48,NT61,NT74,NT87,NT100,NT113,NT126,NT139,NT152,NT165,NT178),$LX$202-SUM(NT$5:NT5)-LY$20)</f>
        <v>0</v>
      </c>
      <c r="NU6" s="46">
        <f>LY6+1</f>
        <v>2025</v>
      </c>
      <c r="NV6" s="234" t="s">
        <v>0</v>
      </c>
      <c r="NW6" s="174">
        <v>1</v>
      </c>
      <c r="NX6" s="42">
        <f t="shared" ref="NX6:NZ6" si="114">SUM(NX22,NX35,NX48,NX61,NX74,NX87,NX100,NX113,NX126,NX139,NX152,NX165,NX178)</f>
        <v>9292524.5074585546</v>
      </c>
      <c r="NY6" s="42">
        <f t="shared" si="114"/>
        <v>7824168.0111797471</v>
      </c>
      <c r="NZ6" s="42">
        <f t="shared" si="114"/>
        <v>1468356.4962788089</v>
      </c>
      <c r="OA6" s="44">
        <f t="shared" ref="OA6:OA17" si="115">NZ6/NX6*100</f>
        <v>15.801481019503868</v>
      </c>
      <c r="OB6" s="39">
        <v>3.1076513273957747</v>
      </c>
      <c r="OC6" s="45">
        <f t="shared" ref="OC6:OC17" si="116">IF($M6-OA6&lt;0,0,$M6-OA6)</f>
        <v>43.974151955144173</v>
      </c>
      <c r="OD6" s="42" t="str">
        <f>IF(PP6&gt;0,SUM(OD22,OD35,OD48,OD61,OD74,OD87,OD100,OD113,OD126,OD139,OD152,OD165,OD178),"-")</f>
        <v>-</v>
      </c>
      <c r="OE6" s="50">
        <f t="shared" ref="OE6:OI6" si="117">SUM(OE22,OE35,OE48,OE61,OE74,OE87,OE100,OE113,OE126,OE139,OE152,OE165,OE178)</f>
        <v>30911930.404985346</v>
      </c>
      <c r="OF6" s="42">
        <f t="shared" si="117"/>
        <v>0</v>
      </c>
      <c r="OG6" s="42">
        <f t="shared" si="117"/>
        <v>0</v>
      </c>
      <c r="OH6" s="42">
        <f t="shared" si="117"/>
        <v>1598071.5757578413</v>
      </c>
      <c r="OI6" s="42">
        <f t="shared" si="117"/>
        <v>1826008.7978899332</v>
      </c>
      <c r="OJ6" s="41"/>
      <c r="OK6" s="41"/>
      <c r="OL6" s="42">
        <f t="shared" ref="OL6:OO6" si="118">SUM(OL22,OL35,OL48,OL61,OL74,OL87,OL100,OL113,OL126,OL139,OL152,OL165,OL178)</f>
        <v>0</v>
      </c>
      <c r="OM6" s="42">
        <f t="shared" si="118"/>
        <v>0</v>
      </c>
      <c r="ON6" s="42">
        <f t="shared" si="118"/>
        <v>62508.243996307458</v>
      </c>
      <c r="OO6" s="42">
        <f t="shared" si="118"/>
        <v>71423.961986045673</v>
      </c>
      <c r="OP6" s="39"/>
      <c r="OQ6" s="39"/>
      <c r="OR6" s="39">
        <v>2.4918438565804402</v>
      </c>
      <c r="OS6" s="39">
        <v>3.5026449471611341</v>
      </c>
      <c r="OT6" s="50">
        <f t="shared" ref="OT6:OX6" si="119">SUM(OT22,OT35,OT48,OT61,OT74,OT87,OT100,OT113,OT126,OT139,OT152,OT165,OT178)</f>
        <v>479001.60474648851</v>
      </c>
      <c r="OU6" s="42">
        <f t="shared" si="119"/>
        <v>2669866.6631744127</v>
      </c>
      <c r="OV6" s="42">
        <f t="shared" si="119"/>
        <v>0</v>
      </c>
      <c r="OW6" s="42">
        <f t="shared" si="119"/>
        <v>1730220.9743575579</v>
      </c>
      <c r="OX6" s="42">
        <f t="shared" si="119"/>
        <v>0</v>
      </c>
      <c r="OY6" s="41"/>
      <c r="OZ6" s="41"/>
      <c r="PA6" s="41"/>
      <c r="PB6" s="41"/>
      <c r="PC6" s="42">
        <f t="shared" ref="PC6:PF6" si="120">SUM(PC22,PC35,PC48,PC61,PC74,PC87,PC100,PC113,PC126,PC139,PC152,PC165,PC178)</f>
        <v>104431.29040710899</v>
      </c>
      <c r="PD6" s="42">
        <f t="shared" si="120"/>
        <v>0</v>
      </c>
      <c r="PE6" s="42">
        <f t="shared" si="120"/>
        <v>67677.240790283482</v>
      </c>
      <c r="PF6" s="42">
        <f t="shared" si="120"/>
        <v>0</v>
      </c>
      <c r="PG6" s="39">
        <v>3.5171748155151579</v>
      </c>
      <c r="PH6" s="39"/>
      <c r="PI6" s="39">
        <v>1.9045171225434381</v>
      </c>
      <c r="PJ6" s="39"/>
      <c r="PK6" s="50">
        <f t="shared" ref="PK6:PK17" si="121">SUM(PK22,PK35,PK48,PK61,PK74,PK87,PK100,PK113,PK126,PK139,PK152,PK165,PK178)</f>
        <v>1064512.3755330923</v>
      </c>
      <c r="PL6" s="43"/>
      <c r="PM6" s="43"/>
      <c r="PN6" s="40"/>
      <c r="PO6" s="50">
        <f t="shared" ref="PO6:PO17" si="122">IF(PP6=0,0,SUM(PO22,PO35,PO48,PO61,PO74,PO87,PO100,PO113,PO126,PO139,PO152,PO165,PO178))</f>
        <v>0</v>
      </c>
      <c r="PP6" s="50">
        <f>IF(NU$20+SUM(PP$5:PP5)+SUM(PP22,PP35,PP48,PP61,PP74,PP87,PP100,PP113,PP126,PP139,PP152,PP165,PP178)&lt;=Параметры_объекта!$G$11,    SUM(PP22,PP35,PP48,PP61,PP74,PP87,PP100,PP113,PP126,PP139,PP152,PP165,PP178),$LX$202-SUM(PP$5:PP5)-NU$20)</f>
        <v>0</v>
      </c>
      <c r="PQ6" s="97">
        <f>SUM(P6,BF6,DB6,EX6,GT6,IP6,KL6,MH6,OD6)</f>
        <v>41932830.459072478</v>
      </c>
      <c r="PR6" s="50">
        <f>SUM(CQ6,EM6,GI6,IE6,KA6,LW6,NS6,PO6)</f>
        <v>139532908.74601471</v>
      </c>
      <c r="PS6" s="98">
        <f>SUM(CR6,EN6,GJ6,IF6,KB6,LX6,NT6,PP6)</f>
        <v>106130206.57425335</v>
      </c>
      <c r="PU6" s="184"/>
    </row>
    <row r="7" spans="1:437" ht="15.75">
      <c r="A7" s="258"/>
      <c r="B7" s="258"/>
      <c r="C7" s="258"/>
      <c r="D7" s="258"/>
      <c r="E7" s="258"/>
      <c r="F7" s="258"/>
      <c r="G7" s="46">
        <v>2017</v>
      </c>
      <c r="H7" s="234"/>
      <c r="I7" s="47">
        <v>2</v>
      </c>
      <c r="J7" s="42">
        <f t="shared" si="52"/>
        <v>17410760</v>
      </c>
      <c r="K7" s="42">
        <f t="shared" si="52"/>
        <v>7936445.4199999999</v>
      </c>
      <c r="L7" s="42">
        <f t="shared" si="52"/>
        <v>9474314.5800000038</v>
      </c>
      <c r="M7" s="44">
        <f t="shared" si="53"/>
        <v>54.416433171211388</v>
      </c>
      <c r="N7" s="206">
        <v>2.14360315200318</v>
      </c>
      <c r="O7" s="45">
        <f t="shared" si="54"/>
        <v>0</v>
      </c>
      <c r="P7" s="42">
        <f t="shared" si="55"/>
        <v>0</v>
      </c>
      <c r="Q7" s="50">
        <f t="shared" si="55"/>
        <v>0</v>
      </c>
      <c r="R7" s="42">
        <f t="shared" si="55"/>
        <v>0</v>
      </c>
      <c r="S7" s="42">
        <f t="shared" si="55"/>
        <v>0</v>
      </c>
      <c r="T7" s="42">
        <f t="shared" si="55"/>
        <v>1638387.9348912672</v>
      </c>
      <c r="U7" s="42">
        <f t="shared" si="55"/>
        <v>1854198.3891815138</v>
      </c>
      <c r="V7" s="41"/>
      <c r="W7" s="41"/>
      <c r="X7" s="43"/>
      <c r="Y7" s="43"/>
      <c r="Z7" s="43"/>
      <c r="AA7" s="43"/>
      <c r="AB7" s="39"/>
      <c r="AC7" s="39"/>
      <c r="AD7" s="206">
        <v>1.9313399999999998</v>
      </c>
      <c r="AE7" s="206">
        <v>2.7340599999999999</v>
      </c>
      <c r="AF7" s="50">
        <f t="shared" si="56"/>
        <v>0</v>
      </c>
      <c r="AG7" s="42">
        <f t="shared" si="56"/>
        <v>2721114.4282184183</v>
      </c>
      <c r="AH7" s="42">
        <f t="shared" si="56"/>
        <v>0</v>
      </c>
      <c r="AI7" s="42">
        <f t="shared" si="56"/>
        <v>1722744.6677087988</v>
      </c>
      <c r="AJ7" s="42">
        <f t="shared" si="56"/>
        <v>0</v>
      </c>
      <c r="AK7" s="41"/>
      <c r="AL7" s="41"/>
      <c r="AM7" s="41"/>
      <c r="AN7" s="41"/>
      <c r="AO7" s="43"/>
      <c r="AP7" s="43"/>
      <c r="AQ7" s="43"/>
      <c r="AR7" s="43"/>
      <c r="AS7" s="206">
        <v>2.3654799999999998</v>
      </c>
      <c r="AT7" s="206"/>
      <c r="AU7" s="206">
        <v>1.2637799999999999</v>
      </c>
      <c r="AV7" s="39"/>
      <c r="AW7" s="46">
        <f t="shared" si="57"/>
        <v>2018</v>
      </c>
      <c r="AX7" s="234"/>
      <c r="AY7" s="47">
        <v>2</v>
      </c>
      <c r="AZ7" s="42">
        <f t="shared" si="58"/>
        <v>17497813.799999997</v>
      </c>
      <c r="BA7" s="42">
        <f t="shared" si="58"/>
        <v>7976127.6470999969</v>
      </c>
      <c r="BB7" s="42">
        <f t="shared" si="58"/>
        <v>9521686.1528999992</v>
      </c>
      <c r="BC7" s="44">
        <f t="shared" si="59"/>
        <v>54.416433171211374</v>
      </c>
      <c r="BD7" s="206">
        <v>2.2533513960000002</v>
      </c>
      <c r="BE7" s="45">
        <f t="shared" si="60"/>
        <v>1.4210854715202004E-14</v>
      </c>
      <c r="BF7" s="42" t="str">
        <f t="shared" ref="BF7:BF17" si="123">IF(CR7&gt;0,SUM(BF23,BF36,BF49,BF62,BF75,BF88,BF101,BF114,BF127,BF140,BF153,BF166,BF179),"-")</f>
        <v>-</v>
      </c>
      <c r="BG7" s="50">
        <f t="shared" si="61"/>
        <v>0</v>
      </c>
      <c r="BH7" s="42">
        <f t="shared" si="61"/>
        <v>0</v>
      </c>
      <c r="BI7" s="42">
        <f t="shared" si="61"/>
        <v>0</v>
      </c>
      <c r="BJ7" s="42">
        <f t="shared" si="61"/>
        <v>1646579.8745657238</v>
      </c>
      <c r="BK7" s="42">
        <f t="shared" si="61"/>
        <v>1863469.381127421</v>
      </c>
      <c r="BL7" s="41"/>
      <c r="BM7" s="41"/>
      <c r="BN7" s="42">
        <f t="shared" si="62"/>
        <v>0</v>
      </c>
      <c r="BO7" s="42">
        <f t="shared" si="62"/>
        <v>0</v>
      </c>
      <c r="BP7" s="42">
        <f t="shared" si="62"/>
        <v>0</v>
      </c>
      <c r="BQ7" s="42">
        <f t="shared" si="62"/>
        <v>0</v>
      </c>
      <c r="BR7" s="39"/>
      <c r="BS7" s="39"/>
      <c r="BT7" s="206">
        <v>2.0261</v>
      </c>
      <c r="BU7" s="206">
        <v>2.8479699999999997</v>
      </c>
      <c r="BV7" s="50">
        <f t="shared" si="63"/>
        <v>0</v>
      </c>
      <c r="BW7" s="42">
        <f t="shared" si="63"/>
        <v>2734720.0003595101</v>
      </c>
      <c r="BX7" s="42">
        <f t="shared" si="63"/>
        <v>0</v>
      </c>
      <c r="BY7" s="42">
        <f t="shared" si="63"/>
        <v>1731358.3910473427</v>
      </c>
      <c r="BZ7" s="42">
        <f t="shared" si="63"/>
        <v>0</v>
      </c>
      <c r="CA7" s="41"/>
      <c r="CB7" s="41"/>
      <c r="CC7" s="41"/>
      <c r="CD7" s="41"/>
      <c r="CE7" s="42">
        <f t="shared" si="64"/>
        <v>0</v>
      </c>
      <c r="CF7" s="42">
        <f t="shared" si="64"/>
        <v>0</v>
      </c>
      <c r="CG7" s="42">
        <f t="shared" si="64"/>
        <v>0</v>
      </c>
      <c r="CH7" s="42">
        <f t="shared" si="64"/>
        <v>0</v>
      </c>
      <c r="CI7" s="206">
        <v>2.5042900000000001</v>
      </c>
      <c r="CJ7" s="39"/>
      <c r="CK7" s="206">
        <v>1.35259</v>
      </c>
      <c r="CL7" s="39"/>
      <c r="CM7" s="50">
        <f t="shared" si="65"/>
        <v>0</v>
      </c>
      <c r="CN7" s="43"/>
      <c r="CO7" s="43"/>
      <c r="CP7" s="40"/>
      <c r="CQ7" s="50">
        <f>IF(CR7&gt;0,SUM(CQ23,CQ36,CQ49,CQ62,CQ75,CQ88,CQ101,CQ114,CQ127,CQ140,CQ153,CQ166,CQ179),0)</f>
        <v>0</v>
      </c>
      <c r="CR7" s="50">
        <f>IF(AW$20+SUM(CR$5:CR6)+SUM(CR23,CR36,CR49,CR62,CR75,CR88,CR101,CR114,CR127,CR140,CR153,CR166,CR179)&lt;=Параметры_объекта!$G$11,    SUM(CR23,CR36,CR49,CR62,CR75,CR88,CR101,CR114,CR127,CR140,CR153,CR166,CR179)-SUM(CR$5:CR6)-AW$20)</f>
        <v>0</v>
      </c>
      <c r="CS7" s="46">
        <f t="shared" ref="CS7:CS17" si="124">AW7+1</f>
        <v>2019</v>
      </c>
      <c r="CT7" s="234"/>
      <c r="CU7" s="47">
        <v>2</v>
      </c>
      <c r="CV7" s="42">
        <f t="shared" si="66"/>
        <v>9443275.5098127462</v>
      </c>
      <c r="CW7" s="42">
        <f t="shared" si="66"/>
        <v>8016008.285335497</v>
      </c>
      <c r="CX7" s="42">
        <f t="shared" si="66"/>
        <v>1427267.2244772504</v>
      </c>
      <c r="CY7" s="44">
        <f t="shared" si="67"/>
        <v>15.114111867160299</v>
      </c>
      <c r="CZ7" s="206">
        <v>2.3959402249621422</v>
      </c>
      <c r="DA7" s="45">
        <f t="shared" si="68"/>
        <v>39.302321304051091</v>
      </c>
      <c r="DB7" s="42">
        <f t="shared" ref="DB7:DB17" si="125">IF(EN7&gt;0,SUM(DB23,DB36,DB49,DB62,DB75,DB88,DB101,DB114,DB127,DB140,DB153,DB166,DB179),"-")</f>
        <v>6985029.3209757628</v>
      </c>
      <c r="DC7" s="50">
        <f t="shared" si="69"/>
        <v>19748141.012745675</v>
      </c>
      <c r="DD7" s="42">
        <f t="shared" si="69"/>
        <v>0</v>
      </c>
      <c r="DE7" s="42">
        <f t="shared" si="69"/>
        <v>0</v>
      </c>
      <c r="DF7" s="42">
        <f t="shared" si="69"/>
        <v>1654812.7739385525</v>
      </c>
      <c r="DG7" s="42">
        <f t="shared" si="69"/>
        <v>1872786.7280330579</v>
      </c>
      <c r="DH7" s="41"/>
      <c r="DI7" s="41"/>
      <c r="DJ7" s="42">
        <f t="shared" si="70"/>
        <v>0</v>
      </c>
      <c r="DK7" s="42">
        <f t="shared" si="70"/>
        <v>0</v>
      </c>
      <c r="DL7" s="42">
        <f t="shared" si="70"/>
        <v>16424.839047284517</v>
      </c>
      <c r="DM7" s="42">
        <f t="shared" si="70"/>
        <v>18588.338851544228</v>
      </c>
      <c r="DN7" s="39"/>
      <c r="DO7" s="39"/>
      <c r="DP7" s="206">
        <v>2.0868800000000003</v>
      </c>
      <c r="DQ7" s="206">
        <v>2.9334099999999999</v>
      </c>
      <c r="DR7" s="50">
        <f t="shared" si="71"/>
        <v>104788.58687417643</v>
      </c>
      <c r="DS7" s="42">
        <f t="shared" si="71"/>
        <v>2748393.6003613072</v>
      </c>
      <c r="DT7" s="42">
        <f t="shared" si="71"/>
        <v>0</v>
      </c>
      <c r="DU7" s="42">
        <f t="shared" si="71"/>
        <v>1740015.183002579</v>
      </c>
      <c r="DV7" s="42">
        <f t="shared" si="71"/>
        <v>0</v>
      </c>
      <c r="DW7" s="41"/>
      <c r="DX7" s="41"/>
      <c r="DY7" s="41"/>
      <c r="DZ7" s="41"/>
      <c r="EA7" s="42">
        <f t="shared" si="72"/>
        <v>27279.172142889074</v>
      </c>
      <c r="EB7" s="42">
        <f t="shared" si="72"/>
        <v>0</v>
      </c>
      <c r="EC7" s="42">
        <f t="shared" si="72"/>
        <v>17270.51529378038</v>
      </c>
      <c r="ED7" s="42">
        <f t="shared" si="72"/>
        <v>0</v>
      </c>
      <c r="EE7" s="206">
        <v>2.6245700000000003</v>
      </c>
      <c r="EF7" s="39"/>
      <c r="EG7" s="206">
        <v>1.4211800000000001</v>
      </c>
      <c r="EH7" s="39"/>
      <c r="EI7" s="50">
        <f t="shared" si="73"/>
        <v>218234.50402658351</v>
      </c>
      <c r="EJ7" s="43"/>
      <c r="EK7" s="43"/>
      <c r="EL7" s="40"/>
      <c r="EM7" s="50">
        <f>IF(EN7&gt;0,SUM(EM23,EM36,EM49,EM62,EM75,EM88,EM101,EM114,EM127,EM140,EM153,EM166,EM179),0)</f>
        <v>19966375.516772255</v>
      </c>
      <c r="EN7" s="50">
        <f>IF(CS$20+SUM(EN$5:EN6)+SUM(EN23,EN36,EN49,EN62,EN75,EN88,EN101,EN114,EN127,EN140,EN153,EN166,EN179)&lt;=Параметры_объекта!$G$11,    SUM(EN23,EN36,EN49,EN62,EN75,EN88,EN101,EN114,EN127,EN140,EN153,EN166,EN179),$LX$202-SUM(EN$5:EN6)-CS$20)</f>
        <v>17969737.965095032</v>
      </c>
      <c r="EO7" s="46">
        <f t="shared" ref="EO7:EO17" si="126">CS7+1</f>
        <v>2020</v>
      </c>
      <c r="EP7" s="234"/>
      <c r="EQ7" s="47">
        <v>2</v>
      </c>
      <c r="ER7" s="42">
        <f t="shared" si="74"/>
        <v>9490491.8873618077</v>
      </c>
      <c r="ES7" s="42">
        <f t="shared" si="74"/>
        <v>8056088.3267621724</v>
      </c>
      <c r="ET7" s="42">
        <f t="shared" si="74"/>
        <v>1434403.5605996363</v>
      </c>
      <c r="EU7" s="44">
        <f t="shared" si="75"/>
        <v>15.114111867160299</v>
      </c>
      <c r="EV7" s="206">
        <v>2.8810252973771435</v>
      </c>
      <c r="EW7" s="45">
        <f t="shared" si="76"/>
        <v>39.302321304051091</v>
      </c>
      <c r="EX7" s="42">
        <f t="shared" ref="EX7:EX17" si="127">IF(GJ7&gt;0,SUM(EX23,EX36,EX49,EX62,EX75,EX88,EX101,EX114,EX127,EX140,EX153,EX166,EX179),"-")</f>
        <v>6985029.3209757628</v>
      </c>
      <c r="EY7" s="50">
        <f t="shared" si="77"/>
        <v>23746374.48844967</v>
      </c>
      <c r="EZ7" s="42">
        <f t="shared" si="77"/>
        <v>0</v>
      </c>
      <c r="FA7" s="42">
        <f t="shared" si="77"/>
        <v>0</v>
      </c>
      <c r="FB7" s="42">
        <f t="shared" si="77"/>
        <v>1663086.8378082449</v>
      </c>
      <c r="FC7" s="42">
        <f t="shared" si="77"/>
        <v>1882150.6616732229</v>
      </c>
      <c r="FD7" s="41"/>
      <c r="FE7" s="41"/>
      <c r="FF7" s="42">
        <f t="shared" si="78"/>
        <v>0</v>
      </c>
      <c r="FG7" s="42">
        <f t="shared" si="78"/>
        <v>0</v>
      </c>
      <c r="FH7" s="42">
        <f t="shared" si="78"/>
        <v>24698.902916977146</v>
      </c>
      <c r="FI7" s="42">
        <f t="shared" si="78"/>
        <v>27952.272491709249</v>
      </c>
      <c r="FJ7" s="39"/>
      <c r="FK7" s="39"/>
      <c r="FL7" s="206">
        <v>2.1494864000000002</v>
      </c>
      <c r="FM7" s="206">
        <v>3.0214122999999997</v>
      </c>
      <c r="FN7" s="50">
        <f t="shared" si="79"/>
        <v>162303.44908455032</v>
      </c>
      <c r="FO7" s="42">
        <f t="shared" si="79"/>
        <v>2762135.5683631133</v>
      </c>
      <c r="FP7" s="42">
        <f t="shared" si="79"/>
        <v>0</v>
      </c>
      <c r="FQ7" s="42">
        <f t="shared" si="79"/>
        <v>1748715.258917592</v>
      </c>
      <c r="FR7" s="42">
        <f t="shared" si="79"/>
        <v>0</v>
      </c>
      <c r="FS7" s="41"/>
      <c r="FT7" s="41"/>
      <c r="FU7" s="41"/>
      <c r="FV7" s="41"/>
      <c r="FW7" s="42">
        <f t="shared" si="80"/>
        <v>41021.140144695397</v>
      </c>
      <c r="FX7" s="42">
        <f t="shared" si="80"/>
        <v>0</v>
      </c>
      <c r="FY7" s="42">
        <f t="shared" si="80"/>
        <v>25970.591208793106</v>
      </c>
      <c r="FZ7" s="42">
        <f t="shared" si="80"/>
        <v>0</v>
      </c>
      <c r="GA7" s="206">
        <v>2.7557985000000005</v>
      </c>
      <c r="GB7" s="39"/>
      <c r="GC7" s="206">
        <v>1.4922390000000001</v>
      </c>
      <c r="GD7" s="39"/>
      <c r="GE7" s="50">
        <f t="shared" si="81"/>
        <v>341427.83321450464</v>
      </c>
      <c r="GF7" s="43"/>
      <c r="GG7" s="43"/>
      <c r="GH7" s="40"/>
      <c r="GI7" s="50">
        <f>IF(GJ7&gt;0,SUM(GI23,GI36,GI49,GI62,GI75,GI88,GI101,GI114,GI127,GI140,GI153,GI166,GI179),0)</f>
        <v>24087802.321664177</v>
      </c>
      <c r="GJ7" s="50">
        <f>IF(EO$20+SUM(GJ$5:GJ6)+SUM(GJ23,GJ36,GJ49,GJ62,GJ75,GJ88,GJ101,GJ114,GJ127,GJ140,GJ153,GJ166,GJ179)&lt;=Параметры_объекта!$G$11,    SUM(GJ23,GJ36,GJ49,GJ62,GJ75,GJ88,GJ101,GJ114,GJ127,GJ140,GJ153,GJ166,GJ179),LX203-SUM(GJ$5:GJ6)-EO$20)</f>
        <v>21679022.089497756</v>
      </c>
      <c r="GK7" s="46">
        <f t="shared" ref="GK7:GK17" si="128">EO7+1</f>
        <v>2021</v>
      </c>
      <c r="GL7" s="234"/>
      <c r="GM7" s="47">
        <v>2</v>
      </c>
      <c r="GN7" s="42">
        <f t="shared" si="82"/>
        <v>9537944.3467986193</v>
      </c>
      <c r="GO7" s="42">
        <f t="shared" si="82"/>
        <v>8096368.7683959827</v>
      </c>
      <c r="GP7" s="42">
        <f t="shared" si="82"/>
        <v>1441575.5784026345</v>
      </c>
      <c r="GQ7" s="44">
        <f t="shared" si="83"/>
        <v>15.114111867160293</v>
      </c>
      <c r="GR7" s="206">
        <v>2.6213186152462513</v>
      </c>
      <c r="GS7" s="45">
        <f t="shared" si="84"/>
        <v>39.302321304051091</v>
      </c>
      <c r="GT7" s="42">
        <f t="shared" ref="GT7:GT17" si="129">IF(IF7&gt;0,SUM(GT23,GT36,GT49,GT62,GT75,GT88,GT101,GT114,GT127,GT140,GT153,GT166,GT179),"-")</f>
        <v>6985029.3209757628</v>
      </c>
      <c r="GU7" s="50">
        <f t="shared" si="85"/>
        <v>21605785.116795287</v>
      </c>
      <c r="GV7" s="42">
        <f t="shared" si="85"/>
        <v>0</v>
      </c>
      <c r="GW7" s="42">
        <f t="shared" si="85"/>
        <v>0</v>
      </c>
      <c r="GX7" s="42">
        <f t="shared" si="85"/>
        <v>1671402.2719972858</v>
      </c>
      <c r="GY7" s="42">
        <f t="shared" si="85"/>
        <v>1891561.414981589</v>
      </c>
      <c r="GZ7" s="41"/>
      <c r="HA7" s="41"/>
      <c r="HB7" s="42">
        <f t="shared" si="86"/>
        <v>0</v>
      </c>
      <c r="HC7" s="42">
        <f t="shared" si="86"/>
        <v>0</v>
      </c>
      <c r="HD7" s="42">
        <f t="shared" si="86"/>
        <v>33014.337106018189</v>
      </c>
      <c r="HE7" s="42">
        <f t="shared" si="86"/>
        <v>37363.025800075207</v>
      </c>
      <c r="HF7" s="39"/>
      <c r="HG7" s="39"/>
      <c r="HH7" s="206">
        <v>2.2139709920000001</v>
      </c>
      <c r="HI7" s="206">
        <v>3.1120546689999999</v>
      </c>
      <c r="HJ7" s="50">
        <f t="shared" si="87"/>
        <v>223454.9050030715</v>
      </c>
      <c r="HK7" s="42">
        <f t="shared" si="87"/>
        <v>2775946.246204929</v>
      </c>
      <c r="HL7" s="42">
        <f t="shared" si="87"/>
        <v>0</v>
      </c>
      <c r="HM7" s="42">
        <f t="shared" si="87"/>
        <v>1757458.8352121795</v>
      </c>
      <c r="HN7" s="42">
        <f t="shared" si="87"/>
        <v>0</v>
      </c>
      <c r="HO7" s="41"/>
      <c r="HP7" s="41"/>
      <c r="HQ7" s="41"/>
      <c r="HR7" s="41"/>
      <c r="HS7" s="42">
        <f t="shared" si="88"/>
        <v>54831.817986510687</v>
      </c>
      <c r="HT7" s="42">
        <f t="shared" si="88"/>
        <v>0</v>
      </c>
      <c r="HU7" s="42">
        <f t="shared" si="88"/>
        <v>34714.167503380741</v>
      </c>
      <c r="HV7" s="42">
        <f t="shared" si="88"/>
        <v>0</v>
      </c>
      <c r="HW7" s="206">
        <v>2.8935884250000008</v>
      </c>
      <c r="HX7" s="39"/>
      <c r="HY7" s="206">
        <v>1.5668509500000001</v>
      </c>
      <c r="HZ7" s="39"/>
      <c r="IA7" s="50">
        <f t="shared" si="89"/>
        <v>474857.02041382581</v>
      </c>
      <c r="IB7" s="43"/>
      <c r="IC7" s="43"/>
      <c r="ID7" s="40"/>
      <c r="IE7" s="50">
        <f>IF(IF7&gt;0,SUM(IE23,IE36,IE49,IE62,IE75,IE88,IE101,IE114,IE127,IE140,IE153,IE166,IE179),0)</f>
        <v>22080642.137209114</v>
      </c>
      <c r="IF7" s="50">
        <f>IF(GK$20+SUM(IF$5:IF6)+SUM(IF23,IF36,IF49,IF62,IF75,IF88,IF101,IF114,IF127,IF140,IF153,IF166,IF179)&lt;=Параметры_объекта!$G$11,    SUM(IF23,IF36,IF49,IF62,IF75,IF88,IF101,IF114,IF127,IF140,IF153,IF166,IF179),$LX$202-SUM(IF$5:IF6)-GK$20)</f>
        <v>19872577.9234882</v>
      </c>
      <c r="IG7" s="46">
        <f t="shared" ref="IG7:IG17" si="130">GK7+1</f>
        <v>2022</v>
      </c>
      <c r="IH7" s="234"/>
      <c r="II7" s="47">
        <v>2</v>
      </c>
      <c r="IJ7" s="42">
        <f t="shared" si="90"/>
        <v>9585634.0685326103</v>
      </c>
      <c r="IK7" s="42">
        <f t="shared" si="90"/>
        <v>8136850.6122379638</v>
      </c>
      <c r="IL7" s="42">
        <f t="shared" si="90"/>
        <v>1448783.4562946477</v>
      </c>
      <c r="IM7" s="44">
        <f t="shared" si="91"/>
        <v>15.114111867160297</v>
      </c>
      <c r="IN7" s="206">
        <v>3.087117509552888</v>
      </c>
      <c r="IO7" s="45">
        <f t="shared" si="92"/>
        <v>39.302321304051091</v>
      </c>
      <c r="IP7" s="42">
        <f t="shared" ref="IP7:IP17" si="131">IF(KB7&gt;0,SUM(IP23,IP36,IP49,IP62,IP75,IP88,IP101,IP114,IP127,IP140,IP153,IP166,IP179),"-")</f>
        <v>6985029.3209757628</v>
      </c>
      <c r="IQ7" s="50">
        <f t="shared" si="93"/>
        <v>25445055.459399015</v>
      </c>
      <c r="IR7" s="42">
        <f t="shared" si="93"/>
        <v>0</v>
      </c>
      <c r="IS7" s="42">
        <f t="shared" si="93"/>
        <v>0</v>
      </c>
      <c r="IT7" s="42">
        <f t="shared" si="93"/>
        <v>1679759.2833572722</v>
      </c>
      <c r="IU7" s="42">
        <f t="shared" si="93"/>
        <v>1901019.2220564967</v>
      </c>
      <c r="IV7" s="41"/>
      <c r="IW7" s="41"/>
      <c r="IX7" s="42">
        <f t="shared" si="94"/>
        <v>0</v>
      </c>
      <c r="IY7" s="42">
        <f t="shared" si="94"/>
        <v>0</v>
      </c>
      <c r="IZ7" s="42">
        <f t="shared" si="94"/>
        <v>41371.348466004376</v>
      </c>
      <c r="JA7" s="42">
        <f t="shared" si="94"/>
        <v>46820.832874982916</v>
      </c>
      <c r="JB7" s="39"/>
      <c r="JC7" s="39"/>
      <c r="JD7" s="206">
        <v>2.28039012176</v>
      </c>
      <c r="JE7" s="206">
        <v>3.2054163090699999</v>
      </c>
      <c r="JF7" s="50">
        <f t="shared" si="95"/>
        <v>288419.22928762413</v>
      </c>
      <c r="JG7" s="42">
        <f t="shared" si="95"/>
        <v>2789825.9774359534</v>
      </c>
      <c r="JH7" s="42">
        <f t="shared" si="95"/>
        <v>0</v>
      </c>
      <c r="JI7" s="42">
        <f t="shared" si="95"/>
        <v>1766246.1293882404</v>
      </c>
      <c r="JJ7" s="42">
        <f t="shared" si="95"/>
        <v>0</v>
      </c>
      <c r="JK7" s="41"/>
      <c r="JL7" s="41"/>
      <c r="JM7" s="41"/>
      <c r="JN7" s="41"/>
      <c r="JO7" s="42">
        <f t="shared" si="96"/>
        <v>68711.54921753495</v>
      </c>
      <c r="JP7" s="42">
        <f t="shared" si="96"/>
        <v>0</v>
      </c>
      <c r="JQ7" s="42">
        <f t="shared" si="96"/>
        <v>43501.46167944152</v>
      </c>
      <c r="JR7" s="42">
        <f t="shared" si="96"/>
        <v>0</v>
      </c>
      <c r="JS7" s="206">
        <v>3.038267846250001</v>
      </c>
      <c r="JT7" s="39"/>
      <c r="JU7" s="206">
        <v>1.6451934975000002</v>
      </c>
      <c r="JV7" s="39"/>
      <c r="JW7" s="50">
        <f t="shared" si="97"/>
        <v>619211.47608532396</v>
      </c>
      <c r="JX7" s="43"/>
      <c r="JY7" s="43"/>
      <c r="JZ7" s="40"/>
      <c r="KA7" s="50">
        <f>IF(KB7&gt;0,SUM(KA23,KA36,KA49,KA62,KA75,KA88,KA101,KA114,KA127,KA140,KA153,KA166,KA179),0)</f>
        <v>26064266.935484342</v>
      </c>
      <c r="KB7" s="50">
        <f>IF(IG$20+SUM(KB$5:KB6)+SUM(KB23,KB36,KB49,KB62,KB75,KB88,KB101,KB114,KB127,KB140,KB153,KB166,KB179)&lt;=Параметры_объекта!$G$11,    SUM(KB23,KB36,KB49,KB62,KB75,KB88,KB101,KB114,KB127,KB140,KB153,KB166,KB179),$LX$202-SUM(KB$5:KB6)-IG$20)</f>
        <v>23457840.241935913</v>
      </c>
      <c r="KC7" s="46">
        <f t="shared" ref="KC7:KC17" si="132">IG7+1</f>
        <v>2023</v>
      </c>
      <c r="KD7" s="234"/>
      <c r="KE7" s="47">
        <v>2</v>
      </c>
      <c r="KF7" s="42">
        <f t="shared" si="98"/>
        <v>9633562.2388752718</v>
      </c>
      <c r="KG7" s="42">
        <f t="shared" si="98"/>
        <v>8177534.8652991522</v>
      </c>
      <c r="KH7" s="42">
        <f t="shared" si="98"/>
        <v>1456027.3735761207</v>
      </c>
      <c r="KI7" s="44">
        <f t="shared" si="99"/>
        <v>15.114111867160299</v>
      </c>
      <c r="KJ7" s="206">
        <v>2.8731983426366257</v>
      </c>
      <c r="KK7" s="45">
        <f t="shared" si="100"/>
        <v>39.302321304051091</v>
      </c>
      <c r="KL7" s="42" t="str">
        <f t="shared" ref="KL7:KL17" si="133">IF(LX7&gt;0,SUM(KL23,KL36,KL49,KL62,KL75,KL88,KL101,KL114,KL127,KL140,KL153,KL166,KL179),"-")</f>
        <v>-</v>
      </c>
      <c r="KM7" s="50">
        <f t="shared" si="101"/>
        <v>23681862.108589035</v>
      </c>
      <c r="KN7" s="42">
        <f t="shared" si="101"/>
        <v>0</v>
      </c>
      <c r="KO7" s="42">
        <f t="shared" si="101"/>
        <v>0</v>
      </c>
      <c r="KP7" s="42">
        <f t="shared" si="101"/>
        <v>1688158.079774058</v>
      </c>
      <c r="KQ7" s="42">
        <f t="shared" si="101"/>
        <v>1910524.3181667789</v>
      </c>
      <c r="KR7" s="41"/>
      <c r="KS7" s="41"/>
      <c r="KT7" s="42">
        <f t="shared" si="102"/>
        <v>0</v>
      </c>
      <c r="KU7" s="42">
        <f t="shared" si="102"/>
        <v>0</v>
      </c>
      <c r="KV7" s="42">
        <f t="shared" si="102"/>
        <v>49770.144882790635</v>
      </c>
      <c r="KW7" s="42">
        <f t="shared" si="102"/>
        <v>56325.9289852652</v>
      </c>
      <c r="KX7" s="39"/>
      <c r="KY7" s="39"/>
      <c r="KZ7" s="206">
        <v>2.3488018254128002</v>
      </c>
      <c r="LA7" s="206">
        <v>3.3015787983421001</v>
      </c>
      <c r="LB7" s="50">
        <f t="shared" si="103"/>
        <v>357380.34610199044</v>
      </c>
      <c r="LC7" s="42">
        <f t="shared" si="103"/>
        <v>2803775.1073231325</v>
      </c>
      <c r="LD7" s="42">
        <f t="shared" si="103"/>
        <v>0</v>
      </c>
      <c r="LE7" s="42">
        <f t="shared" si="103"/>
        <v>1775077.360035181</v>
      </c>
      <c r="LF7" s="42">
        <f t="shared" si="103"/>
        <v>0</v>
      </c>
      <c r="LG7" s="41"/>
      <c r="LH7" s="41"/>
      <c r="LI7" s="41"/>
      <c r="LJ7" s="41"/>
      <c r="LK7" s="42">
        <f t="shared" si="104"/>
        <v>82660.679104714276</v>
      </c>
      <c r="LL7" s="42">
        <f t="shared" si="104"/>
        <v>0</v>
      </c>
      <c r="LM7" s="42">
        <f t="shared" si="104"/>
        <v>52332.69232638253</v>
      </c>
      <c r="LN7" s="42">
        <f t="shared" si="104"/>
        <v>0</v>
      </c>
      <c r="LO7" s="206">
        <v>3.1901812385625012</v>
      </c>
      <c r="LP7" s="39"/>
      <c r="LQ7" s="206">
        <v>1.7274531723750004</v>
      </c>
      <c r="LR7" s="39"/>
      <c r="LS7" s="50">
        <f t="shared" si="105"/>
        <v>775224.03727128892</v>
      </c>
      <c r="LT7" s="43"/>
      <c r="LU7" s="43"/>
      <c r="LV7" s="40"/>
      <c r="LW7" s="50">
        <f>IF(LX7&gt;0,SUM(LW23,LW36,LW49,LW62,LW75,LW88,LW101,LW114,LW127,LW140,LW153,LW166,LW179),0)</f>
        <v>0</v>
      </c>
      <c r="LX7" s="50">
        <f>IF(KC$20+SUM(LX$5:LX6)+SUM(LX23,LX36,LX49,LX62,LX75,LX88,LX101,LX114,LX127,LX140,LX153,LX166,LX179)&lt;=Параметры_объекта!$G$11,    SUM(LX23,LX36,LX49,LX62,LX75,LX88,LX101,LX114,LX127,LX140,LX153,LX166,LX179),$LX$202-SUM(LX$5:LX6)-KC$20)</f>
        <v>0</v>
      </c>
      <c r="LY7" s="46">
        <f t="shared" ref="LY7:LY17" si="134">KC7+1</f>
        <v>2024</v>
      </c>
      <c r="LZ7" s="234"/>
      <c r="MA7" s="173">
        <v>2</v>
      </c>
      <c r="MB7" s="42">
        <f t="shared" ref="MB7:MD7" si="135">SUM(MB23,MB36,MB49,MB62,MB75,MB88,MB101,MB114,MB127,MB140,MB153,MB166,MB179)</f>
        <v>9681730.0500696469</v>
      </c>
      <c r="MC7" s="42">
        <f t="shared" si="135"/>
        <v>8218422.5396256475</v>
      </c>
      <c r="MD7" s="42">
        <f t="shared" si="135"/>
        <v>1463307.5104440011</v>
      </c>
      <c r="ME7" s="44">
        <f t="shared" si="107"/>
        <v>15.114111867160297</v>
      </c>
      <c r="MF7" s="206">
        <v>3.3390262983324042</v>
      </c>
      <c r="MG7" s="45">
        <f t="shared" si="108"/>
        <v>39.302321304051091</v>
      </c>
      <c r="MH7" s="42" t="str">
        <f t="shared" ref="MH7:MH17" si="136">IF(NT7&gt;0,SUM(MH23,MH36,MH49,MH62,MH75,MH88,MH101,MH114,MH127,MH140,MH153,MH166,MH179),"-")</f>
        <v>-</v>
      </c>
      <c r="MI7" s="50">
        <f t="shared" ref="MI7:MM7" si="137">SUM(MI23,MI36,MI49,MI62,MI75,MI88,MI101,MI114,MI127,MI140,MI153,MI166,MI179)</f>
        <v>27521371.984885987</v>
      </c>
      <c r="MJ7" s="42">
        <f t="shared" si="137"/>
        <v>0</v>
      </c>
      <c r="MK7" s="42">
        <f t="shared" si="137"/>
        <v>0</v>
      </c>
      <c r="ML7" s="42">
        <f t="shared" si="137"/>
        <v>1696598.8701729279</v>
      </c>
      <c r="MM7" s="42">
        <f t="shared" si="137"/>
        <v>1920076.9397576125</v>
      </c>
      <c r="MN7" s="41"/>
      <c r="MO7" s="41"/>
      <c r="MP7" s="42">
        <f t="shared" ref="MP7:MS7" si="138">SUM(MP23,MP36,MP49,MP62,MP75,MP88,MP101,MP114,MP127,MP140,MP153,MP166,MP179)</f>
        <v>0</v>
      </c>
      <c r="MQ7" s="42">
        <f t="shared" si="138"/>
        <v>0</v>
      </c>
      <c r="MR7" s="42">
        <f t="shared" si="138"/>
        <v>58210.935281660626</v>
      </c>
      <c r="MS7" s="42">
        <f t="shared" si="138"/>
        <v>65878.550576098845</v>
      </c>
      <c r="MT7" s="39"/>
      <c r="MU7" s="39"/>
      <c r="MV7" s="206">
        <v>2.4192658801751845</v>
      </c>
      <c r="MW7" s="206">
        <v>3.400626162292363</v>
      </c>
      <c r="MX7" s="50">
        <f t="shared" ref="MX7:NB7" si="139">SUM(MX23,MX36,MX49,MX62,MX75,MX88,MX101,MX114,MX127,MX140,MX153,MX166,MX179)</f>
        <v>430530.14159952803</v>
      </c>
      <c r="MY7" s="42">
        <f t="shared" si="139"/>
        <v>2817793.9828597475</v>
      </c>
      <c r="MZ7" s="42">
        <f t="shared" si="139"/>
        <v>0</v>
      </c>
      <c r="NA7" s="42">
        <f t="shared" si="139"/>
        <v>1783952.746835357</v>
      </c>
      <c r="NB7" s="42">
        <f t="shared" si="139"/>
        <v>0</v>
      </c>
      <c r="NC7" s="41"/>
      <c r="ND7" s="41"/>
      <c r="NE7" s="41"/>
      <c r="NF7" s="41"/>
      <c r="NG7" s="42">
        <f t="shared" ref="NG7:NJ7" si="140">SUM(NG23,NG36,NG49,NG62,NG75,NG88,NG101,NG114,NG127,NG140,NG153,NG166,NG179)</f>
        <v>96679.554641329538</v>
      </c>
      <c r="NH7" s="42">
        <f t="shared" si="140"/>
        <v>0</v>
      </c>
      <c r="NI7" s="42">
        <f t="shared" si="140"/>
        <v>61208.079126558267</v>
      </c>
      <c r="NJ7" s="42">
        <f t="shared" si="140"/>
        <v>0</v>
      </c>
      <c r="NK7" s="206">
        <v>3.3496903004906264</v>
      </c>
      <c r="NL7" s="39"/>
      <c r="NM7" s="206">
        <v>1.8138258309937505</v>
      </c>
      <c r="NN7" s="39"/>
      <c r="NO7" s="50">
        <f t="shared" si="113"/>
        <v>943673.62807875744</v>
      </c>
      <c r="NP7" s="43"/>
      <c r="NQ7" s="43"/>
      <c r="NR7" s="40"/>
      <c r="NS7" s="50">
        <f>IF(NT7&gt;0,SUM(NS23,NS36,NS49,NS62,NS75,NS88,NS101,NS114,NS127,NS140,NS153,NS166,NS179),0)</f>
        <v>0</v>
      </c>
      <c r="NT7" s="50">
        <f>IF(LY$20+SUM(NT$5:NT6)+SUM(NT23,NT36,NT49,NT62,NT75,NT88,NT101,NT114,NT127,NT140,NT153,NT166,NT179)&lt;=Параметры_объекта!$G$11,    SUM(NT23,NT36,NT49,NT62,NT75,NT88,NT101,NT114,NT127,NT140,NT153,NT166,NT179),$LX$202-SUM(NT$5:NT6)-LY$20)</f>
        <v>0</v>
      </c>
      <c r="NU7" s="46">
        <f t="shared" ref="NU7:NU17" si="141">LY7+1</f>
        <v>2025</v>
      </c>
      <c r="NV7" s="234"/>
      <c r="NW7" s="174">
        <v>2</v>
      </c>
      <c r="NX7" s="42">
        <f t="shared" ref="NX7:NZ7" si="142">SUM(NX23,NX36,NX49,NX62,NX75,NX88,NX101,NX114,NX127,NX140,NX153,NX166,NX179)</f>
        <v>9730138.7003199942</v>
      </c>
      <c r="NY7" s="42">
        <f t="shared" si="142"/>
        <v>8259514.6523237741</v>
      </c>
      <c r="NZ7" s="42">
        <f t="shared" si="142"/>
        <v>1470624.0479962211</v>
      </c>
      <c r="OA7" s="44">
        <f t="shared" si="115"/>
        <v>15.114111867160299</v>
      </c>
      <c r="OB7" s="206">
        <v>3.1076513273957747</v>
      </c>
      <c r="OC7" s="45">
        <f t="shared" si="116"/>
        <v>39.302321304051091</v>
      </c>
      <c r="OD7" s="42" t="str">
        <f t="shared" ref="OD7:OD17" si="143">IF(PP7&gt;0,SUM(OD23,OD36,OD49,OD62,OD75,OD88,OD101,OD114,OD127,OD140,OD153,OD166,OD179),"-")</f>
        <v>-</v>
      </c>
      <c r="OE7" s="50">
        <f t="shared" ref="OE7:OI7" si="144">SUM(OE23,OE36,OE49,OE62,OE75,OE88,OE101,OE114,OE127,OE140,OE153,OE166,OE179)</f>
        <v>25614302.056649905</v>
      </c>
      <c r="OF7" s="42">
        <f t="shared" si="144"/>
        <v>0</v>
      </c>
      <c r="OG7" s="42">
        <f t="shared" si="144"/>
        <v>0</v>
      </c>
      <c r="OH7" s="42">
        <f t="shared" si="144"/>
        <v>1705081.8645237926</v>
      </c>
      <c r="OI7" s="42">
        <f t="shared" si="144"/>
        <v>1929677.3244564005</v>
      </c>
      <c r="OJ7" s="41"/>
      <c r="OK7" s="41"/>
      <c r="OL7" s="42">
        <f t="shared" ref="OL7:OO7" si="145">SUM(OL23,OL36,OL49,OL62,OL75,OL88,OL101,OL114,OL127,OL140,OL153,OL166,OL179)</f>
        <v>0</v>
      </c>
      <c r="OM7" s="42">
        <f t="shared" si="145"/>
        <v>0</v>
      </c>
      <c r="ON7" s="42">
        <f t="shared" si="145"/>
        <v>66693.929632525076</v>
      </c>
      <c r="OO7" s="42">
        <f t="shared" si="145"/>
        <v>75478.935274886651</v>
      </c>
      <c r="OP7" s="39"/>
      <c r="OQ7" s="39"/>
      <c r="OR7" s="206">
        <v>2.4918438565804402</v>
      </c>
      <c r="OS7" s="206">
        <v>3.5026449471611341</v>
      </c>
      <c r="OT7" s="50">
        <f t="shared" ref="OT7:OX7" si="146">SUM(OT23,OT36,OT49,OT62,OT75,OT88,OT101,OT114,OT127,OT140,OT153,OT166,OT179)</f>
        <v>508068.78869876568</v>
      </c>
      <c r="OU7" s="42">
        <f t="shared" si="146"/>
        <v>2831882.952774046</v>
      </c>
      <c r="OV7" s="42">
        <f t="shared" si="146"/>
        <v>0</v>
      </c>
      <c r="OW7" s="42">
        <f t="shared" si="146"/>
        <v>1792872.5105695338</v>
      </c>
      <c r="OX7" s="42">
        <f t="shared" si="146"/>
        <v>0</v>
      </c>
      <c r="OY7" s="41"/>
      <c r="OZ7" s="41"/>
      <c r="PA7" s="41"/>
      <c r="PB7" s="41"/>
      <c r="PC7" s="42">
        <f t="shared" ref="PC7:PF7" si="147">SUM(PC23,PC36,PC49,PC62,PC75,PC88,PC101,PC114,PC127,PC140,PC153,PC166,PC179)</f>
        <v>110768.52455562812</v>
      </c>
      <c r="PD7" s="42">
        <f t="shared" si="147"/>
        <v>0</v>
      </c>
      <c r="PE7" s="42">
        <f t="shared" si="147"/>
        <v>70127.842860734949</v>
      </c>
      <c r="PF7" s="42">
        <f t="shared" si="147"/>
        <v>0</v>
      </c>
      <c r="PG7" s="206">
        <v>3.5171748155151579</v>
      </c>
      <c r="PH7" s="39"/>
      <c r="PI7" s="206">
        <v>1.9045171225434381</v>
      </c>
      <c r="PJ7" s="39"/>
      <c r="PK7" s="50">
        <f t="shared" si="121"/>
        <v>1125388.0807474428</v>
      </c>
      <c r="PL7" s="43"/>
      <c r="PM7" s="43"/>
      <c r="PN7" s="40"/>
      <c r="PO7" s="50">
        <f t="shared" si="122"/>
        <v>0</v>
      </c>
      <c r="PP7" s="50">
        <f>IF(NU$20+SUM(PP$5:PP6)+SUM(PP23,PP36,PP49,PP62,PP75,PP88,PP101,PP114,PP127,PP140,PP153,PP166,PP179)&lt;=Параметры_объекта!$G$11,    SUM(PP23,PP36,PP49,PP62,PP75,PP88,PP101,PP114,PP127,PP140,PP153,PP166,PP179),$LX$202-SUM(PP$5:PP6)-NU$20)</f>
        <v>0</v>
      </c>
      <c r="PQ7" s="97">
        <f t="shared" ref="PQ7:PQ16" si="148">SUM(P7,BF7,DB7,EX7,GT7,IP7,KL7,MH7,OD7)</f>
        <v>27940117.283903051</v>
      </c>
      <c r="PR7" s="50">
        <f t="shared" ref="PR7:PR17" si="149">SUM(CQ7,EM7,GI7,IE7,KA7,LW7,NS7,PO7)</f>
        <v>92199086.911129892</v>
      </c>
      <c r="PS7" s="98">
        <f t="shared" ref="PS7:PS17" si="150">SUM(CR7,EN7,GJ7,IF7,KB7,LX7,NT7+PP7)</f>
        <v>82979178.220016897</v>
      </c>
      <c r="PU7" s="184"/>
    </row>
    <row r="8" spans="1:437" ht="15.75">
      <c r="A8" s="258"/>
      <c r="B8" s="258"/>
      <c r="C8" s="258"/>
      <c r="D8" s="258"/>
      <c r="E8" s="258"/>
      <c r="F8" s="258"/>
      <c r="G8" s="46">
        <v>2017</v>
      </c>
      <c r="H8" s="234"/>
      <c r="I8" s="47">
        <v>3</v>
      </c>
      <c r="J8" s="42">
        <f t="shared" si="52"/>
        <v>14548320</v>
      </c>
      <c r="K8" s="42">
        <f t="shared" si="52"/>
        <v>6813323.057</v>
      </c>
      <c r="L8" s="42">
        <f t="shared" si="52"/>
        <v>7734996.9430000018</v>
      </c>
      <c r="M8" s="44">
        <f t="shared" si="53"/>
        <v>53.167629960022886</v>
      </c>
      <c r="N8" s="206">
        <v>2.14360315200318</v>
      </c>
      <c r="O8" s="45">
        <f t="shared" si="54"/>
        <v>0</v>
      </c>
      <c r="P8" s="42">
        <f t="shared" si="55"/>
        <v>0</v>
      </c>
      <c r="Q8" s="50">
        <f t="shared" si="55"/>
        <v>0</v>
      </c>
      <c r="R8" s="42">
        <f t="shared" si="55"/>
        <v>0</v>
      </c>
      <c r="S8" s="42">
        <f t="shared" si="55"/>
        <v>0</v>
      </c>
      <c r="T8" s="42">
        <f t="shared" si="55"/>
        <v>1351017.9608683649</v>
      </c>
      <c r="U8" s="42">
        <f t="shared" si="55"/>
        <v>1569690.3874259877</v>
      </c>
      <c r="V8" s="41"/>
      <c r="W8" s="41"/>
      <c r="X8" s="43"/>
      <c r="Y8" s="43"/>
      <c r="Z8" s="43"/>
      <c r="AA8" s="43"/>
      <c r="AB8" s="39"/>
      <c r="AC8" s="39"/>
      <c r="AD8" s="206">
        <v>1.9313399999999998</v>
      </c>
      <c r="AE8" s="206">
        <v>2.7340599999999999</v>
      </c>
      <c r="AF8" s="50">
        <f t="shared" si="56"/>
        <v>0</v>
      </c>
      <c r="AG8" s="42">
        <f t="shared" si="56"/>
        <v>2284040.0297434907</v>
      </c>
      <c r="AH8" s="42">
        <f t="shared" si="56"/>
        <v>0</v>
      </c>
      <c r="AI8" s="42">
        <f t="shared" si="56"/>
        <v>1608574.6789621566</v>
      </c>
      <c r="AJ8" s="42">
        <f t="shared" si="56"/>
        <v>0</v>
      </c>
      <c r="AK8" s="41"/>
      <c r="AL8" s="41"/>
      <c r="AM8" s="41"/>
      <c r="AN8" s="41"/>
      <c r="AO8" s="43"/>
      <c r="AP8" s="43"/>
      <c r="AQ8" s="43"/>
      <c r="AR8" s="43"/>
      <c r="AS8" s="206">
        <v>2.3654799999999998</v>
      </c>
      <c r="AT8" s="206"/>
      <c r="AU8" s="206">
        <v>1.2637799999999999</v>
      </c>
      <c r="AV8" s="39"/>
      <c r="AW8" s="46">
        <f t="shared" si="57"/>
        <v>2018</v>
      </c>
      <c r="AX8" s="234"/>
      <c r="AY8" s="47">
        <v>3</v>
      </c>
      <c r="AZ8" s="42">
        <f t="shared" si="58"/>
        <v>14621061.599999998</v>
      </c>
      <c r="BA8" s="42">
        <f t="shared" si="58"/>
        <v>6847389.6722849989</v>
      </c>
      <c r="BB8" s="42">
        <f t="shared" si="58"/>
        <v>7773671.9277150007</v>
      </c>
      <c r="BC8" s="44">
        <f t="shared" si="59"/>
        <v>53.167629960022886</v>
      </c>
      <c r="BD8" s="206">
        <v>2.2533513960000002</v>
      </c>
      <c r="BE8" s="45">
        <f t="shared" si="60"/>
        <v>0</v>
      </c>
      <c r="BF8" s="42" t="str">
        <f t="shared" si="123"/>
        <v>-</v>
      </c>
      <c r="BG8" s="50">
        <f t="shared" si="61"/>
        <v>0</v>
      </c>
      <c r="BH8" s="42">
        <f t="shared" si="61"/>
        <v>0</v>
      </c>
      <c r="BI8" s="42">
        <f t="shared" si="61"/>
        <v>0</v>
      </c>
      <c r="BJ8" s="42">
        <f t="shared" si="61"/>
        <v>1357773.0506727067</v>
      </c>
      <c r="BK8" s="42">
        <f t="shared" si="61"/>
        <v>1577538.8393631172</v>
      </c>
      <c r="BL8" s="41"/>
      <c r="BM8" s="41"/>
      <c r="BN8" s="42">
        <f t="shared" si="62"/>
        <v>0</v>
      </c>
      <c r="BO8" s="42">
        <f t="shared" si="62"/>
        <v>0</v>
      </c>
      <c r="BP8" s="42">
        <f t="shared" si="62"/>
        <v>0</v>
      </c>
      <c r="BQ8" s="42">
        <f t="shared" si="62"/>
        <v>0</v>
      </c>
      <c r="BR8" s="39"/>
      <c r="BS8" s="39"/>
      <c r="BT8" s="206">
        <v>2.0261</v>
      </c>
      <c r="BU8" s="206">
        <v>2.8479699999999997</v>
      </c>
      <c r="BV8" s="50">
        <f t="shared" si="63"/>
        <v>0</v>
      </c>
      <c r="BW8" s="42">
        <f t="shared" si="63"/>
        <v>2295460.2298922078</v>
      </c>
      <c r="BX8" s="42">
        <f t="shared" si="63"/>
        <v>0</v>
      </c>
      <c r="BY8" s="42">
        <f t="shared" si="63"/>
        <v>1616617.5523569672</v>
      </c>
      <c r="BZ8" s="42">
        <f t="shared" si="63"/>
        <v>0</v>
      </c>
      <c r="CA8" s="41"/>
      <c r="CB8" s="41"/>
      <c r="CC8" s="41"/>
      <c r="CD8" s="41"/>
      <c r="CE8" s="42">
        <f t="shared" si="64"/>
        <v>0</v>
      </c>
      <c r="CF8" s="42">
        <f t="shared" si="64"/>
        <v>0</v>
      </c>
      <c r="CG8" s="42">
        <f t="shared" si="64"/>
        <v>0</v>
      </c>
      <c r="CH8" s="42">
        <f t="shared" si="64"/>
        <v>0</v>
      </c>
      <c r="CI8" s="206">
        <v>2.5042900000000001</v>
      </c>
      <c r="CJ8" s="39"/>
      <c r="CK8" s="206">
        <v>1.35259</v>
      </c>
      <c r="CL8" s="39"/>
      <c r="CM8" s="50">
        <f t="shared" si="65"/>
        <v>0</v>
      </c>
      <c r="CN8" s="43"/>
      <c r="CO8" s="43"/>
      <c r="CP8" s="40"/>
      <c r="CQ8" s="50">
        <f t="shared" ref="CQ8:CQ17" si="151">IF(CR8&gt;0,SUM(CQ24,CQ37,CQ50,CQ63,CQ76,CQ89,CQ102,CQ115,CQ128,CQ141,CQ154,CQ167,CQ180),0)</f>
        <v>0</v>
      </c>
      <c r="CR8" s="50">
        <f>IF(AW$20+SUM(CR$5:CR7)+SUM(CR24,CR37,CR50,CR63,CR76,CR89,CR102,CR115,CR128,CR141,CR154,CR167,CR180)&lt;=Параметры_объекта!$G$11,    SUM(CR24,CR37,CR50,CR63,CR76,CR89,CR102,CR115,CR128,CR141,CR154,CR167,CR180)-SUM(CR$5:CR7)-AW$20)</f>
        <v>0</v>
      </c>
      <c r="CS8" s="46">
        <f t="shared" si="124"/>
        <v>2019</v>
      </c>
      <c r="CT8" s="234"/>
      <c r="CU8" s="47">
        <v>3</v>
      </c>
      <c r="CV8" s="42">
        <f t="shared" si="66"/>
        <v>8053762.4121677214</v>
      </c>
      <c r="CW8" s="42">
        <f t="shared" si="66"/>
        <v>6881626.6206464218</v>
      </c>
      <c r="CX8" s="42">
        <f t="shared" si="66"/>
        <v>1172135.7915212994</v>
      </c>
      <c r="CY8" s="44">
        <f t="shared" si="67"/>
        <v>14.553890859139607</v>
      </c>
      <c r="CZ8" s="206">
        <v>2.3959402249621422</v>
      </c>
      <c r="DA8" s="45">
        <f t="shared" si="68"/>
        <v>38.613739100883279</v>
      </c>
      <c r="DB8" s="42">
        <f t="shared" si="125"/>
        <v>5806718.5803399608</v>
      </c>
      <c r="DC8" s="50">
        <f t="shared" si="69"/>
        <v>16416809.733572457</v>
      </c>
      <c r="DD8" s="42">
        <f t="shared" si="69"/>
        <v>0</v>
      </c>
      <c r="DE8" s="42">
        <f t="shared" si="69"/>
        <v>0</v>
      </c>
      <c r="DF8" s="42">
        <f t="shared" si="69"/>
        <v>1364561.91592607</v>
      </c>
      <c r="DG8" s="42">
        <f t="shared" si="69"/>
        <v>1585426.5335599328</v>
      </c>
      <c r="DH8" s="41"/>
      <c r="DI8" s="41"/>
      <c r="DJ8" s="42">
        <f t="shared" si="70"/>
        <v>0</v>
      </c>
      <c r="DK8" s="42">
        <f t="shared" si="70"/>
        <v>0</v>
      </c>
      <c r="DL8" s="42">
        <f t="shared" si="70"/>
        <v>13543.955057705107</v>
      </c>
      <c r="DM8" s="42">
        <f t="shared" si="70"/>
        <v>15736.146133945183</v>
      </c>
      <c r="DN8" s="39"/>
      <c r="DO8" s="39"/>
      <c r="DP8" s="206">
        <v>2.0868800000000003</v>
      </c>
      <c r="DQ8" s="206">
        <v>2.9334099999999999</v>
      </c>
      <c r="DR8" s="50">
        <f t="shared" si="71"/>
        <v>87821.70928668775</v>
      </c>
      <c r="DS8" s="42">
        <f t="shared" si="71"/>
        <v>2306937.5310416687</v>
      </c>
      <c r="DT8" s="42">
        <f t="shared" si="71"/>
        <v>0</v>
      </c>
      <c r="DU8" s="42">
        <f t="shared" si="71"/>
        <v>1624700.6401187519</v>
      </c>
      <c r="DV8" s="42">
        <f t="shared" si="71"/>
        <v>0</v>
      </c>
      <c r="DW8" s="41"/>
      <c r="DX8" s="41"/>
      <c r="DY8" s="41"/>
      <c r="DZ8" s="41"/>
      <c r="EA8" s="42">
        <f t="shared" si="72"/>
        <v>22897.501298178227</v>
      </c>
      <c r="EB8" s="42">
        <f t="shared" si="72"/>
        <v>0</v>
      </c>
      <c r="EC8" s="42">
        <f t="shared" si="72"/>
        <v>16125.96115659528</v>
      </c>
      <c r="ED8" s="42">
        <f t="shared" si="72"/>
        <v>0</v>
      </c>
      <c r="EE8" s="206">
        <v>2.6245700000000003</v>
      </c>
      <c r="EF8" s="39"/>
      <c r="EG8" s="206">
        <v>1.4211800000000001</v>
      </c>
      <c r="EH8" s="39"/>
      <c r="EI8" s="50">
        <f t="shared" si="73"/>
        <v>185778.21566794161</v>
      </c>
      <c r="EJ8" s="43"/>
      <c r="EK8" s="43"/>
      <c r="EL8" s="40"/>
      <c r="EM8" s="50">
        <f t="shared" ref="EM8:EM17" si="152">IF(EN8&gt;0,SUM(EM24,EM37,EM50,EM63,EM76,EM89,EM102,EM115,EM128,EM141,EM154,EM167,EM180),0)</f>
        <v>16602587.949240398</v>
      </c>
      <c r="EN8" s="50">
        <f>IF(CS$20+SUM(EN$5:EN7)+SUM(EN24,EN37,EN50,EN63,EN76,EN89,EN102,EN115,EN128,EN141,EN154,EN167,EN180)&lt;=Параметры_объекта!$G$11,    SUM(EN24,EN37,EN50,EN63,EN76,EN89,EN102,EN115,EN128,EN141,EN154,EN167,EN180),$LX$202-SUM(EN$5:EN7)-CS$20)</f>
        <v>14942329.154316362</v>
      </c>
      <c r="EO8" s="46">
        <f t="shared" si="126"/>
        <v>2020</v>
      </c>
      <c r="EP8" s="234"/>
      <c r="EQ8" s="47">
        <v>3</v>
      </c>
      <c r="ER8" s="42">
        <f t="shared" si="74"/>
        <v>8094031.2242285619</v>
      </c>
      <c r="ES8" s="42">
        <f t="shared" si="74"/>
        <v>6916034.7537496556</v>
      </c>
      <c r="ET8" s="42">
        <f t="shared" si="74"/>
        <v>1177996.4704789058</v>
      </c>
      <c r="EU8" s="44">
        <f t="shared" si="75"/>
        <v>14.553890859139601</v>
      </c>
      <c r="EV8" s="206">
        <v>2.8810252973771435</v>
      </c>
      <c r="EW8" s="45">
        <f t="shared" si="76"/>
        <v>38.613739100883286</v>
      </c>
      <c r="EX8" s="42">
        <f t="shared" si="127"/>
        <v>5806718.5803399608</v>
      </c>
      <c r="EY8" s="50">
        <f t="shared" si="77"/>
        <v>19740577.687156994</v>
      </c>
      <c r="EZ8" s="42">
        <f t="shared" si="77"/>
        <v>0</v>
      </c>
      <c r="FA8" s="42">
        <f t="shared" si="77"/>
        <v>0</v>
      </c>
      <c r="FB8" s="42">
        <f t="shared" si="77"/>
        <v>1371384.7255057001</v>
      </c>
      <c r="FC8" s="42">
        <f t="shared" si="77"/>
        <v>1593353.6662277323</v>
      </c>
      <c r="FD8" s="41"/>
      <c r="FE8" s="41"/>
      <c r="FF8" s="42">
        <f t="shared" si="78"/>
        <v>0</v>
      </c>
      <c r="FG8" s="42">
        <f t="shared" si="78"/>
        <v>0</v>
      </c>
      <c r="FH8" s="42">
        <f t="shared" si="78"/>
        <v>20366.764637335353</v>
      </c>
      <c r="FI8" s="42">
        <f t="shared" si="78"/>
        <v>23663.278801744716</v>
      </c>
      <c r="FJ8" s="39"/>
      <c r="FK8" s="39"/>
      <c r="FL8" s="206">
        <v>2.1494864000000002</v>
      </c>
      <c r="FM8" s="206">
        <v>3.0214122999999997</v>
      </c>
      <c r="FN8" s="50">
        <f t="shared" si="79"/>
        <v>136024.03417125135</v>
      </c>
      <c r="FO8" s="42">
        <f t="shared" si="79"/>
        <v>2318472.2186968769</v>
      </c>
      <c r="FP8" s="42">
        <f t="shared" si="79"/>
        <v>0</v>
      </c>
      <c r="FQ8" s="42">
        <f t="shared" si="79"/>
        <v>1632824.1433193455</v>
      </c>
      <c r="FR8" s="42">
        <f t="shared" si="79"/>
        <v>0</v>
      </c>
      <c r="FS8" s="41"/>
      <c r="FT8" s="41"/>
      <c r="FU8" s="41"/>
      <c r="FV8" s="41"/>
      <c r="FW8" s="42">
        <f t="shared" si="80"/>
        <v>34432.188953386329</v>
      </c>
      <c r="FX8" s="42">
        <f t="shared" si="80"/>
        <v>0</v>
      </c>
      <c r="FY8" s="42">
        <f t="shared" si="80"/>
        <v>24249.464357189019</v>
      </c>
      <c r="FZ8" s="42">
        <f t="shared" si="80"/>
        <v>0</v>
      </c>
      <c r="GA8" s="206">
        <v>2.7557985000000005</v>
      </c>
      <c r="GB8" s="39"/>
      <c r="GC8" s="206">
        <v>1.4922390000000001</v>
      </c>
      <c r="GD8" s="39"/>
      <c r="GE8" s="50">
        <f t="shared" si="81"/>
        <v>290691.55608384323</v>
      </c>
      <c r="GF8" s="43"/>
      <c r="GG8" s="43"/>
      <c r="GH8" s="40"/>
      <c r="GI8" s="50">
        <f t="shared" ref="GI8:GI17" si="153">IF(GJ8&gt;0,SUM(GI24,GI37,GI50,GI63,GI76,GI89,GI102,GI115,GI128,GI141,GI154,GI167,GI180),0)</f>
        <v>20031269.243240833</v>
      </c>
      <c r="GJ8" s="50">
        <f>IF(EO$20+SUM(GJ$5:GJ7)+SUM(GJ24,GJ37,GJ50,GJ63,GJ76,GJ89,GJ102,GJ115,GJ128,GJ141,GJ154,GJ167,GJ180)&lt;=Параметры_объекта!$G$11,    SUM(GJ24,GJ37,GJ50,GJ63,GJ76,GJ89,GJ102,GJ115,GJ128,GJ141,GJ154,GJ167,GJ180),LX204-SUM(GJ$5:GJ7)-EO$20)</f>
        <v>18028142.318916757</v>
      </c>
      <c r="GK8" s="46">
        <f t="shared" si="128"/>
        <v>2021</v>
      </c>
      <c r="GL8" s="234"/>
      <c r="GM8" s="47">
        <v>3</v>
      </c>
      <c r="GN8" s="42">
        <f t="shared" si="82"/>
        <v>8134501.3803497031</v>
      </c>
      <c r="GO8" s="42">
        <f t="shared" si="82"/>
        <v>6950614.9275184022</v>
      </c>
      <c r="GP8" s="42">
        <f t="shared" si="82"/>
        <v>1183886.4528313004</v>
      </c>
      <c r="GQ8" s="44">
        <f t="shared" si="83"/>
        <v>14.553890859139603</v>
      </c>
      <c r="GR8" s="206">
        <v>2.6213186152462513</v>
      </c>
      <c r="GS8" s="45">
        <f t="shared" si="84"/>
        <v>38.613739100883279</v>
      </c>
      <c r="GT8" s="42">
        <f t="shared" si="129"/>
        <v>5806718.5803399608</v>
      </c>
      <c r="GU8" s="50">
        <f t="shared" si="85"/>
        <v>17961086.219606876</v>
      </c>
      <c r="GV8" s="42">
        <f t="shared" si="85"/>
        <v>0</v>
      </c>
      <c r="GW8" s="42">
        <f t="shared" si="85"/>
        <v>0</v>
      </c>
      <c r="GX8" s="42">
        <f t="shared" si="85"/>
        <v>1378241.6491332289</v>
      </c>
      <c r="GY8" s="42">
        <f t="shared" si="85"/>
        <v>1601320.4345588712</v>
      </c>
      <c r="GZ8" s="41"/>
      <c r="HA8" s="41"/>
      <c r="HB8" s="42">
        <f t="shared" si="86"/>
        <v>0</v>
      </c>
      <c r="HC8" s="42">
        <f t="shared" si="86"/>
        <v>0</v>
      </c>
      <c r="HD8" s="42">
        <f t="shared" si="86"/>
        <v>27223.688264863766</v>
      </c>
      <c r="HE8" s="42">
        <f t="shared" si="86"/>
        <v>31630.047132883265</v>
      </c>
      <c r="HF8" s="39"/>
      <c r="HG8" s="39"/>
      <c r="HH8" s="206">
        <v>2.2139709920000001</v>
      </c>
      <c r="HI8" s="206">
        <v>3.1120546689999999</v>
      </c>
      <c r="HJ8" s="50">
        <f t="shared" si="87"/>
        <v>187274.13252960154</v>
      </c>
      <c r="HK8" s="42">
        <f t="shared" si="87"/>
        <v>2330064.5797903612</v>
      </c>
      <c r="HL8" s="42">
        <f t="shared" si="87"/>
        <v>0</v>
      </c>
      <c r="HM8" s="42">
        <f t="shared" si="87"/>
        <v>1640988.264035942</v>
      </c>
      <c r="HN8" s="42">
        <f t="shared" si="87"/>
        <v>0</v>
      </c>
      <c r="HO8" s="41"/>
      <c r="HP8" s="41"/>
      <c r="HQ8" s="41"/>
      <c r="HR8" s="41"/>
      <c r="HS8" s="42">
        <f t="shared" si="88"/>
        <v>46024.550046870638</v>
      </c>
      <c r="HT8" s="42">
        <f t="shared" si="88"/>
        <v>0</v>
      </c>
      <c r="HU8" s="42">
        <f t="shared" si="88"/>
        <v>32413.585073785594</v>
      </c>
      <c r="HV8" s="42">
        <f t="shared" si="88"/>
        <v>0</v>
      </c>
      <c r="HW8" s="206">
        <v>2.8935884250000008</v>
      </c>
      <c r="HX8" s="39"/>
      <c r="HY8" s="206">
        <v>1.5668509500000001</v>
      </c>
      <c r="HZ8" s="39"/>
      <c r="IA8" s="50">
        <f t="shared" si="89"/>
        <v>404350.89950932696</v>
      </c>
      <c r="IB8" s="43"/>
      <c r="IC8" s="43"/>
      <c r="ID8" s="40"/>
      <c r="IE8" s="50">
        <f t="shared" ref="IE8:IE17" si="154">IF(IF8&gt;0,SUM(IE24,IE37,IE50,IE63,IE76,IE89,IE102,IE115,IE128,IE141,IE154,IE167,IE180),0)</f>
        <v>18365437.119116206</v>
      </c>
      <c r="IF8" s="50">
        <f>IF(GK$20+SUM(IF$5:IF7)+SUM(IF24,IF37,IF50,IF63,IF76,IF89,IF102,IF115,IF128,IF141,IF154,IF167,IF180)&lt;=Параметры_объекта!$G$11,    SUM(IF24,IF37,IF50,IF63,IF76,IF89,IF102,IF115,IF128,IF141,IF154,IF167,IF180),$LX$202-SUM(IF$5:IF7)-GK$20)</f>
        <v>16528893.407204585</v>
      </c>
      <c r="IG8" s="46">
        <f t="shared" si="130"/>
        <v>2022</v>
      </c>
      <c r="IH8" s="234"/>
      <c r="II8" s="47">
        <v>3</v>
      </c>
      <c r="IJ8" s="42">
        <f t="shared" si="90"/>
        <v>8175173.8872514516</v>
      </c>
      <c r="IK8" s="42">
        <f t="shared" si="90"/>
        <v>6985368.0021559931</v>
      </c>
      <c r="IL8" s="42">
        <f t="shared" si="90"/>
        <v>1189805.8850954566</v>
      </c>
      <c r="IM8" s="44">
        <f t="shared" si="91"/>
        <v>14.553890859139601</v>
      </c>
      <c r="IN8" s="206">
        <v>3.087117509552888</v>
      </c>
      <c r="IO8" s="45">
        <f t="shared" si="92"/>
        <v>38.613739100883286</v>
      </c>
      <c r="IP8" s="42">
        <f t="shared" si="131"/>
        <v>5806718.5803399608</v>
      </c>
      <c r="IQ8" s="50">
        <f t="shared" si="93"/>
        <v>21152706.670848027</v>
      </c>
      <c r="IR8" s="42">
        <f t="shared" si="93"/>
        <v>0</v>
      </c>
      <c r="IS8" s="42">
        <f t="shared" si="93"/>
        <v>0</v>
      </c>
      <c r="IT8" s="42">
        <f t="shared" si="93"/>
        <v>1385132.8573788945</v>
      </c>
      <c r="IU8" s="42">
        <f t="shared" si="93"/>
        <v>1609327.036731665</v>
      </c>
      <c r="IV8" s="41"/>
      <c r="IW8" s="41"/>
      <c r="IX8" s="42">
        <f t="shared" si="94"/>
        <v>0</v>
      </c>
      <c r="IY8" s="42">
        <f t="shared" si="94"/>
        <v>0</v>
      </c>
      <c r="IZ8" s="42">
        <f t="shared" si="94"/>
        <v>34114.896510529681</v>
      </c>
      <c r="JA8" s="42">
        <f t="shared" si="94"/>
        <v>39636.649305677369</v>
      </c>
      <c r="JB8" s="39"/>
      <c r="JC8" s="39"/>
      <c r="JD8" s="206">
        <v>2.28039012176</v>
      </c>
      <c r="JE8" s="206">
        <v>3.2054163090699999</v>
      </c>
      <c r="JF8" s="50">
        <f t="shared" si="95"/>
        <v>241719.73745196385</v>
      </c>
      <c r="JG8" s="42">
        <f t="shared" si="95"/>
        <v>2341714.9026893126</v>
      </c>
      <c r="JH8" s="42">
        <f t="shared" si="95"/>
        <v>0</v>
      </c>
      <c r="JI8" s="42">
        <f t="shared" si="95"/>
        <v>1649193.2053561215</v>
      </c>
      <c r="JJ8" s="42">
        <f t="shared" si="95"/>
        <v>0</v>
      </c>
      <c r="JK8" s="41"/>
      <c r="JL8" s="41"/>
      <c r="JM8" s="41"/>
      <c r="JN8" s="41"/>
      <c r="JO8" s="42">
        <f t="shared" si="96"/>
        <v>57674.872945822091</v>
      </c>
      <c r="JP8" s="42">
        <f t="shared" si="96"/>
        <v>0</v>
      </c>
      <c r="JQ8" s="42">
        <f t="shared" si="96"/>
        <v>40618.526393965119</v>
      </c>
      <c r="JR8" s="42">
        <f t="shared" si="96"/>
        <v>0</v>
      </c>
      <c r="JS8" s="206">
        <v>3.038267846250001</v>
      </c>
      <c r="JT8" s="39"/>
      <c r="JU8" s="206">
        <v>1.6451934975000002</v>
      </c>
      <c r="JV8" s="39"/>
      <c r="JW8" s="50">
        <f t="shared" si="97"/>
        <v>527347.0535128538</v>
      </c>
      <c r="JX8" s="43"/>
      <c r="JY8" s="43"/>
      <c r="JZ8" s="40"/>
      <c r="KA8" s="50">
        <f t="shared" ref="KA8:KA17" si="155">IF(KB8&gt;0,SUM(KA24,KA37,KA50,KA63,KA76,KA89,KA102,KA115,KA128,KA141,KA154,KA167,KA180),0)</f>
        <v>21680053.724360872</v>
      </c>
      <c r="KB8" s="50">
        <f>IF(IG$20+SUM(KB$5:KB7)+SUM(KB24,KB37,KB50,KB63,KB76,KB89,KB102,KB115,KB128,KB141,KB154,KB167,KB180)&lt;=Параметры_объекта!$G$11,    SUM(KB24,KB37,KB50,KB63,KB76,KB89,KB102,KB115,KB128,KB141,KB154,KB167,KB180),$LX$202-SUM(KB$5:KB7)-IG$20)</f>
        <v>19512048.351924788</v>
      </c>
      <c r="KC8" s="46">
        <f t="shared" si="132"/>
        <v>2023</v>
      </c>
      <c r="KD8" s="234"/>
      <c r="KE8" s="47">
        <v>3</v>
      </c>
      <c r="KF8" s="42">
        <f t="shared" si="98"/>
        <v>8216049.7566877073</v>
      </c>
      <c r="KG8" s="42">
        <f t="shared" si="98"/>
        <v>7020294.842166774</v>
      </c>
      <c r="KH8" s="42">
        <f t="shared" si="98"/>
        <v>1195754.9145209335</v>
      </c>
      <c r="KI8" s="44">
        <f t="shared" si="99"/>
        <v>14.553890859139598</v>
      </c>
      <c r="KJ8" s="206">
        <v>2.8731983426366257</v>
      </c>
      <c r="KK8" s="45">
        <f t="shared" si="100"/>
        <v>38.613739100883286</v>
      </c>
      <c r="KL8" s="42" t="str">
        <f t="shared" si="133"/>
        <v>-</v>
      </c>
      <c r="KM8" s="50">
        <f t="shared" si="101"/>
        <v>19686947.957404282</v>
      </c>
      <c r="KN8" s="42">
        <f t="shared" si="101"/>
        <v>0</v>
      </c>
      <c r="KO8" s="42">
        <f t="shared" si="101"/>
        <v>0</v>
      </c>
      <c r="KP8" s="42">
        <f t="shared" si="101"/>
        <v>1392058.521665789</v>
      </c>
      <c r="KQ8" s="42">
        <f t="shared" si="101"/>
        <v>1617373.6719153235</v>
      </c>
      <c r="KR8" s="41"/>
      <c r="KS8" s="41"/>
      <c r="KT8" s="42">
        <f t="shared" si="102"/>
        <v>0</v>
      </c>
      <c r="KU8" s="42">
        <f t="shared" si="102"/>
        <v>0</v>
      </c>
      <c r="KV8" s="42">
        <f t="shared" si="102"/>
        <v>41040.560797424019</v>
      </c>
      <c r="KW8" s="42">
        <f t="shared" si="102"/>
        <v>47683.2844893355</v>
      </c>
      <c r="KX8" s="39"/>
      <c r="KY8" s="39"/>
      <c r="KZ8" s="206">
        <v>2.3488018254128002</v>
      </c>
      <c r="LA8" s="206">
        <v>3.3015787983421001</v>
      </c>
      <c r="LB8" s="50">
        <f t="shared" si="103"/>
        <v>299514.99296226597</v>
      </c>
      <c r="LC8" s="42">
        <f t="shared" si="103"/>
        <v>2353423.4772027587</v>
      </c>
      <c r="LD8" s="42">
        <f t="shared" si="103"/>
        <v>0</v>
      </c>
      <c r="LE8" s="42">
        <f t="shared" si="103"/>
        <v>1657439.1713829017</v>
      </c>
      <c r="LF8" s="42">
        <f t="shared" si="103"/>
        <v>0</v>
      </c>
      <c r="LG8" s="41"/>
      <c r="LH8" s="41"/>
      <c r="LI8" s="41"/>
      <c r="LJ8" s="41"/>
      <c r="LK8" s="42">
        <f t="shared" si="104"/>
        <v>69383.447459268238</v>
      </c>
      <c r="LL8" s="42">
        <f t="shared" si="104"/>
        <v>0</v>
      </c>
      <c r="LM8" s="42">
        <f t="shared" si="104"/>
        <v>48864.492420745417</v>
      </c>
      <c r="LN8" s="42">
        <f t="shared" si="104"/>
        <v>0</v>
      </c>
      <c r="LO8" s="206">
        <v>3.1901812385625012</v>
      </c>
      <c r="LP8" s="39"/>
      <c r="LQ8" s="206">
        <v>1.7274531723750004</v>
      </c>
      <c r="LR8" s="39"/>
      <c r="LS8" s="50">
        <f t="shared" si="105"/>
        <v>660308.12882633135</v>
      </c>
      <c r="LT8" s="43"/>
      <c r="LU8" s="43"/>
      <c r="LV8" s="40"/>
      <c r="LW8" s="50">
        <f t="shared" ref="LW8:LW17" si="156">IF(LX8&gt;0,SUM(LW24,LW37,LW50,LW63,LW76,LW89,LW102,LW115,LW128,LW141,LW154,LW167,LW180),0)</f>
        <v>0</v>
      </c>
      <c r="LX8" s="50">
        <f>IF(KC$20+SUM(LX$5:LX7)+SUM(LX24,LX37,LX50,LX63,LX76,LX89,LX102,LX115,LX128,LX141,LX154,LX167,LX180)&lt;=Параметры_объекта!$G$11,    SUM(LX24,LX37,LX50,LX63,LX76,LX89,LX102,LX115,LX128,LX141,LX154,LX167,LX180),$LX$202-SUM(LX$5:LX7)-KC$20)</f>
        <v>0</v>
      </c>
      <c r="LY8" s="46">
        <f t="shared" si="134"/>
        <v>2024</v>
      </c>
      <c r="LZ8" s="234"/>
      <c r="MA8" s="173">
        <v>3</v>
      </c>
      <c r="MB8" s="42">
        <f t="shared" ref="MB8:MD8" si="157">SUM(MB24,MB37,MB50,MB63,MB76,MB89,MB102,MB115,MB128,MB141,MB154,MB167,MB180)</f>
        <v>8257130.0054711448</v>
      </c>
      <c r="MC8" s="42">
        <f t="shared" si="157"/>
        <v>7055396.3163776062</v>
      </c>
      <c r="MD8" s="42">
        <f t="shared" si="157"/>
        <v>1201733.6890935381</v>
      </c>
      <c r="ME8" s="44">
        <f t="shared" si="107"/>
        <v>14.553890859139601</v>
      </c>
      <c r="MF8" s="206">
        <v>3.3390262983324042</v>
      </c>
      <c r="MG8" s="45">
        <f t="shared" si="108"/>
        <v>38.613739100883286</v>
      </c>
      <c r="MH8" s="42" t="str">
        <f t="shared" si="136"/>
        <v>-</v>
      </c>
      <c r="MI8" s="50">
        <f t="shared" ref="MI8:MM8" si="158">SUM(MI24,MI37,MI50,MI63,MI76,MI89,MI102,MI115,MI128,MI141,MI154,MI167,MI180)</f>
        <v>22878767.535189226</v>
      </c>
      <c r="MJ8" s="42">
        <f t="shared" si="158"/>
        <v>0</v>
      </c>
      <c r="MK8" s="42">
        <f t="shared" si="158"/>
        <v>0</v>
      </c>
      <c r="ML8" s="42">
        <f t="shared" si="158"/>
        <v>1399018.8142741178</v>
      </c>
      <c r="MM8" s="42">
        <f t="shared" si="158"/>
        <v>1625460.5402748995</v>
      </c>
      <c r="MN8" s="41"/>
      <c r="MO8" s="41"/>
      <c r="MP8" s="42">
        <f t="shared" ref="MP8:MS8" si="159">SUM(MP24,MP37,MP50,MP63,MP76,MP89,MP102,MP115,MP128,MP141,MP154,MP167,MP180)</f>
        <v>0</v>
      </c>
      <c r="MQ8" s="42">
        <f t="shared" si="159"/>
        <v>0</v>
      </c>
      <c r="MR8" s="42">
        <f t="shared" si="159"/>
        <v>48000.85340575286</v>
      </c>
      <c r="MS8" s="42">
        <f t="shared" si="159"/>
        <v>55770.152848911988</v>
      </c>
      <c r="MT8" s="39"/>
      <c r="MU8" s="39"/>
      <c r="MV8" s="206">
        <v>2.4192658801751845</v>
      </c>
      <c r="MW8" s="206">
        <v>3.400626162292363</v>
      </c>
      <c r="MX8" s="50">
        <f t="shared" ref="MX8:NB8" si="160">SUM(MX24,MX37,MX50,MX63,MX76,MX89,MX102,MX115,MX128,MX141,MX154,MX167,MX180)</f>
        <v>360820.71590592153</v>
      </c>
      <c r="MY8" s="42">
        <f t="shared" si="160"/>
        <v>2365190.5945887724</v>
      </c>
      <c r="MZ8" s="42">
        <f t="shared" si="160"/>
        <v>0</v>
      </c>
      <c r="NA8" s="42">
        <f t="shared" si="160"/>
        <v>1665726.3672398163</v>
      </c>
      <c r="NB8" s="42">
        <f t="shared" si="160"/>
        <v>0</v>
      </c>
      <c r="NC8" s="41"/>
      <c r="ND8" s="41"/>
      <c r="NE8" s="41"/>
      <c r="NF8" s="41"/>
      <c r="NG8" s="42">
        <f t="shared" ref="NG8:NJ8" si="161">SUM(NG24,NG37,NG50,NG63,NG76,NG89,NG102,NG115,NG128,NG141,NG154,NG167,NG180)</f>
        <v>81150.564845281886</v>
      </c>
      <c r="NH8" s="42">
        <f t="shared" si="161"/>
        <v>0</v>
      </c>
      <c r="NI8" s="42">
        <f t="shared" si="161"/>
        <v>57151.688277659894</v>
      </c>
      <c r="NJ8" s="42">
        <f t="shared" si="161"/>
        <v>0</v>
      </c>
      <c r="NK8" s="206">
        <v>3.3496903004906264</v>
      </c>
      <c r="NL8" s="39"/>
      <c r="NM8" s="206">
        <v>1.8138258309937505</v>
      </c>
      <c r="NN8" s="39"/>
      <c r="NO8" s="50">
        <f t="shared" si="113"/>
        <v>803901.82864683005</v>
      </c>
      <c r="NP8" s="43"/>
      <c r="NQ8" s="43"/>
      <c r="NR8" s="40"/>
      <c r="NS8" s="50">
        <f t="shared" ref="NS8:NS17" si="162">IF(NT8&gt;0,SUM(NS24,NS37,NS50,NS63,NS76,NS89,NS102,NS115,NS128,NS141,NS154,NS167,NS180),0)</f>
        <v>0</v>
      </c>
      <c r="NT8" s="50">
        <f>IF(LY$20+SUM(NT$5:NT7)+SUM(NT24,NT37,NT50,NT63,NT76,NT89,NT102,NT115,NT128,NT141,NT154,NT167,NT180)&lt;=Параметры_объекта!$G$11,    SUM(NT24,NT37,NT50,NT63,NT76,NT89,NT102,NT115,NT128,NT141,NT154,NT167,NT180),$LX$202-SUM(NT$5:NT7)-LY$20)</f>
        <v>0</v>
      </c>
      <c r="NU8" s="46">
        <f t="shared" si="141"/>
        <v>2025</v>
      </c>
      <c r="NV8" s="234"/>
      <c r="NW8" s="174">
        <v>3</v>
      </c>
      <c r="NX8" s="42">
        <f t="shared" ref="NX8:NZ8" si="163">SUM(NX24,NX37,NX50,NX63,NX76,NX89,NX102,NX115,NX128,NX141,NX154,NX167,NX180)</f>
        <v>8298415.6554984991</v>
      </c>
      <c r="NY8" s="42">
        <f t="shared" si="163"/>
        <v>7090673.2979594925</v>
      </c>
      <c r="NZ8" s="42">
        <f t="shared" si="163"/>
        <v>1207742.357539006</v>
      </c>
      <c r="OA8" s="44">
        <f t="shared" si="115"/>
        <v>14.553890859139607</v>
      </c>
      <c r="OB8" s="206">
        <v>3.1076513273957747</v>
      </c>
      <c r="OC8" s="45">
        <f t="shared" si="116"/>
        <v>38.613739100883279</v>
      </c>
      <c r="OD8" s="42" t="str">
        <f t="shared" si="143"/>
        <v>-</v>
      </c>
      <c r="OE8" s="50">
        <f t="shared" ref="OE8:OI8" si="164">SUM(OE24,OE37,OE50,OE63,OE76,OE89,OE102,OE115,OE128,OE141,OE154,OE167,OE180)</f>
        <v>21293402.910728473</v>
      </c>
      <c r="OF8" s="42">
        <f t="shared" si="164"/>
        <v>0</v>
      </c>
      <c r="OG8" s="42">
        <f t="shared" si="164"/>
        <v>0</v>
      </c>
      <c r="OH8" s="42">
        <f t="shared" si="164"/>
        <v>1406013.9083454884</v>
      </c>
      <c r="OI8" s="42">
        <f t="shared" si="164"/>
        <v>1633587.8429762742</v>
      </c>
      <c r="OJ8" s="41"/>
      <c r="OK8" s="41"/>
      <c r="OL8" s="42">
        <f t="shared" ref="OL8:OO8" si="165">SUM(OL24,OL37,OL50,OL63,OL76,OL89,OL102,OL115,OL128,OL141,OL154,OL167,OL180)</f>
        <v>0</v>
      </c>
      <c r="OM8" s="42">
        <f t="shared" si="165"/>
        <v>0</v>
      </c>
      <c r="ON8" s="42">
        <f t="shared" si="165"/>
        <v>54995.947477123147</v>
      </c>
      <c r="OO8" s="42">
        <f t="shared" si="165"/>
        <v>63897.455550286249</v>
      </c>
      <c r="OP8" s="39"/>
      <c r="OQ8" s="39"/>
      <c r="OR8" s="206">
        <v>2.4918438565804402</v>
      </c>
      <c r="OS8" s="206">
        <v>3.5026449471611341</v>
      </c>
      <c r="OT8" s="50">
        <f t="shared" ref="OT8:OX8" si="166">SUM(OT24,OT37,OT50,OT63,OT76,OT89,OT102,OT115,OT128,OT141,OT154,OT167,OT180)</f>
        <v>425804.66813927668</v>
      </c>
      <c r="OU8" s="42">
        <f t="shared" si="166"/>
        <v>2377016.5475617154</v>
      </c>
      <c r="OV8" s="42">
        <f t="shared" si="166"/>
        <v>0</v>
      </c>
      <c r="OW8" s="42">
        <f t="shared" si="166"/>
        <v>1674054.9990760149</v>
      </c>
      <c r="OX8" s="42">
        <f t="shared" si="166"/>
        <v>0</v>
      </c>
      <c r="OY8" s="41"/>
      <c r="OZ8" s="41"/>
      <c r="PA8" s="41"/>
      <c r="PB8" s="41"/>
      <c r="PC8" s="42">
        <f t="shared" ref="PC8:PF8" si="167">SUM(PC24,PC37,PC50,PC63,PC76,PC89,PC102,PC115,PC128,PC141,PC154,PC167,PC180)</f>
        <v>92976.51781822546</v>
      </c>
      <c r="PD8" s="42">
        <f t="shared" si="167"/>
        <v>0</v>
      </c>
      <c r="PE8" s="42">
        <f t="shared" si="167"/>
        <v>65480.320113858572</v>
      </c>
      <c r="PF8" s="42">
        <f t="shared" si="167"/>
        <v>0</v>
      </c>
      <c r="PG8" s="206">
        <v>3.5171748155151579</v>
      </c>
      <c r="PH8" s="39"/>
      <c r="PI8" s="206">
        <v>1.9045171225434381</v>
      </c>
      <c r="PJ8" s="39"/>
      <c r="PK8" s="50">
        <f t="shared" si="121"/>
        <v>958837.87628548976</v>
      </c>
      <c r="PL8" s="43"/>
      <c r="PM8" s="43"/>
      <c r="PN8" s="40"/>
      <c r="PO8" s="50">
        <f t="shared" si="122"/>
        <v>0</v>
      </c>
      <c r="PP8" s="50">
        <f>IF(NU$20+SUM(PP$5:PP7)+SUM(PP24,PP37,PP50,PP63,PP76,PP89,PP102,PP115,PP128,PP141,PP154,PP167,PP180)&lt;=Параметры_объекта!$G$11,    SUM(PP24,PP37,PP50,PP63,PP76,PP89,PP102,PP115,PP128,PP141,PP154,PP167,PP180),$LX$202-SUM(PP$5:PP7)-NU$20)</f>
        <v>0</v>
      </c>
      <c r="PQ8" s="97">
        <f t="shared" si="148"/>
        <v>23226874.321359843</v>
      </c>
      <c r="PR8" s="50">
        <f t="shared" si="149"/>
        <v>76679348.035958305</v>
      </c>
      <c r="PS8" s="98">
        <f t="shared" si="150"/>
        <v>69011413.232362494</v>
      </c>
      <c r="PU8" s="184"/>
    </row>
    <row r="9" spans="1:437" ht="15.75" customHeight="1">
      <c r="A9" s="258"/>
      <c r="B9" s="258"/>
      <c r="C9" s="258"/>
      <c r="D9" s="258"/>
      <c r="E9" s="258"/>
      <c r="F9" s="258"/>
      <c r="G9" s="46">
        <v>2017</v>
      </c>
      <c r="H9" s="234" t="s">
        <v>1</v>
      </c>
      <c r="I9" s="47">
        <v>4</v>
      </c>
      <c r="J9" s="42">
        <f t="shared" si="52"/>
        <v>9957173</v>
      </c>
      <c r="K9" s="42">
        <f t="shared" si="52"/>
        <v>5785682.7130000014</v>
      </c>
      <c r="L9" s="42">
        <f t="shared" si="52"/>
        <v>4171490.287</v>
      </c>
      <c r="M9" s="44">
        <f t="shared" si="53"/>
        <v>41.894323690067452</v>
      </c>
      <c r="N9" s="206">
        <v>2.14360315200318</v>
      </c>
      <c r="O9" s="45">
        <f t="shared" si="54"/>
        <v>0</v>
      </c>
      <c r="P9" s="42">
        <f t="shared" si="55"/>
        <v>0</v>
      </c>
      <c r="Q9" s="50">
        <f t="shared" si="55"/>
        <v>0</v>
      </c>
      <c r="R9" s="42">
        <f t="shared" si="55"/>
        <v>0</v>
      </c>
      <c r="S9" s="42">
        <f t="shared" si="55"/>
        <v>0</v>
      </c>
      <c r="T9" s="42">
        <f t="shared" si="55"/>
        <v>1235052.2197659533</v>
      </c>
      <c r="U9" s="42">
        <f t="shared" si="55"/>
        <v>1290263.5974455073</v>
      </c>
      <c r="V9" s="41"/>
      <c r="W9" s="41"/>
      <c r="X9" s="43"/>
      <c r="Y9" s="43"/>
      <c r="Z9" s="43"/>
      <c r="AA9" s="43"/>
      <c r="AB9" s="39"/>
      <c r="AC9" s="39"/>
      <c r="AD9" s="206">
        <v>1.9313399999999998</v>
      </c>
      <c r="AE9" s="206">
        <v>2.7340599999999999</v>
      </c>
      <c r="AF9" s="50">
        <f t="shared" si="56"/>
        <v>0</v>
      </c>
      <c r="AG9" s="42">
        <f t="shared" si="56"/>
        <v>1917345.9996210551</v>
      </c>
      <c r="AH9" s="42">
        <f t="shared" si="56"/>
        <v>0</v>
      </c>
      <c r="AI9" s="42">
        <f t="shared" si="56"/>
        <v>1343020.896167485</v>
      </c>
      <c r="AJ9" s="42">
        <f t="shared" si="56"/>
        <v>0</v>
      </c>
      <c r="AK9" s="41"/>
      <c r="AL9" s="41"/>
      <c r="AM9" s="41"/>
      <c r="AN9" s="41"/>
      <c r="AO9" s="43"/>
      <c r="AP9" s="43"/>
      <c r="AQ9" s="43"/>
      <c r="AR9" s="43"/>
      <c r="AS9" s="206">
        <v>2.3654799999999998</v>
      </c>
      <c r="AT9" s="206"/>
      <c r="AU9" s="206">
        <v>1.2637799999999999</v>
      </c>
      <c r="AV9" s="39"/>
      <c r="AW9" s="46">
        <f t="shared" si="57"/>
        <v>2018</v>
      </c>
      <c r="AX9" s="234" t="s">
        <v>1</v>
      </c>
      <c r="AY9" s="47">
        <v>4</v>
      </c>
      <c r="AZ9" s="42">
        <f t="shared" si="58"/>
        <v>10006958.864999998</v>
      </c>
      <c r="BA9" s="42">
        <f t="shared" si="58"/>
        <v>5814611.126565</v>
      </c>
      <c r="BB9" s="42">
        <f t="shared" si="58"/>
        <v>4192347.7384349992</v>
      </c>
      <c r="BC9" s="44">
        <f t="shared" si="59"/>
        <v>41.894323690067452</v>
      </c>
      <c r="BD9" s="206">
        <v>2.2533513960000002</v>
      </c>
      <c r="BE9" s="45">
        <f t="shared" si="60"/>
        <v>0</v>
      </c>
      <c r="BF9" s="42" t="str">
        <f t="shared" si="123"/>
        <v>-</v>
      </c>
      <c r="BG9" s="50">
        <f t="shared" si="61"/>
        <v>0</v>
      </c>
      <c r="BH9" s="42">
        <f t="shared" si="61"/>
        <v>0</v>
      </c>
      <c r="BI9" s="42">
        <f t="shared" si="61"/>
        <v>0</v>
      </c>
      <c r="BJ9" s="42">
        <f t="shared" si="61"/>
        <v>1241227.4808647826</v>
      </c>
      <c r="BK9" s="42">
        <f t="shared" si="61"/>
        <v>1296714.9154327346</v>
      </c>
      <c r="BL9" s="41"/>
      <c r="BM9" s="41"/>
      <c r="BN9" s="42">
        <f t="shared" si="62"/>
        <v>0</v>
      </c>
      <c r="BO9" s="42">
        <f t="shared" si="62"/>
        <v>0</v>
      </c>
      <c r="BP9" s="42">
        <f t="shared" si="62"/>
        <v>0</v>
      </c>
      <c r="BQ9" s="42">
        <f t="shared" si="62"/>
        <v>0</v>
      </c>
      <c r="BR9" s="39"/>
      <c r="BS9" s="39"/>
      <c r="BT9" s="206">
        <v>2.0261</v>
      </c>
      <c r="BU9" s="206">
        <v>2.8479699999999997</v>
      </c>
      <c r="BV9" s="50">
        <f t="shared" si="63"/>
        <v>0</v>
      </c>
      <c r="BW9" s="42">
        <f t="shared" si="63"/>
        <v>1926932.7296191598</v>
      </c>
      <c r="BX9" s="42">
        <f t="shared" si="63"/>
        <v>0</v>
      </c>
      <c r="BY9" s="42">
        <f t="shared" si="63"/>
        <v>1349736.0006483223</v>
      </c>
      <c r="BZ9" s="42">
        <f t="shared" si="63"/>
        <v>0</v>
      </c>
      <c r="CA9" s="41"/>
      <c r="CB9" s="41"/>
      <c r="CC9" s="41"/>
      <c r="CD9" s="41"/>
      <c r="CE9" s="42">
        <f t="shared" si="64"/>
        <v>0</v>
      </c>
      <c r="CF9" s="42">
        <f t="shared" si="64"/>
        <v>0</v>
      </c>
      <c r="CG9" s="42">
        <f t="shared" si="64"/>
        <v>0</v>
      </c>
      <c r="CH9" s="42">
        <f t="shared" si="64"/>
        <v>0</v>
      </c>
      <c r="CI9" s="206">
        <v>2.5042900000000001</v>
      </c>
      <c r="CJ9" s="39"/>
      <c r="CK9" s="206">
        <v>1.35259</v>
      </c>
      <c r="CL9" s="39"/>
      <c r="CM9" s="50">
        <f t="shared" si="65"/>
        <v>0</v>
      </c>
      <c r="CN9" s="43"/>
      <c r="CO9" s="43"/>
      <c r="CP9" s="40"/>
      <c r="CQ9" s="50">
        <f t="shared" si="151"/>
        <v>0</v>
      </c>
      <c r="CR9" s="50">
        <f>IF(AW$20+SUM(CR$5:CR8)+SUM(CR25,CR38,CR51,CR64,CR77,CR90,CR103,CR116,CR129,CR142,CR155,CR168,CR181)&lt;=Параметры_объекта!$G$11,    SUM(CR25,CR38,CR51,CR64,CR77,CR90,CR103,CR116,CR129,CR142,CR155,CR168,CR181)-SUM(CR$5:CR8)-AW$20)</f>
        <v>0</v>
      </c>
      <c r="CS9" s="46">
        <f t="shared" si="124"/>
        <v>2019</v>
      </c>
      <c r="CT9" s="234" t="s">
        <v>1</v>
      </c>
      <c r="CU9" s="47">
        <v>4</v>
      </c>
      <c r="CV9" s="42">
        <f t="shared" si="66"/>
        <v>6343926.0222223895</v>
      </c>
      <c r="CW9" s="42">
        <f t="shared" si="66"/>
        <v>5843684.1821978241</v>
      </c>
      <c r="CX9" s="42">
        <f t="shared" si="66"/>
        <v>500241.84002456546</v>
      </c>
      <c r="CY9" s="44">
        <f t="shared" si="67"/>
        <v>7.8853668575618405</v>
      </c>
      <c r="CZ9" s="206">
        <v>2.3959402249621422</v>
      </c>
      <c r="DA9" s="45">
        <f t="shared" si="68"/>
        <v>34.008956832505611</v>
      </c>
      <c r="DB9" s="42">
        <f t="shared" si="125"/>
        <v>3392979.6891222983</v>
      </c>
      <c r="DC9" s="50">
        <f t="shared" si="69"/>
        <v>9592664.2931842376</v>
      </c>
      <c r="DD9" s="42">
        <f t="shared" si="69"/>
        <v>0</v>
      </c>
      <c r="DE9" s="42">
        <f t="shared" si="69"/>
        <v>0</v>
      </c>
      <c r="DF9" s="42">
        <f t="shared" si="69"/>
        <v>1247433.6182691064</v>
      </c>
      <c r="DG9" s="42">
        <f t="shared" si="69"/>
        <v>1303198.4900098981</v>
      </c>
      <c r="DH9" s="41"/>
      <c r="DI9" s="41"/>
      <c r="DJ9" s="42">
        <f t="shared" si="70"/>
        <v>0</v>
      </c>
      <c r="DK9" s="42">
        <f t="shared" si="70"/>
        <v>0</v>
      </c>
      <c r="DL9" s="42">
        <f t="shared" si="70"/>
        <v>12381.398503153385</v>
      </c>
      <c r="DM9" s="42">
        <f t="shared" si="70"/>
        <v>12934.892564390904</v>
      </c>
      <c r="DN9" s="39"/>
      <c r="DO9" s="39"/>
      <c r="DP9" s="206">
        <v>2.0868800000000003</v>
      </c>
      <c r="DQ9" s="206">
        <v>2.9334099999999999</v>
      </c>
      <c r="DR9" s="50">
        <f t="shared" si="71"/>
        <v>75262.566604573367</v>
      </c>
      <c r="DS9" s="42">
        <f t="shared" si="71"/>
        <v>1936567.3932672553</v>
      </c>
      <c r="DT9" s="42">
        <f t="shared" si="71"/>
        <v>0</v>
      </c>
      <c r="DU9" s="42">
        <f t="shared" si="71"/>
        <v>1356484.6806515637</v>
      </c>
      <c r="DV9" s="42">
        <f t="shared" si="71"/>
        <v>0</v>
      </c>
      <c r="DW9" s="41"/>
      <c r="DX9" s="41"/>
      <c r="DY9" s="41"/>
      <c r="DZ9" s="41"/>
      <c r="EA9" s="42">
        <f t="shared" si="72"/>
        <v>19221.393646200726</v>
      </c>
      <c r="EB9" s="42">
        <f t="shared" si="72"/>
        <v>0</v>
      </c>
      <c r="EC9" s="42">
        <f t="shared" si="72"/>
        <v>13463.784484078758</v>
      </c>
      <c r="ED9" s="42">
        <f t="shared" si="72"/>
        <v>0</v>
      </c>
      <c r="EE9" s="206">
        <v>2.6245700000000003</v>
      </c>
      <c r="EF9" s="39"/>
      <c r="EG9" s="206">
        <v>1.4211800000000001</v>
      </c>
      <c r="EH9" s="39"/>
      <c r="EI9" s="50">
        <f t="shared" si="73"/>
        <v>157369.74474358206</v>
      </c>
      <c r="EJ9" s="43"/>
      <c r="EK9" s="43"/>
      <c r="EL9" s="40"/>
      <c r="EM9" s="50">
        <f t="shared" si="152"/>
        <v>9750034.0379278194</v>
      </c>
      <c r="EN9" s="50">
        <f>IF(CS$20+SUM(EN$5:EN8)+SUM(EN25,EN38,EN51,EN64,EN77,EN90,EN103,EN116,EN129,EN142,EN155,EN168,EN181)&lt;=Параметры_объекта!$G$11,    SUM(EN25,EN38,EN51,EN64,EN77,EN90,EN103,EN116,EN129,EN142,EN155,EN168,EN181),$LX$202-SUM(EN$5:EN8)-CS$20)</f>
        <v>8775030.6341350395</v>
      </c>
      <c r="EO9" s="46">
        <f t="shared" si="126"/>
        <v>2020</v>
      </c>
      <c r="EP9" s="234" t="s">
        <v>1</v>
      </c>
      <c r="EQ9" s="47">
        <v>4</v>
      </c>
      <c r="ER9" s="42">
        <f t="shared" si="74"/>
        <v>6375645.6523335008</v>
      </c>
      <c r="ES9" s="42">
        <f t="shared" si="74"/>
        <v>5872902.6031088131</v>
      </c>
      <c r="ET9" s="42">
        <f t="shared" si="74"/>
        <v>502743.04922468826</v>
      </c>
      <c r="EU9" s="44">
        <f t="shared" si="75"/>
        <v>7.8853668575618405</v>
      </c>
      <c r="EV9" s="206">
        <v>2.8810252973771435</v>
      </c>
      <c r="EW9" s="45">
        <f t="shared" si="76"/>
        <v>34.008956832505611</v>
      </c>
      <c r="EX9" s="42">
        <f t="shared" si="127"/>
        <v>3392979.6891222983</v>
      </c>
      <c r="EY9" s="50">
        <f t="shared" si="77"/>
        <v>11534807.17506085</v>
      </c>
      <c r="EZ9" s="42">
        <f t="shared" si="77"/>
        <v>0</v>
      </c>
      <c r="FA9" s="42">
        <f t="shared" si="77"/>
        <v>0</v>
      </c>
      <c r="FB9" s="42">
        <f t="shared" si="77"/>
        <v>1253670.7863604517</v>
      </c>
      <c r="FC9" s="42">
        <f t="shared" si="77"/>
        <v>1309714.4824599477</v>
      </c>
      <c r="FD9" s="41"/>
      <c r="FE9" s="41"/>
      <c r="FF9" s="42">
        <f t="shared" si="78"/>
        <v>0</v>
      </c>
      <c r="FG9" s="42">
        <f t="shared" si="78"/>
        <v>0</v>
      </c>
      <c r="FH9" s="42">
        <f t="shared" si="78"/>
        <v>18618.566594498774</v>
      </c>
      <c r="FI9" s="42">
        <f t="shared" si="78"/>
        <v>19450.885014440268</v>
      </c>
      <c r="FJ9" s="39"/>
      <c r="FK9" s="39"/>
      <c r="FL9" s="206">
        <v>2.1494864000000002</v>
      </c>
      <c r="FM9" s="206">
        <v>3.0214122999999997</v>
      </c>
      <c r="FN9" s="50">
        <f t="shared" si="79"/>
        <v>116571.60871484422</v>
      </c>
      <c r="FO9" s="42">
        <f t="shared" si="79"/>
        <v>1946250.2302335915</v>
      </c>
      <c r="FP9" s="42">
        <f t="shared" si="79"/>
        <v>0</v>
      </c>
      <c r="FQ9" s="42">
        <f t="shared" si="79"/>
        <v>1363267.1040548212</v>
      </c>
      <c r="FR9" s="42">
        <f t="shared" si="79"/>
        <v>0</v>
      </c>
      <c r="FS9" s="41"/>
      <c r="FT9" s="41"/>
      <c r="FU9" s="41"/>
      <c r="FV9" s="41"/>
      <c r="FW9" s="42">
        <f t="shared" si="80"/>
        <v>28904.230612536798</v>
      </c>
      <c r="FX9" s="42">
        <f t="shared" si="80"/>
        <v>0</v>
      </c>
      <c r="FY9" s="42">
        <f t="shared" si="80"/>
        <v>20246.207887336364</v>
      </c>
      <c r="FZ9" s="42">
        <f t="shared" si="80"/>
        <v>0</v>
      </c>
      <c r="GA9" s="206">
        <v>2.7557985000000005</v>
      </c>
      <c r="GB9" s="39"/>
      <c r="GC9" s="206">
        <v>1.4922390000000001</v>
      </c>
      <c r="GD9" s="39"/>
      <c r="GE9" s="50">
        <f t="shared" si="81"/>
        <v>246213.98004002747</v>
      </c>
      <c r="GF9" s="43"/>
      <c r="GG9" s="43"/>
      <c r="GH9" s="40"/>
      <c r="GI9" s="50">
        <f t="shared" si="153"/>
        <v>11781021.155100875</v>
      </c>
      <c r="GJ9" s="50">
        <f>IF(EO$20+SUM(GJ$5:GJ8)+SUM(GJ25,GJ38,GJ51,GJ64,GJ77,GJ90,GJ103,GJ116,GJ129,GJ142,GJ155,GJ168,GJ181)&lt;=Параметры_объекта!$G$11,    SUM(GJ25,GJ38,GJ51,GJ64,GJ77,GJ90,GJ103,GJ116,GJ129,GJ142,GJ155,GJ168,GJ181),LX205-SUM(GJ$5:GJ8)-EO$20)</f>
        <v>10602919.039590789</v>
      </c>
      <c r="GK9" s="46">
        <f t="shared" si="128"/>
        <v>2021</v>
      </c>
      <c r="GL9" s="234" t="s">
        <v>1</v>
      </c>
      <c r="GM9" s="47">
        <v>4</v>
      </c>
      <c r="GN9" s="42">
        <f t="shared" si="82"/>
        <v>6407523.8805951681</v>
      </c>
      <c r="GO9" s="42">
        <f t="shared" si="82"/>
        <v>5902267.1161243562</v>
      </c>
      <c r="GP9" s="42">
        <f t="shared" si="82"/>
        <v>505256.76447081158</v>
      </c>
      <c r="GQ9" s="44">
        <f t="shared" si="83"/>
        <v>7.8853668575618387</v>
      </c>
      <c r="GR9" s="206">
        <v>2.6213186152462513</v>
      </c>
      <c r="GS9" s="45">
        <f t="shared" si="84"/>
        <v>34.008956832505611</v>
      </c>
      <c r="GT9" s="42">
        <f t="shared" si="129"/>
        <v>3392979.6891222983</v>
      </c>
      <c r="GU9" s="50">
        <f t="shared" si="85"/>
        <v>10495015.367893493</v>
      </c>
      <c r="GV9" s="42">
        <f t="shared" si="85"/>
        <v>0</v>
      </c>
      <c r="GW9" s="42">
        <f t="shared" si="85"/>
        <v>0</v>
      </c>
      <c r="GX9" s="42">
        <f t="shared" si="85"/>
        <v>1259939.1402922538</v>
      </c>
      <c r="GY9" s="42">
        <f t="shared" si="85"/>
        <v>1316263.0548722474</v>
      </c>
      <c r="GZ9" s="41"/>
      <c r="HA9" s="41"/>
      <c r="HB9" s="42">
        <f t="shared" si="86"/>
        <v>0</v>
      </c>
      <c r="HC9" s="42">
        <f t="shared" si="86"/>
        <v>0</v>
      </c>
      <c r="HD9" s="42">
        <f t="shared" si="86"/>
        <v>24886.920526300895</v>
      </c>
      <c r="HE9" s="42">
        <f t="shared" si="86"/>
        <v>25999.457426739897</v>
      </c>
      <c r="HF9" s="39"/>
      <c r="HG9" s="39"/>
      <c r="HH9" s="206">
        <v>2.2139709920000001</v>
      </c>
      <c r="HI9" s="206">
        <v>3.1120546689999999</v>
      </c>
      <c r="HJ9" s="50">
        <f t="shared" si="87"/>
        <v>160492.57054211479</v>
      </c>
      <c r="HK9" s="42">
        <f t="shared" si="87"/>
        <v>1955981.4813847593</v>
      </c>
      <c r="HL9" s="42">
        <f t="shared" si="87"/>
        <v>0</v>
      </c>
      <c r="HM9" s="42">
        <f t="shared" si="87"/>
        <v>1370083.4395750952</v>
      </c>
      <c r="HN9" s="42">
        <f t="shared" si="87"/>
        <v>0</v>
      </c>
      <c r="HO9" s="41"/>
      <c r="HP9" s="41"/>
      <c r="HQ9" s="41"/>
      <c r="HR9" s="41"/>
      <c r="HS9" s="42">
        <f t="shared" si="88"/>
        <v>38635.48176370452</v>
      </c>
      <c r="HT9" s="42">
        <f t="shared" si="88"/>
        <v>0</v>
      </c>
      <c r="HU9" s="42">
        <f t="shared" si="88"/>
        <v>27062.543407610297</v>
      </c>
      <c r="HV9" s="42">
        <f t="shared" si="88"/>
        <v>0</v>
      </c>
      <c r="HW9" s="206">
        <v>2.8935884250000008</v>
      </c>
      <c r="HX9" s="39"/>
      <c r="HY9" s="206">
        <v>1.5668509500000001</v>
      </c>
      <c r="HZ9" s="39"/>
      <c r="IA9" s="50">
        <f t="shared" si="89"/>
        <v>342446.39305670845</v>
      </c>
      <c r="IB9" s="43"/>
      <c r="IC9" s="43"/>
      <c r="ID9" s="40"/>
      <c r="IE9" s="50">
        <f t="shared" si="154"/>
        <v>10837461.760950195</v>
      </c>
      <c r="IF9" s="50">
        <f>IF(GK$20+SUM(IF$5:IF8)+SUM(IF25,IF38,IF51,IF64,IF77,IF90,IF103,IF116,IF129,IF142,IF155,IF168,IF181)&lt;=Параметры_объекта!$G$11,    SUM(IF25,IF38,IF51,IF64,IF77,IF90,IF103,IF116,IF129,IF142,IF155,IF168,IF181),$LX$202-SUM(IF$5:IF8)-GK$20)</f>
        <v>9753715.5848551784</v>
      </c>
      <c r="IG9" s="46">
        <f t="shared" si="130"/>
        <v>2022</v>
      </c>
      <c r="IH9" s="234" t="s">
        <v>1</v>
      </c>
      <c r="II9" s="47">
        <v>4</v>
      </c>
      <c r="IJ9" s="42">
        <f t="shared" si="90"/>
        <v>6439561.499998142</v>
      </c>
      <c r="IK9" s="42">
        <f t="shared" si="90"/>
        <v>5931778.451704978</v>
      </c>
      <c r="IL9" s="42">
        <f t="shared" si="90"/>
        <v>507783.04829316575</v>
      </c>
      <c r="IM9" s="44">
        <f t="shared" si="91"/>
        <v>7.8853668575618432</v>
      </c>
      <c r="IN9" s="206">
        <v>3.087117509552888</v>
      </c>
      <c r="IO9" s="45">
        <f t="shared" si="92"/>
        <v>34.008956832505611</v>
      </c>
      <c r="IP9" s="42">
        <f t="shared" si="131"/>
        <v>3392979.6891222983</v>
      </c>
      <c r="IQ9" s="50">
        <f t="shared" si="93"/>
        <v>12359941.869259181</v>
      </c>
      <c r="IR9" s="42">
        <f t="shared" si="93"/>
        <v>0</v>
      </c>
      <c r="IS9" s="42">
        <f t="shared" si="93"/>
        <v>0</v>
      </c>
      <c r="IT9" s="42">
        <f t="shared" si="93"/>
        <v>1266238.8359937151</v>
      </c>
      <c r="IU9" s="42">
        <f t="shared" si="93"/>
        <v>1322844.3701466082</v>
      </c>
      <c r="IV9" s="41"/>
      <c r="IW9" s="41"/>
      <c r="IX9" s="42">
        <f t="shared" si="94"/>
        <v>0</v>
      </c>
      <c r="IY9" s="42">
        <f t="shared" si="94"/>
        <v>0</v>
      </c>
      <c r="IZ9" s="42">
        <f t="shared" si="94"/>
        <v>31186.616227762046</v>
      </c>
      <c r="JA9" s="42">
        <f t="shared" si="94"/>
        <v>32580.772701101028</v>
      </c>
      <c r="JB9" s="39"/>
      <c r="JC9" s="39"/>
      <c r="JD9" s="206">
        <v>2.28039012176</v>
      </c>
      <c r="JE9" s="206">
        <v>3.2054163090699999</v>
      </c>
      <c r="JF9" s="50">
        <f t="shared" si="95"/>
        <v>207152.05827104225</v>
      </c>
      <c r="JG9" s="42">
        <f t="shared" si="95"/>
        <v>1965761.3887916831</v>
      </c>
      <c r="JH9" s="42">
        <f t="shared" si="95"/>
        <v>0</v>
      </c>
      <c r="JI9" s="42">
        <f t="shared" si="95"/>
        <v>1376933.8567729704</v>
      </c>
      <c r="JJ9" s="42">
        <f t="shared" si="95"/>
        <v>0</v>
      </c>
      <c r="JK9" s="41"/>
      <c r="JL9" s="41"/>
      <c r="JM9" s="41"/>
      <c r="JN9" s="41"/>
      <c r="JO9" s="42">
        <f t="shared" si="96"/>
        <v>48415.389170628056</v>
      </c>
      <c r="JP9" s="42">
        <f t="shared" si="96"/>
        <v>0</v>
      </c>
      <c r="JQ9" s="42">
        <f t="shared" si="96"/>
        <v>33912.960605485685</v>
      </c>
      <c r="JR9" s="42">
        <f t="shared" si="96"/>
        <v>0</v>
      </c>
      <c r="JS9" s="206">
        <v>3.038267846250001</v>
      </c>
      <c r="JT9" s="39"/>
      <c r="JU9" s="206">
        <v>1.6451934975000002</v>
      </c>
      <c r="JV9" s="39"/>
      <c r="JW9" s="50">
        <f t="shared" si="97"/>
        <v>446564.97516194603</v>
      </c>
      <c r="JX9" s="43"/>
      <c r="JY9" s="43"/>
      <c r="JZ9" s="40"/>
      <c r="KA9" s="50">
        <f t="shared" si="155"/>
        <v>12806506.844421124</v>
      </c>
      <c r="KB9" s="50">
        <f>IF(IG$20+SUM(KB$5:KB8)+SUM(KB25,KB38,KB51,KB64,KB77,KB90,KB103,KB116,KB129,KB142,KB155,KB168,KB181)&lt;=Параметры_объекта!$G$11,    SUM(KB25,KB38,KB51,KB64,KB77,KB90,KB103,KB116,KB129,KB142,KB155,KB168,KB181),$LX$202-SUM(KB$5:KB8)-IG$20)</f>
        <v>11525856.159979012</v>
      </c>
      <c r="KC9" s="46">
        <f t="shared" si="132"/>
        <v>2023</v>
      </c>
      <c r="KD9" s="234" t="s">
        <v>1</v>
      </c>
      <c r="KE9" s="47">
        <v>4</v>
      </c>
      <c r="KF9" s="42">
        <f t="shared" si="98"/>
        <v>6471759.3074981328</v>
      </c>
      <c r="KG9" s="42">
        <f t="shared" si="98"/>
        <v>5961437.343963501</v>
      </c>
      <c r="KH9" s="42">
        <f t="shared" si="98"/>
        <v>510321.9635346313</v>
      </c>
      <c r="KI9" s="44">
        <f t="shared" si="99"/>
        <v>7.8853668575618387</v>
      </c>
      <c r="KJ9" s="206">
        <v>2.8731983426366257</v>
      </c>
      <c r="KK9" s="45">
        <f t="shared" si="100"/>
        <v>34.008956832505611</v>
      </c>
      <c r="KL9" s="42" t="str">
        <f t="shared" si="133"/>
        <v>-</v>
      </c>
      <c r="KM9" s="50">
        <f t="shared" si="101"/>
        <v>11503470.270875385</v>
      </c>
      <c r="KN9" s="42">
        <f t="shared" si="101"/>
        <v>0</v>
      </c>
      <c r="KO9" s="42">
        <f t="shared" si="101"/>
        <v>0</v>
      </c>
      <c r="KP9" s="42">
        <f t="shared" si="101"/>
        <v>1272570.0301736835</v>
      </c>
      <c r="KQ9" s="42">
        <f t="shared" si="101"/>
        <v>1329458.591997341</v>
      </c>
      <c r="KR9" s="41"/>
      <c r="KS9" s="41"/>
      <c r="KT9" s="42">
        <f t="shared" si="102"/>
        <v>0</v>
      </c>
      <c r="KU9" s="42">
        <f t="shared" si="102"/>
        <v>0</v>
      </c>
      <c r="KV9" s="42">
        <f t="shared" si="102"/>
        <v>37517.810407730489</v>
      </c>
      <c r="KW9" s="42">
        <f t="shared" si="102"/>
        <v>39194.994551833901</v>
      </c>
      <c r="KX9" s="39"/>
      <c r="KY9" s="39"/>
      <c r="KZ9" s="206">
        <v>2.3488018254128002</v>
      </c>
      <c r="LA9" s="206">
        <v>3.3015787983421001</v>
      </c>
      <c r="LB9" s="50">
        <f t="shared" si="103"/>
        <v>256682.17220987246</v>
      </c>
      <c r="LC9" s="42">
        <f t="shared" si="103"/>
        <v>1975590.1957356411</v>
      </c>
      <c r="LD9" s="42">
        <f t="shared" si="103"/>
        <v>0</v>
      </c>
      <c r="LE9" s="42">
        <f t="shared" si="103"/>
        <v>1383818.526056835</v>
      </c>
      <c r="LF9" s="42">
        <f t="shared" si="103"/>
        <v>0</v>
      </c>
      <c r="LG9" s="41"/>
      <c r="LH9" s="41"/>
      <c r="LI9" s="41"/>
      <c r="LJ9" s="41"/>
      <c r="LK9" s="42">
        <f t="shared" si="104"/>
        <v>58244.196114586273</v>
      </c>
      <c r="LL9" s="42">
        <f t="shared" si="104"/>
        <v>0</v>
      </c>
      <c r="LM9" s="42">
        <f t="shared" si="104"/>
        <v>40797.629889350312</v>
      </c>
      <c r="LN9" s="42">
        <f t="shared" si="104"/>
        <v>0</v>
      </c>
      <c r="LO9" s="206">
        <v>3.1901812385625012</v>
      </c>
      <c r="LP9" s="39"/>
      <c r="LQ9" s="206">
        <v>1.7274531723750004</v>
      </c>
      <c r="LR9" s="39"/>
      <c r="LS9" s="50">
        <f t="shared" si="105"/>
        <v>559099.10572549619</v>
      </c>
      <c r="LT9" s="43"/>
      <c r="LU9" s="43"/>
      <c r="LV9" s="40"/>
      <c r="LW9" s="50">
        <f t="shared" si="156"/>
        <v>0</v>
      </c>
      <c r="LX9" s="50">
        <f>IF(KC$20+SUM(LX$5:LX8)+SUM(LX25,LX38,LX51,LX64,LX77,LX90,LX103,LX116,LX129,LX142,LX155,LX168,LX181)&lt;=Параметры_объекта!$G$11,    SUM(LX25,LX38,LX51,LX64,LX77,LX90,LX103,LX116,LX129,LX142,LX155,LX168,LX181),$LX$202-SUM(LX$5:LX8)-KC$20)</f>
        <v>0</v>
      </c>
      <c r="LY9" s="46">
        <f t="shared" si="134"/>
        <v>2024</v>
      </c>
      <c r="LZ9" s="234" t="s">
        <v>1</v>
      </c>
      <c r="MA9" s="173">
        <v>4</v>
      </c>
      <c r="MB9" s="42">
        <f t="shared" ref="MB9:MD9" si="168">SUM(MB25,MB38,MB51,MB64,MB77,MB90,MB103,MB116,MB129,MB142,MB155,MB168,MB181)</f>
        <v>6504118.1040356224</v>
      </c>
      <c r="MC9" s="42">
        <f t="shared" si="168"/>
        <v>5991244.5306833191</v>
      </c>
      <c r="MD9" s="42">
        <f t="shared" si="168"/>
        <v>512873.57335230464</v>
      </c>
      <c r="ME9" s="44">
        <f t="shared" si="107"/>
        <v>7.8853668575618432</v>
      </c>
      <c r="MF9" s="206">
        <v>3.3390262983324042</v>
      </c>
      <c r="MG9" s="45">
        <f t="shared" si="108"/>
        <v>34.008956832505611</v>
      </c>
      <c r="MH9" s="42" t="str">
        <f t="shared" si="136"/>
        <v>-</v>
      </c>
      <c r="MI9" s="50">
        <f t="shared" ref="MI9:MM9" si="169">SUM(MI25,MI38,MI51,MI64,MI77,MI90,MI103,MI116,MI129,MI142,MI155,MI168,MI181)</f>
        <v>13368513.125790728</v>
      </c>
      <c r="MJ9" s="42">
        <f t="shared" si="169"/>
        <v>0</v>
      </c>
      <c r="MK9" s="42">
        <f t="shared" si="169"/>
        <v>0</v>
      </c>
      <c r="ML9" s="42">
        <f t="shared" si="169"/>
        <v>1278932.8803245518</v>
      </c>
      <c r="MM9" s="42">
        <f t="shared" si="169"/>
        <v>1336105.8849573277</v>
      </c>
      <c r="MN9" s="41"/>
      <c r="MO9" s="41"/>
      <c r="MP9" s="42">
        <f t="shared" ref="MP9:MS9" si="170">SUM(MP25,MP38,MP51,MP64,MP77,MP90,MP103,MP116,MP129,MP142,MP155,MP168,MP181)</f>
        <v>0</v>
      </c>
      <c r="MQ9" s="42">
        <f t="shared" si="170"/>
        <v>0</v>
      </c>
      <c r="MR9" s="42">
        <f t="shared" si="170"/>
        <v>43880.660558598887</v>
      </c>
      <c r="MS9" s="42">
        <f t="shared" si="170"/>
        <v>45842.287511820512</v>
      </c>
      <c r="MT9" s="39"/>
      <c r="MU9" s="39"/>
      <c r="MV9" s="206">
        <v>2.4192658801751845</v>
      </c>
      <c r="MW9" s="206">
        <v>3.400626162292363</v>
      </c>
      <c r="MX9" s="50">
        <f t="shared" ref="MX9:NB9" si="171">SUM(MX25,MX38,MX51,MX64,MX77,MX90,MX103,MX116,MX129,MX142,MX155,MX168,MX181)</f>
        <v>309220.73122637119</v>
      </c>
      <c r="MY9" s="42">
        <f t="shared" si="171"/>
        <v>1985468.146714319</v>
      </c>
      <c r="MZ9" s="42">
        <f t="shared" si="171"/>
        <v>0</v>
      </c>
      <c r="NA9" s="42">
        <f t="shared" si="171"/>
        <v>1390737.6186871193</v>
      </c>
      <c r="NB9" s="42">
        <f t="shared" si="171"/>
        <v>0</v>
      </c>
      <c r="NC9" s="41"/>
      <c r="ND9" s="41"/>
      <c r="NE9" s="41"/>
      <c r="NF9" s="41"/>
      <c r="NG9" s="42">
        <f t="shared" ref="NG9:NJ9" si="172">SUM(NG25,NG38,NG51,NG64,NG77,NG90,NG103,NG116,NG129,NG142,NG155,NG168,NG181)</f>
        <v>68122.147093264342</v>
      </c>
      <c r="NH9" s="42">
        <f t="shared" si="172"/>
        <v>0</v>
      </c>
      <c r="NI9" s="42">
        <f t="shared" si="172"/>
        <v>47716.722519634495</v>
      </c>
      <c r="NJ9" s="42">
        <f t="shared" si="172"/>
        <v>0</v>
      </c>
      <c r="NK9" s="206">
        <v>3.3496903004906264</v>
      </c>
      <c r="NL9" s="39"/>
      <c r="NM9" s="206">
        <v>1.8138258309937505</v>
      </c>
      <c r="NN9" s="39"/>
      <c r="NO9" s="50">
        <f t="shared" si="113"/>
        <v>680611.47593355656</v>
      </c>
      <c r="NP9" s="43"/>
      <c r="NQ9" s="43"/>
      <c r="NR9" s="40"/>
      <c r="NS9" s="50">
        <f t="shared" si="162"/>
        <v>0</v>
      </c>
      <c r="NT9" s="50">
        <f>IF(LY$20+SUM(NT$5:NT8)+SUM(NT25,NT38,NT51,NT64,NT77,NT90,NT103,NT116,NT129,NT142,NT155,NT168,NT181)&lt;=Параметры_объекта!$G$11,    SUM(NT25,NT38,NT51,NT64,NT77,NT90,NT103,NT116,NT129,NT142,NT155,NT168,NT181),$LX$202-SUM(NT$5:NT8)-LY$20)</f>
        <v>0</v>
      </c>
      <c r="NU9" s="46">
        <f t="shared" si="141"/>
        <v>2025</v>
      </c>
      <c r="NV9" s="234" t="s">
        <v>1</v>
      </c>
      <c r="NW9" s="174">
        <v>4</v>
      </c>
      <c r="NX9" s="42">
        <f t="shared" ref="NX9:NZ9" si="173">SUM(NX25,NX38,NX51,NX64,NX77,NX90,NX103,NX116,NX129,NX142,NX155,NX168,NX181)</f>
        <v>6536638.6945557995</v>
      </c>
      <c r="NY9" s="42">
        <f t="shared" si="173"/>
        <v>6021200.7533367351</v>
      </c>
      <c r="NZ9" s="42">
        <f t="shared" si="173"/>
        <v>515437.9412190658</v>
      </c>
      <c r="OA9" s="44">
        <f t="shared" si="115"/>
        <v>7.8853668575618387</v>
      </c>
      <c r="OB9" s="206">
        <v>3.1076513273957747</v>
      </c>
      <c r="OC9" s="45">
        <f t="shared" si="116"/>
        <v>34.008956832505611</v>
      </c>
      <c r="OD9" s="42" t="str">
        <f t="shared" si="143"/>
        <v>-</v>
      </c>
      <c r="OE9" s="50">
        <f t="shared" ref="OE9:OI9" si="174">SUM(OE25,OE38,OE51,OE64,OE77,OE90,OE103,OE116,OE129,OE142,OE155,OE168,OE181)</f>
        <v>12442153.444978818</v>
      </c>
      <c r="OF9" s="42">
        <f t="shared" si="174"/>
        <v>0</v>
      </c>
      <c r="OG9" s="42">
        <f t="shared" si="174"/>
        <v>0</v>
      </c>
      <c r="OH9" s="42">
        <f t="shared" si="174"/>
        <v>1285327.5447261741</v>
      </c>
      <c r="OI9" s="42">
        <f t="shared" si="174"/>
        <v>1342786.4143821141</v>
      </c>
      <c r="OJ9" s="41"/>
      <c r="OK9" s="41"/>
      <c r="OL9" s="42">
        <f t="shared" ref="OL9:OO9" si="175">SUM(OL25,OL38,OL51,OL64,OL77,OL90,OL103,OL116,OL129,OL142,OL155,OL168,OL181)</f>
        <v>0</v>
      </c>
      <c r="OM9" s="42">
        <f t="shared" si="175"/>
        <v>0</v>
      </c>
      <c r="ON9" s="42">
        <f t="shared" si="175"/>
        <v>50275.324960221413</v>
      </c>
      <c r="OO9" s="42">
        <f t="shared" si="175"/>
        <v>52522.816936606883</v>
      </c>
      <c r="OP9" s="39"/>
      <c r="OQ9" s="39"/>
      <c r="OR9" s="206">
        <v>2.4918438565804402</v>
      </c>
      <c r="OS9" s="206">
        <v>3.5026449471611341</v>
      </c>
      <c r="OT9" s="50">
        <f t="shared" ref="OT9:OX9" si="176">SUM(OT25,OT38,OT51,OT64,OT77,OT90,OT103,OT116,OT129,OT142,OT155,OT168,OT181)</f>
        <v>364911.50601219822</v>
      </c>
      <c r="OU9" s="42">
        <f t="shared" si="176"/>
        <v>1995395.4874478905</v>
      </c>
      <c r="OV9" s="42">
        <f t="shared" si="176"/>
        <v>0</v>
      </c>
      <c r="OW9" s="42">
        <f t="shared" si="176"/>
        <v>1397691.3067805548</v>
      </c>
      <c r="OX9" s="42">
        <f t="shared" si="176"/>
        <v>0</v>
      </c>
      <c r="OY9" s="41"/>
      <c r="OZ9" s="41"/>
      <c r="PA9" s="41"/>
      <c r="PB9" s="41"/>
      <c r="PC9" s="42">
        <f t="shared" ref="PC9:PF9" si="177">SUM(PC25,PC38,PC51,PC64,PC77,PC90,PC103,PC116,PC129,PC142,PC155,PC168,PC181)</f>
        <v>78049.487826835684</v>
      </c>
      <c r="PD9" s="42">
        <f t="shared" si="177"/>
        <v>0</v>
      </c>
      <c r="PE9" s="42">
        <f t="shared" si="177"/>
        <v>54670.41061306982</v>
      </c>
      <c r="PF9" s="42">
        <f t="shared" si="177"/>
        <v>0</v>
      </c>
      <c r="PG9" s="206">
        <v>3.5171748155151579</v>
      </c>
      <c r="PH9" s="39"/>
      <c r="PI9" s="206">
        <v>1.9045171225434381</v>
      </c>
      <c r="PJ9" s="39"/>
      <c r="PK9" s="50">
        <f t="shared" si="121"/>
        <v>811700.12876001908</v>
      </c>
      <c r="PL9" s="43"/>
      <c r="PM9" s="43"/>
      <c r="PN9" s="40"/>
      <c r="PO9" s="50">
        <f t="shared" si="122"/>
        <v>0</v>
      </c>
      <c r="PP9" s="50">
        <f>IF(NU$20+SUM(PP$5:PP8)+SUM(PP25,PP38,PP51,PP64,PP77,PP90,PP103,PP116,PP129,PP142,PP155,PP168,PP181)&lt;=Параметры_объекта!$G$11,    SUM(PP25,PP38,PP51,PP64,PP77,PP90,PP103,PP116,PP129,PP142,PP155,PP168,PP181),$LX$202-SUM(PP$5:PP8)-NU$20)</f>
        <v>0</v>
      </c>
      <c r="PQ9" s="97">
        <f t="shared" si="148"/>
        <v>13571918.756489193</v>
      </c>
      <c r="PR9" s="50">
        <f t="shared" si="149"/>
        <v>45175023.798400015</v>
      </c>
      <c r="PS9" s="98">
        <f t="shared" si="150"/>
        <v>40657521.418560013</v>
      </c>
      <c r="PU9" s="184"/>
    </row>
    <row r="10" spans="1:437" ht="15.75">
      <c r="A10" s="258"/>
      <c r="B10" s="258"/>
      <c r="C10" s="258"/>
      <c r="D10" s="258"/>
      <c r="E10" s="258"/>
      <c r="F10" s="258"/>
      <c r="G10" s="46">
        <v>2017</v>
      </c>
      <c r="H10" s="234"/>
      <c r="I10" s="47">
        <v>5</v>
      </c>
      <c r="J10" s="42">
        <f t="shared" si="52"/>
        <v>6118968</v>
      </c>
      <c r="K10" s="42">
        <f t="shared" si="52"/>
        <v>4432548.5839999989</v>
      </c>
      <c r="L10" s="42">
        <f t="shared" si="52"/>
        <v>1686419.4160000011</v>
      </c>
      <c r="M10" s="44">
        <f t="shared" si="53"/>
        <v>27.560520270738483</v>
      </c>
      <c r="N10" s="206">
        <v>2.14360315200318</v>
      </c>
      <c r="O10" s="45">
        <f t="shared" si="54"/>
        <v>0</v>
      </c>
      <c r="P10" s="42">
        <f t="shared" si="55"/>
        <v>0</v>
      </c>
      <c r="Q10" s="50">
        <f t="shared" si="55"/>
        <v>0</v>
      </c>
      <c r="R10" s="42">
        <f t="shared" si="55"/>
        <v>0</v>
      </c>
      <c r="S10" s="42">
        <f t="shared" si="55"/>
        <v>0</v>
      </c>
      <c r="T10" s="42">
        <f t="shared" si="55"/>
        <v>998950.850302862</v>
      </c>
      <c r="U10" s="42">
        <f t="shared" si="55"/>
        <v>958028.65471564932</v>
      </c>
      <c r="V10" s="41"/>
      <c r="W10" s="41"/>
      <c r="X10" s="43"/>
      <c r="Y10" s="43"/>
      <c r="Z10" s="43"/>
      <c r="AA10" s="43"/>
      <c r="AB10" s="39"/>
      <c r="AC10" s="39"/>
      <c r="AD10" s="206">
        <v>1.9313399999999998</v>
      </c>
      <c r="AE10" s="206">
        <v>2.7340599999999999</v>
      </c>
      <c r="AF10" s="50">
        <f t="shared" si="56"/>
        <v>0</v>
      </c>
      <c r="AG10" s="42">
        <f t="shared" si="56"/>
        <v>1389380.97156814</v>
      </c>
      <c r="AH10" s="42">
        <f t="shared" si="56"/>
        <v>0</v>
      </c>
      <c r="AI10" s="42">
        <f t="shared" si="56"/>
        <v>1086188.1074133471</v>
      </c>
      <c r="AJ10" s="42">
        <f t="shared" si="56"/>
        <v>0</v>
      </c>
      <c r="AK10" s="41"/>
      <c r="AL10" s="41"/>
      <c r="AM10" s="41"/>
      <c r="AN10" s="41"/>
      <c r="AO10" s="43"/>
      <c r="AP10" s="43"/>
      <c r="AQ10" s="43"/>
      <c r="AR10" s="43"/>
      <c r="AS10" s="206">
        <v>2.3654799999999998</v>
      </c>
      <c r="AT10" s="206"/>
      <c r="AU10" s="206">
        <v>1.2637799999999999</v>
      </c>
      <c r="AV10" s="39"/>
      <c r="AW10" s="46">
        <f t="shared" si="57"/>
        <v>2018</v>
      </c>
      <c r="AX10" s="234"/>
      <c r="AY10" s="47">
        <v>5</v>
      </c>
      <c r="AZ10" s="42">
        <f t="shared" si="58"/>
        <v>6149562.8399999999</v>
      </c>
      <c r="BA10" s="42">
        <f t="shared" si="58"/>
        <v>4454711.326919998</v>
      </c>
      <c r="BB10" s="42">
        <f t="shared" si="58"/>
        <v>1694851.5130800009</v>
      </c>
      <c r="BC10" s="44">
        <f t="shared" si="59"/>
        <v>27.560520270738483</v>
      </c>
      <c r="BD10" s="206">
        <v>2.2533513960000002</v>
      </c>
      <c r="BE10" s="45">
        <f t="shared" si="60"/>
        <v>0</v>
      </c>
      <c r="BF10" s="42" t="str">
        <f t="shared" si="123"/>
        <v>-</v>
      </c>
      <c r="BG10" s="50">
        <f t="shared" si="61"/>
        <v>0</v>
      </c>
      <c r="BH10" s="42">
        <f t="shared" si="61"/>
        <v>0</v>
      </c>
      <c r="BI10" s="42">
        <f t="shared" si="61"/>
        <v>0</v>
      </c>
      <c r="BJ10" s="42">
        <f t="shared" si="61"/>
        <v>1003945.6045543762</v>
      </c>
      <c r="BK10" s="42">
        <f t="shared" si="61"/>
        <v>962818.79798922746</v>
      </c>
      <c r="BL10" s="41"/>
      <c r="BM10" s="41"/>
      <c r="BN10" s="42">
        <f t="shared" si="62"/>
        <v>0</v>
      </c>
      <c r="BO10" s="42">
        <f t="shared" si="62"/>
        <v>0</v>
      </c>
      <c r="BP10" s="42">
        <f t="shared" si="62"/>
        <v>0</v>
      </c>
      <c r="BQ10" s="42">
        <f t="shared" si="62"/>
        <v>0</v>
      </c>
      <c r="BR10" s="39"/>
      <c r="BS10" s="39"/>
      <c r="BT10" s="206">
        <v>2.0261</v>
      </c>
      <c r="BU10" s="206">
        <v>2.8479699999999997</v>
      </c>
      <c r="BV10" s="50">
        <f t="shared" si="63"/>
        <v>0</v>
      </c>
      <c r="BW10" s="42">
        <f t="shared" si="63"/>
        <v>1396327.8764259806</v>
      </c>
      <c r="BX10" s="42">
        <f t="shared" si="63"/>
        <v>0</v>
      </c>
      <c r="BY10" s="42">
        <f t="shared" si="63"/>
        <v>1091619.047950414</v>
      </c>
      <c r="BZ10" s="42">
        <f t="shared" si="63"/>
        <v>0</v>
      </c>
      <c r="CA10" s="41"/>
      <c r="CB10" s="41"/>
      <c r="CC10" s="41"/>
      <c r="CD10" s="41"/>
      <c r="CE10" s="42">
        <f t="shared" si="64"/>
        <v>0</v>
      </c>
      <c r="CF10" s="42">
        <f t="shared" si="64"/>
        <v>0</v>
      </c>
      <c r="CG10" s="42">
        <f t="shared" si="64"/>
        <v>0</v>
      </c>
      <c r="CH10" s="42">
        <f t="shared" si="64"/>
        <v>0</v>
      </c>
      <c r="CI10" s="206">
        <v>2.5042900000000001</v>
      </c>
      <c r="CJ10" s="39"/>
      <c r="CK10" s="206">
        <v>1.35259</v>
      </c>
      <c r="CL10" s="39"/>
      <c r="CM10" s="50">
        <f t="shared" si="65"/>
        <v>0</v>
      </c>
      <c r="CN10" s="43"/>
      <c r="CO10" s="43"/>
      <c r="CP10" s="40"/>
      <c r="CQ10" s="50">
        <f t="shared" si="151"/>
        <v>0</v>
      </c>
      <c r="CR10" s="50">
        <f>IF(AW$20+SUM(CR$5:CR9)+SUM(CR26,CR39,CR52,CR65,CR78,CR91,CR104,CR117,CR130,CR143,CR156,CR169,CR182)&lt;=Параметры_объекта!$G$11,    SUM(CR26,CR39,CR52,CR65,CR78,CR91,CR104,CR117,CR130,CR143,CR156,CR169,CR182)-SUM(CR$5:CR9)-AW$20)</f>
        <v>0</v>
      </c>
      <c r="CS10" s="46">
        <f t="shared" si="124"/>
        <v>2019</v>
      </c>
      <c r="CT10" s="234"/>
      <c r="CU10" s="47">
        <v>5</v>
      </c>
      <c r="CV10" s="42">
        <f t="shared" si="66"/>
        <v>4695831.1823695051</v>
      </c>
      <c r="CW10" s="42">
        <f t="shared" si="66"/>
        <v>4476984.8835545974</v>
      </c>
      <c r="CX10" s="42">
        <f t="shared" si="66"/>
        <v>218846.29881490892</v>
      </c>
      <c r="CY10" s="44">
        <f t="shared" si="67"/>
        <v>4.6604379568960486</v>
      </c>
      <c r="CZ10" s="206">
        <v>2.3959402249621422</v>
      </c>
      <c r="DA10" s="45">
        <f t="shared" si="68"/>
        <v>22.900082313842432</v>
      </c>
      <c r="DB10" s="42">
        <f t="shared" si="125"/>
        <v>1396347.1455186643</v>
      </c>
      <c r="DC10" s="50">
        <f t="shared" si="69"/>
        <v>3947765.8668718957</v>
      </c>
      <c r="DD10" s="42">
        <f t="shared" si="69"/>
        <v>0</v>
      </c>
      <c r="DE10" s="42">
        <f t="shared" si="69"/>
        <v>0</v>
      </c>
      <c r="DF10" s="42">
        <f t="shared" si="69"/>
        <v>1008965.332577148</v>
      </c>
      <c r="DG10" s="42">
        <f t="shared" si="69"/>
        <v>967632.89197917376</v>
      </c>
      <c r="DH10" s="41"/>
      <c r="DI10" s="41"/>
      <c r="DJ10" s="42">
        <f t="shared" si="70"/>
        <v>0</v>
      </c>
      <c r="DK10" s="42">
        <f t="shared" si="70"/>
        <v>0</v>
      </c>
      <c r="DL10" s="42">
        <f t="shared" si="70"/>
        <v>10014.482274286045</v>
      </c>
      <c r="DM10" s="42">
        <f t="shared" si="70"/>
        <v>9604.2372635242555</v>
      </c>
      <c r="DN10" s="39"/>
      <c r="DO10" s="39"/>
      <c r="DP10" s="206">
        <v>2.0868800000000003</v>
      </c>
      <c r="DQ10" s="206">
        <v>2.9334099999999999</v>
      </c>
      <c r="DR10" s="50">
        <f t="shared" si="71"/>
        <v>57905.182311712953</v>
      </c>
      <c r="DS10" s="42">
        <f t="shared" si="71"/>
        <v>1403309.5158081104</v>
      </c>
      <c r="DT10" s="42">
        <f t="shared" si="71"/>
        <v>0</v>
      </c>
      <c r="DU10" s="42">
        <f t="shared" si="71"/>
        <v>1097077.1431901657</v>
      </c>
      <c r="DV10" s="42">
        <f t="shared" si="71"/>
        <v>0</v>
      </c>
      <c r="DW10" s="41"/>
      <c r="DX10" s="41"/>
      <c r="DY10" s="41"/>
      <c r="DZ10" s="41"/>
      <c r="EA10" s="42">
        <f t="shared" si="72"/>
        <v>13928.544239970259</v>
      </c>
      <c r="EB10" s="42">
        <f t="shared" si="72"/>
        <v>0</v>
      </c>
      <c r="EC10" s="42">
        <f t="shared" si="72"/>
        <v>10889.035776818579</v>
      </c>
      <c r="ED10" s="42">
        <f t="shared" si="72"/>
        <v>0</v>
      </c>
      <c r="EE10" s="206">
        <v>2.6245700000000003</v>
      </c>
      <c r="EF10" s="39"/>
      <c r="EG10" s="206">
        <v>1.4211800000000001</v>
      </c>
      <c r="EH10" s="39"/>
      <c r="EI10" s="50">
        <f t="shared" si="73"/>
        <v>119302.61099272635</v>
      </c>
      <c r="EJ10" s="43"/>
      <c r="EK10" s="43"/>
      <c r="EL10" s="40"/>
      <c r="EM10" s="50">
        <f t="shared" si="152"/>
        <v>4067068.4778646221</v>
      </c>
      <c r="EN10" s="50">
        <f>IF(CS$20+SUM(EN$5:EN9)+SUM(EN26,EN39,EN52,EN65,EN78,EN91,EN104,EN117,EN130,EN143,EN156,EN169,EN182)&lt;=Параметры_объекта!$G$11,    SUM(EN26,EN39,EN52,EN65,EN78,EN91,EN104,EN117,EN130,EN143,EN156,EN169,EN182),$LX$202-SUM(EN$5:EN9)-CS$20)</f>
        <v>3660361.6300781607</v>
      </c>
      <c r="EO10" s="46">
        <f t="shared" si="126"/>
        <v>2020</v>
      </c>
      <c r="EP10" s="234"/>
      <c r="EQ10" s="47">
        <v>5</v>
      </c>
      <c r="ER10" s="42">
        <f t="shared" si="74"/>
        <v>4719310.3382813539</v>
      </c>
      <c r="ES10" s="42">
        <f t="shared" si="74"/>
        <v>4499369.8079723706</v>
      </c>
      <c r="ET10" s="42">
        <f t="shared" si="74"/>
        <v>219940.53030898367</v>
      </c>
      <c r="EU10" s="44">
        <f t="shared" si="75"/>
        <v>4.6604379568960512</v>
      </c>
      <c r="EV10" s="206">
        <v>2.8810252973771435</v>
      </c>
      <c r="EW10" s="45">
        <f t="shared" si="76"/>
        <v>22.900082313842432</v>
      </c>
      <c r="EX10" s="42">
        <f t="shared" si="127"/>
        <v>1396347.1455186643</v>
      </c>
      <c r="EY10" s="50">
        <f t="shared" si="77"/>
        <v>4747035.5111883702</v>
      </c>
      <c r="EZ10" s="42">
        <f t="shared" si="77"/>
        <v>0</v>
      </c>
      <c r="FA10" s="42">
        <f t="shared" si="77"/>
        <v>0</v>
      </c>
      <c r="FB10" s="42">
        <f t="shared" si="77"/>
        <v>1014010.1592400336</v>
      </c>
      <c r="FC10" s="42">
        <f t="shared" si="77"/>
        <v>972471.05643906922</v>
      </c>
      <c r="FD10" s="41"/>
      <c r="FE10" s="41"/>
      <c r="FF10" s="42">
        <f t="shared" si="78"/>
        <v>0</v>
      </c>
      <c r="FG10" s="42">
        <f t="shared" si="78"/>
        <v>0</v>
      </c>
      <c r="FH10" s="42">
        <f t="shared" si="78"/>
        <v>15059.308937171627</v>
      </c>
      <c r="FI10" s="42">
        <f t="shared" si="78"/>
        <v>14442.401723420002</v>
      </c>
      <c r="FJ10" s="39"/>
      <c r="FK10" s="39"/>
      <c r="FL10" s="206">
        <v>2.1494864000000002</v>
      </c>
      <c r="FM10" s="206">
        <v>3.0214122999999997</v>
      </c>
      <c r="FN10" s="50">
        <f t="shared" si="79"/>
        <v>89687.351355786886</v>
      </c>
      <c r="FO10" s="42">
        <f t="shared" si="79"/>
        <v>1410326.0633871504</v>
      </c>
      <c r="FP10" s="42">
        <f t="shared" si="79"/>
        <v>0</v>
      </c>
      <c r="FQ10" s="42">
        <f t="shared" si="79"/>
        <v>1102562.5289061165</v>
      </c>
      <c r="FR10" s="42">
        <f t="shared" si="79"/>
        <v>0</v>
      </c>
      <c r="FS10" s="41"/>
      <c r="FT10" s="41"/>
      <c r="FU10" s="41"/>
      <c r="FV10" s="41"/>
      <c r="FW10" s="42">
        <f t="shared" si="80"/>
        <v>20945.091819010675</v>
      </c>
      <c r="FX10" s="42">
        <f t="shared" si="80"/>
        <v>0</v>
      </c>
      <c r="FY10" s="42">
        <f t="shared" si="80"/>
        <v>16374.421492769339</v>
      </c>
      <c r="FZ10" s="42">
        <f t="shared" si="80"/>
        <v>0</v>
      </c>
      <c r="GA10" s="206">
        <v>2.7557985000000005</v>
      </c>
      <c r="GB10" s="39"/>
      <c r="GC10" s="206">
        <v>1.4922390000000001</v>
      </c>
      <c r="GD10" s="39"/>
      <c r="GE10" s="50">
        <f t="shared" si="81"/>
        <v>186630.25486173274</v>
      </c>
      <c r="GF10" s="43"/>
      <c r="GG10" s="43"/>
      <c r="GH10" s="40"/>
      <c r="GI10" s="50">
        <f t="shared" si="153"/>
        <v>4933665.7660501022</v>
      </c>
      <c r="GJ10" s="50">
        <f>IF(EO$20+SUM(GJ$5:GJ9)+SUM(GJ26,GJ39,GJ52,GJ65,GJ78,GJ91,GJ104,GJ117,GJ130,GJ143,GJ156,GJ169,GJ182)&lt;=Параметры_объекта!$G$11,    SUM(GJ26,GJ39,GJ52,GJ65,GJ78,GJ91,GJ104,GJ117,GJ130,GJ143,GJ156,GJ169,GJ182),LX206-SUM(GJ$5:GJ9)-EO$20)</f>
        <v>4440299.1894450923</v>
      </c>
      <c r="GK10" s="46">
        <f t="shared" si="128"/>
        <v>2021</v>
      </c>
      <c r="GL10" s="234"/>
      <c r="GM10" s="47">
        <v>5</v>
      </c>
      <c r="GN10" s="42">
        <f t="shared" si="82"/>
        <v>4742906.8899727603</v>
      </c>
      <c r="GO10" s="42">
        <f t="shared" si="82"/>
        <v>4521866.6570122316</v>
      </c>
      <c r="GP10" s="42">
        <f t="shared" si="82"/>
        <v>221040.23296052852</v>
      </c>
      <c r="GQ10" s="44">
        <f t="shared" si="83"/>
        <v>4.6604379568960503</v>
      </c>
      <c r="GR10" s="206">
        <v>2.6213186152462513</v>
      </c>
      <c r="GS10" s="45">
        <f t="shared" si="84"/>
        <v>22.900082313842432</v>
      </c>
      <c r="GT10" s="42">
        <f t="shared" si="129"/>
        <v>1396347.1455186643</v>
      </c>
      <c r="GU10" s="50">
        <f t="shared" si="85"/>
        <v>4319119.5037549678</v>
      </c>
      <c r="GV10" s="42">
        <f t="shared" si="85"/>
        <v>0</v>
      </c>
      <c r="GW10" s="42">
        <f t="shared" si="85"/>
        <v>0</v>
      </c>
      <c r="GX10" s="42">
        <f t="shared" si="85"/>
        <v>1019080.2100362339</v>
      </c>
      <c r="GY10" s="42">
        <f t="shared" si="85"/>
        <v>977333.41172126471</v>
      </c>
      <c r="GZ10" s="41"/>
      <c r="HA10" s="41"/>
      <c r="HB10" s="42">
        <f t="shared" si="86"/>
        <v>0</v>
      </c>
      <c r="HC10" s="42">
        <f t="shared" si="86"/>
        <v>0</v>
      </c>
      <c r="HD10" s="42">
        <f t="shared" si="86"/>
        <v>20129.35973337173</v>
      </c>
      <c r="HE10" s="42">
        <f t="shared" si="86"/>
        <v>19304.757005615229</v>
      </c>
      <c r="HF10" s="39"/>
      <c r="HG10" s="39"/>
      <c r="HH10" s="206">
        <v>2.2139709920000001</v>
      </c>
      <c r="HI10" s="206">
        <v>3.1120546689999999</v>
      </c>
      <c r="HJ10" s="50">
        <f t="shared" si="87"/>
        <v>123479.06769833477</v>
      </c>
      <c r="HK10" s="42">
        <f t="shared" si="87"/>
        <v>1417377.6937040864</v>
      </c>
      <c r="HL10" s="42">
        <f t="shared" si="87"/>
        <v>0</v>
      </c>
      <c r="HM10" s="42">
        <f t="shared" si="87"/>
        <v>1108075.3415506473</v>
      </c>
      <c r="HN10" s="42">
        <f t="shared" si="87"/>
        <v>0</v>
      </c>
      <c r="HO10" s="41"/>
      <c r="HP10" s="41"/>
      <c r="HQ10" s="41"/>
      <c r="HR10" s="41"/>
      <c r="HS10" s="42">
        <f t="shared" si="88"/>
        <v>27996.722135946351</v>
      </c>
      <c r="HT10" s="42">
        <f t="shared" si="88"/>
        <v>0</v>
      </c>
      <c r="HU10" s="42">
        <f t="shared" si="88"/>
        <v>21887.234137299834</v>
      </c>
      <c r="HV10" s="42">
        <f t="shared" si="88"/>
        <v>0</v>
      </c>
      <c r="HW10" s="206">
        <v>2.8935884250000008</v>
      </c>
      <c r="HX10" s="39"/>
      <c r="HY10" s="206">
        <v>1.5668509500000001</v>
      </c>
      <c r="HZ10" s="39"/>
      <c r="IA10" s="50">
        <f t="shared" si="89"/>
        <v>259538.99685780602</v>
      </c>
      <c r="IB10" s="43"/>
      <c r="IC10" s="43"/>
      <c r="ID10" s="40"/>
      <c r="IE10" s="50">
        <f t="shared" si="154"/>
        <v>4578658.5006127739</v>
      </c>
      <c r="IF10" s="50">
        <f>IF(GK$20+SUM(IF$5:IF9)+SUM(IF26,IF39,IF52,IF65,IF78,IF91,IF104,IF117,IF130,IF143,IF156,IF169,IF182)&lt;=Параметры_объекта!$G$11,    SUM(IF26,IF39,IF52,IF65,IF78,IF91,IF104,IF117,IF130,IF143,IF156,IF169,IF182),$LX$202-SUM(IF$5:IF9)-GK$20)</f>
        <v>4120792.650551497</v>
      </c>
      <c r="IG10" s="46">
        <f t="shared" si="130"/>
        <v>2022</v>
      </c>
      <c r="IH10" s="234"/>
      <c r="II10" s="47">
        <v>5</v>
      </c>
      <c r="IJ10" s="42">
        <f t="shared" si="90"/>
        <v>4766621.4244226245</v>
      </c>
      <c r="IK10" s="42">
        <f t="shared" si="90"/>
        <v>4544475.9902972924</v>
      </c>
      <c r="IL10" s="42">
        <f t="shared" si="90"/>
        <v>222145.43412533117</v>
      </c>
      <c r="IM10" s="44">
        <f t="shared" si="91"/>
        <v>4.6604379568960503</v>
      </c>
      <c r="IN10" s="206">
        <v>3.087117509552888</v>
      </c>
      <c r="IO10" s="45">
        <f t="shared" si="92"/>
        <v>22.900082313842432</v>
      </c>
      <c r="IP10" s="42">
        <f t="shared" si="131"/>
        <v>1396347.1455186643</v>
      </c>
      <c r="IQ10" s="50">
        <f t="shared" si="93"/>
        <v>5086611.5123669393</v>
      </c>
      <c r="IR10" s="42">
        <f t="shared" si="93"/>
        <v>0</v>
      </c>
      <c r="IS10" s="42">
        <f t="shared" si="93"/>
        <v>0</v>
      </c>
      <c r="IT10" s="42">
        <f t="shared" si="93"/>
        <v>1024175.611086415</v>
      </c>
      <c r="IU10" s="42">
        <f t="shared" si="93"/>
        <v>982220.07877987099</v>
      </c>
      <c r="IV10" s="41"/>
      <c r="IW10" s="41"/>
      <c r="IX10" s="42">
        <f t="shared" si="94"/>
        <v>0</v>
      </c>
      <c r="IY10" s="42">
        <f t="shared" si="94"/>
        <v>0</v>
      </c>
      <c r="IZ10" s="42">
        <f t="shared" si="94"/>
        <v>25224.760783552782</v>
      </c>
      <c r="JA10" s="42">
        <f t="shared" si="94"/>
        <v>24191.424064221461</v>
      </c>
      <c r="JB10" s="39"/>
      <c r="JC10" s="39"/>
      <c r="JD10" s="206">
        <v>2.28039012176</v>
      </c>
      <c r="JE10" s="206">
        <v>3.2054163090699999</v>
      </c>
      <c r="JF10" s="50">
        <f t="shared" si="95"/>
        <v>159377.73904859493</v>
      </c>
      <c r="JG10" s="42">
        <f t="shared" si="95"/>
        <v>1424464.5821726066</v>
      </c>
      <c r="JH10" s="42">
        <f t="shared" si="95"/>
        <v>0</v>
      </c>
      <c r="JI10" s="42">
        <f t="shared" si="95"/>
        <v>1113615.7182584</v>
      </c>
      <c r="JJ10" s="42">
        <f t="shared" si="95"/>
        <v>0</v>
      </c>
      <c r="JK10" s="41"/>
      <c r="JL10" s="41"/>
      <c r="JM10" s="41"/>
      <c r="JN10" s="41"/>
      <c r="JO10" s="42">
        <f t="shared" si="96"/>
        <v>35083.610604466601</v>
      </c>
      <c r="JP10" s="42">
        <f t="shared" si="96"/>
        <v>0</v>
      </c>
      <c r="JQ10" s="42">
        <f t="shared" si="96"/>
        <v>27427.610845052914</v>
      </c>
      <c r="JR10" s="42">
        <f t="shared" si="96"/>
        <v>0</v>
      </c>
      <c r="JS10" s="206">
        <v>3.038267846250001</v>
      </c>
      <c r="JT10" s="39"/>
      <c r="JU10" s="206">
        <v>1.6451934975000002</v>
      </c>
      <c r="JV10" s="39"/>
      <c r="JW10" s="50">
        <f t="shared" si="97"/>
        <v>338403.95604068949</v>
      </c>
      <c r="JX10" s="43"/>
      <c r="JY10" s="43"/>
      <c r="JZ10" s="40"/>
      <c r="KA10" s="50">
        <f t="shared" si="155"/>
        <v>5425015.4684076281</v>
      </c>
      <c r="KB10" s="50">
        <f>IF(IG$20+SUM(KB$5:KB9)+SUM(KB26,KB39,KB52,KB65,KB78,KB91,KB104,KB117,KB130,KB143,KB156,KB169,KB182)&lt;=Параметры_объекта!$G$11,    SUM(KB26,KB39,KB52,KB65,KB78,KB91,KB104,KB117,KB130,KB143,KB156,KB169,KB182),$LX$202-SUM(KB$5:KB9)-IG$20)</f>
        <v>4882513.9215668654</v>
      </c>
      <c r="KC10" s="46">
        <f t="shared" si="132"/>
        <v>2023</v>
      </c>
      <c r="KD10" s="234"/>
      <c r="KE10" s="47">
        <v>5</v>
      </c>
      <c r="KF10" s="42">
        <f t="shared" si="98"/>
        <v>4790454.5315447357</v>
      </c>
      <c r="KG10" s="42">
        <f t="shared" si="98"/>
        <v>4567198.3702487787</v>
      </c>
      <c r="KH10" s="42">
        <f t="shared" si="98"/>
        <v>223256.16129595792</v>
      </c>
      <c r="KI10" s="44">
        <f t="shared" si="99"/>
        <v>4.6604379568960539</v>
      </c>
      <c r="KJ10" s="206">
        <v>2.8731983426366257</v>
      </c>
      <c r="KK10" s="45">
        <f t="shared" si="100"/>
        <v>22.900082313842429</v>
      </c>
      <c r="KL10" s="42" t="str">
        <f t="shared" si="133"/>
        <v>-</v>
      </c>
      <c r="KM10" s="50">
        <f t="shared" si="101"/>
        <v>4734139.1190145388</v>
      </c>
      <c r="KN10" s="42">
        <f t="shared" si="101"/>
        <v>0</v>
      </c>
      <c r="KO10" s="42">
        <f t="shared" si="101"/>
        <v>0</v>
      </c>
      <c r="KP10" s="42">
        <f t="shared" si="101"/>
        <v>1029296.4891418468</v>
      </c>
      <c r="KQ10" s="42">
        <f t="shared" si="101"/>
        <v>987131.17917376989</v>
      </c>
      <c r="KR10" s="41"/>
      <c r="KS10" s="41"/>
      <c r="KT10" s="42">
        <f t="shared" si="102"/>
        <v>0</v>
      </c>
      <c r="KU10" s="42">
        <f t="shared" si="102"/>
        <v>0</v>
      </c>
      <c r="KV10" s="42">
        <f t="shared" si="102"/>
        <v>30345.638838984822</v>
      </c>
      <c r="KW10" s="42">
        <f t="shared" si="102"/>
        <v>29102.524458120672</v>
      </c>
      <c r="KX10" s="39"/>
      <c r="KY10" s="39"/>
      <c r="KZ10" s="206">
        <v>2.3488018254128002</v>
      </c>
      <c r="LA10" s="206">
        <v>3.3015787983421001</v>
      </c>
      <c r="LB10" s="50">
        <f t="shared" si="103"/>
        <v>197485.00016043676</v>
      </c>
      <c r="LC10" s="42">
        <f t="shared" si="103"/>
        <v>1431586.9050834693</v>
      </c>
      <c r="LD10" s="42">
        <f t="shared" si="103"/>
        <v>0</v>
      </c>
      <c r="LE10" s="42">
        <f t="shared" si="103"/>
        <v>1119183.796849692</v>
      </c>
      <c r="LF10" s="42">
        <f t="shared" si="103"/>
        <v>0</v>
      </c>
      <c r="LG10" s="41"/>
      <c r="LH10" s="41"/>
      <c r="LI10" s="41"/>
      <c r="LJ10" s="41"/>
      <c r="LK10" s="42">
        <f t="shared" si="104"/>
        <v>42205.933515329387</v>
      </c>
      <c r="LL10" s="42">
        <f t="shared" si="104"/>
        <v>0</v>
      </c>
      <c r="LM10" s="42">
        <f t="shared" si="104"/>
        <v>32995.689436344852</v>
      </c>
      <c r="LN10" s="42">
        <f t="shared" si="104"/>
        <v>0</v>
      </c>
      <c r="LO10" s="206">
        <v>3.1901812385625012</v>
      </c>
      <c r="LP10" s="39"/>
      <c r="LQ10" s="206">
        <v>1.7274531723750004</v>
      </c>
      <c r="LR10" s="39"/>
      <c r="LS10" s="50">
        <f t="shared" si="105"/>
        <v>423623.84122523514</v>
      </c>
      <c r="LT10" s="43"/>
      <c r="LU10" s="43"/>
      <c r="LV10" s="40"/>
      <c r="LW10" s="50">
        <f t="shared" si="156"/>
        <v>0</v>
      </c>
      <c r="LX10" s="50">
        <f>IF(KC$20+SUM(LX$5:LX9)+SUM(LX26,LX39,LX52,LX65,LX78,LX91,LX104,LX117,LX130,LX143,LX156,LX169,LX182)&lt;=Параметры_объекта!$G$11,    SUM(LX26,LX39,LX52,LX65,LX78,LX91,LX104,LX117,LX130,LX143,LX156,LX169,LX182),$LX$202-SUM(LX$5:LX9)-KC$20)</f>
        <v>0</v>
      </c>
      <c r="LY10" s="46">
        <f t="shared" si="134"/>
        <v>2024</v>
      </c>
      <c r="LZ10" s="234"/>
      <c r="MA10" s="173">
        <v>5</v>
      </c>
      <c r="MB10" s="42">
        <f t="shared" ref="MB10:MD10" si="178">SUM(MB26,MB39,MB52,MB65,MB78,MB91,MB104,MB117,MB130,MB143,MB156,MB169,MB182)</f>
        <v>4814406.8042024588</v>
      </c>
      <c r="MC10" s="42">
        <f t="shared" si="178"/>
        <v>4590034.3621000228</v>
      </c>
      <c r="MD10" s="42">
        <f t="shared" si="178"/>
        <v>224372.44210243749</v>
      </c>
      <c r="ME10" s="44">
        <f t="shared" si="107"/>
        <v>4.6604379568960494</v>
      </c>
      <c r="MF10" s="206">
        <v>3.3390262983324042</v>
      </c>
      <c r="MG10" s="45">
        <f t="shared" si="108"/>
        <v>22.900082313842432</v>
      </c>
      <c r="MH10" s="42" t="str">
        <f t="shared" si="136"/>
        <v>-</v>
      </c>
      <c r="MI10" s="50">
        <f t="shared" ref="MI10:MM10" si="179">SUM(MI26,MI39,MI52,MI65,MI78,MI91,MI104,MI117,MI130,MI143,MI156,MI169,MI182)</f>
        <v>5501679.0117760831</v>
      </c>
      <c r="MJ10" s="42">
        <f t="shared" si="179"/>
        <v>0</v>
      </c>
      <c r="MK10" s="42">
        <f t="shared" si="179"/>
        <v>0</v>
      </c>
      <c r="ML10" s="42">
        <f t="shared" si="179"/>
        <v>1034442.9715875559</v>
      </c>
      <c r="MM10" s="42">
        <f t="shared" si="179"/>
        <v>992066.83506963891</v>
      </c>
      <c r="MN10" s="41"/>
      <c r="MO10" s="41"/>
      <c r="MP10" s="42">
        <f t="shared" ref="MP10:MS10" si="180">SUM(MP26,MP39,MP52,MP65,MP78,MP91,MP104,MP117,MP130,MP143,MP156,MP169,MP182)</f>
        <v>0</v>
      </c>
      <c r="MQ10" s="42">
        <f t="shared" si="180"/>
        <v>0</v>
      </c>
      <c r="MR10" s="42">
        <f t="shared" si="180"/>
        <v>35492.12128469396</v>
      </c>
      <c r="MS10" s="42">
        <f t="shared" si="180"/>
        <v>34038.180353989483</v>
      </c>
      <c r="MT10" s="39"/>
      <c r="MU10" s="39"/>
      <c r="MV10" s="206">
        <v>2.4192658801751845</v>
      </c>
      <c r="MW10" s="206">
        <v>3.400626162292363</v>
      </c>
      <c r="MX10" s="50">
        <f t="shared" ref="MX10:NB10" si="181">SUM(MX26,MX39,MX52,MX65,MX78,MX91,MX104,MX117,MX130,MX143,MX156,MX169,MX182)</f>
        <v>237906.88550788845</v>
      </c>
      <c r="MY10" s="42">
        <f t="shared" si="181"/>
        <v>1438744.8396088867</v>
      </c>
      <c r="MZ10" s="42">
        <f t="shared" si="181"/>
        <v>0</v>
      </c>
      <c r="NA10" s="42">
        <f t="shared" si="181"/>
        <v>1124779.7158339405</v>
      </c>
      <c r="NB10" s="42">
        <f t="shared" si="181"/>
        <v>0</v>
      </c>
      <c r="NC10" s="41"/>
      <c r="ND10" s="41"/>
      <c r="NE10" s="41"/>
      <c r="NF10" s="41"/>
      <c r="NG10" s="42">
        <f t="shared" ref="NG10:NJ10" si="182">SUM(NG26,NG39,NG52,NG65,NG78,NG91,NG104,NG117,NG130,NG143,NG156,NG169,NG182)</f>
        <v>49363.868040746624</v>
      </c>
      <c r="NH10" s="42">
        <f t="shared" si="182"/>
        <v>0</v>
      </c>
      <c r="NI10" s="42">
        <f t="shared" si="182"/>
        <v>38591.608420593184</v>
      </c>
      <c r="NJ10" s="42">
        <f t="shared" si="182"/>
        <v>0</v>
      </c>
      <c r="NK10" s="206">
        <v>3.3496903004906264</v>
      </c>
      <c r="NL10" s="39"/>
      <c r="NM10" s="206">
        <v>1.8138258309937505</v>
      </c>
      <c r="NN10" s="39"/>
      <c r="NO10" s="50">
        <f t="shared" si="113"/>
        <v>515622.39440460247</v>
      </c>
      <c r="NP10" s="43"/>
      <c r="NQ10" s="43"/>
      <c r="NR10" s="40"/>
      <c r="NS10" s="50">
        <f t="shared" si="162"/>
        <v>0</v>
      </c>
      <c r="NT10" s="50">
        <f>IF(LY$20+SUM(NT$5:NT9)+SUM(NT26,NT39,NT52,NT65,NT78,NT91,NT104,NT117,NT130,NT143,NT156,NT169,NT182)&lt;=Параметры_объекта!$G$11,    SUM(NT26,NT39,NT52,NT65,NT78,NT91,NT104,NT117,NT130,NT143,NT156,NT169,NT182),$LX$202-SUM(NT$5:NT9)-LY$20)</f>
        <v>0</v>
      </c>
      <c r="NU10" s="46">
        <f t="shared" si="141"/>
        <v>2025</v>
      </c>
      <c r="NV10" s="234"/>
      <c r="NW10" s="174">
        <v>5</v>
      </c>
      <c r="NX10" s="42">
        <f t="shared" ref="NX10:NZ10" si="183">SUM(NX26,NX39,NX52,NX65,NX78,NX91,NX104,NX117,NX130,NX143,NX156,NX169,NX182)</f>
        <v>4838478.8382234713</v>
      </c>
      <c r="NY10" s="42">
        <f t="shared" si="183"/>
        <v>4612984.5339105222</v>
      </c>
      <c r="NZ10" s="42">
        <f t="shared" si="183"/>
        <v>225494.30431294983</v>
      </c>
      <c r="OA10" s="44">
        <f t="shared" si="115"/>
        <v>4.660437956896053</v>
      </c>
      <c r="OB10" s="206">
        <v>3.1076513273957747</v>
      </c>
      <c r="OC10" s="45">
        <f t="shared" si="116"/>
        <v>22.900082313842429</v>
      </c>
      <c r="OD10" s="42" t="str">
        <f t="shared" si="143"/>
        <v>-</v>
      </c>
      <c r="OE10" s="50">
        <f t="shared" ref="OE10:OI10" si="184">SUM(OE26,OE39,OE52,OE65,OE78,OE91,OE104,OE117,OE130,OE143,OE156,OE169,OE182)</f>
        <v>5120444.8711261256</v>
      </c>
      <c r="OF10" s="42">
        <f t="shared" si="184"/>
        <v>0</v>
      </c>
      <c r="OG10" s="42">
        <f t="shared" si="184"/>
        <v>0</v>
      </c>
      <c r="OH10" s="42">
        <f t="shared" si="184"/>
        <v>1039615.1864454935</v>
      </c>
      <c r="OI10" s="42">
        <f t="shared" si="184"/>
        <v>997027.16924498673</v>
      </c>
      <c r="OJ10" s="41"/>
      <c r="OK10" s="41"/>
      <c r="OL10" s="42">
        <f t="shared" ref="OL10:OO10" si="185">SUM(OL26,OL39,OL52,OL65,OL78,OL91,OL104,OL117,OL130,OL143,OL156,OL169,OL182)</f>
        <v>0</v>
      </c>
      <c r="OM10" s="42">
        <f t="shared" si="185"/>
        <v>0</v>
      </c>
      <c r="ON10" s="42">
        <f t="shared" si="185"/>
        <v>40664.336142631546</v>
      </c>
      <c r="OO10" s="42">
        <f t="shared" si="185"/>
        <v>38998.514529337474</v>
      </c>
      <c r="OP10" s="39"/>
      <c r="OQ10" s="39"/>
      <c r="OR10" s="206">
        <v>2.4918438565804402</v>
      </c>
      <c r="OS10" s="206">
        <v>3.5026449471611341</v>
      </c>
      <c r="OT10" s="50">
        <f t="shared" ref="OT10:OX10" si="186">SUM(OT26,OT39,OT52,OT65,OT78,OT91,OT104,OT117,OT130,OT143,OT156,OT169,OT182)</f>
        <v>280754.00875305658</v>
      </c>
      <c r="OU10" s="42">
        <f t="shared" si="186"/>
        <v>1445938.563806931</v>
      </c>
      <c r="OV10" s="42">
        <f t="shared" si="186"/>
        <v>0</v>
      </c>
      <c r="OW10" s="42">
        <f t="shared" si="186"/>
        <v>1130403.6144131101</v>
      </c>
      <c r="OX10" s="42">
        <f t="shared" si="186"/>
        <v>0</v>
      </c>
      <c r="OY10" s="41"/>
      <c r="OZ10" s="41"/>
      <c r="PA10" s="41"/>
      <c r="PB10" s="41"/>
      <c r="PC10" s="42">
        <f t="shared" ref="PC10:PF10" si="187">SUM(PC26,PC39,PC52,PC65,PC78,PC91,PC104,PC117,PC130,PC143,PC156,PC169,PC182)</f>
        <v>56557.592238790952</v>
      </c>
      <c r="PD10" s="42">
        <f t="shared" si="187"/>
        <v>0</v>
      </c>
      <c r="PE10" s="42">
        <f t="shared" si="187"/>
        <v>44215.506999762743</v>
      </c>
      <c r="PF10" s="42">
        <f t="shared" si="187"/>
        <v>0</v>
      </c>
      <c r="PG10" s="206">
        <v>3.5171748155151579</v>
      </c>
      <c r="PH10" s="39"/>
      <c r="PI10" s="206">
        <v>1.9045171225434381</v>
      </c>
      <c r="PJ10" s="39"/>
      <c r="PK10" s="50">
        <f t="shared" si="121"/>
        <v>614849.9212225537</v>
      </c>
      <c r="PL10" s="43"/>
      <c r="PM10" s="43"/>
      <c r="PN10" s="40"/>
      <c r="PO10" s="50">
        <f t="shared" si="122"/>
        <v>0</v>
      </c>
      <c r="PP10" s="50">
        <f>IF(NU$20+SUM(PP$5:PP9)+SUM(PP26,PP39,PP52,PP65,PP78,PP91,PP104,PP117,PP130,PP143,PP156,PP169,PP182)&lt;=Параметры_объекта!$G$11,    SUM(PP26,PP39,PP52,PP65,PP78,PP91,PP104,PP117,PP130,PP143,PP156,PP169,PP182),$LX$202-SUM(PP$5:PP9)-NU$20)</f>
        <v>0</v>
      </c>
      <c r="PQ10" s="97">
        <f t="shared" si="148"/>
        <v>5585388.5820746571</v>
      </c>
      <c r="PR10" s="50">
        <f t="shared" si="149"/>
        <v>19004408.212935124</v>
      </c>
      <c r="PS10" s="98">
        <f t="shared" si="150"/>
        <v>17103967.391641617</v>
      </c>
      <c r="PU10" s="184"/>
    </row>
    <row r="11" spans="1:437" ht="15.75">
      <c r="A11" s="258"/>
      <c r="B11" s="258"/>
      <c r="C11" s="258"/>
      <c r="D11" s="258"/>
      <c r="E11" s="258"/>
      <c r="F11" s="258"/>
      <c r="G11" s="46">
        <v>2017</v>
      </c>
      <c r="H11" s="234"/>
      <c r="I11" s="47">
        <v>6</v>
      </c>
      <c r="J11" s="42">
        <f t="shared" si="52"/>
        <v>5659018</v>
      </c>
      <c r="K11" s="42">
        <f t="shared" si="52"/>
        <v>4529846.9019999998</v>
      </c>
      <c r="L11" s="42">
        <f t="shared" si="52"/>
        <v>1129171.0979999998</v>
      </c>
      <c r="M11" s="44">
        <f t="shared" si="53"/>
        <v>19.953481293044124</v>
      </c>
      <c r="N11" s="206">
        <v>2.14360315200318</v>
      </c>
      <c r="O11" s="45">
        <f t="shared" si="54"/>
        <v>0</v>
      </c>
      <c r="P11" s="42">
        <f t="shared" si="55"/>
        <v>0</v>
      </c>
      <c r="Q11" s="50">
        <f t="shared" si="55"/>
        <v>0</v>
      </c>
      <c r="R11" s="42">
        <f t="shared" si="55"/>
        <v>0</v>
      </c>
      <c r="S11" s="42">
        <f t="shared" si="55"/>
        <v>0</v>
      </c>
      <c r="T11" s="42">
        <f t="shared" si="55"/>
        <v>981020.05487916444</v>
      </c>
      <c r="U11" s="42">
        <f t="shared" si="55"/>
        <v>995994.19657402171</v>
      </c>
      <c r="V11" s="41"/>
      <c r="W11" s="41"/>
      <c r="X11" s="43"/>
      <c r="Y11" s="43"/>
      <c r="Z11" s="43"/>
      <c r="AA11" s="43"/>
      <c r="AB11" s="39"/>
      <c r="AC11" s="39"/>
      <c r="AD11" s="206">
        <v>1.9313399999999998</v>
      </c>
      <c r="AE11" s="206">
        <v>2.7340599999999999</v>
      </c>
      <c r="AF11" s="50">
        <f t="shared" si="56"/>
        <v>0</v>
      </c>
      <c r="AG11" s="42">
        <f t="shared" si="56"/>
        <v>1479012.4421197553</v>
      </c>
      <c r="AH11" s="42">
        <f t="shared" si="56"/>
        <v>0</v>
      </c>
      <c r="AI11" s="42">
        <f t="shared" si="56"/>
        <v>1073820.208427059</v>
      </c>
      <c r="AJ11" s="42">
        <f t="shared" si="56"/>
        <v>0</v>
      </c>
      <c r="AK11" s="41"/>
      <c r="AL11" s="41"/>
      <c r="AM11" s="41"/>
      <c r="AN11" s="41"/>
      <c r="AO11" s="43"/>
      <c r="AP11" s="43"/>
      <c r="AQ11" s="43"/>
      <c r="AR11" s="43"/>
      <c r="AS11" s="206">
        <v>2.3654799999999998</v>
      </c>
      <c r="AT11" s="206"/>
      <c r="AU11" s="206">
        <v>1.2637799999999999</v>
      </c>
      <c r="AV11" s="39"/>
      <c r="AW11" s="46">
        <f t="shared" si="57"/>
        <v>2018</v>
      </c>
      <c r="AX11" s="234"/>
      <c r="AY11" s="47">
        <v>6</v>
      </c>
      <c r="AZ11" s="42">
        <f t="shared" si="58"/>
        <v>5687313.0899999999</v>
      </c>
      <c r="BA11" s="42">
        <f t="shared" si="58"/>
        <v>4552496.1365100006</v>
      </c>
      <c r="BB11" s="42">
        <f t="shared" si="58"/>
        <v>1134816.9534899995</v>
      </c>
      <c r="BC11" s="44">
        <f t="shared" si="59"/>
        <v>19.953481293044121</v>
      </c>
      <c r="BD11" s="206">
        <v>2.2533513960000002</v>
      </c>
      <c r="BE11" s="45">
        <f t="shared" si="60"/>
        <v>3.5527136788005009E-15</v>
      </c>
      <c r="BF11" s="42" t="str">
        <f t="shared" si="123"/>
        <v>-</v>
      </c>
      <c r="BG11" s="50">
        <f t="shared" si="61"/>
        <v>0</v>
      </c>
      <c r="BH11" s="42">
        <f t="shared" si="61"/>
        <v>0</v>
      </c>
      <c r="BI11" s="42">
        <f t="shared" si="61"/>
        <v>0</v>
      </c>
      <c r="BJ11" s="42">
        <f t="shared" si="61"/>
        <v>985925.15515356022</v>
      </c>
      <c r="BK11" s="42">
        <f t="shared" si="61"/>
        <v>1000974.1675568916</v>
      </c>
      <c r="BL11" s="41"/>
      <c r="BM11" s="41"/>
      <c r="BN11" s="42">
        <f t="shared" si="62"/>
        <v>0</v>
      </c>
      <c r="BO11" s="42">
        <f t="shared" si="62"/>
        <v>0</v>
      </c>
      <c r="BP11" s="42">
        <f t="shared" si="62"/>
        <v>0</v>
      </c>
      <c r="BQ11" s="42">
        <f t="shared" si="62"/>
        <v>0</v>
      </c>
      <c r="BR11" s="39"/>
      <c r="BS11" s="39"/>
      <c r="BT11" s="206">
        <v>2.0261</v>
      </c>
      <c r="BU11" s="206">
        <v>2.8479699999999997</v>
      </c>
      <c r="BV11" s="50">
        <f t="shared" si="63"/>
        <v>0</v>
      </c>
      <c r="BW11" s="42">
        <f t="shared" si="63"/>
        <v>1486407.5043303538</v>
      </c>
      <c r="BX11" s="42">
        <f t="shared" si="63"/>
        <v>0</v>
      </c>
      <c r="BY11" s="42">
        <f t="shared" si="63"/>
        <v>1079189.3094691939</v>
      </c>
      <c r="BZ11" s="42">
        <f t="shared" si="63"/>
        <v>0</v>
      </c>
      <c r="CA11" s="41"/>
      <c r="CB11" s="41"/>
      <c r="CC11" s="41"/>
      <c r="CD11" s="41"/>
      <c r="CE11" s="42">
        <f t="shared" si="64"/>
        <v>0</v>
      </c>
      <c r="CF11" s="42">
        <f t="shared" si="64"/>
        <v>0</v>
      </c>
      <c r="CG11" s="42">
        <f t="shared" si="64"/>
        <v>0</v>
      </c>
      <c r="CH11" s="42">
        <f t="shared" si="64"/>
        <v>0</v>
      </c>
      <c r="CI11" s="206">
        <v>2.5042900000000001</v>
      </c>
      <c r="CJ11" s="39"/>
      <c r="CK11" s="206">
        <v>1.35259</v>
      </c>
      <c r="CL11" s="39"/>
      <c r="CM11" s="50">
        <f t="shared" si="65"/>
        <v>0</v>
      </c>
      <c r="CN11" s="43"/>
      <c r="CO11" s="43"/>
      <c r="CP11" s="40"/>
      <c r="CQ11" s="50">
        <f t="shared" si="151"/>
        <v>0</v>
      </c>
      <c r="CR11" s="50">
        <f>IF(AW$20+SUM(CR$5:CR10)+SUM(CR27,CR40,CR53,CR66,CR79,CR92,CR105,CR118,CR131,CR144,CR157,CR170,CR183)&lt;=Параметры_объекта!$G$11,    SUM(CR27,CR40,CR53,CR66,CR79,CR92,CR105,CR118,CR131,CR144,CR157,CR170,CR183)-SUM(CR$5:CR10)-AW$20)</f>
        <v>0</v>
      </c>
      <c r="CS11" s="46">
        <f t="shared" si="124"/>
        <v>2019</v>
      </c>
      <c r="CT11" s="234"/>
      <c r="CU11" s="47">
        <v>6</v>
      </c>
      <c r="CV11" s="42">
        <f t="shared" si="66"/>
        <v>4833328.9335821653</v>
      </c>
      <c r="CW11" s="42">
        <f t="shared" si="66"/>
        <v>4575258.6171925496</v>
      </c>
      <c r="CX11" s="42">
        <f t="shared" si="66"/>
        <v>258070.31638961597</v>
      </c>
      <c r="CY11" s="44">
        <f t="shared" si="67"/>
        <v>5.3393907167487189</v>
      </c>
      <c r="CZ11" s="206">
        <v>2.3959402249621422</v>
      </c>
      <c r="DA11" s="45">
        <f t="shared" si="68"/>
        <v>14.614090576295405</v>
      </c>
      <c r="DB11" s="42">
        <f t="shared" si="125"/>
        <v>831206.76091737789</v>
      </c>
      <c r="DC11" s="50">
        <f t="shared" si="69"/>
        <v>2349995.6222160743</v>
      </c>
      <c r="DD11" s="42">
        <f t="shared" si="69"/>
        <v>0</v>
      </c>
      <c r="DE11" s="42">
        <f t="shared" si="69"/>
        <v>0</v>
      </c>
      <c r="DF11" s="42">
        <f t="shared" si="69"/>
        <v>990854.78092932783</v>
      </c>
      <c r="DG11" s="42">
        <f t="shared" si="69"/>
        <v>1005979.0383946756</v>
      </c>
      <c r="DH11" s="41"/>
      <c r="DI11" s="41"/>
      <c r="DJ11" s="42">
        <f t="shared" si="70"/>
        <v>0</v>
      </c>
      <c r="DK11" s="42">
        <f t="shared" si="70"/>
        <v>0</v>
      </c>
      <c r="DL11" s="42">
        <f t="shared" si="70"/>
        <v>9834.7260501634664</v>
      </c>
      <c r="DM11" s="42">
        <f t="shared" si="70"/>
        <v>9984.8418206543265</v>
      </c>
      <c r="DN11" s="39"/>
      <c r="DO11" s="39"/>
      <c r="DP11" s="206">
        <v>2.0868800000000003</v>
      </c>
      <c r="DQ11" s="206">
        <v>2.9334099999999999</v>
      </c>
      <c r="DR11" s="50">
        <f t="shared" si="71"/>
        <v>58779.96297473507</v>
      </c>
      <c r="DS11" s="42">
        <f t="shared" si="71"/>
        <v>1493839.5418520053</v>
      </c>
      <c r="DT11" s="42">
        <f t="shared" si="71"/>
        <v>0</v>
      </c>
      <c r="DU11" s="42">
        <f t="shared" si="71"/>
        <v>1084585.2560165401</v>
      </c>
      <c r="DV11" s="42">
        <f t="shared" si="71"/>
        <v>0</v>
      </c>
      <c r="DW11" s="41"/>
      <c r="DX11" s="41"/>
      <c r="DY11" s="41"/>
      <c r="DZ11" s="41"/>
      <c r="EA11" s="42">
        <f t="shared" si="72"/>
        <v>14827.099732250157</v>
      </c>
      <c r="EB11" s="42">
        <f t="shared" si="72"/>
        <v>0</v>
      </c>
      <c r="EC11" s="42">
        <f t="shared" si="72"/>
        <v>10765.04758948111</v>
      </c>
      <c r="ED11" s="42">
        <f t="shared" si="72"/>
        <v>0</v>
      </c>
      <c r="EE11" s="206">
        <v>2.6245700000000003</v>
      </c>
      <c r="EF11" s="39"/>
      <c r="EG11" s="206">
        <v>1.4211800000000001</v>
      </c>
      <c r="EH11" s="39"/>
      <c r="EI11" s="50">
        <f t="shared" si="73"/>
        <v>122752.28411817393</v>
      </c>
      <c r="EJ11" s="43"/>
      <c r="EK11" s="43"/>
      <c r="EL11" s="40"/>
      <c r="EM11" s="50">
        <f t="shared" si="152"/>
        <v>2472747.9063342488</v>
      </c>
      <c r="EN11" s="50">
        <f>IF(CS$20+SUM(EN$5:EN10)+SUM(EN27,EN40,EN53,EN66,EN79,EN92,EN105,EN118,EN131,EN144,EN157,EN170,EN183)&lt;=Параметры_объекта!$G$11,    SUM(EN27,EN40,EN53,EN66,EN79,EN92,EN105,EN118,EN131,EN144,EN157,EN170,EN183),$LX$202-SUM(EN$5:EN10)-CS$20)</f>
        <v>2225473.1157008233</v>
      </c>
      <c r="EO11" s="46">
        <f t="shared" si="126"/>
        <v>2020</v>
      </c>
      <c r="EP11" s="234"/>
      <c r="EQ11" s="47">
        <v>6</v>
      </c>
      <c r="ER11" s="42">
        <f t="shared" si="74"/>
        <v>4857495.5782500748</v>
      </c>
      <c r="ES11" s="42">
        <f t="shared" si="74"/>
        <v>4598134.9102785112</v>
      </c>
      <c r="ET11" s="42">
        <f t="shared" si="74"/>
        <v>259360.66797156422</v>
      </c>
      <c r="EU11" s="44">
        <f t="shared" si="75"/>
        <v>5.3393907167487233</v>
      </c>
      <c r="EV11" s="206">
        <v>2.8810252973771435</v>
      </c>
      <c r="EW11" s="45">
        <f t="shared" si="76"/>
        <v>14.6140905762954</v>
      </c>
      <c r="EX11" s="42">
        <f t="shared" si="127"/>
        <v>831206.76091737789</v>
      </c>
      <c r="EY11" s="50">
        <f t="shared" si="77"/>
        <v>2825778.6925535793</v>
      </c>
      <c r="EZ11" s="42">
        <f t="shared" si="77"/>
        <v>0</v>
      </c>
      <c r="FA11" s="42">
        <f t="shared" si="77"/>
        <v>0</v>
      </c>
      <c r="FB11" s="42">
        <f t="shared" si="77"/>
        <v>995809.05483397434</v>
      </c>
      <c r="FC11" s="42">
        <f t="shared" si="77"/>
        <v>1011008.9335866492</v>
      </c>
      <c r="FD11" s="41"/>
      <c r="FE11" s="41"/>
      <c r="FF11" s="42">
        <f t="shared" si="78"/>
        <v>0</v>
      </c>
      <c r="FG11" s="42">
        <f t="shared" si="78"/>
        <v>0</v>
      </c>
      <c r="FH11" s="42">
        <f t="shared" si="78"/>
        <v>14788.999954809991</v>
      </c>
      <c r="FI11" s="42">
        <f t="shared" si="78"/>
        <v>15014.737012627651</v>
      </c>
      <c r="FJ11" s="39"/>
      <c r="FK11" s="39"/>
      <c r="FL11" s="206">
        <v>2.1494864000000002</v>
      </c>
      <c r="FM11" s="206">
        <v>3.0214122999999997</v>
      </c>
      <c r="FN11" s="50">
        <f t="shared" si="79"/>
        <v>91042.269129146094</v>
      </c>
      <c r="FO11" s="42">
        <f t="shared" si="79"/>
        <v>1501308.7395612653</v>
      </c>
      <c r="FP11" s="42">
        <f t="shared" si="79"/>
        <v>0</v>
      </c>
      <c r="FQ11" s="42">
        <f t="shared" si="79"/>
        <v>1090008.1822966225</v>
      </c>
      <c r="FR11" s="42">
        <f t="shared" si="79"/>
        <v>0</v>
      </c>
      <c r="FS11" s="41"/>
      <c r="FT11" s="41"/>
      <c r="FU11" s="41"/>
      <c r="FV11" s="41"/>
      <c r="FW11" s="42">
        <f t="shared" si="80"/>
        <v>22296.29744151004</v>
      </c>
      <c r="FX11" s="42">
        <f t="shared" si="80"/>
        <v>0</v>
      </c>
      <c r="FY11" s="42">
        <f t="shared" si="80"/>
        <v>16187.973869563633</v>
      </c>
      <c r="FZ11" s="42">
        <f t="shared" si="80"/>
        <v>0</v>
      </c>
      <c r="GA11" s="206">
        <v>2.7557985000000005</v>
      </c>
      <c r="GB11" s="39"/>
      <c r="GC11" s="206">
        <v>1.4922390000000001</v>
      </c>
      <c r="GD11" s="39"/>
      <c r="GE11" s="50">
        <f t="shared" si="81"/>
        <v>192050.77533027905</v>
      </c>
      <c r="GF11" s="43"/>
      <c r="GG11" s="43"/>
      <c r="GH11" s="40"/>
      <c r="GI11" s="50">
        <f t="shared" si="153"/>
        <v>3017829.4678838584</v>
      </c>
      <c r="GJ11" s="50">
        <f>IF(EO$20+SUM(GJ$5:GJ10)+SUM(GJ27,GJ40,GJ53,GJ66,GJ79,GJ92,GJ105,GJ118,GJ131,GJ144,GJ157,GJ170,GJ183)&lt;=Параметры_объекта!$G$11,    SUM(GJ27,GJ40,GJ53,GJ66,GJ79,GJ92,GJ105,GJ118,GJ131,GJ144,GJ157,GJ170,GJ183),LX207-SUM(GJ$5:GJ10)-EO$20)</f>
        <v>2716046.5210954724</v>
      </c>
      <c r="GK11" s="46">
        <f t="shared" si="128"/>
        <v>2021</v>
      </c>
      <c r="GL11" s="234"/>
      <c r="GM11" s="47">
        <v>6</v>
      </c>
      <c r="GN11" s="42">
        <f t="shared" si="82"/>
        <v>4881783.0561413253</v>
      </c>
      <c r="GO11" s="42">
        <f t="shared" si="82"/>
        <v>4621125.5848299041</v>
      </c>
      <c r="GP11" s="42">
        <f t="shared" si="82"/>
        <v>260657.47131142215</v>
      </c>
      <c r="GQ11" s="44">
        <f t="shared" si="83"/>
        <v>5.339390716748726</v>
      </c>
      <c r="GR11" s="206">
        <v>2.6213186152462513</v>
      </c>
      <c r="GS11" s="45">
        <f t="shared" si="84"/>
        <v>14.614090576295398</v>
      </c>
      <c r="GT11" s="42">
        <f t="shared" si="129"/>
        <v>831206.76091737789</v>
      </c>
      <c r="GU11" s="50">
        <f t="shared" si="85"/>
        <v>2571052.1515032905</v>
      </c>
      <c r="GV11" s="42">
        <f t="shared" si="85"/>
        <v>0</v>
      </c>
      <c r="GW11" s="42">
        <f t="shared" si="85"/>
        <v>0</v>
      </c>
      <c r="GX11" s="42">
        <f t="shared" si="85"/>
        <v>1000788.1001081442</v>
      </c>
      <c r="GY11" s="42">
        <f t="shared" si="85"/>
        <v>1016063.9782545823</v>
      </c>
      <c r="GZ11" s="41"/>
      <c r="HA11" s="41"/>
      <c r="HB11" s="42">
        <f t="shared" si="86"/>
        <v>0</v>
      </c>
      <c r="HC11" s="42">
        <f t="shared" si="86"/>
        <v>0</v>
      </c>
      <c r="HD11" s="42">
        <f t="shared" si="86"/>
        <v>19768.045228979739</v>
      </c>
      <c r="HE11" s="42">
        <f t="shared" si="86"/>
        <v>20069.781680560773</v>
      </c>
      <c r="HF11" s="39"/>
      <c r="HG11" s="39"/>
      <c r="HH11" s="206">
        <v>2.2139709920000001</v>
      </c>
      <c r="HI11" s="206">
        <v>3.1120546689999999</v>
      </c>
      <c r="HJ11" s="50">
        <f t="shared" si="87"/>
        <v>125344.48105855985</v>
      </c>
      <c r="HK11" s="42">
        <f t="shared" si="87"/>
        <v>1508815.2832590714</v>
      </c>
      <c r="HL11" s="42">
        <f t="shared" si="87"/>
        <v>0</v>
      </c>
      <c r="HM11" s="42">
        <f t="shared" si="87"/>
        <v>1095458.2232081054</v>
      </c>
      <c r="HN11" s="42">
        <f t="shared" si="87"/>
        <v>0</v>
      </c>
      <c r="HO11" s="41"/>
      <c r="HP11" s="41"/>
      <c r="HQ11" s="41"/>
      <c r="HR11" s="41"/>
      <c r="HS11" s="42">
        <f t="shared" si="88"/>
        <v>29802.841139316195</v>
      </c>
      <c r="HT11" s="42">
        <f t="shared" si="88"/>
        <v>0</v>
      </c>
      <c r="HU11" s="42">
        <f t="shared" si="88"/>
        <v>21638.014781046673</v>
      </c>
      <c r="HV11" s="42">
        <f t="shared" si="88"/>
        <v>0</v>
      </c>
      <c r="HW11" s="206">
        <v>2.8935884250000008</v>
      </c>
      <c r="HX11" s="39"/>
      <c r="HY11" s="206">
        <v>1.5668509500000001</v>
      </c>
      <c r="HZ11" s="39"/>
      <c r="IA11" s="50">
        <f t="shared" si="89"/>
        <v>267110.50725755055</v>
      </c>
      <c r="IB11" s="43"/>
      <c r="IC11" s="43"/>
      <c r="ID11" s="40"/>
      <c r="IE11" s="50">
        <f t="shared" si="154"/>
        <v>2838162.658760841</v>
      </c>
      <c r="IF11" s="50">
        <f>IF(GK$20+SUM(IF$5:IF10)+SUM(IF27,IF40,IF53,IF66,IF79,IF92,IF105,IF118,IF131,IF144,IF157,IF170,IF183)&lt;=Параметры_объекта!$G$11,    SUM(IF27,IF40,IF53,IF66,IF79,IF92,IF105,IF118,IF131,IF144,IF157,IF170,IF183),$LX$202-SUM(IF$5:IF10)-GK$20)</f>
        <v>2554346.3928847569</v>
      </c>
      <c r="IG11" s="46">
        <f t="shared" si="130"/>
        <v>2022</v>
      </c>
      <c r="IH11" s="234"/>
      <c r="II11" s="47">
        <v>6</v>
      </c>
      <c r="IJ11" s="42">
        <f t="shared" si="90"/>
        <v>4906191.9714220315</v>
      </c>
      <c r="IK11" s="42">
        <f t="shared" si="90"/>
        <v>4644231.2127540531</v>
      </c>
      <c r="IL11" s="42">
        <f t="shared" si="90"/>
        <v>261960.75866797898</v>
      </c>
      <c r="IM11" s="44">
        <f t="shared" si="91"/>
        <v>5.3393907167487198</v>
      </c>
      <c r="IN11" s="206">
        <v>3.087117509552888</v>
      </c>
      <c r="IO11" s="45">
        <f t="shared" si="92"/>
        <v>14.614090576295403</v>
      </c>
      <c r="IP11" s="42">
        <f t="shared" si="131"/>
        <v>831206.76091737789</v>
      </c>
      <c r="IQ11" s="50">
        <f t="shared" si="93"/>
        <v>3027918.8759103986</v>
      </c>
      <c r="IR11" s="42">
        <f t="shared" si="93"/>
        <v>0</v>
      </c>
      <c r="IS11" s="42">
        <f t="shared" si="93"/>
        <v>0</v>
      </c>
      <c r="IT11" s="42">
        <f t="shared" si="93"/>
        <v>1005792.0406086849</v>
      </c>
      <c r="IU11" s="42">
        <f t="shared" si="93"/>
        <v>1021144.2981458552</v>
      </c>
      <c r="IV11" s="41"/>
      <c r="IW11" s="41"/>
      <c r="IX11" s="42">
        <f t="shared" si="94"/>
        <v>0</v>
      </c>
      <c r="IY11" s="42">
        <f t="shared" si="94"/>
        <v>0</v>
      </c>
      <c r="IZ11" s="42">
        <f t="shared" si="94"/>
        <v>24771.985729520384</v>
      </c>
      <c r="JA11" s="42">
        <f t="shared" si="94"/>
        <v>25150.101571833566</v>
      </c>
      <c r="JB11" s="39"/>
      <c r="JC11" s="39"/>
      <c r="JD11" s="206">
        <v>2.28039012176</v>
      </c>
      <c r="JE11" s="206">
        <v>3.2054163090699999</v>
      </c>
      <c r="JF11" s="50">
        <f t="shared" si="95"/>
        <v>161785.47802237837</v>
      </c>
      <c r="JG11" s="42">
        <f t="shared" si="95"/>
        <v>1516359.3596753664</v>
      </c>
      <c r="JH11" s="42">
        <f t="shared" si="95"/>
        <v>0</v>
      </c>
      <c r="JI11" s="42">
        <f t="shared" si="95"/>
        <v>1100935.5143241459</v>
      </c>
      <c r="JJ11" s="42">
        <f t="shared" si="95"/>
        <v>0</v>
      </c>
      <c r="JK11" s="41"/>
      <c r="JL11" s="41"/>
      <c r="JM11" s="41"/>
      <c r="JN11" s="41"/>
      <c r="JO11" s="42">
        <f t="shared" si="96"/>
        <v>37346.917555611319</v>
      </c>
      <c r="JP11" s="42">
        <f t="shared" si="96"/>
        <v>0</v>
      </c>
      <c r="JQ11" s="42">
        <f t="shared" si="96"/>
        <v>27115.305897087092</v>
      </c>
      <c r="JR11" s="42">
        <f t="shared" si="96"/>
        <v>0</v>
      </c>
      <c r="JS11" s="206">
        <v>3.038267846250001</v>
      </c>
      <c r="JT11" s="39"/>
      <c r="JU11" s="206">
        <v>1.6451934975000002</v>
      </c>
      <c r="JV11" s="39"/>
      <c r="JW11" s="50">
        <f t="shared" si="97"/>
        <v>348319.71720062057</v>
      </c>
      <c r="JX11" s="43"/>
      <c r="JY11" s="43"/>
      <c r="JZ11" s="40"/>
      <c r="KA11" s="50">
        <f t="shared" si="155"/>
        <v>3376238.5931110191</v>
      </c>
      <c r="KB11" s="50">
        <f>IF(IG$20+SUM(KB$5:KB10)+SUM(KB27,KB40,KB53,KB66,KB79,KB92,KB105,KB118,KB131,KB144,KB157,KB170,KB183)&lt;=Параметры_объекта!$G$11,    SUM(KB27,KB40,KB53,KB66,KB79,KB92,KB105,KB118,KB131,KB144,KB157,KB170,KB183),$LX$202-SUM(KB$5:KB10)-IG$20)</f>
        <v>3038614.7337999172</v>
      </c>
      <c r="KC11" s="46">
        <f t="shared" si="132"/>
        <v>2023</v>
      </c>
      <c r="KD11" s="234"/>
      <c r="KE11" s="47">
        <v>6</v>
      </c>
      <c r="KF11" s="42">
        <f t="shared" si="98"/>
        <v>4930722.9312791415</v>
      </c>
      <c r="KG11" s="42">
        <f t="shared" si="98"/>
        <v>4667452.3688178239</v>
      </c>
      <c r="KH11" s="42">
        <f t="shared" si="98"/>
        <v>263270.56246131891</v>
      </c>
      <c r="KI11" s="44">
        <f t="shared" si="99"/>
        <v>5.3393907167487216</v>
      </c>
      <c r="KJ11" s="206">
        <v>2.8731983426366257</v>
      </c>
      <c r="KK11" s="45">
        <f t="shared" si="100"/>
        <v>14.614090576295403</v>
      </c>
      <c r="KL11" s="42" t="str">
        <f t="shared" si="133"/>
        <v>-</v>
      </c>
      <c r="KM11" s="50">
        <f t="shared" si="101"/>
        <v>2818101.8276702785</v>
      </c>
      <c r="KN11" s="42">
        <f t="shared" si="101"/>
        <v>0</v>
      </c>
      <c r="KO11" s="42">
        <f t="shared" si="101"/>
        <v>0</v>
      </c>
      <c r="KP11" s="42">
        <f t="shared" si="101"/>
        <v>1010821.0008117281</v>
      </c>
      <c r="KQ11" s="42">
        <f t="shared" si="101"/>
        <v>1026250.0196365842</v>
      </c>
      <c r="KR11" s="41"/>
      <c r="KS11" s="41"/>
      <c r="KT11" s="42">
        <f t="shared" si="102"/>
        <v>0</v>
      </c>
      <c r="KU11" s="42">
        <f t="shared" si="102"/>
        <v>0</v>
      </c>
      <c r="KV11" s="42">
        <f t="shared" si="102"/>
        <v>29800.945932563656</v>
      </c>
      <c r="KW11" s="42">
        <f t="shared" si="102"/>
        <v>30255.823062562769</v>
      </c>
      <c r="KX11" s="39"/>
      <c r="KY11" s="39"/>
      <c r="KZ11" s="206">
        <v>2.3488018254128002</v>
      </c>
      <c r="LA11" s="206">
        <v>3.3015787983421001</v>
      </c>
      <c r="LB11" s="50">
        <f t="shared" si="103"/>
        <v>200468.43018311341</v>
      </c>
      <c r="LC11" s="42">
        <f t="shared" si="103"/>
        <v>1523941.1564737433</v>
      </c>
      <c r="LD11" s="42">
        <f t="shared" si="103"/>
        <v>0</v>
      </c>
      <c r="LE11" s="42">
        <f t="shared" si="103"/>
        <v>1106440.1918957664</v>
      </c>
      <c r="LF11" s="42">
        <f t="shared" si="103"/>
        <v>0</v>
      </c>
      <c r="LG11" s="41"/>
      <c r="LH11" s="41"/>
      <c r="LI11" s="41"/>
      <c r="LJ11" s="41"/>
      <c r="LK11" s="42">
        <f t="shared" si="104"/>
        <v>44928.714353988027</v>
      </c>
      <c r="LL11" s="42">
        <f t="shared" si="104"/>
        <v>0</v>
      </c>
      <c r="LM11" s="42">
        <f t="shared" si="104"/>
        <v>32619.983468707622</v>
      </c>
      <c r="LN11" s="42">
        <f t="shared" si="104"/>
        <v>0</v>
      </c>
      <c r="LO11" s="206">
        <v>3.1901812385625012</v>
      </c>
      <c r="LP11" s="39"/>
      <c r="LQ11" s="206">
        <v>1.7274531723750004</v>
      </c>
      <c r="LR11" s="39"/>
      <c r="LS11" s="50">
        <f t="shared" si="105"/>
        <v>436091.10810929857</v>
      </c>
      <c r="LT11" s="43"/>
      <c r="LU11" s="43"/>
      <c r="LV11" s="40"/>
      <c r="LW11" s="50">
        <f t="shared" si="156"/>
        <v>0</v>
      </c>
      <c r="LX11" s="50">
        <f>IF(KC$20+SUM(LX$5:LX10)+SUM(LX27,LX40,LX53,LX66,LX79,LX92,LX105,LX118,LX131,LX144,LX157,LX170,LX183)&lt;=Параметры_объекта!$G$11,    SUM(LX27,LX40,LX53,LX66,LX79,LX92,LX105,LX118,LX131,LX144,LX157,LX170,LX183),$LX$202-SUM(LX$5:LX10)-KC$20)</f>
        <v>0</v>
      </c>
      <c r="LY11" s="46">
        <f t="shared" si="134"/>
        <v>2024</v>
      </c>
      <c r="LZ11" s="234"/>
      <c r="MA11" s="173">
        <v>6</v>
      </c>
      <c r="MB11" s="42">
        <f t="shared" ref="MB11:MD11" si="188">SUM(MB27,MB40,MB53,MB66,MB79,MB92,MB105,MB118,MB131,MB144,MB157,MB170,MB183)</f>
        <v>4955376.5459355377</v>
      </c>
      <c r="MC11" s="42">
        <f t="shared" si="188"/>
        <v>4690789.6306619113</v>
      </c>
      <c r="MD11" s="42">
        <f t="shared" si="188"/>
        <v>264586.91527362564</v>
      </c>
      <c r="ME11" s="44">
        <f t="shared" si="107"/>
        <v>5.3393907167487233</v>
      </c>
      <c r="MF11" s="206">
        <v>3.3390262983324042</v>
      </c>
      <c r="MG11" s="45">
        <f t="shared" si="108"/>
        <v>14.6140905762954</v>
      </c>
      <c r="MH11" s="42" t="str">
        <f t="shared" si="136"/>
        <v>-</v>
      </c>
      <c r="MI11" s="50">
        <f t="shared" ref="MI11:MM11" si="189">SUM(MI27,MI40,MI53,MI66,MI79,MI92,MI105,MI118,MI131,MI144,MI157,MI170,MI183)</f>
        <v>3274997.0561846877</v>
      </c>
      <c r="MJ11" s="42">
        <f t="shared" si="189"/>
        <v>0</v>
      </c>
      <c r="MK11" s="42">
        <f t="shared" si="189"/>
        <v>0</v>
      </c>
      <c r="ML11" s="42">
        <f t="shared" si="189"/>
        <v>1015875.1058157866</v>
      </c>
      <c r="MM11" s="42">
        <f t="shared" si="189"/>
        <v>1031381.269734767</v>
      </c>
      <c r="MN11" s="41"/>
      <c r="MO11" s="41"/>
      <c r="MP11" s="42">
        <f t="shared" ref="MP11:MS11" si="190">SUM(MP27,MP40,MP53,MP66,MP79,MP92,MP105,MP118,MP131,MP144,MP157,MP170,MP183)</f>
        <v>0</v>
      </c>
      <c r="MQ11" s="42">
        <f t="shared" si="190"/>
        <v>0</v>
      </c>
      <c r="MR11" s="42">
        <f t="shared" si="190"/>
        <v>34855.050936622181</v>
      </c>
      <c r="MS11" s="42">
        <f t="shared" si="190"/>
        <v>35387.073160745567</v>
      </c>
      <c r="MT11" s="39"/>
      <c r="MU11" s="39"/>
      <c r="MV11" s="206">
        <v>2.4192658801751845</v>
      </c>
      <c r="MW11" s="206">
        <v>3.400626162292363</v>
      </c>
      <c r="MX11" s="50">
        <f t="shared" ref="MX11:NB11" si="191">SUM(MX27,MX40,MX53,MX66,MX79,MX92,MX105,MX118,MX131,MX144,MX157,MX170,MX183)</f>
        <v>241500.97389054563</v>
      </c>
      <c r="MY11" s="42">
        <f t="shared" si="191"/>
        <v>1531560.8622561116</v>
      </c>
      <c r="MZ11" s="42">
        <f t="shared" si="191"/>
        <v>0</v>
      </c>
      <c r="NA11" s="42">
        <f t="shared" si="191"/>
        <v>1111972.3928552452</v>
      </c>
      <c r="NB11" s="42">
        <f t="shared" si="191"/>
        <v>0</v>
      </c>
      <c r="NC11" s="41"/>
      <c r="ND11" s="41"/>
      <c r="NE11" s="41"/>
      <c r="NF11" s="41"/>
      <c r="NG11" s="42">
        <f t="shared" ref="NG11:NJ11" si="192">SUM(NG27,NG40,NG53,NG66,NG79,NG92,NG105,NG118,NG131,NG144,NG157,NG170,NG183)</f>
        <v>52548.420136356537</v>
      </c>
      <c r="NH11" s="42">
        <f t="shared" si="192"/>
        <v>0</v>
      </c>
      <c r="NI11" s="42">
        <f t="shared" si="192"/>
        <v>38152.184428186374</v>
      </c>
      <c r="NJ11" s="42">
        <f t="shared" si="192"/>
        <v>0</v>
      </c>
      <c r="NK11" s="206">
        <v>3.3496903004906264</v>
      </c>
      <c r="NL11" s="39"/>
      <c r="NM11" s="206">
        <v>1.8138258309937505</v>
      </c>
      <c r="NN11" s="39"/>
      <c r="NO11" s="50">
        <f t="shared" si="113"/>
        <v>530863.34790716495</v>
      </c>
      <c r="NP11" s="43"/>
      <c r="NQ11" s="43"/>
      <c r="NR11" s="40"/>
      <c r="NS11" s="50">
        <f t="shared" si="162"/>
        <v>0</v>
      </c>
      <c r="NT11" s="50">
        <f>IF(LY$20+SUM(NT$5:NT10)+SUM(NT27,NT40,NT53,NT66,NT79,NT92,NT105,NT118,NT131,NT144,NT157,NT170,NT183)&lt;=Параметры_объекта!$G$11,    SUM(NT27,NT40,NT53,NT66,NT79,NT92,NT105,NT118,NT131,NT144,NT157,NT170,NT183),$LX$202-SUM(NT$5:NT10)-LY$20)</f>
        <v>0</v>
      </c>
      <c r="NU11" s="46">
        <f t="shared" si="141"/>
        <v>2025</v>
      </c>
      <c r="NV11" s="234"/>
      <c r="NW11" s="174">
        <v>6</v>
      </c>
      <c r="NX11" s="42">
        <f t="shared" ref="NX11:NZ11" si="193">SUM(NX27,NX40,NX53,NX66,NX79,NX92,NX105,NX118,NX131,NX144,NX157,NX170,NX183)</f>
        <v>4980153.4286652142</v>
      </c>
      <c r="NY11" s="42">
        <f t="shared" si="193"/>
        <v>4714243.5788152199</v>
      </c>
      <c r="NZ11" s="42">
        <f t="shared" si="193"/>
        <v>265909.84984999354</v>
      </c>
      <c r="OA11" s="44">
        <f t="shared" si="115"/>
        <v>5.3393907167487198</v>
      </c>
      <c r="OB11" s="206">
        <v>3.1076513273957747</v>
      </c>
      <c r="OC11" s="45">
        <f t="shared" si="116"/>
        <v>14.614090576295403</v>
      </c>
      <c r="OD11" s="42" t="str">
        <f t="shared" si="143"/>
        <v>-</v>
      </c>
      <c r="OE11" s="50">
        <f t="shared" ref="OE11:OI11" si="194">SUM(OE27,OE40,OE53,OE66,OE79,OE92,OE105,OE118,OE131,OE144,OE157,OE170,OE183)</f>
        <v>3048058.9368081731</v>
      </c>
      <c r="OF11" s="42">
        <f t="shared" si="194"/>
        <v>0</v>
      </c>
      <c r="OG11" s="42">
        <f t="shared" si="194"/>
        <v>0</v>
      </c>
      <c r="OH11" s="42">
        <f t="shared" si="194"/>
        <v>1020954.4813448653</v>
      </c>
      <c r="OI11" s="42">
        <f t="shared" si="194"/>
        <v>1036538.176083441</v>
      </c>
      <c r="OJ11" s="41"/>
      <c r="OK11" s="41"/>
      <c r="OL11" s="42">
        <f t="shared" ref="OL11:OO11" si="195">SUM(OL27,OL40,OL53,OL66,OL79,OL92,OL105,OL118,OL131,OL144,OL157,OL170,OL183)</f>
        <v>0</v>
      </c>
      <c r="OM11" s="42">
        <f t="shared" si="195"/>
        <v>0</v>
      </c>
      <c r="ON11" s="42">
        <f t="shared" si="195"/>
        <v>39934.426465700999</v>
      </c>
      <c r="OO11" s="42">
        <f t="shared" si="195"/>
        <v>40543.979509419289</v>
      </c>
      <c r="OP11" s="39"/>
      <c r="OQ11" s="39"/>
      <c r="OR11" s="206">
        <v>2.4918438565804402</v>
      </c>
      <c r="OS11" s="206">
        <v>3.5026449471611341</v>
      </c>
      <c r="OT11" s="50">
        <f t="shared" ref="OT11:OX11" si="196">SUM(OT27,OT40,OT53,OT66,OT79,OT92,OT105,OT118,OT131,OT144,OT157,OT170,OT183)</f>
        <v>284995.39386088902</v>
      </c>
      <c r="OU11" s="42">
        <f t="shared" si="196"/>
        <v>1539218.6665673919</v>
      </c>
      <c r="OV11" s="42">
        <f t="shared" si="196"/>
        <v>0</v>
      </c>
      <c r="OW11" s="42">
        <f t="shared" si="196"/>
        <v>1117532.2548195214</v>
      </c>
      <c r="OX11" s="42">
        <f t="shared" si="196"/>
        <v>0</v>
      </c>
      <c r="OY11" s="41"/>
      <c r="OZ11" s="41"/>
      <c r="PA11" s="41"/>
      <c r="PB11" s="41"/>
      <c r="PC11" s="42">
        <f t="shared" ref="PC11:PF11" si="197">SUM(PC27,PC40,PC53,PC66,PC79,PC92,PC105,PC118,PC131,PC144,PC157,PC170,PC183)</f>
        <v>60206.224447636967</v>
      </c>
      <c r="PD11" s="42">
        <f t="shared" si="197"/>
        <v>0</v>
      </c>
      <c r="PE11" s="42">
        <f t="shared" si="197"/>
        <v>43712.046392462522</v>
      </c>
      <c r="PF11" s="42">
        <f t="shared" si="197"/>
        <v>0</v>
      </c>
      <c r="PG11" s="206">
        <v>3.5171748155151579</v>
      </c>
      <c r="PH11" s="39"/>
      <c r="PI11" s="206">
        <v>1.9045171225434381</v>
      </c>
      <c r="PJ11" s="39"/>
      <c r="PK11" s="50">
        <f t="shared" si="121"/>
        <v>633102.65933368995</v>
      </c>
      <c r="PL11" s="43"/>
      <c r="PM11" s="43"/>
      <c r="PN11" s="40"/>
      <c r="PO11" s="50">
        <f t="shared" si="122"/>
        <v>0</v>
      </c>
      <c r="PP11" s="50">
        <f>IF(NU$20+SUM(PP$5:PP10)+SUM(PP27,PP40,PP53,PP66,PP79,PP92,PP105,PP118,PP131,PP144,PP157,PP170,PP183)&lt;=Параметры_объекта!$G$11,    SUM(PP27,PP40,PP53,PP66,PP79,PP92,PP105,PP118,PP131,PP144,PP157,PP170,PP183),$LX$202-SUM(PP$5:PP10)-NU$20)</f>
        <v>0</v>
      </c>
      <c r="PQ11" s="97">
        <f t="shared" si="148"/>
        <v>3324827.0436695116</v>
      </c>
      <c r="PR11" s="50">
        <f t="shared" si="149"/>
        <v>11704978.626089968</v>
      </c>
      <c r="PS11" s="98">
        <f t="shared" si="150"/>
        <v>10534480.763480971</v>
      </c>
      <c r="PU11" s="184"/>
    </row>
    <row r="12" spans="1:437" ht="15.75" customHeight="1">
      <c r="A12" s="258"/>
      <c r="B12" s="258"/>
      <c r="C12" s="258"/>
      <c r="D12" s="258"/>
      <c r="E12" s="258"/>
      <c r="F12" s="258"/>
      <c r="G12" s="46">
        <v>2017</v>
      </c>
      <c r="H12" s="234" t="s">
        <v>2</v>
      </c>
      <c r="I12" s="47">
        <v>7</v>
      </c>
      <c r="J12" s="42">
        <f t="shared" si="52"/>
        <v>7436109</v>
      </c>
      <c r="K12" s="42">
        <f t="shared" si="52"/>
        <v>4690011.6960000005</v>
      </c>
      <c r="L12" s="42">
        <f t="shared" si="52"/>
        <v>2746097.3040000005</v>
      </c>
      <c r="M12" s="44">
        <f t="shared" si="53"/>
        <v>36.929223388199404</v>
      </c>
      <c r="N12" s="204">
        <v>2.35870982959525</v>
      </c>
      <c r="O12" s="45">
        <f t="shared" si="54"/>
        <v>0</v>
      </c>
      <c r="P12" s="42">
        <f t="shared" si="55"/>
        <v>0</v>
      </c>
      <c r="Q12" s="50">
        <f t="shared" si="55"/>
        <v>0</v>
      </c>
      <c r="R12" s="42">
        <f t="shared" si="55"/>
        <v>0</v>
      </c>
      <c r="S12" s="42">
        <f t="shared" si="55"/>
        <v>0</v>
      </c>
      <c r="T12" s="42">
        <f t="shared" si="55"/>
        <v>1056677.3755536505</v>
      </c>
      <c r="U12" s="42">
        <f t="shared" si="55"/>
        <v>1028408.3044659204</v>
      </c>
      <c r="V12" s="41"/>
      <c r="W12" s="41"/>
      <c r="X12" s="43"/>
      <c r="Y12" s="43"/>
      <c r="Z12" s="43"/>
      <c r="AA12" s="43"/>
      <c r="AB12" s="39"/>
      <c r="AC12" s="39"/>
      <c r="AD12" s="205">
        <v>2.0261</v>
      </c>
      <c r="AE12" s="205">
        <v>2.8479699999999997</v>
      </c>
      <c r="AF12" s="50">
        <f t="shared" si="56"/>
        <v>0</v>
      </c>
      <c r="AG12" s="42">
        <f t="shared" si="56"/>
        <v>1468209.3102458161</v>
      </c>
      <c r="AH12" s="42">
        <f t="shared" si="56"/>
        <v>0</v>
      </c>
      <c r="AI12" s="42">
        <f t="shared" si="56"/>
        <v>1136716.7057346124</v>
      </c>
      <c r="AJ12" s="42">
        <f t="shared" si="56"/>
        <v>0</v>
      </c>
      <c r="AK12" s="41"/>
      <c r="AL12" s="41"/>
      <c r="AM12" s="41"/>
      <c r="AN12" s="41"/>
      <c r="AO12" s="43"/>
      <c r="AP12" s="43"/>
      <c r="AQ12" s="43"/>
      <c r="AR12" s="43"/>
      <c r="AS12" s="206">
        <v>2.5042900000000001</v>
      </c>
      <c r="AT12" s="206"/>
      <c r="AU12" s="206">
        <v>1.35259</v>
      </c>
      <c r="AV12" s="39"/>
      <c r="AW12" s="46">
        <f t="shared" si="57"/>
        <v>2018</v>
      </c>
      <c r="AX12" s="234" t="s">
        <v>2</v>
      </c>
      <c r="AY12" s="47">
        <v>7</v>
      </c>
      <c r="AZ12" s="42">
        <f t="shared" si="58"/>
        <v>7473289.544999999</v>
      </c>
      <c r="BA12" s="42">
        <f t="shared" si="58"/>
        <v>4713461.7544799987</v>
      </c>
      <c r="BB12" s="42">
        <f t="shared" si="58"/>
        <v>2759827.7905200007</v>
      </c>
      <c r="BC12" s="44">
        <f t="shared" si="59"/>
        <v>36.929223388199404</v>
      </c>
      <c r="BD12" s="39">
        <v>2.3053021060000001</v>
      </c>
      <c r="BE12" s="45">
        <f t="shared" si="60"/>
        <v>0</v>
      </c>
      <c r="BF12" s="42" t="str">
        <f t="shared" si="123"/>
        <v>-</v>
      </c>
      <c r="BG12" s="50">
        <f t="shared" si="61"/>
        <v>0</v>
      </c>
      <c r="BH12" s="42">
        <f t="shared" si="61"/>
        <v>0</v>
      </c>
      <c r="BI12" s="42">
        <f t="shared" si="61"/>
        <v>0</v>
      </c>
      <c r="BJ12" s="42">
        <f t="shared" si="61"/>
        <v>1061960.7624314188</v>
      </c>
      <c r="BK12" s="42">
        <f t="shared" si="61"/>
        <v>1033550.3459882501</v>
      </c>
      <c r="BL12" s="41"/>
      <c r="BM12" s="41"/>
      <c r="BN12" s="42">
        <f t="shared" si="62"/>
        <v>0</v>
      </c>
      <c r="BO12" s="42">
        <f t="shared" si="62"/>
        <v>0</v>
      </c>
      <c r="BP12" s="42">
        <f t="shared" si="62"/>
        <v>0</v>
      </c>
      <c r="BQ12" s="42">
        <f t="shared" si="62"/>
        <v>0</v>
      </c>
      <c r="BR12" s="39"/>
      <c r="BS12" s="39"/>
      <c r="BT12" s="39">
        <v>2.0868800000000003</v>
      </c>
      <c r="BU12" s="39">
        <v>2.9334099999999999</v>
      </c>
      <c r="BV12" s="50">
        <f t="shared" si="63"/>
        <v>0</v>
      </c>
      <c r="BW12" s="42">
        <f t="shared" si="63"/>
        <v>1475550.3567970451</v>
      </c>
      <c r="BX12" s="42">
        <f t="shared" si="63"/>
        <v>0</v>
      </c>
      <c r="BY12" s="42">
        <f t="shared" si="63"/>
        <v>1142400.2892632852</v>
      </c>
      <c r="BZ12" s="42">
        <f t="shared" si="63"/>
        <v>0</v>
      </c>
      <c r="CA12" s="41"/>
      <c r="CB12" s="41"/>
      <c r="CC12" s="41"/>
      <c r="CD12" s="41"/>
      <c r="CE12" s="42">
        <f t="shared" si="64"/>
        <v>0</v>
      </c>
      <c r="CF12" s="42">
        <f t="shared" si="64"/>
        <v>0</v>
      </c>
      <c r="CG12" s="42">
        <f t="shared" si="64"/>
        <v>0</v>
      </c>
      <c r="CH12" s="42">
        <f t="shared" si="64"/>
        <v>0</v>
      </c>
      <c r="CI12" s="39">
        <v>2.6245700000000003</v>
      </c>
      <c r="CJ12" s="39"/>
      <c r="CK12" s="39">
        <v>1.4211800000000001</v>
      </c>
      <c r="CL12" s="39"/>
      <c r="CM12" s="50">
        <f t="shared" si="65"/>
        <v>0</v>
      </c>
      <c r="CN12" s="43"/>
      <c r="CO12" s="43"/>
      <c r="CP12" s="40"/>
      <c r="CQ12" s="50">
        <f t="shared" si="151"/>
        <v>0</v>
      </c>
      <c r="CR12" s="50">
        <f>IF(AW$20+SUM(CR$5:CR11)+SUM(CR28,CR41,CR54,CR67,CR80,CR93,CR106,CR119,CR132,CR145,CR158,CR171,CR184)&lt;=Параметры_объекта!$G$11,    SUM(CR28,CR41,CR54,CR67,CR80,CR93,CR106,CR119,CR132,CR145,CR158,CR171,CR184)-SUM(CR$5:CR11)-AW$20)</f>
        <v>0</v>
      </c>
      <c r="CS12" s="46">
        <f t="shared" si="124"/>
        <v>2019</v>
      </c>
      <c r="CT12" s="234" t="s">
        <v>2</v>
      </c>
      <c r="CU12" s="47">
        <v>7</v>
      </c>
      <c r="CV12" s="42">
        <f t="shared" si="66"/>
        <v>5164157.7249341505</v>
      </c>
      <c r="CW12" s="42">
        <f t="shared" si="66"/>
        <v>4737029.0632523987</v>
      </c>
      <c r="CX12" s="42">
        <f t="shared" si="66"/>
        <v>427128.66168175114</v>
      </c>
      <c r="CY12" s="44">
        <f t="shared" si="67"/>
        <v>8.2710227772370679</v>
      </c>
      <c r="CZ12" s="39">
        <v>2.7902471683786576</v>
      </c>
      <c r="DA12" s="45">
        <f t="shared" si="68"/>
        <v>28.658200610962336</v>
      </c>
      <c r="DB12" s="42">
        <f t="shared" si="125"/>
        <v>2180606.7177769756</v>
      </c>
      <c r="DC12" s="50">
        <f t="shared" si="69"/>
        <v>7179629.4291571286</v>
      </c>
      <c r="DD12" s="42">
        <f t="shared" si="69"/>
        <v>0</v>
      </c>
      <c r="DE12" s="42">
        <f t="shared" si="69"/>
        <v>0</v>
      </c>
      <c r="DF12" s="42">
        <f t="shared" si="69"/>
        <v>1067270.5662435757</v>
      </c>
      <c r="DG12" s="42">
        <f t="shared" si="69"/>
        <v>1038718.0977181911</v>
      </c>
      <c r="DH12" s="41"/>
      <c r="DI12" s="41"/>
      <c r="DJ12" s="42">
        <f t="shared" si="70"/>
        <v>0</v>
      </c>
      <c r="DK12" s="42">
        <f t="shared" si="70"/>
        <v>0</v>
      </c>
      <c r="DL12" s="42">
        <f t="shared" si="70"/>
        <v>10593.190689925159</v>
      </c>
      <c r="DM12" s="42">
        <f t="shared" si="70"/>
        <v>10309.793252270676</v>
      </c>
      <c r="DN12" s="39"/>
      <c r="DO12" s="39"/>
      <c r="DP12" s="39">
        <v>2.1494864000000002</v>
      </c>
      <c r="DQ12" s="39">
        <v>3.0214122999999997</v>
      </c>
      <c r="DR12" s="50">
        <f t="shared" si="71"/>
        <v>63625.665446892672</v>
      </c>
      <c r="DS12" s="42">
        <f t="shared" si="71"/>
        <v>1482928.1085810303</v>
      </c>
      <c r="DT12" s="42">
        <f t="shared" si="71"/>
        <v>0</v>
      </c>
      <c r="DU12" s="42">
        <f t="shared" si="71"/>
        <v>1148112.2907096015</v>
      </c>
      <c r="DV12" s="42">
        <f t="shared" si="71"/>
        <v>0</v>
      </c>
      <c r="DW12" s="41"/>
      <c r="DX12" s="41"/>
      <c r="DY12" s="41"/>
      <c r="DZ12" s="41"/>
      <c r="EA12" s="42">
        <f t="shared" si="72"/>
        <v>14718.798335214029</v>
      </c>
      <c r="EB12" s="42">
        <f t="shared" si="72"/>
        <v>0</v>
      </c>
      <c r="EC12" s="42">
        <f t="shared" si="72"/>
        <v>11395.58497498931</v>
      </c>
      <c r="ED12" s="42">
        <f t="shared" si="72"/>
        <v>0</v>
      </c>
      <c r="EE12" s="39">
        <v>2.7557985000000005</v>
      </c>
      <c r="EF12" s="39"/>
      <c r="EG12" s="39">
        <v>1.4922390000000001</v>
      </c>
      <c r="EH12" s="39"/>
      <c r="EI12" s="50">
        <f t="shared" si="73"/>
        <v>131554.70031463719</v>
      </c>
      <c r="EJ12" s="43"/>
      <c r="EK12" s="43"/>
      <c r="EL12" s="40"/>
      <c r="EM12" s="50">
        <f t="shared" si="152"/>
        <v>7311184.129471764</v>
      </c>
      <c r="EN12" s="50">
        <f>IF(CS$20+SUM(EN$5:EN11)+SUM(EN28,EN41,EN54,EN67,EN80,EN93,EN106,EN119,EN132,EN145,EN158,EN171,EN184)&lt;=Параметры_объекта!$G$11,    SUM(EN28,EN41,EN54,EN67,EN80,EN93,EN106,EN119,EN132,EN145,EN158,EN171,EN184),$LX$202-SUM(EN$5:EN11)-CS$20)</f>
        <v>6580065.7165245879</v>
      </c>
      <c r="EO12" s="46">
        <f t="shared" si="126"/>
        <v>2020</v>
      </c>
      <c r="EP12" s="234" t="s">
        <v>2</v>
      </c>
      <c r="EQ12" s="47">
        <v>7</v>
      </c>
      <c r="ER12" s="42">
        <f t="shared" si="74"/>
        <v>5189978.5135588199</v>
      </c>
      <c r="ES12" s="42">
        <f t="shared" si="74"/>
        <v>4760714.2085686596</v>
      </c>
      <c r="ET12" s="42">
        <f t="shared" si="74"/>
        <v>429264.30499016016</v>
      </c>
      <c r="EU12" s="44">
        <f t="shared" si="75"/>
        <v>8.271022777237075</v>
      </c>
      <c r="EV12" s="39">
        <v>2.5269093610878262</v>
      </c>
      <c r="EW12" s="45">
        <f t="shared" si="76"/>
        <v>28.658200610962329</v>
      </c>
      <c r="EX12" s="42">
        <f t="shared" si="127"/>
        <v>2180606.7177769756</v>
      </c>
      <c r="EY12" s="50">
        <f t="shared" si="77"/>
        <v>6502030.7230419321</v>
      </c>
      <c r="EZ12" s="42">
        <f t="shared" si="77"/>
        <v>0</v>
      </c>
      <c r="FA12" s="42">
        <f t="shared" si="77"/>
        <v>0</v>
      </c>
      <c r="FB12" s="42">
        <f t="shared" si="77"/>
        <v>1072606.9190747936</v>
      </c>
      <c r="FC12" s="42">
        <f t="shared" si="77"/>
        <v>1043911.6882067821</v>
      </c>
      <c r="FD12" s="41"/>
      <c r="FE12" s="41"/>
      <c r="FF12" s="42">
        <f t="shared" si="78"/>
        <v>0</v>
      </c>
      <c r="FG12" s="42">
        <f t="shared" si="78"/>
        <v>0</v>
      </c>
      <c r="FH12" s="42">
        <f t="shared" si="78"/>
        <v>15929.543521142898</v>
      </c>
      <c r="FI12" s="42">
        <f t="shared" si="78"/>
        <v>15503.383740861584</v>
      </c>
      <c r="FJ12" s="39"/>
      <c r="FK12" s="39"/>
      <c r="FL12" s="39">
        <v>2.2139709920000001</v>
      </c>
      <c r="FM12" s="39">
        <v>3.1120546689999999</v>
      </c>
      <c r="FN12" s="50">
        <f t="shared" si="79"/>
        <v>98547.611532637486</v>
      </c>
      <c r="FO12" s="42">
        <f t="shared" si="79"/>
        <v>1490342.7491239351</v>
      </c>
      <c r="FP12" s="42">
        <f t="shared" si="79"/>
        <v>0</v>
      </c>
      <c r="FQ12" s="42">
        <f t="shared" si="79"/>
        <v>1153852.8521631495</v>
      </c>
      <c r="FR12" s="42">
        <f t="shared" si="79"/>
        <v>0</v>
      </c>
      <c r="FS12" s="41"/>
      <c r="FT12" s="41"/>
      <c r="FU12" s="41"/>
      <c r="FV12" s="41"/>
      <c r="FW12" s="42">
        <f t="shared" si="80"/>
        <v>22133.438878119043</v>
      </c>
      <c r="FX12" s="42">
        <f t="shared" si="80"/>
        <v>0</v>
      </c>
      <c r="FY12" s="42">
        <f t="shared" si="80"/>
        <v>17136.146428537235</v>
      </c>
      <c r="FZ12" s="42">
        <f t="shared" si="80"/>
        <v>0</v>
      </c>
      <c r="GA12" s="39">
        <v>2.8935884250000008</v>
      </c>
      <c r="GB12" s="39"/>
      <c r="GC12" s="39">
        <v>1.5668509500000001</v>
      </c>
      <c r="GD12" s="39"/>
      <c r="GE12" s="50">
        <f t="shared" si="81"/>
        <v>205803.53436043175</v>
      </c>
      <c r="GF12" s="43"/>
      <c r="GG12" s="43"/>
      <c r="GH12" s="40"/>
      <c r="GI12" s="50">
        <f t="shared" si="153"/>
        <v>6707834.257402366</v>
      </c>
      <c r="GJ12" s="50">
        <f>IF(EO$20+SUM(GJ$5:GJ11)+SUM(GJ28,GJ41,GJ54,GJ67,GJ80,GJ93,GJ106,GJ119,GJ132,GJ145,GJ158,GJ171,GJ184)&lt;=Параметры_объекта!$G$11,    SUM(GJ28,GJ41,GJ54,GJ67,GJ80,GJ93,GJ106,GJ119,GJ132,GJ145,GJ158,GJ171,GJ184),LX208-SUM(GJ$5:GJ11)-EO$20)</f>
        <v>6037050.8316621296</v>
      </c>
      <c r="GK12" s="46">
        <f t="shared" si="128"/>
        <v>2021</v>
      </c>
      <c r="GL12" s="234" t="s">
        <v>2</v>
      </c>
      <c r="GM12" s="47">
        <v>7</v>
      </c>
      <c r="GN12" s="42">
        <f t="shared" si="82"/>
        <v>5215928.4061266128</v>
      </c>
      <c r="GO12" s="42">
        <f t="shared" si="82"/>
        <v>4784517.7796115028</v>
      </c>
      <c r="GP12" s="42">
        <f t="shared" si="82"/>
        <v>431410.62651511061</v>
      </c>
      <c r="GQ12" s="44">
        <f t="shared" si="83"/>
        <v>8.2710227772370697</v>
      </c>
      <c r="GR12" s="39">
        <v>2.9889318852281259</v>
      </c>
      <c r="GS12" s="45">
        <f t="shared" si="84"/>
        <v>28.658200610962332</v>
      </c>
      <c r="GT12" s="42">
        <f t="shared" si="129"/>
        <v>2180606.7177769756</v>
      </c>
      <c r="GU12" s="50">
        <f t="shared" si="85"/>
        <v>7690868.2385293758</v>
      </c>
      <c r="GV12" s="42">
        <f t="shared" si="85"/>
        <v>0</v>
      </c>
      <c r="GW12" s="42">
        <f t="shared" si="85"/>
        <v>0</v>
      </c>
      <c r="GX12" s="42">
        <f t="shared" si="85"/>
        <v>1077969.9536701674</v>
      </c>
      <c r="GY12" s="42">
        <f t="shared" si="85"/>
        <v>1049131.2466478159</v>
      </c>
      <c r="GZ12" s="41"/>
      <c r="HA12" s="41"/>
      <c r="HB12" s="42">
        <f t="shared" si="86"/>
        <v>0</v>
      </c>
      <c r="HC12" s="42">
        <f t="shared" si="86"/>
        <v>0</v>
      </c>
      <c r="HD12" s="42">
        <f t="shared" si="86"/>
        <v>21292.578116516794</v>
      </c>
      <c r="HE12" s="42">
        <f t="shared" si="86"/>
        <v>20722.942181895389</v>
      </c>
      <c r="HF12" s="39"/>
      <c r="HG12" s="39"/>
      <c r="HH12" s="39">
        <v>2.28039012176</v>
      </c>
      <c r="HI12" s="39">
        <v>3.2054163090699999</v>
      </c>
      <c r="HJ12" s="50">
        <f t="shared" si="87"/>
        <v>135677.62914165479</v>
      </c>
      <c r="HK12" s="42">
        <f t="shared" si="87"/>
        <v>1497794.4628695548</v>
      </c>
      <c r="HL12" s="42">
        <f t="shared" si="87"/>
        <v>0</v>
      </c>
      <c r="HM12" s="42">
        <f t="shared" si="87"/>
        <v>1159622.116423965</v>
      </c>
      <c r="HN12" s="42">
        <f t="shared" si="87"/>
        <v>0</v>
      </c>
      <c r="HO12" s="41"/>
      <c r="HP12" s="41"/>
      <c r="HQ12" s="41"/>
      <c r="HR12" s="41"/>
      <c r="HS12" s="42">
        <f t="shared" si="88"/>
        <v>29585.152623738584</v>
      </c>
      <c r="HT12" s="42">
        <f t="shared" si="88"/>
        <v>0</v>
      </c>
      <c r="HU12" s="42">
        <f t="shared" si="88"/>
        <v>22905.410689352837</v>
      </c>
      <c r="HV12" s="42">
        <f t="shared" si="88"/>
        <v>0</v>
      </c>
      <c r="HW12" s="39">
        <v>3.038267846250001</v>
      </c>
      <c r="HX12" s="39"/>
      <c r="HY12" s="39">
        <v>1.6451934975000002</v>
      </c>
      <c r="HZ12" s="39"/>
      <c r="IA12" s="50">
        <f t="shared" si="89"/>
        <v>286211.9409284718</v>
      </c>
      <c r="IB12" s="43"/>
      <c r="IC12" s="43"/>
      <c r="ID12" s="40"/>
      <c r="IE12" s="50">
        <f t="shared" si="154"/>
        <v>7977080.1794578489</v>
      </c>
      <c r="IF12" s="50">
        <f>IF(GK$20+SUM(IF$5:IF11)+SUM(IF28,IF41,IF54,IF67,IF80,IF93,IF106,IF119,IF132,IF145,IF158,IF171,IF184)&lt;=Параметры_объекта!$G$11,    SUM(IF28,IF41,IF54,IF67,IF80,IF93,IF106,IF119,IF132,IF145,IF158,IF171,IF184),$LX$202-SUM(IF$5:IF11)-GK$20)</f>
        <v>7179372.1615120638</v>
      </c>
      <c r="IG12" s="46">
        <f t="shared" si="130"/>
        <v>2022</v>
      </c>
      <c r="IH12" s="234" t="s">
        <v>2</v>
      </c>
      <c r="II12" s="47">
        <v>7</v>
      </c>
      <c r="IJ12" s="42">
        <f t="shared" si="90"/>
        <v>5242008.0481572459</v>
      </c>
      <c r="IK12" s="42">
        <f t="shared" si="90"/>
        <v>4808440.3685095608</v>
      </c>
      <c r="IL12" s="42">
        <f t="shared" si="90"/>
        <v>433567.67964768608</v>
      </c>
      <c r="IM12" s="44">
        <f t="shared" si="91"/>
        <v>8.2710227772370679</v>
      </c>
      <c r="IN12" s="39">
        <v>2.7626907140736785</v>
      </c>
      <c r="IO12" s="45">
        <f t="shared" si="92"/>
        <v>28.658200610962336</v>
      </c>
      <c r="IP12" s="42">
        <f t="shared" si="131"/>
        <v>2180606.7177769756</v>
      </c>
      <c r="IQ12" s="50">
        <f t="shared" si="93"/>
        <v>7108723.4776939759</v>
      </c>
      <c r="IR12" s="42">
        <f t="shared" si="93"/>
        <v>0</v>
      </c>
      <c r="IS12" s="42">
        <f t="shared" si="93"/>
        <v>0</v>
      </c>
      <c r="IT12" s="42">
        <f t="shared" si="93"/>
        <v>1083359.8034385184</v>
      </c>
      <c r="IU12" s="42">
        <f t="shared" si="93"/>
        <v>1054376.9028810549</v>
      </c>
      <c r="IV12" s="41"/>
      <c r="IW12" s="41"/>
      <c r="IX12" s="42">
        <f t="shared" si="94"/>
        <v>0</v>
      </c>
      <c r="IY12" s="42">
        <f t="shared" si="94"/>
        <v>0</v>
      </c>
      <c r="IZ12" s="42">
        <f t="shared" si="94"/>
        <v>26682.427884867477</v>
      </c>
      <c r="JA12" s="42">
        <f t="shared" si="94"/>
        <v>25968.598415134365</v>
      </c>
      <c r="JB12" s="39"/>
      <c r="JC12" s="39"/>
      <c r="JD12" s="39">
        <v>2.3488018254128002</v>
      </c>
      <c r="JE12" s="39">
        <v>3.3015787983421001</v>
      </c>
      <c r="JF12" s="50">
        <f t="shared" si="95"/>
        <v>175122.74894153822</v>
      </c>
      <c r="JG12" s="42">
        <f t="shared" si="95"/>
        <v>1505283.4351839023</v>
      </c>
      <c r="JH12" s="42">
        <f t="shared" si="95"/>
        <v>0</v>
      </c>
      <c r="JI12" s="42">
        <f t="shared" si="95"/>
        <v>1165420.2270060848</v>
      </c>
      <c r="JJ12" s="42">
        <f t="shared" si="95"/>
        <v>0</v>
      </c>
      <c r="JK12" s="41"/>
      <c r="JL12" s="41"/>
      <c r="JM12" s="41"/>
      <c r="JN12" s="41"/>
      <c r="JO12" s="42">
        <f t="shared" si="96"/>
        <v>37074.124938086097</v>
      </c>
      <c r="JP12" s="42">
        <f t="shared" si="96"/>
        <v>0</v>
      </c>
      <c r="JQ12" s="42">
        <f t="shared" si="96"/>
        <v>28703.521271472462</v>
      </c>
      <c r="JR12" s="42">
        <f t="shared" si="96"/>
        <v>0</v>
      </c>
      <c r="JS12" s="39">
        <v>3.1901812385625012</v>
      </c>
      <c r="JT12" s="39"/>
      <c r="JU12" s="39">
        <v>1.7274531723750004</v>
      </c>
      <c r="JV12" s="39"/>
      <c r="JW12" s="50">
        <f t="shared" si="97"/>
        <v>373194.20563850267</v>
      </c>
      <c r="JX12" s="43"/>
      <c r="JY12" s="43"/>
      <c r="JZ12" s="40"/>
      <c r="KA12" s="50">
        <f t="shared" si="155"/>
        <v>7481917.6833324786</v>
      </c>
      <c r="KB12" s="50">
        <f>IF(IG$20+SUM(KB$5:KB11)+SUM(KB28,KB41,KB54,KB67,KB80,KB93,KB106,KB119,KB132,KB145,KB158,KB171,KB184)&lt;=Параметры_объекта!$G$11,    SUM(KB28,KB41,KB54,KB67,KB80,KB93,KB106,KB119,KB132,KB145,KB158,KB171,KB184),$LX$202-SUM(KB$5:KB11)-IG$20)</f>
        <v>6733725.9149992317</v>
      </c>
      <c r="KC12" s="46">
        <f t="shared" si="132"/>
        <v>2023</v>
      </c>
      <c r="KD12" s="234" t="s">
        <v>2</v>
      </c>
      <c r="KE12" s="47">
        <v>7</v>
      </c>
      <c r="KF12" s="42">
        <f t="shared" si="98"/>
        <v>5268218.088398031</v>
      </c>
      <c r="KG12" s="42">
        <f t="shared" si="98"/>
        <v>4832482.5703521082</v>
      </c>
      <c r="KH12" s="42">
        <f t="shared" si="98"/>
        <v>435735.51804592472</v>
      </c>
      <c r="KI12" s="44">
        <f t="shared" si="99"/>
        <v>8.271022777237075</v>
      </c>
      <c r="KJ12" s="39">
        <v>3.2106022099350038</v>
      </c>
      <c r="KK12" s="45">
        <f t="shared" si="100"/>
        <v>28.658200610962329</v>
      </c>
      <c r="KL12" s="42" t="str">
        <f t="shared" si="133"/>
        <v>-</v>
      </c>
      <c r="KM12" s="50">
        <f t="shared" si="101"/>
        <v>8261251.6815707684</v>
      </c>
      <c r="KN12" s="42">
        <f t="shared" si="101"/>
        <v>0</v>
      </c>
      <c r="KO12" s="42">
        <f t="shared" si="101"/>
        <v>0</v>
      </c>
      <c r="KP12" s="42">
        <f t="shared" si="101"/>
        <v>1088776.6024557108</v>
      </c>
      <c r="KQ12" s="42">
        <f t="shared" si="101"/>
        <v>1059648.7873954598</v>
      </c>
      <c r="KR12" s="41"/>
      <c r="KS12" s="41"/>
      <c r="KT12" s="42">
        <f t="shared" si="102"/>
        <v>0</v>
      </c>
      <c r="KU12" s="42">
        <f t="shared" si="102"/>
        <v>0</v>
      </c>
      <c r="KV12" s="42">
        <f t="shared" si="102"/>
        <v>32099.226902060003</v>
      </c>
      <c r="KW12" s="42">
        <f t="shared" si="102"/>
        <v>31240.482929539467</v>
      </c>
      <c r="KX12" s="39"/>
      <c r="KY12" s="39"/>
      <c r="KZ12" s="39">
        <v>2.4192658801751845</v>
      </c>
      <c r="LA12" s="39">
        <v>3.400626162292363</v>
      </c>
      <c r="LB12" s="50">
        <f t="shared" si="103"/>
        <v>216994.64623645414</v>
      </c>
      <c r="LC12" s="42">
        <f t="shared" si="103"/>
        <v>1512809.8523598218</v>
      </c>
      <c r="LD12" s="42">
        <f t="shared" si="103"/>
        <v>0</v>
      </c>
      <c r="LE12" s="42">
        <f t="shared" si="103"/>
        <v>1171247.3281411151</v>
      </c>
      <c r="LF12" s="42">
        <f t="shared" si="103"/>
        <v>0</v>
      </c>
      <c r="LG12" s="41"/>
      <c r="LH12" s="41"/>
      <c r="LI12" s="41"/>
      <c r="LJ12" s="41"/>
      <c r="LK12" s="42">
        <f t="shared" si="104"/>
        <v>44600.542114005511</v>
      </c>
      <c r="LL12" s="42">
        <f t="shared" si="104"/>
        <v>0</v>
      </c>
      <c r="LM12" s="42">
        <f t="shared" si="104"/>
        <v>34530.622406502807</v>
      </c>
      <c r="LN12" s="42">
        <f t="shared" si="104"/>
        <v>0</v>
      </c>
      <c r="LO12" s="39">
        <v>3.3496903004906264</v>
      </c>
      <c r="LP12" s="39"/>
      <c r="LQ12" s="39">
        <v>1.8138258309937505</v>
      </c>
      <c r="LR12" s="39"/>
      <c r="LS12" s="50">
        <f t="shared" si="105"/>
        <v>467190.68130904902</v>
      </c>
      <c r="LT12" s="43"/>
      <c r="LU12" s="43"/>
      <c r="LV12" s="40"/>
      <c r="LW12" s="50">
        <f t="shared" si="156"/>
        <v>0</v>
      </c>
      <c r="LX12" s="50">
        <f>IF(KC$20+SUM(LX$5:LX11)+SUM(LX28,LX41,LX54,LX67,LX80,LX93,LX106,LX119,LX132,LX145,LX158,LX171,LX184)&lt;=Параметры_объекта!$G$11,    SUM(LX28,LX41,LX54,LX67,LX80,LX93,LX106,LX119,LX132,LX145,LX158,LX171,LX184),$LX$202-SUM(LX$5:LX11)-KC$20)</f>
        <v>0</v>
      </c>
      <c r="LY12" s="46">
        <f t="shared" si="134"/>
        <v>2024</v>
      </c>
      <c r="LZ12" s="234" t="s">
        <v>2</v>
      </c>
      <c r="MA12" s="173">
        <v>7</v>
      </c>
      <c r="MB12" s="42">
        <f t="shared" ref="MB12:MD12" si="198">SUM(MB28,MB41,MB54,MB67,MB80,MB93,MB106,MB119,MB132,MB145,MB158,MB171,MB184)</f>
        <v>5294559.1788400216</v>
      </c>
      <c r="MC12" s="42">
        <f t="shared" si="198"/>
        <v>4856644.9832038675</v>
      </c>
      <c r="MD12" s="42">
        <f t="shared" si="198"/>
        <v>437914.19563615415</v>
      </c>
      <c r="ME12" s="44">
        <f t="shared" si="107"/>
        <v>8.2710227772370697</v>
      </c>
      <c r="MF12" s="39">
        <v>2.9881262763420908</v>
      </c>
      <c r="MG12" s="45">
        <f t="shared" si="108"/>
        <v>28.658200610962332</v>
      </c>
      <c r="MH12" s="42" t="str">
        <f t="shared" si="136"/>
        <v>-</v>
      </c>
      <c r="MI12" s="50">
        <f t="shared" ref="MI12:MM12" si="199">SUM(MI28,MI41,MI54,MI67,MI80,MI93,MI106,MI119,MI132,MI145,MI158,MI171,MI184)</f>
        <v>7688795.3134738058</v>
      </c>
      <c r="MJ12" s="42">
        <f t="shared" si="199"/>
        <v>0</v>
      </c>
      <c r="MK12" s="42">
        <f t="shared" si="199"/>
        <v>0</v>
      </c>
      <c r="ML12" s="42">
        <f t="shared" si="199"/>
        <v>1094220.4854679892</v>
      </c>
      <c r="MM12" s="42">
        <f t="shared" si="199"/>
        <v>1064947.0313324372</v>
      </c>
      <c r="MN12" s="41"/>
      <c r="MO12" s="41"/>
      <c r="MP12" s="42">
        <f t="shared" ref="MP12:MS12" si="200">SUM(MP28,MP41,MP54,MP67,MP80,MP93,MP106,MP119,MP132,MP145,MP158,MP171,MP184)</f>
        <v>0</v>
      </c>
      <c r="MQ12" s="42">
        <f t="shared" si="200"/>
        <v>0</v>
      </c>
      <c r="MR12" s="42">
        <f t="shared" si="200"/>
        <v>37543.109914338427</v>
      </c>
      <c r="MS12" s="42">
        <f t="shared" si="200"/>
        <v>36538.726866516721</v>
      </c>
      <c r="MT12" s="39"/>
      <c r="MU12" s="39"/>
      <c r="MV12" s="39">
        <v>2.4918438565804402</v>
      </c>
      <c r="MW12" s="39">
        <v>3.5026449471611341</v>
      </c>
      <c r="MX12" s="50">
        <f t="shared" ref="MX12:NB12" si="201">SUM(MX28,MX41,MX54,MX67,MX80,MX93,MX106,MX119,MX132,MX145,MX158,MX171,MX184)</f>
        <v>261409.83070137529</v>
      </c>
      <c r="MY12" s="42">
        <f t="shared" si="201"/>
        <v>1520373.9016216206</v>
      </c>
      <c r="MZ12" s="42">
        <f t="shared" si="201"/>
        <v>0</v>
      </c>
      <c r="NA12" s="42">
        <f t="shared" si="201"/>
        <v>1177103.5647818206</v>
      </c>
      <c r="NB12" s="42">
        <f t="shared" si="201"/>
        <v>0</v>
      </c>
      <c r="NC12" s="41"/>
      <c r="ND12" s="41"/>
      <c r="NE12" s="41"/>
      <c r="NF12" s="41"/>
      <c r="NG12" s="42">
        <f t="shared" ref="NG12:NJ12" si="202">SUM(NG28,NG41,NG54,NG67,NG80,NG93,NG106,NG119,NG132,NG145,NG158,NG171,NG184)</f>
        <v>52164.591375804579</v>
      </c>
      <c r="NH12" s="42">
        <f t="shared" si="202"/>
        <v>0</v>
      </c>
      <c r="NI12" s="42">
        <f t="shared" si="202"/>
        <v>40386.859047208345</v>
      </c>
      <c r="NJ12" s="42">
        <f t="shared" si="202"/>
        <v>0</v>
      </c>
      <c r="NK12" s="39">
        <v>3.5171748155151579</v>
      </c>
      <c r="NL12" s="39"/>
      <c r="NM12" s="39">
        <v>1.9045171225434381</v>
      </c>
      <c r="NN12" s="39"/>
      <c r="NO12" s="50">
        <f t="shared" si="113"/>
        <v>568669.38362451072</v>
      </c>
      <c r="NP12" s="43"/>
      <c r="NQ12" s="43"/>
      <c r="NR12" s="40"/>
      <c r="NS12" s="50">
        <f t="shared" si="162"/>
        <v>0</v>
      </c>
      <c r="NT12" s="50">
        <f>IF(LY$20+SUM(NT$5:NT11)+SUM(NT28,NT41,NT54,NT67,NT80,NT93,NT106,NT119,NT132,NT145,NT158,NT171,NT184)&lt;=Параметры_объекта!$G$11,    SUM(NT28,NT41,NT54,NT67,NT80,NT93,NT106,NT119,NT132,NT145,NT158,NT171,NT184),$LX$202-SUM(NT$5:NT11)-LY$20)</f>
        <v>0</v>
      </c>
      <c r="NU12" s="46">
        <f t="shared" si="141"/>
        <v>2025</v>
      </c>
      <c r="NV12" s="234" t="s">
        <v>2</v>
      </c>
      <c r="NW12" s="174">
        <v>7</v>
      </c>
      <c r="NX12" s="42">
        <f t="shared" ref="NX12:NZ12" si="203">SUM(NX28,NX41,NX54,NX67,NX80,NX93,NX106,NX119,NX132,NX145,NX158,NX171,NX184)</f>
        <v>5321031.9747342216</v>
      </c>
      <c r="NY12" s="42">
        <f t="shared" si="203"/>
        <v>4880928.208119886</v>
      </c>
      <c r="NZ12" s="42">
        <f t="shared" si="203"/>
        <v>440103.76661433477</v>
      </c>
      <c r="OA12" s="44">
        <f t="shared" si="115"/>
        <v>8.2710227772370679</v>
      </c>
      <c r="OB12" s="39">
        <v>3.4725873502657003</v>
      </c>
      <c r="OC12" s="45">
        <f t="shared" si="116"/>
        <v>28.658200610962336</v>
      </c>
      <c r="OD12" s="42" t="str">
        <f t="shared" si="143"/>
        <v>-</v>
      </c>
      <c r="OE12" s="50">
        <f t="shared" ref="OE12:OI12" si="204">SUM(OE28,OE41,OE54,OE67,OE80,OE93,OE106,OE119,OE132,OE145,OE158,OE171,OE184)</f>
        <v>8935369.8187869452</v>
      </c>
      <c r="OF12" s="42">
        <f t="shared" si="204"/>
        <v>0</v>
      </c>
      <c r="OG12" s="42">
        <f t="shared" si="204"/>
        <v>0</v>
      </c>
      <c r="OH12" s="42">
        <f t="shared" si="204"/>
        <v>1099691.5878953289</v>
      </c>
      <c r="OI12" s="42">
        <f t="shared" si="204"/>
        <v>1070271.7664890992</v>
      </c>
      <c r="OJ12" s="41"/>
      <c r="OK12" s="41"/>
      <c r="OL12" s="42">
        <f t="shared" ref="OL12:OO12" si="205">SUM(OL28,OL41,OL54,OL67,OL80,OL93,OL106,OL119,OL132,OL145,OL158,OL171,OL184)</f>
        <v>0</v>
      </c>
      <c r="OM12" s="42">
        <f t="shared" si="205"/>
        <v>0</v>
      </c>
      <c r="ON12" s="42">
        <f t="shared" si="205"/>
        <v>43014.212341678227</v>
      </c>
      <c r="OO12" s="42">
        <f t="shared" si="205"/>
        <v>41863.462023178778</v>
      </c>
      <c r="OP12" s="39"/>
      <c r="OQ12" s="39"/>
      <c r="OR12" s="39">
        <v>2.5665991722778534</v>
      </c>
      <c r="OS12" s="39">
        <v>3.6077242955759683</v>
      </c>
      <c r="OT12" s="50">
        <f t="shared" ref="OT12:OX12" si="206">SUM(OT28,OT41,OT54,OT67,OT80,OT93,OT106,OT119,OT132,OT145,OT158,OT171,OT184)</f>
        <v>308489.84357972932</v>
      </c>
      <c r="OU12" s="42">
        <f t="shared" si="206"/>
        <v>1527975.7711297288</v>
      </c>
      <c r="OV12" s="42">
        <f t="shared" si="206"/>
        <v>0</v>
      </c>
      <c r="OW12" s="42">
        <f t="shared" si="206"/>
        <v>1182989.0826057293</v>
      </c>
      <c r="OX12" s="42">
        <f t="shared" si="206"/>
        <v>0</v>
      </c>
      <c r="OY12" s="41"/>
      <c r="OZ12" s="41"/>
      <c r="PA12" s="41"/>
      <c r="PB12" s="41"/>
      <c r="PC12" s="42">
        <f t="shared" ref="PC12:PF12" si="207">SUM(PC28,PC41,PC54,PC67,PC80,PC93,PC106,PC119,PC132,PC145,PC158,PC171,PC184)</f>
        <v>59766.460883912521</v>
      </c>
      <c r="PD12" s="42">
        <f t="shared" si="207"/>
        <v>0</v>
      </c>
      <c r="PE12" s="42">
        <f t="shared" si="207"/>
        <v>46272.37687111726</v>
      </c>
      <c r="PF12" s="42">
        <f t="shared" si="207"/>
        <v>0</v>
      </c>
      <c r="PG12" s="39">
        <v>3.6930335562909158</v>
      </c>
      <c r="PH12" s="39"/>
      <c r="PI12" s="39">
        <v>1.99974297867061</v>
      </c>
      <c r="PJ12" s="39"/>
      <c r="PK12" s="50">
        <f t="shared" si="121"/>
        <v>678127.68306028552</v>
      </c>
      <c r="PL12" s="43"/>
      <c r="PM12" s="43"/>
      <c r="PN12" s="40"/>
      <c r="PO12" s="50">
        <f t="shared" si="122"/>
        <v>0</v>
      </c>
      <c r="PP12" s="50">
        <f>IF(NU$20+SUM(PP$5:PP11)+SUM(PP28,PP41,PP54,PP67,PP80,PP93,PP106,PP119,PP132,PP145,PP158,PP171,PP184)&lt;=Параметры_объекта!$G$11,    SUM(PP28,PP41,PP54,PP67,PP80,PP93,PP106,PP119,PP132,PP145,PP158,PP171,PP184),$LX$202-SUM(PP$5:PP11)-NU$20)</f>
        <v>0</v>
      </c>
      <c r="PQ12" s="97">
        <f t="shared" si="148"/>
        <v>8722426.8711079024</v>
      </c>
      <c r="PR12" s="50">
        <f t="shared" si="149"/>
        <v>29478016.249664456</v>
      </c>
      <c r="PS12" s="98">
        <f t="shared" si="150"/>
        <v>26530214.624698013</v>
      </c>
      <c r="PU12" s="184"/>
    </row>
    <row r="13" spans="1:437" ht="15.75">
      <c r="A13" s="258"/>
      <c r="B13" s="258"/>
      <c r="C13" s="258"/>
      <c r="D13" s="258"/>
      <c r="E13" s="258"/>
      <c r="F13" s="258"/>
      <c r="G13" s="46">
        <v>2017</v>
      </c>
      <c r="H13" s="234"/>
      <c r="I13" s="47">
        <v>8</v>
      </c>
      <c r="J13" s="42">
        <f t="shared" si="52"/>
        <v>7328521</v>
      </c>
      <c r="K13" s="42">
        <f t="shared" si="52"/>
        <v>4860417.7639999986</v>
      </c>
      <c r="L13" s="42">
        <f t="shared" si="52"/>
        <v>2468103.236</v>
      </c>
      <c r="M13" s="44">
        <f t="shared" si="53"/>
        <v>33.678053675496052</v>
      </c>
      <c r="N13" s="206">
        <v>2.35870982959525</v>
      </c>
      <c r="O13" s="45">
        <f t="shared" si="54"/>
        <v>0</v>
      </c>
      <c r="P13" s="42">
        <f t="shared" si="55"/>
        <v>0</v>
      </c>
      <c r="Q13" s="50">
        <f t="shared" si="55"/>
        <v>0</v>
      </c>
      <c r="R13" s="42">
        <f t="shared" si="55"/>
        <v>0</v>
      </c>
      <c r="S13" s="42">
        <f t="shared" si="55"/>
        <v>0</v>
      </c>
      <c r="T13" s="42">
        <f t="shared" si="55"/>
        <v>1042155.4388594258</v>
      </c>
      <c r="U13" s="42">
        <f t="shared" si="55"/>
        <v>1083298.8976213299</v>
      </c>
      <c r="V13" s="41"/>
      <c r="W13" s="41"/>
      <c r="X13" s="43"/>
      <c r="Y13" s="43"/>
      <c r="Z13" s="43"/>
      <c r="AA13" s="43"/>
      <c r="AB13" s="39"/>
      <c r="AC13" s="39"/>
      <c r="AD13" s="205">
        <v>2.0261</v>
      </c>
      <c r="AE13" s="206">
        <v>2.8479699999999997</v>
      </c>
      <c r="AF13" s="50">
        <f t="shared" si="56"/>
        <v>0</v>
      </c>
      <c r="AG13" s="42">
        <f t="shared" si="56"/>
        <v>1533155.8330123713</v>
      </c>
      <c r="AH13" s="42">
        <f t="shared" si="56"/>
        <v>0</v>
      </c>
      <c r="AI13" s="42">
        <f t="shared" si="56"/>
        <v>1201807.5945068724</v>
      </c>
      <c r="AJ13" s="42">
        <f t="shared" si="56"/>
        <v>0</v>
      </c>
      <c r="AK13" s="41"/>
      <c r="AL13" s="41"/>
      <c r="AM13" s="41"/>
      <c r="AN13" s="41"/>
      <c r="AO13" s="43"/>
      <c r="AP13" s="43"/>
      <c r="AQ13" s="43"/>
      <c r="AR13" s="43"/>
      <c r="AS13" s="206">
        <v>2.5042900000000001</v>
      </c>
      <c r="AT13" s="206"/>
      <c r="AU13" s="206">
        <v>1.35259</v>
      </c>
      <c r="AV13" s="39"/>
      <c r="AW13" s="46">
        <f t="shared" si="57"/>
        <v>2018</v>
      </c>
      <c r="AX13" s="234"/>
      <c r="AY13" s="47">
        <v>8</v>
      </c>
      <c r="AZ13" s="42">
        <f t="shared" si="58"/>
        <v>6991302.3806554852</v>
      </c>
      <c r="BA13" s="42">
        <f t="shared" si="58"/>
        <v>4884719.8528199997</v>
      </c>
      <c r="BB13" s="42">
        <f t="shared" si="58"/>
        <v>2106582.5278354865</v>
      </c>
      <c r="BC13" s="44">
        <f t="shared" si="59"/>
        <v>30.131474983320334</v>
      </c>
      <c r="BD13" s="206">
        <v>2.3053021060000001</v>
      </c>
      <c r="BE13" s="45">
        <f t="shared" si="60"/>
        <v>3.5465786921757179</v>
      </c>
      <c r="BF13" s="42">
        <f t="shared" si="123"/>
        <v>346107.22000532522</v>
      </c>
      <c r="BG13" s="50">
        <f t="shared" si="61"/>
        <v>941500.40975249617</v>
      </c>
      <c r="BH13" s="42">
        <f t="shared" si="61"/>
        <v>0</v>
      </c>
      <c r="BI13" s="42">
        <f t="shared" si="61"/>
        <v>0</v>
      </c>
      <c r="BJ13" s="42">
        <f t="shared" si="61"/>
        <v>1047366.2160537229</v>
      </c>
      <c r="BK13" s="42">
        <f t="shared" si="61"/>
        <v>1088715.3921094362</v>
      </c>
      <c r="BL13" s="41"/>
      <c r="BM13" s="41"/>
      <c r="BN13" s="42">
        <f t="shared" si="62"/>
        <v>0</v>
      </c>
      <c r="BO13" s="42">
        <f t="shared" si="62"/>
        <v>0</v>
      </c>
      <c r="BP13" s="42">
        <f t="shared" si="62"/>
        <v>585.53293343908445</v>
      </c>
      <c r="BQ13" s="42">
        <f t="shared" si="62"/>
        <v>848.71696528917528</v>
      </c>
      <c r="BR13" s="39"/>
      <c r="BS13" s="39"/>
      <c r="BT13" s="206">
        <v>2.0868800000000003</v>
      </c>
      <c r="BU13" s="206">
        <v>2.9334099999999999</v>
      </c>
      <c r="BV13" s="50">
        <f t="shared" si="63"/>
        <v>4379.6547255154455</v>
      </c>
      <c r="BW13" s="42">
        <f t="shared" si="63"/>
        <v>1540821.612177433</v>
      </c>
      <c r="BX13" s="42">
        <f t="shared" si="63"/>
        <v>0</v>
      </c>
      <c r="BY13" s="42">
        <f t="shared" si="63"/>
        <v>1207816.6324794067</v>
      </c>
      <c r="BZ13" s="42">
        <f t="shared" si="63"/>
        <v>0</v>
      </c>
      <c r="CA13" s="41"/>
      <c r="CB13" s="41"/>
      <c r="CC13" s="41"/>
      <c r="CD13" s="41"/>
      <c r="CE13" s="42">
        <f t="shared" si="64"/>
        <v>2066.5051562717417</v>
      </c>
      <c r="CF13" s="42">
        <f t="shared" si="64"/>
        <v>0</v>
      </c>
      <c r="CG13" s="42">
        <f t="shared" si="64"/>
        <v>0</v>
      </c>
      <c r="CH13" s="42">
        <f t="shared" si="64"/>
        <v>0</v>
      </c>
      <c r="CI13" s="206">
        <v>2.6245700000000003</v>
      </c>
      <c r="CJ13" s="39"/>
      <c r="CK13" s="206">
        <v>1.4211800000000001</v>
      </c>
      <c r="CL13" s="39"/>
      <c r="CM13" s="50">
        <f t="shared" si="65"/>
        <v>10779.605902350873</v>
      </c>
      <c r="CN13" s="43"/>
      <c r="CO13" s="43"/>
      <c r="CP13" s="40"/>
      <c r="CQ13" s="50">
        <f t="shared" si="151"/>
        <v>952280.01565484703</v>
      </c>
      <c r="CR13" s="50">
        <f>IF(AW$20+SUM(CR$5:CR12)+SUM(CR29,CR42,CR55,CR68,CR81,CR94,CR107,CR120,CR133,CR146,CR159,CR172,CR185)&lt;=Параметры_объекта!$G$11,    SUM(CR29,CR42,CR55,CR68,CR81,CR94,CR107,CR120,CR133,CR146,CR159,CR172,CR185)-SUM(CR$5:CR12)-AW$20)</f>
        <v>857052.01408936235</v>
      </c>
      <c r="CS13" s="46">
        <f t="shared" si="124"/>
        <v>2019</v>
      </c>
      <c r="CT13" s="234"/>
      <c r="CU13" s="47">
        <v>8</v>
      </c>
      <c r="CV13" s="42">
        <f t="shared" si="66"/>
        <v>5387471.0358168492</v>
      </c>
      <c r="CW13" s="42">
        <f t="shared" si="66"/>
        <v>4909143.452084098</v>
      </c>
      <c r="CX13" s="42">
        <f t="shared" si="66"/>
        <v>478327.58373275126</v>
      </c>
      <c r="CY13" s="44">
        <f t="shared" si="67"/>
        <v>8.8785179642311913</v>
      </c>
      <c r="CZ13" s="206">
        <v>2.7902471683786576</v>
      </c>
      <c r="DA13" s="45">
        <f t="shared" si="68"/>
        <v>24.799535711264859</v>
      </c>
      <c r="DB13" s="42">
        <f t="shared" si="125"/>
        <v>1875336.7020137354</v>
      </c>
      <c r="DC13" s="50">
        <f t="shared" si="69"/>
        <v>6174530.4486094667</v>
      </c>
      <c r="DD13" s="42">
        <f t="shared" si="69"/>
        <v>0</v>
      </c>
      <c r="DE13" s="42">
        <f t="shared" si="69"/>
        <v>0</v>
      </c>
      <c r="DF13" s="42">
        <f t="shared" si="69"/>
        <v>1052603.0471339915</v>
      </c>
      <c r="DG13" s="42">
        <f t="shared" si="69"/>
        <v>1094158.9690699836</v>
      </c>
      <c r="DH13" s="41"/>
      <c r="DI13" s="41"/>
      <c r="DJ13" s="42">
        <f t="shared" si="70"/>
        <v>0</v>
      </c>
      <c r="DK13" s="42">
        <f t="shared" si="70"/>
        <v>0</v>
      </c>
      <c r="DL13" s="42">
        <f t="shared" si="70"/>
        <v>10447.608274565513</v>
      </c>
      <c r="DM13" s="42">
        <f t="shared" si="70"/>
        <v>10860.071448653574</v>
      </c>
      <c r="DN13" s="39"/>
      <c r="DO13" s="39"/>
      <c r="DP13" s="206">
        <v>2.1494864000000002</v>
      </c>
      <c r="DQ13" s="206">
        <v>3.0214122999999997</v>
      </c>
      <c r="DR13" s="50">
        <f t="shared" si="71"/>
        <v>65218.29951600518</v>
      </c>
      <c r="DS13" s="42">
        <f t="shared" si="71"/>
        <v>1548525.7202383201</v>
      </c>
      <c r="DT13" s="42">
        <f t="shared" si="71"/>
        <v>0</v>
      </c>
      <c r="DU13" s="42">
        <f t="shared" si="71"/>
        <v>1213855.7156418033</v>
      </c>
      <c r="DV13" s="42">
        <f t="shared" si="71"/>
        <v>0</v>
      </c>
      <c r="DW13" s="41"/>
      <c r="DX13" s="41"/>
      <c r="DY13" s="41"/>
      <c r="DZ13" s="41"/>
      <c r="EA13" s="42">
        <f t="shared" si="72"/>
        <v>15369.88722594866</v>
      </c>
      <c r="EB13" s="42">
        <f t="shared" si="72"/>
        <v>0</v>
      </c>
      <c r="EC13" s="42">
        <f t="shared" si="72"/>
        <v>12048.121134931163</v>
      </c>
      <c r="ED13" s="42">
        <f t="shared" si="72"/>
        <v>0</v>
      </c>
      <c r="EE13" s="206">
        <v>2.7557985000000005</v>
      </c>
      <c r="EF13" s="39"/>
      <c r="EG13" s="206">
        <v>1.4922390000000001</v>
      </c>
      <c r="EH13" s="39"/>
      <c r="EI13" s="50">
        <f t="shared" si="73"/>
        <v>136413.58582411948</v>
      </c>
      <c r="EJ13" s="43"/>
      <c r="EK13" s="43"/>
      <c r="EL13" s="40"/>
      <c r="EM13" s="50">
        <f t="shared" si="152"/>
        <v>6310944.0344335865</v>
      </c>
      <c r="EN13" s="50">
        <f>IF(CS$20+SUM(EN$5:EN12)+SUM(EN29,EN42,EN55,EN68,EN81,EN94,EN107,EN120,EN133,EN146,EN159,EN172,EN185)&lt;=Параметры_объекта!$G$11,    SUM(EN29,EN42,EN55,EN68,EN81,EN94,EN107,EN120,EN133,EN146,EN159,EN172,EN185),$LX$202-SUM(EN$5:EN12)-CS$20)</f>
        <v>5679849.6309902277</v>
      </c>
      <c r="EO13" s="46">
        <f t="shared" si="126"/>
        <v>2020</v>
      </c>
      <c r="EP13" s="234"/>
      <c r="EQ13" s="47">
        <v>8</v>
      </c>
      <c r="ER13" s="42">
        <f t="shared" si="74"/>
        <v>5414408.3909959346</v>
      </c>
      <c r="ES13" s="42">
        <f t="shared" si="74"/>
        <v>4933689.1693445193</v>
      </c>
      <c r="ET13" s="42">
        <f t="shared" si="74"/>
        <v>480719.22165141511</v>
      </c>
      <c r="EU13" s="44">
        <f t="shared" si="75"/>
        <v>8.8785179642311913</v>
      </c>
      <c r="EV13" s="206">
        <v>2.5269093610878262</v>
      </c>
      <c r="EW13" s="45">
        <f t="shared" si="76"/>
        <v>24.799535711264859</v>
      </c>
      <c r="EX13" s="42">
        <f t="shared" si="127"/>
        <v>1875336.7020137354</v>
      </c>
      <c r="EY13" s="50">
        <f t="shared" si="77"/>
        <v>5591790.9236618932</v>
      </c>
      <c r="EZ13" s="42">
        <f t="shared" si="77"/>
        <v>0</v>
      </c>
      <c r="FA13" s="42">
        <f t="shared" si="77"/>
        <v>0</v>
      </c>
      <c r="FB13" s="42">
        <f t="shared" si="77"/>
        <v>1057866.0623696614</v>
      </c>
      <c r="FC13" s="42">
        <f t="shared" si="77"/>
        <v>1099629.7639153332</v>
      </c>
      <c r="FD13" s="41"/>
      <c r="FE13" s="41"/>
      <c r="FF13" s="42">
        <f t="shared" si="78"/>
        <v>0</v>
      </c>
      <c r="FG13" s="42">
        <f t="shared" si="78"/>
        <v>0</v>
      </c>
      <c r="FH13" s="42">
        <f t="shared" si="78"/>
        <v>15710.623510235346</v>
      </c>
      <c r="FI13" s="42">
        <f t="shared" si="78"/>
        <v>16330.866294003394</v>
      </c>
      <c r="FJ13" s="39"/>
      <c r="FK13" s="39"/>
      <c r="FL13" s="206">
        <v>2.2139709920000001</v>
      </c>
      <c r="FM13" s="206">
        <v>3.1120546689999999</v>
      </c>
      <c r="FN13" s="50">
        <f t="shared" si="79"/>
        <v>101014.38783201545</v>
      </c>
      <c r="FO13" s="42">
        <f t="shared" si="79"/>
        <v>1556268.3488395116</v>
      </c>
      <c r="FP13" s="42">
        <f t="shared" si="79"/>
        <v>0</v>
      </c>
      <c r="FQ13" s="42">
        <f t="shared" si="79"/>
        <v>1219924.9942200126</v>
      </c>
      <c r="FR13" s="42">
        <f t="shared" si="79"/>
        <v>0</v>
      </c>
      <c r="FS13" s="41"/>
      <c r="FT13" s="41"/>
      <c r="FU13" s="41"/>
      <c r="FV13" s="41"/>
      <c r="FW13" s="42">
        <f t="shared" si="80"/>
        <v>23112.515827140152</v>
      </c>
      <c r="FX13" s="42">
        <f t="shared" si="80"/>
        <v>0</v>
      </c>
      <c r="FY13" s="42">
        <f t="shared" si="80"/>
        <v>18117.399713140083</v>
      </c>
      <c r="FZ13" s="42">
        <f t="shared" si="80"/>
        <v>0</v>
      </c>
      <c r="GA13" s="206">
        <v>2.8935884250000008</v>
      </c>
      <c r="GB13" s="39"/>
      <c r="GC13" s="206">
        <v>1.5668509500000001</v>
      </c>
      <c r="GD13" s="39"/>
      <c r="GE13" s="50">
        <f t="shared" si="81"/>
        <v>213427.52823409974</v>
      </c>
      <c r="GF13" s="43"/>
      <c r="GG13" s="43"/>
      <c r="GH13" s="40"/>
      <c r="GI13" s="50">
        <f t="shared" si="153"/>
        <v>5805218.4518959923</v>
      </c>
      <c r="GJ13" s="50">
        <f>IF(EO$20+SUM(GJ$5:GJ12)+SUM(GJ29,GJ42,GJ55,GJ68,GJ81,GJ94,GJ107,GJ120,GJ133,GJ146,GJ159,GJ172,GJ185)&lt;=Параметры_объекта!$G$11,    SUM(GJ29,GJ42,GJ55,GJ68,GJ81,GJ94,GJ107,GJ120,GJ133,GJ146,GJ159,GJ172,GJ185),LX209-SUM(GJ$5:GJ12)-EO$20)</f>
        <v>5224696.606706393</v>
      </c>
      <c r="GK13" s="46">
        <f t="shared" si="128"/>
        <v>2021</v>
      </c>
      <c r="GL13" s="234"/>
      <c r="GM13" s="47">
        <v>8</v>
      </c>
      <c r="GN13" s="42">
        <f t="shared" si="82"/>
        <v>5441480.432950913</v>
      </c>
      <c r="GO13" s="42">
        <f t="shared" si="82"/>
        <v>4958357.6151912408</v>
      </c>
      <c r="GP13" s="42">
        <f t="shared" si="82"/>
        <v>483122.81775967171</v>
      </c>
      <c r="GQ13" s="44">
        <f t="shared" si="83"/>
        <v>8.878517964231186</v>
      </c>
      <c r="GR13" s="206">
        <v>2.9889318852281259</v>
      </c>
      <c r="GS13" s="45">
        <f t="shared" si="84"/>
        <v>24.799535711264866</v>
      </c>
      <c r="GT13" s="42">
        <f t="shared" si="129"/>
        <v>1875336.7020137354</v>
      </c>
      <c r="GU13" s="50">
        <f t="shared" si="85"/>
        <v>6614199.3237411426</v>
      </c>
      <c r="GV13" s="42">
        <f t="shared" si="85"/>
        <v>0</v>
      </c>
      <c r="GW13" s="42">
        <f t="shared" si="85"/>
        <v>0</v>
      </c>
      <c r="GX13" s="42">
        <f t="shared" si="85"/>
        <v>1063155.3926815095</v>
      </c>
      <c r="GY13" s="42">
        <f t="shared" si="85"/>
        <v>1105127.9127349101</v>
      </c>
      <c r="GZ13" s="41"/>
      <c r="HA13" s="41"/>
      <c r="HB13" s="42">
        <f t="shared" si="86"/>
        <v>0</v>
      </c>
      <c r="HC13" s="42">
        <f t="shared" si="86"/>
        <v>0</v>
      </c>
      <c r="HD13" s="42">
        <f t="shared" si="86"/>
        <v>20999.953822083524</v>
      </c>
      <c r="HE13" s="42">
        <f t="shared" si="86"/>
        <v>21829.015113580008</v>
      </c>
      <c r="HF13" s="39"/>
      <c r="HG13" s="39"/>
      <c r="HH13" s="206">
        <v>2.28039012176</v>
      </c>
      <c r="HI13" s="206">
        <v>3.2054163090699999</v>
      </c>
      <c r="HJ13" s="50">
        <f t="shared" si="87"/>
        <v>139073.81860497434</v>
      </c>
      <c r="HK13" s="42">
        <f t="shared" si="87"/>
        <v>1564049.6905837087</v>
      </c>
      <c r="HL13" s="42">
        <f t="shared" si="87"/>
        <v>0</v>
      </c>
      <c r="HM13" s="42">
        <f t="shared" si="87"/>
        <v>1226024.6191911122</v>
      </c>
      <c r="HN13" s="42">
        <f t="shared" si="87"/>
        <v>0</v>
      </c>
      <c r="HO13" s="41"/>
      <c r="HP13" s="41"/>
      <c r="HQ13" s="41"/>
      <c r="HR13" s="41"/>
      <c r="HS13" s="42">
        <f t="shared" si="88"/>
        <v>30893.857571337518</v>
      </c>
      <c r="HT13" s="42">
        <f t="shared" si="88"/>
        <v>0</v>
      </c>
      <c r="HU13" s="42">
        <f t="shared" si="88"/>
        <v>24217.024684240023</v>
      </c>
      <c r="HV13" s="42">
        <f t="shared" si="88"/>
        <v>0</v>
      </c>
      <c r="HW13" s="206">
        <v>3.038267846250001</v>
      </c>
      <c r="HX13" s="39"/>
      <c r="HY13" s="206">
        <v>1.6451934975000002</v>
      </c>
      <c r="HZ13" s="39"/>
      <c r="IA13" s="50">
        <f t="shared" si="89"/>
        <v>296846.31526599242</v>
      </c>
      <c r="IB13" s="43"/>
      <c r="IC13" s="43"/>
      <c r="ID13" s="40"/>
      <c r="IE13" s="50">
        <f t="shared" si="154"/>
        <v>6911045.6390071334</v>
      </c>
      <c r="IF13" s="50">
        <f>IF(GK$20+SUM(IF$5:IF12)+SUM(IF29,IF42,IF55,IF68,IF81,IF94,IF107,IF120,IF133,IF146,IF159,IF172,IF185)&lt;=Параметры_объекта!$G$11,    SUM(IF29,IF42,IF55,IF68,IF81,IF94,IF107,IF120,IF133,IF146,IF159,IF172,IF185),$LX$202-SUM(IF$5:IF12)-GK$20)</f>
        <v>6219941.0751064215</v>
      </c>
      <c r="IG13" s="46">
        <f t="shared" si="130"/>
        <v>2022</v>
      </c>
      <c r="IH13" s="234"/>
      <c r="II13" s="47">
        <v>8</v>
      </c>
      <c r="IJ13" s="42">
        <f t="shared" si="90"/>
        <v>5468687.8351156656</v>
      </c>
      <c r="IK13" s="42">
        <f t="shared" si="90"/>
        <v>4983149.4032671964</v>
      </c>
      <c r="IL13" s="42">
        <f t="shared" si="90"/>
        <v>485538.4318484703</v>
      </c>
      <c r="IM13" s="44">
        <f t="shared" si="91"/>
        <v>8.8785179642311931</v>
      </c>
      <c r="IN13" s="206">
        <v>2.7626907140736785</v>
      </c>
      <c r="IO13" s="45">
        <f t="shared" si="92"/>
        <v>24.799535711264859</v>
      </c>
      <c r="IP13" s="42">
        <f t="shared" si="131"/>
        <v>1875336.7020137354</v>
      </c>
      <c r="IQ13" s="50">
        <f t="shared" si="93"/>
        <v>6113550.8450495871</v>
      </c>
      <c r="IR13" s="42">
        <f t="shared" si="93"/>
        <v>0</v>
      </c>
      <c r="IS13" s="42">
        <f t="shared" si="93"/>
        <v>0</v>
      </c>
      <c r="IT13" s="42">
        <f t="shared" si="93"/>
        <v>1068471.1696449169</v>
      </c>
      <c r="IU13" s="42">
        <f t="shared" si="93"/>
        <v>1110653.5522985843</v>
      </c>
      <c r="IV13" s="41"/>
      <c r="IW13" s="41"/>
      <c r="IX13" s="42">
        <f t="shared" si="94"/>
        <v>0</v>
      </c>
      <c r="IY13" s="42">
        <f t="shared" si="94"/>
        <v>0</v>
      </c>
      <c r="IZ13" s="42">
        <f t="shared" si="94"/>
        <v>26315.730785491014</v>
      </c>
      <c r="JA13" s="42">
        <f t="shared" si="94"/>
        <v>27354.654677254413</v>
      </c>
      <c r="JB13" s="39"/>
      <c r="JC13" s="39"/>
      <c r="JD13" s="206">
        <v>2.3488018254128002</v>
      </c>
      <c r="JE13" s="206">
        <v>3.3015787983421001</v>
      </c>
      <c r="JF13" s="50">
        <f t="shared" si="95"/>
        <v>179506.30162082252</v>
      </c>
      <c r="JG13" s="42">
        <f t="shared" si="95"/>
        <v>1571869.9390366273</v>
      </c>
      <c r="JH13" s="42">
        <f t="shared" si="95"/>
        <v>0</v>
      </c>
      <c r="JI13" s="42">
        <f t="shared" si="95"/>
        <v>1232154.7422870677</v>
      </c>
      <c r="JJ13" s="42">
        <f t="shared" si="95"/>
        <v>0</v>
      </c>
      <c r="JK13" s="41"/>
      <c r="JL13" s="41"/>
      <c r="JM13" s="41"/>
      <c r="JN13" s="41"/>
      <c r="JO13" s="42">
        <f t="shared" si="96"/>
        <v>38714.106024255969</v>
      </c>
      <c r="JP13" s="42">
        <f t="shared" si="96"/>
        <v>0</v>
      </c>
      <c r="JQ13" s="42">
        <f t="shared" si="96"/>
        <v>30347.147780195446</v>
      </c>
      <c r="JR13" s="42">
        <f t="shared" si="96"/>
        <v>0</v>
      </c>
      <c r="JS13" s="206">
        <v>3.1901812385625012</v>
      </c>
      <c r="JT13" s="39"/>
      <c r="JU13" s="206">
        <v>1.7274531723750004</v>
      </c>
      <c r="JV13" s="39"/>
      <c r="JW13" s="50">
        <f t="shared" si="97"/>
        <v>387101.68548666674</v>
      </c>
      <c r="JX13" s="43"/>
      <c r="JY13" s="43"/>
      <c r="JZ13" s="40"/>
      <c r="KA13" s="50">
        <f t="shared" si="155"/>
        <v>6500652.5305362521</v>
      </c>
      <c r="KB13" s="50">
        <f>IF(IG$20+SUM(KB$5:KB12)+SUM(KB29,KB42,KB55,KB68,KB81,KB94,KB107,KB120,KB133,KB146,KB159,KB172,KB185)&lt;=Параметры_объекта!$G$11,    SUM(KB29,KB42,KB55,KB68,KB81,KB94,KB107,KB120,KB133,KB146,KB159,KB172,KB185),$LX$202-SUM(KB$5:KB12)-IG$20)</f>
        <v>5850587.2774826279</v>
      </c>
      <c r="KC13" s="46">
        <f t="shared" si="132"/>
        <v>2023</v>
      </c>
      <c r="KD13" s="234"/>
      <c r="KE13" s="47">
        <v>8</v>
      </c>
      <c r="KF13" s="42">
        <f t="shared" si="98"/>
        <v>5496031.2742912443</v>
      </c>
      <c r="KG13" s="42">
        <f t="shared" si="98"/>
        <v>5008065.1502835322</v>
      </c>
      <c r="KH13" s="42">
        <f t="shared" si="98"/>
        <v>487966.12400771264</v>
      </c>
      <c r="KI13" s="44">
        <f t="shared" si="99"/>
        <v>8.8785179642311913</v>
      </c>
      <c r="KJ13" s="206">
        <v>3.2106022099350038</v>
      </c>
      <c r="KK13" s="45">
        <f t="shared" si="100"/>
        <v>24.799535711264859</v>
      </c>
      <c r="KL13" s="42" t="str">
        <f t="shared" si="133"/>
        <v>-</v>
      </c>
      <c r="KM13" s="50">
        <f t="shared" si="101"/>
        <v>7104732.9886318734</v>
      </c>
      <c r="KN13" s="42">
        <f t="shared" si="101"/>
        <v>0</v>
      </c>
      <c r="KO13" s="42">
        <f t="shared" si="101"/>
        <v>0</v>
      </c>
      <c r="KP13" s="42">
        <f t="shared" si="101"/>
        <v>1073813.5254931413</v>
      </c>
      <c r="KQ13" s="42">
        <f t="shared" si="101"/>
        <v>1116206.8200600771</v>
      </c>
      <c r="KR13" s="41"/>
      <c r="KS13" s="41"/>
      <c r="KT13" s="42">
        <f t="shared" si="102"/>
        <v>0</v>
      </c>
      <c r="KU13" s="42">
        <f t="shared" si="102"/>
        <v>0</v>
      </c>
      <c r="KV13" s="42">
        <f t="shared" si="102"/>
        <v>31658.086633715422</v>
      </c>
      <c r="KW13" s="42">
        <f t="shared" si="102"/>
        <v>32907.922438747242</v>
      </c>
      <c r="KX13" s="39"/>
      <c r="KY13" s="39"/>
      <c r="KZ13" s="206">
        <v>2.4192658801751845</v>
      </c>
      <c r="LA13" s="206">
        <v>3.400626162292363</v>
      </c>
      <c r="LB13" s="50">
        <f t="shared" si="103"/>
        <v>222426.30756343406</v>
      </c>
      <c r="LC13" s="42">
        <f t="shared" si="103"/>
        <v>1579729.2887318102</v>
      </c>
      <c r="LD13" s="42">
        <f t="shared" si="103"/>
        <v>0</v>
      </c>
      <c r="LE13" s="42">
        <f t="shared" si="103"/>
        <v>1238315.515998503</v>
      </c>
      <c r="LF13" s="42">
        <f t="shared" si="103"/>
        <v>0</v>
      </c>
      <c r="LG13" s="41"/>
      <c r="LH13" s="41"/>
      <c r="LI13" s="41"/>
      <c r="LJ13" s="41"/>
      <c r="LK13" s="42">
        <f t="shared" si="104"/>
        <v>46573.455719438811</v>
      </c>
      <c r="LL13" s="42">
        <f t="shared" si="104"/>
        <v>0</v>
      </c>
      <c r="LM13" s="42">
        <f t="shared" si="104"/>
        <v>36507.921491630608</v>
      </c>
      <c r="LN13" s="42">
        <f t="shared" si="104"/>
        <v>0</v>
      </c>
      <c r="LO13" s="206">
        <v>3.3496903004906264</v>
      </c>
      <c r="LP13" s="39"/>
      <c r="LQ13" s="206">
        <v>1.8138258309937505</v>
      </c>
      <c r="LR13" s="39"/>
      <c r="LS13" s="50">
        <f t="shared" si="105"/>
        <v>484652.59099038556</v>
      </c>
      <c r="LT13" s="43"/>
      <c r="LU13" s="43"/>
      <c r="LV13" s="40"/>
      <c r="LW13" s="50">
        <f t="shared" si="156"/>
        <v>0</v>
      </c>
      <c r="LX13" s="50">
        <f>IF(KC$20+SUM(LX$5:LX12)+SUM(LX29,LX42,LX55,LX68,LX81,LX94,LX107,LX120,LX133,LX146,LX159,LX172,LX185)&lt;=Параметры_объекта!$G$11,    SUM(LX29,LX42,LX55,LX68,LX81,LX94,LX107,LX120,LX133,LX146,LX159,LX172,LX185),$LX$202-SUM(LX$5:LX12)-KC$20)</f>
        <v>0</v>
      </c>
      <c r="LY13" s="46">
        <f t="shared" si="134"/>
        <v>2024</v>
      </c>
      <c r="LZ13" s="234"/>
      <c r="MA13" s="173">
        <v>8</v>
      </c>
      <c r="MB13" s="42">
        <f t="shared" ref="MB13:MD13" si="208">SUM(MB29,MB42,MB55,MB68,MB81,MB94,MB107,MB120,MB133,MB146,MB159,MB172,MB185)</f>
        <v>5523511.4306627</v>
      </c>
      <c r="MC13" s="42">
        <f t="shared" si="208"/>
        <v>5033105.4760349495</v>
      </c>
      <c r="MD13" s="42">
        <f t="shared" si="208"/>
        <v>490405.95462775114</v>
      </c>
      <c r="ME13" s="44">
        <f t="shared" si="107"/>
        <v>8.8785179642311913</v>
      </c>
      <c r="MF13" s="206">
        <v>2.9881262763420908</v>
      </c>
      <c r="MG13" s="45">
        <f t="shared" si="108"/>
        <v>24.799535711264859</v>
      </c>
      <c r="MH13" s="42" t="str">
        <f t="shared" si="136"/>
        <v>-</v>
      </c>
      <c r="MI13" s="50">
        <f t="shared" ref="MI13:MM13" si="209">SUM(MI29,MI42,MI55,MI68,MI81,MI94,MI107,MI120,MI133,MI146,MI159,MI172,MI185)</f>
        <v>6612416.5940056322</v>
      </c>
      <c r="MJ13" s="42">
        <f t="shared" si="209"/>
        <v>0</v>
      </c>
      <c r="MK13" s="42">
        <f t="shared" si="209"/>
        <v>0</v>
      </c>
      <c r="ML13" s="42">
        <f t="shared" si="209"/>
        <v>1079182.5931206071</v>
      </c>
      <c r="MM13" s="42">
        <f t="shared" si="209"/>
        <v>1121787.8541603775</v>
      </c>
      <c r="MN13" s="41"/>
      <c r="MO13" s="41"/>
      <c r="MP13" s="42">
        <f t="shared" ref="MP13:MS13" si="210">SUM(MP29,MP42,MP55,MP68,MP81,MP94,MP107,MP120,MP133,MP146,MP159,MP172,MP185)</f>
        <v>0</v>
      </c>
      <c r="MQ13" s="42">
        <f t="shared" si="210"/>
        <v>0</v>
      </c>
      <c r="MR13" s="42">
        <f t="shared" si="210"/>
        <v>37027.15426118108</v>
      </c>
      <c r="MS13" s="42">
        <f t="shared" si="210"/>
        <v>38488.956539047518</v>
      </c>
      <c r="MT13" s="39"/>
      <c r="MU13" s="39"/>
      <c r="MV13" s="206">
        <v>2.4918438565804402</v>
      </c>
      <c r="MW13" s="206">
        <v>3.5026449471611341</v>
      </c>
      <c r="MX13" s="50">
        <f t="shared" ref="MX13:NB13" si="211">SUM(MX29,MX42,MX55,MX68,MX81,MX94,MX107,MX120,MX133,MX146,MX159,MX172,MX185)</f>
        <v>267953.2624981479</v>
      </c>
      <c r="MY13" s="42">
        <f t="shared" si="211"/>
        <v>1587627.9351754691</v>
      </c>
      <c r="MZ13" s="42">
        <f t="shared" si="211"/>
        <v>0</v>
      </c>
      <c r="NA13" s="42">
        <f t="shared" si="211"/>
        <v>1244507.0935784953</v>
      </c>
      <c r="NB13" s="42">
        <f t="shared" si="211"/>
        <v>0</v>
      </c>
      <c r="NC13" s="41"/>
      <c r="ND13" s="41"/>
      <c r="NE13" s="41"/>
      <c r="NF13" s="41"/>
      <c r="NG13" s="42">
        <f t="shared" ref="NG13:NJ13" si="212">SUM(NG29,NG42,NG55,NG68,NG81,NG94,NG107,NG120,NG133,NG146,NG159,NG172,NG185)</f>
        <v>54472.102163097748</v>
      </c>
      <c r="NH13" s="42">
        <f t="shared" si="212"/>
        <v>0</v>
      </c>
      <c r="NI13" s="42">
        <f t="shared" si="212"/>
        <v>42699.499071622995</v>
      </c>
      <c r="NJ13" s="42">
        <f t="shared" si="212"/>
        <v>0</v>
      </c>
      <c r="NK13" s="206">
        <v>3.5171748155151579</v>
      </c>
      <c r="NL13" s="39"/>
      <c r="NM13" s="206">
        <v>1.9045171225434381</v>
      </c>
      <c r="NN13" s="39"/>
      <c r="NO13" s="50">
        <f t="shared" si="113"/>
        <v>589986.86541708477</v>
      </c>
      <c r="NP13" s="43"/>
      <c r="NQ13" s="43"/>
      <c r="NR13" s="40"/>
      <c r="NS13" s="50">
        <f t="shared" si="162"/>
        <v>0</v>
      </c>
      <c r="NT13" s="50">
        <f>IF(LY$20+SUM(NT$5:NT12)+SUM(NT29,NT42,NT55,NT68,NT81,NT94,NT107,NT120,NT133,NT146,NT159,NT172,NT185)&lt;=Параметры_объекта!$G$11,    SUM(NT29,NT42,NT55,NT68,NT81,NT94,NT107,NT120,NT133,NT146,NT159,NT172,NT185),$LX$202-SUM(NT$5:NT12)-LY$20)</f>
        <v>0</v>
      </c>
      <c r="NU13" s="46">
        <f t="shared" si="141"/>
        <v>2025</v>
      </c>
      <c r="NV13" s="234"/>
      <c r="NW13" s="174">
        <v>8</v>
      </c>
      <c r="NX13" s="42">
        <f t="shared" ref="NX13:NZ13" si="213">SUM(NX29,NX42,NX55,NX68,NX81,NX94,NX107,NX120,NX133,NX146,NX159,NX172,NX185)</f>
        <v>5551128.9878160125</v>
      </c>
      <c r="NY13" s="42">
        <f t="shared" si="213"/>
        <v>5058271.0034151236</v>
      </c>
      <c r="NZ13" s="42">
        <f t="shared" si="213"/>
        <v>492857.9844008896</v>
      </c>
      <c r="OA13" s="44">
        <f t="shared" si="115"/>
        <v>8.8785179642311896</v>
      </c>
      <c r="OB13" s="206">
        <v>3.4725873502657003</v>
      </c>
      <c r="OC13" s="45">
        <f t="shared" si="116"/>
        <v>24.799535711264863</v>
      </c>
      <c r="OD13" s="42" t="str">
        <f t="shared" si="143"/>
        <v>-</v>
      </c>
      <c r="OE13" s="50">
        <f t="shared" ref="OE13:OI13" si="214">SUM(OE29,OE42,OE55,OE68,OE81,OE94,OE107,OE120,OE133,OE146,OE159,OE172,OE185)</f>
        <v>7684479.2005042341</v>
      </c>
      <c r="OF13" s="42">
        <f t="shared" si="214"/>
        <v>0</v>
      </c>
      <c r="OG13" s="42">
        <f t="shared" si="214"/>
        <v>0</v>
      </c>
      <c r="OH13" s="42">
        <f t="shared" si="214"/>
        <v>1084578.50608621</v>
      </c>
      <c r="OI13" s="42">
        <f t="shared" si="214"/>
        <v>1127396.7934311791</v>
      </c>
      <c r="OJ13" s="41"/>
      <c r="OK13" s="41"/>
      <c r="OL13" s="42">
        <f t="shared" ref="OL13:OO13" si="215">SUM(OL29,OL42,OL55,OL68,OL81,OL94,OL107,OL120,OL133,OL146,OL159,OL172,OL185)</f>
        <v>0</v>
      </c>
      <c r="OM13" s="42">
        <f t="shared" si="215"/>
        <v>0</v>
      </c>
      <c r="ON13" s="42">
        <f t="shared" si="215"/>
        <v>42423.06722678394</v>
      </c>
      <c r="OO13" s="42">
        <f t="shared" si="215"/>
        <v>44097.895809849237</v>
      </c>
      <c r="OP13" s="39"/>
      <c r="OQ13" s="39"/>
      <c r="OR13" s="206">
        <v>2.5665991722778534</v>
      </c>
      <c r="OS13" s="206">
        <v>3.6077242955759683</v>
      </c>
      <c r="OT13" s="50">
        <f t="shared" ref="OT13:OX13" si="216">SUM(OT29,OT42,OT55,OT68,OT81,OT94,OT107,OT120,OT133,OT146,OT159,OT172,OT185)</f>
        <v>316211.75000553217</v>
      </c>
      <c r="OU13" s="42">
        <f t="shared" si="216"/>
        <v>1595566.0748513462</v>
      </c>
      <c r="OV13" s="42">
        <f t="shared" si="216"/>
        <v>0</v>
      </c>
      <c r="OW13" s="42">
        <f t="shared" si="216"/>
        <v>1250729.6290463875</v>
      </c>
      <c r="OX13" s="42">
        <f t="shared" si="216"/>
        <v>0</v>
      </c>
      <c r="OY13" s="41"/>
      <c r="OZ13" s="41"/>
      <c r="PA13" s="41"/>
      <c r="PB13" s="41"/>
      <c r="PC13" s="42">
        <f t="shared" ref="PC13:PF13" si="217">SUM(PC29,PC42,PC55,PC68,PC81,PC94,PC107,PC120,PC133,PC146,PC159,PC172,PC185)</f>
        <v>62410.241838974915</v>
      </c>
      <c r="PD13" s="42">
        <f t="shared" si="217"/>
        <v>0</v>
      </c>
      <c r="PE13" s="42">
        <f t="shared" si="217"/>
        <v>48922.034539515225</v>
      </c>
      <c r="PF13" s="42">
        <f t="shared" si="217"/>
        <v>0</v>
      </c>
      <c r="PG13" s="206">
        <v>3.6930335562909158</v>
      </c>
      <c r="PH13" s="39"/>
      <c r="PI13" s="206">
        <v>1.99974297867061</v>
      </c>
      <c r="PJ13" s="39"/>
      <c r="PK13" s="50">
        <f t="shared" si="121"/>
        <v>703622.99268501787</v>
      </c>
      <c r="PL13" s="43"/>
      <c r="PM13" s="43"/>
      <c r="PN13" s="40"/>
      <c r="PO13" s="50">
        <f t="shared" si="122"/>
        <v>0</v>
      </c>
      <c r="PP13" s="50">
        <f>IF(NU$20+SUM(PP$5:PP12)+SUM(PP29,PP42,PP55,PP68,PP81,PP94,PP107,PP120,PP133,PP146,PP159,PP172,PP185)&lt;=Параметры_объекта!$G$11,    SUM(PP29,PP42,PP55,PP68,PP81,PP94,PP107,PP120,PP133,PP146,PP159,PP172,PP185),$LX$202-SUM(PP$5:PP12)-NU$20)</f>
        <v>0</v>
      </c>
      <c r="PQ13" s="97">
        <f t="shared" si="148"/>
        <v>7847454.0280602677</v>
      </c>
      <c r="PR13" s="50">
        <f t="shared" si="149"/>
        <v>26480140.67152781</v>
      </c>
      <c r="PS13" s="98">
        <f t="shared" si="150"/>
        <v>23832126.604375035</v>
      </c>
      <c r="PU13" s="184"/>
    </row>
    <row r="14" spans="1:437" ht="15.75">
      <c r="A14" s="258"/>
      <c r="B14" s="258"/>
      <c r="C14" s="258"/>
      <c r="D14" s="258"/>
      <c r="E14" s="258"/>
      <c r="F14" s="258"/>
      <c r="G14" s="46">
        <v>2017</v>
      </c>
      <c r="H14" s="234"/>
      <c r="I14" s="47">
        <v>9</v>
      </c>
      <c r="J14" s="42">
        <f t="shared" si="52"/>
        <v>5784084</v>
      </c>
      <c r="K14" s="42">
        <f t="shared" si="52"/>
        <v>4320933.4920000015</v>
      </c>
      <c r="L14" s="42">
        <f t="shared" si="52"/>
        <v>1463150.5079999983</v>
      </c>
      <c r="M14" s="44">
        <f t="shared" si="53"/>
        <v>25.296149018582685</v>
      </c>
      <c r="N14" s="206">
        <v>2.35870982959525</v>
      </c>
      <c r="O14" s="45">
        <f t="shared" si="54"/>
        <v>0</v>
      </c>
      <c r="P14" s="42">
        <f t="shared" si="55"/>
        <v>0</v>
      </c>
      <c r="Q14" s="50">
        <f t="shared" si="55"/>
        <v>0</v>
      </c>
      <c r="R14" s="42">
        <f t="shared" si="55"/>
        <v>0</v>
      </c>
      <c r="S14" s="42">
        <f t="shared" si="55"/>
        <v>0</v>
      </c>
      <c r="T14" s="42">
        <f t="shared" si="55"/>
        <v>922461.27640266018</v>
      </c>
      <c r="U14" s="42">
        <f t="shared" si="55"/>
        <v>989452.83340920333</v>
      </c>
      <c r="V14" s="41"/>
      <c r="W14" s="41"/>
      <c r="X14" s="43"/>
      <c r="Y14" s="43"/>
      <c r="Z14" s="43"/>
      <c r="AA14" s="43"/>
      <c r="AB14" s="39"/>
      <c r="AC14" s="39"/>
      <c r="AD14" s="205">
        <v>2.0261</v>
      </c>
      <c r="AE14" s="206">
        <v>2.8479699999999997</v>
      </c>
      <c r="AF14" s="50">
        <f t="shared" si="56"/>
        <v>0</v>
      </c>
      <c r="AG14" s="42">
        <f t="shared" si="56"/>
        <v>1440071.0898813491</v>
      </c>
      <c r="AH14" s="42">
        <f t="shared" si="56"/>
        <v>0</v>
      </c>
      <c r="AI14" s="42">
        <f t="shared" si="56"/>
        <v>968948.2923067892</v>
      </c>
      <c r="AJ14" s="42">
        <f t="shared" si="56"/>
        <v>0</v>
      </c>
      <c r="AK14" s="41"/>
      <c r="AL14" s="41"/>
      <c r="AM14" s="41"/>
      <c r="AN14" s="41"/>
      <c r="AO14" s="43"/>
      <c r="AP14" s="43"/>
      <c r="AQ14" s="43"/>
      <c r="AR14" s="43"/>
      <c r="AS14" s="206">
        <v>2.5042900000000001</v>
      </c>
      <c r="AT14" s="206"/>
      <c r="AU14" s="206">
        <v>1.35259</v>
      </c>
      <c r="AV14" s="39"/>
      <c r="AW14" s="46">
        <f t="shared" si="57"/>
        <v>2018</v>
      </c>
      <c r="AX14" s="234"/>
      <c r="AY14" s="47">
        <v>9</v>
      </c>
      <c r="AZ14" s="42">
        <f t="shared" si="58"/>
        <v>5379207.1746690283</v>
      </c>
      <c r="BA14" s="42">
        <f t="shared" si="58"/>
        <v>4342538.1594600016</v>
      </c>
      <c r="BB14" s="42">
        <f t="shared" si="58"/>
        <v>1036669.0152090268</v>
      </c>
      <c r="BC14" s="44">
        <f t="shared" si="59"/>
        <v>19.271780794960939</v>
      </c>
      <c r="BD14" s="206">
        <v>2.3053021060000001</v>
      </c>
      <c r="BE14" s="45">
        <f t="shared" si="60"/>
        <v>6.024368223621746</v>
      </c>
      <c r="BF14" s="42">
        <f t="shared" si="123"/>
        <v>417187.94201921183</v>
      </c>
      <c r="BG14" s="50">
        <f t="shared" si="61"/>
        <v>1134858.2047749399</v>
      </c>
      <c r="BH14" s="42">
        <f t="shared" si="61"/>
        <v>0</v>
      </c>
      <c r="BI14" s="42">
        <f t="shared" si="61"/>
        <v>0</v>
      </c>
      <c r="BJ14" s="42">
        <f t="shared" si="61"/>
        <v>927073.5827846732</v>
      </c>
      <c r="BK14" s="42">
        <f t="shared" si="61"/>
        <v>994400.09757624904</v>
      </c>
      <c r="BL14" s="41"/>
      <c r="BM14" s="41"/>
      <c r="BN14" s="42">
        <f t="shared" si="62"/>
        <v>0</v>
      </c>
      <c r="BO14" s="42">
        <f t="shared" si="62"/>
        <v>0</v>
      </c>
      <c r="BP14" s="42">
        <f t="shared" si="62"/>
        <v>1401.2904843801516</v>
      </c>
      <c r="BQ14" s="42">
        <f t="shared" si="62"/>
        <v>2130.4855558748677</v>
      </c>
      <c r="BR14" s="39"/>
      <c r="BS14" s="39"/>
      <c r="BT14" s="206">
        <v>2.0868800000000003</v>
      </c>
      <c r="BU14" s="206">
        <v>2.9334099999999999</v>
      </c>
      <c r="BV14" s="50">
        <f t="shared" si="63"/>
        <v>10825.217010192533</v>
      </c>
      <c r="BW14" s="42">
        <f t="shared" si="63"/>
        <v>1447271.4453307556</v>
      </c>
      <c r="BX14" s="42">
        <f t="shared" si="63"/>
        <v>0</v>
      </c>
      <c r="BY14" s="42">
        <f t="shared" si="63"/>
        <v>973793.03376832302</v>
      </c>
      <c r="BZ14" s="42">
        <f t="shared" si="63"/>
        <v>0</v>
      </c>
      <c r="CA14" s="41"/>
      <c r="CB14" s="41"/>
      <c r="CC14" s="41"/>
      <c r="CD14" s="41"/>
      <c r="CE14" s="42">
        <f t="shared" si="64"/>
        <v>3686.8769997446943</v>
      </c>
      <c r="CF14" s="42">
        <f t="shared" si="64"/>
        <v>0</v>
      </c>
      <c r="CG14" s="42">
        <f t="shared" si="64"/>
        <v>0</v>
      </c>
      <c r="CH14" s="42">
        <f t="shared" si="64"/>
        <v>0</v>
      </c>
      <c r="CI14" s="206">
        <v>2.6245700000000003</v>
      </c>
      <c r="CJ14" s="39"/>
      <c r="CK14" s="206">
        <v>1.4211800000000001</v>
      </c>
      <c r="CL14" s="39"/>
      <c r="CM14" s="50">
        <f t="shared" si="65"/>
        <v>22243.447795512053</v>
      </c>
      <c r="CN14" s="43"/>
      <c r="CO14" s="43"/>
      <c r="CP14" s="40"/>
      <c r="CQ14" s="50">
        <f t="shared" si="151"/>
        <v>1157101.6525704521</v>
      </c>
      <c r="CR14" s="50">
        <f>IF(AW$20+SUM(CR$5:CR13)+SUM(CR30,CR43,CR56,CR69,CR82,CR95,CR108,CR121,CR134,CR147,CR160,CR173,CR186)&lt;=Параметры_объекта!$G$11,    SUM(CR30,CR43,CR56,CR69,CR82,CR95,CR108,CR121,CR134,CR147,CR160,CR173,CR186)-SUM(CR$5:CR13)-AW$20)</f>
        <v>184339.47322404466</v>
      </c>
      <c r="CS14" s="46">
        <f t="shared" si="124"/>
        <v>2019</v>
      </c>
      <c r="CT14" s="234"/>
      <c r="CU14" s="47">
        <v>9</v>
      </c>
      <c r="CV14" s="42">
        <f t="shared" si="66"/>
        <v>4633916.220070105</v>
      </c>
      <c r="CW14" s="42">
        <f t="shared" si="66"/>
        <v>4364250.8502572998</v>
      </c>
      <c r="CX14" s="42">
        <f t="shared" si="66"/>
        <v>269665.36981280445</v>
      </c>
      <c r="CY14" s="44">
        <f t="shared" si="67"/>
        <v>5.8193837999238749</v>
      </c>
      <c r="CZ14" s="206">
        <v>2.7902471683786576</v>
      </c>
      <c r="DA14" s="45">
        <f t="shared" si="68"/>
        <v>19.476765218658812</v>
      </c>
      <c r="DB14" s="42">
        <f t="shared" si="125"/>
        <v>1125173.0351669735</v>
      </c>
      <c r="DC14" s="50">
        <f t="shared" si="69"/>
        <v>3704622.8328665877</v>
      </c>
      <c r="DD14" s="42">
        <f t="shared" si="69"/>
        <v>0</v>
      </c>
      <c r="DE14" s="42">
        <f t="shared" si="69"/>
        <v>0</v>
      </c>
      <c r="DF14" s="42">
        <f t="shared" si="69"/>
        <v>931708.95069859643</v>
      </c>
      <c r="DG14" s="42">
        <f t="shared" si="69"/>
        <v>999372.09806413029</v>
      </c>
      <c r="DH14" s="41"/>
      <c r="DI14" s="41"/>
      <c r="DJ14" s="42">
        <f t="shared" si="70"/>
        <v>0</v>
      </c>
      <c r="DK14" s="42">
        <f t="shared" si="70"/>
        <v>0</v>
      </c>
      <c r="DL14" s="42">
        <f t="shared" si="70"/>
        <v>9247.6742959364037</v>
      </c>
      <c r="DM14" s="42">
        <f t="shared" si="70"/>
        <v>9919.2646549270175</v>
      </c>
      <c r="DN14" s="39"/>
      <c r="DO14" s="39"/>
      <c r="DP14" s="206">
        <v>2.1494864000000002</v>
      </c>
      <c r="DQ14" s="206">
        <v>3.0214122999999997</v>
      </c>
      <c r="DR14" s="50">
        <f t="shared" si="71"/>
        <v>58820.567271994005</v>
      </c>
      <c r="DS14" s="42">
        <f t="shared" si="71"/>
        <v>1454507.802557409</v>
      </c>
      <c r="DT14" s="42">
        <f t="shared" si="71"/>
        <v>0</v>
      </c>
      <c r="DU14" s="42">
        <f t="shared" si="71"/>
        <v>978661.99893716455</v>
      </c>
      <c r="DV14" s="42">
        <f t="shared" si="71"/>
        <v>0</v>
      </c>
      <c r="DW14" s="41"/>
      <c r="DX14" s="41"/>
      <c r="DY14" s="41"/>
      <c r="DZ14" s="41"/>
      <c r="EA14" s="42">
        <f t="shared" si="72"/>
        <v>14436.712676060117</v>
      </c>
      <c r="EB14" s="42">
        <f t="shared" si="72"/>
        <v>0</v>
      </c>
      <c r="EC14" s="42">
        <f t="shared" si="72"/>
        <v>9713.7066303752072</v>
      </c>
      <c r="ED14" s="42">
        <f t="shared" si="72"/>
        <v>0</v>
      </c>
      <c r="EE14" s="206">
        <v>2.7557985000000005</v>
      </c>
      <c r="EF14" s="39"/>
      <c r="EG14" s="206">
        <v>1.4922390000000001</v>
      </c>
      <c r="EH14" s="39"/>
      <c r="EI14" s="50">
        <f t="shared" si="73"/>
        <v>122870.78201909988</v>
      </c>
      <c r="EJ14" s="43"/>
      <c r="EK14" s="43"/>
      <c r="EL14" s="40"/>
      <c r="EM14" s="50">
        <f t="shared" si="152"/>
        <v>3827493.6148856874</v>
      </c>
      <c r="EN14" s="50">
        <f>IF(CS$20+SUM(EN$5:EN13)+SUM(EN30,EN43,EN56,EN69,EN82,EN95,EN108,EN121,EN134,EN147,EN160,EN173,EN186)&lt;=Параметры_объекта!$G$11,    SUM(EN30,EN43,EN56,EN69,EN82,EN95,EN108,EN121,EN134,EN147,EN160,EN173,EN186),$LX$202-SUM(EN$5:EN13)-CS$20)</f>
        <v>3444744.2533971192</v>
      </c>
      <c r="EO14" s="46">
        <f t="shared" si="126"/>
        <v>2020</v>
      </c>
      <c r="EP14" s="234"/>
      <c r="EQ14" s="47">
        <v>9</v>
      </c>
      <c r="ER14" s="42">
        <f t="shared" si="74"/>
        <v>4657085.8011704544</v>
      </c>
      <c r="ES14" s="42">
        <f t="shared" si="74"/>
        <v>4386072.1045085862</v>
      </c>
      <c r="ET14" s="42">
        <f t="shared" si="74"/>
        <v>271013.69666186837</v>
      </c>
      <c r="EU14" s="44">
        <f t="shared" si="75"/>
        <v>5.819383799923874</v>
      </c>
      <c r="EV14" s="206">
        <v>2.5269093610878262</v>
      </c>
      <c r="EW14" s="45">
        <f t="shared" si="76"/>
        <v>19.476765218658812</v>
      </c>
      <c r="EX14" s="42">
        <f t="shared" si="127"/>
        <v>1125173.0351669735</v>
      </c>
      <c r="EY14" s="50">
        <f t="shared" si="77"/>
        <v>3354988.1249802914</v>
      </c>
      <c r="EZ14" s="42">
        <f t="shared" si="77"/>
        <v>0</v>
      </c>
      <c r="FA14" s="42">
        <f t="shared" si="77"/>
        <v>0</v>
      </c>
      <c r="FB14" s="42">
        <f t="shared" si="77"/>
        <v>936367.49545208935</v>
      </c>
      <c r="FC14" s="42">
        <f t="shared" si="77"/>
        <v>1004368.9585544509</v>
      </c>
      <c r="FD14" s="41"/>
      <c r="FE14" s="41"/>
      <c r="FF14" s="42">
        <f t="shared" si="78"/>
        <v>0</v>
      </c>
      <c r="FG14" s="42">
        <f t="shared" si="78"/>
        <v>0</v>
      </c>
      <c r="FH14" s="42">
        <f t="shared" si="78"/>
        <v>13906.219049429332</v>
      </c>
      <c r="FI14" s="42">
        <f t="shared" si="78"/>
        <v>14916.125145247515</v>
      </c>
      <c r="FJ14" s="39"/>
      <c r="FK14" s="39"/>
      <c r="FL14" s="206">
        <v>2.2139709920000001</v>
      </c>
      <c r="FM14" s="206">
        <v>3.1120546689999999</v>
      </c>
      <c r="FN14" s="50">
        <f t="shared" si="79"/>
        <v>91105.159732878426</v>
      </c>
      <c r="FO14" s="42">
        <f t="shared" si="79"/>
        <v>1461780.341570196</v>
      </c>
      <c r="FP14" s="42">
        <f t="shared" si="79"/>
        <v>0</v>
      </c>
      <c r="FQ14" s="42">
        <f t="shared" si="79"/>
        <v>983555.30893185025</v>
      </c>
      <c r="FR14" s="42">
        <f t="shared" si="79"/>
        <v>0</v>
      </c>
      <c r="FS14" s="41"/>
      <c r="FT14" s="41"/>
      <c r="FU14" s="41"/>
      <c r="FV14" s="41"/>
      <c r="FW14" s="42">
        <f t="shared" si="80"/>
        <v>21709.251688847013</v>
      </c>
      <c r="FX14" s="42">
        <f t="shared" si="80"/>
        <v>0</v>
      </c>
      <c r="FY14" s="42">
        <f t="shared" si="80"/>
        <v>14607.016625060976</v>
      </c>
      <c r="FZ14" s="42">
        <f t="shared" si="80"/>
        <v>0</v>
      </c>
      <c r="GA14" s="206">
        <v>2.8935884250000008</v>
      </c>
      <c r="GB14" s="39"/>
      <c r="GC14" s="206">
        <v>1.5668509500000001</v>
      </c>
      <c r="GD14" s="39"/>
      <c r="GE14" s="50">
        <f t="shared" si="81"/>
        <v>192236.65532080279</v>
      </c>
      <c r="GF14" s="43"/>
      <c r="GG14" s="43"/>
      <c r="GH14" s="40"/>
      <c r="GI14" s="50">
        <f t="shared" si="153"/>
        <v>3547224.7803010941</v>
      </c>
      <c r="GJ14" s="50">
        <f>IF(EO$20+SUM(GJ$5:GJ13)+SUM(GJ30,GJ43,GJ56,GJ69,GJ82,GJ95,GJ108,GJ121,GJ134,GJ147,GJ160,GJ173,GJ186)&lt;=Параметры_объекта!$G$11,    SUM(GJ30,GJ43,GJ56,GJ69,GJ82,GJ95,GJ108,GJ121,GJ134,GJ147,GJ160,GJ173,GJ186),LX210-SUM(GJ$5:GJ13)-EO$20)</f>
        <v>3192502.3022709847</v>
      </c>
      <c r="GK14" s="46">
        <f t="shared" si="128"/>
        <v>2021</v>
      </c>
      <c r="GL14" s="234"/>
      <c r="GM14" s="47">
        <v>9</v>
      </c>
      <c r="GN14" s="42">
        <f t="shared" si="82"/>
        <v>4680371.2301763063</v>
      </c>
      <c r="GO14" s="42">
        <f t="shared" si="82"/>
        <v>4408002.4650311284</v>
      </c>
      <c r="GP14" s="42">
        <f t="shared" si="82"/>
        <v>272368.76514517778</v>
      </c>
      <c r="GQ14" s="44">
        <f t="shared" si="83"/>
        <v>5.8193837999238758</v>
      </c>
      <c r="GR14" s="206">
        <v>2.9889318852281259</v>
      </c>
      <c r="GS14" s="45">
        <f t="shared" si="84"/>
        <v>19.476765218658809</v>
      </c>
      <c r="GT14" s="42">
        <f t="shared" si="129"/>
        <v>1125173.0351669735</v>
      </c>
      <c r="GU14" s="50">
        <f t="shared" si="85"/>
        <v>3968417.3622271791</v>
      </c>
      <c r="GV14" s="42">
        <f t="shared" si="85"/>
        <v>0</v>
      </c>
      <c r="GW14" s="42">
        <f t="shared" si="85"/>
        <v>0</v>
      </c>
      <c r="GX14" s="42">
        <f t="shared" si="85"/>
        <v>941049.33292934962</v>
      </c>
      <c r="GY14" s="42">
        <f t="shared" si="85"/>
        <v>1009390.8033472227</v>
      </c>
      <c r="GZ14" s="41"/>
      <c r="HA14" s="41"/>
      <c r="HB14" s="42">
        <f t="shared" si="86"/>
        <v>0</v>
      </c>
      <c r="HC14" s="42">
        <f t="shared" si="86"/>
        <v>0</v>
      </c>
      <c r="HD14" s="42">
        <f t="shared" si="86"/>
        <v>18588.056526689637</v>
      </c>
      <c r="HE14" s="42">
        <f t="shared" si="86"/>
        <v>19937.96993801968</v>
      </c>
      <c r="HF14" s="39"/>
      <c r="HG14" s="39"/>
      <c r="HH14" s="206">
        <v>2.28039012176</v>
      </c>
      <c r="HI14" s="206">
        <v>3.2054163090699999</v>
      </c>
      <c r="HJ14" s="50">
        <f t="shared" si="87"/>
        <v>125431.06710440114</v>
      </c>
      <c r="HK14" s="42">
        <f t="shared" si="87"/>
        <v>1469089.2432780473</v>
      </c>
      <c r="HL14" s="42">
        <f t="shared" si="87"/>
        <v>0</v>
      </c>
      <c r="HM14" s="42">
        <f t="shared" si="87"/>
        <v>988473.08547650953</v>
      </c>
      <c r="HN14" s="42">
        <f t="shared" si="87"/>
        <v>0</v>
      </c>
      <c r="HO14" s="41"/>
      <c r="HP14" s="41"/>
      <c r="HQ14" s="41"/>
      <c r="HR14" s="41"/>
      <c r="HS14" s="42">
        <f t="shared" si="88"/>
        <v>29018.153396697962</v>
      </c>
      <c r="HT14" s="42">
        <f t="shared" si="88"/>
        <v>0</v>
      </c>
      <c r="HU14" s="42">
        <f t="shared" si="88"/>
        <v>19524.793169720113</v>
      </c>
      <c r="HV14" s="42">
        <f t="shared" si="88"/>
        <v>0</v>
      </c>
      <c r="HW14" s="206">
        <v>3.038267846250001</v>
      </c>
      <c r="HX14" s="39"/>
      <c r="HY14" s="206">
        <v>1.6451934975000002</v>
      </c>
      <c r="HZ14" s="39"/>
      <c r="IA14" s="50">
        <f t="shared" si="89"/>
        <v>267369.70962340164</v>
      </c>
      <c r="IB14" s="43"/>
      <c r="IC14" s="43"/>
      <c r="ID14" s="40"/>
      <c r="IE14" s="50">
        <f t="shared" si="154"/>
        <v>4235787.0718505811</v>
      </c>
      <c r="IF14" s="50">
        <f>IF(GK$20+SUM(IF$5:IF13)+SUM(IF30,IF43,IF56,IF69,IF82,IF95,IF108,IF121,IF134,IF147,IF160,IF173,IF186)&lt;=Параметры_объекта!$G$11,    SUM(IF30,IF43,IF56,IF69,IF82,IF95,IF108,IF121,IF134,IF147,IF160,IF173,IF186),$LX$202-SUM(IF$5:IF13)-GK$20)</f>
        <v>3812208.3646655222</v>
      </c>
      <c r="IG14" s="46">
        <f t="shared" si="130"/>
        <v>2022</v>
      </c>
      <c r="IH14" s="234"/>
      <c r="II14" s="47">
        <v>9</v>
      </c>
      <c r="IJ14" s="42">
        <f t="shared" si="90"/>
        <v>4703773.0863271877</v>
      </c>
      <c r="IK14" s="42">
        <f t="shared" si="90"/>
        <v>4430042.4773562839</v>
      </c>
      <c r="IL14" s="42">
        <f t="shared" si="90"/>
        <v>273730.60897090356</v>
      </c>
      <c r="IM14" s="44">
        <f t="shared" si="91"/>
        <v>5.8193837999238731</v>
      </c>
      <c r="IN14" s="206">
        <v>2.7626907140736785</v>
      </c>
      <c r="IO14" s="45">
        <f t="shared" si="92"/>
        <v>19.476765218658812</v>
      </c>
      <c r="IP14" s="42">
        <f t="shared" si="131"/>
        <v>1125173.0351669735</v>
      </c>
      <c r="IQ14" s="50">
        <f t="shared" si="93"/>
        <v>3668036.0132586346</v>
      </c>
      <c r="IR14" s="42">
        <f t="shared" si="93"/>
        <v>0</v>
      </c>
      <c r="IS14" s="42">
        <f t="shared" si="93"/>
        <v>0</v>
      </c>
      <c r="IT14" s="42">
        <f t="shared" si="93"/>
        <v>945754.5795939964</v>
      </c>
      <c r="IU14" s="42">
        <f t="shared" si="93"/>
        <v>1014437.757363959</v>
      </c>
      <c r="IV14" s="41"/>
      <c r="IW14" s="41"/>
      <c r="IX14" s="42">
        <f t="shared" si="94"/>
        <v>0</v>
      </c>
      <c r="IY14" s="42">
        <f t="shared" si="94"/>
        <v>0</v>
      </c>
      <c r="IZ14" s="42">
        <f t="shared" si="94"/>
        <v>23293.303191336294</v>
      </c>
      <c r="JA14" s="42">
        <f t="shared" si="94"/>
        <v>24984.923954755675</v>
      </c>
      <c r="JB14" s="39"/>
      <c r="JC14" s="39"/>
      <c r="JD14" s="206">
        <v>2.3488018254128002</v>
      </c>
      <c r="JE14" s="206">
        <v>3.3015787983421001</v>
      </c>
      <c r="JF14" s="50">
        <f t="shared" si="95"/>
        <v>161897.23695024027</v>
      </c>
      <c r="JG14" s="42">
        <f t="shared" si="95"/>
        <v>1476434.6894944371</v>
      </c>
      <c r="JH14" s="42">
        <f t="shared" si="95"/>
        <v>0</v>
      </c>
      <c r="JI14" s="42">
        <f t="shared" si="95"/>
        <v>993415.45090389182</v>
      </c>
      <c r="JJ14" s="42">
        <f t="shared" si="95"/>
        <v>0</v>
      </c>
      <c r="JK14" s="41"/>
      <c r="JL14" s="41"/>
      <c r="JM14" s="41"/>
      <c r="JN14" s="41"/>
      <c r="JO14" s="42">
        <f t="shared" si="96"/>
        <v>36363.599613087899</v>
      </c>
      <c r="JP14" s="42">
        <f t="shared" si="96"/>
        <v>0</v>
      </c>
      <c r="JQ14" s="42">
        <f t="shared" si="96"/>
        <v>24467.158597102447</v>
      </c>
      <c r="JR14" s="42">
        <f t="shared" si="96"/>
        <v>0</v>
      </c>
      <c r="JS14" s="206">
        <v>3.1901812385625012</v>
      </c>
      <c r="JT14" s="39"/>
      <c r="JU14" s="206">
        <v>1.7274531723750004</v>
      </c>
      <c r="JV14" s="39"/>
      <c r="JW14" s="50">
        <f t="shared" si="97"/>
        <v>348658.60285824974</v>
      </c>
      <c r="JX14" s="43"/>
      <c r="JY14" s="43"/>
      <c r="JZ14" s="40"/>
      <c r="KA14" s="50">
        <f t="shared" si="155"/>
        <v>4016694.6161168851</v>
      </c>
      <c r="KB14" s="50">
        <f>IF(IG$20+SUM(KB$5:KB13)+SUM(KB30,KB43,KB56,KB69,KB82,KB95,KB108,KB121,KB134,KB147,KB160,KB173,KB186)&lt;=Параметры_объекта!$G$11,    SUM(KB30,KB43,KB56,KB69,KB82,KB95,KB108,KB121,KB134,KB147,KB160,KB173,KB186),$LX$202-SUM(KB$5:KB13)-IG$20)</f>
        <v>3615025.154505196</v>
      </c>
      <c r="KC14" s="46">
        <f t="shared" si="132"/>
        <v>2023</v>
      </c>
      <c r="KD14" s="234"/>
      <c r="KE14" s="47">
        <v>9</v>
      </c>
      <c r="KF14" s="42">
        <f t="shared" si="98"/>
        <v>4727291.9517588234</v>
      </c>
      <c r="KG14" s="42">
        <f t="shared" si="98"/>
        <v>4452192.6897430643</v>
      </c>
      <c r="KH14" s="42">
        <f t="shared" si="98"/>
        <v>275099.26201575808</v>
      </c>
      <c r="KI14" s="44">
        <f t="shared" si="99"/>
        <v>5.819383799923874</v>
      </c>
      <c r="KJ14" s="206">
        <v>3.2106022099350038</v>
      </c>
      <c r="KK14" s="45">
        <f t="shared" si="100"/>
        <v>19.476765218658812</v>
      </c>
      <c r="KL14" s="42" t="str">
        <f t="shared" si="133"/>
        <v>-</v>
      </c>
      <c r="KM14" s="50">
        <f t="shared" si="101"/>
        <v>4262729.9792543054</v>
      </c>
      <c r="KN14" s="42">
        <f t="shared" si="101"/>
        <v>0</v>
      </c>
      <c r="KO14" s="42">
        <f t="shared" si="101"/>
        <v>0</v>
      </c>
      <c r="KP14" s="42">
        <f t="shared" si="101"/>
        <v>950483.35249196622</v>
      </c>
      <c r="KQ14" s="42">
        <f t="shared" si="101"/>
        <v>1019509.9461507787</v>
      </c>
      <c r="KR14" s="41"/>
      <c r="KS14" s="41"/>
      <c r="KT14" s="42">
        <f t="shared" si="102"/>
        <v>0</v>
      </c>
      <c r="KU14" s="42">
        <f t="shared" si="102"/>
        <v>0</v>
      </c>
      <c r="KV14" s="42">
        <f t="shared" si="102"/>
        <v>28022.076089306156</v>
      </c>
      <c r="KW14" s="42">
        <f t="shared" si="102"/>
        <v>30057.112741575347</v>
      </c>
      <c r="KX14" s="39"/>
      <c r="KY14" s="39"/>
      <c r="KZ14" s="206">
        <v>2.4192658801751845</v>
      </c>
      <c r="LA14" s="206">
        <v>3.400626162292363</v>
      </c>
      <c r="LB14" s="50">
        <f t="shared" si="103"/>
        <v>200606.91070127412</v>
      </c>
      <c r="LC14" s="42">
        <f t="shared" si="103"/>
        <v>1483816.8629419089</v>
      </c>
      <c r="LD14" s="42">
        <f t="shared" si="103"/>
        <v>0</v>
      </c>
      <c r="LE14" s="42">
        <f t="shared" si="103"/>
        <v>998382.52815841115</v>
      </c>
      <c r="LF14" s="42">
        <f t="shared" si="103"/>
        <v>0</v>
      </c>
      <c r="LG14" s="41"/>
      <c r="LH14" s="41"/>
      <c r="LI14" s="41"/>
      <c r="LJ14" s="41"/>
      <c r="LK14" s="42">
        <f t="shared" si="104"/>
        <v>43745.773060559986</v>
      </c>
      <c r="LL14" s="42">
        <f t="shared" si="104"/>
        <v>0</v>
      </c>
      <c r="LM14" s="42">
        <f t="shared" si="104"/>
        <v>29434.235851621896</v>
      </c>
      <c r="LN14" s="42">
        <f t="shared" si="104"/>
        <v>0</v>
      </c>
      <c r="LO14" s="206">
        <v>3.3496903004906264</v>
      </c>
      <c r="LP14" s="39"/>
      <c r="LQ14" s="206">
        <v>1.8138258309937505</v>
      </c>
      <c r="LR14" s="39"/>
      <c r="LS14" s="50">
        <f t="shared" si="105"/>
        <v>436516.4861350283</v>
      </c>
      <c r="LT14" s="43"/>
      <c r="LU14" s="43"/>
      <c r="LV14" s="40"/>
      <c r="LW14" s="50">
        <f t="shared" si="156"/>
        <v>0</v>
      </c>
      <c r="LX14" s="50">
        <f>IF(KC$20+SUM(LX$5:LX13)+SUM(LX30,LX43,LX56,LX69,LX82,LX95,LX108,LX121,LX134,LX147,LX160,LX173,LX186)&lt;=Параметры_объекта!$G$11,    SUM(LX30,LX43,LX56,LX69,LX82,LX95,LX108,LX121,LX134,LX147,LX160,LX173,LX186),$LX$202-SUM(LX$5:LX13)-KC$20)</f>
        <v>0</v>
      </c>
      <c r="LY14" s="46">
        <f t="shared" si="134"/>
        <v>2024</v>
      </c>
      <c r="LZ14" s="234"/>
      <c r="MA14" s="173">
        <v>9</v>
      </c>
      <c r="MB14" s="42">
        <f t="shared" ref="MB14:MD14" si="218">SUM(MB30,MB43,MB56,MB69,MB82,MB95,MB108,MB121,MB134,MB147,MB160,MB173,MB186)</f>
        <v>4750928.4115176164</v>
      </c>
      <c r="MC14" s="42">
        <f t="shared" si="218"/>
        <v>4474453.6531917797</v>
      </c>
      <c r="MD14" s="42">
        <f t="shared" si="218"/>
        <v>276474.75832583674</v>
      </c>
      <c r="ME14" s="44">
        <f t="shared" si="107"/>
        <v>5.8193837999238722</v>
      </c>
      <c r="MF14" s="206">
        <v>2.9881262763420908</v>
      </c>
      <c r="MG14" s="45">
        <f t="shared" si="108"/>
        <v>19.476765218658812</v>
      </c>
      <c r="MH14" s="42" t="str">
        <f t="shared" si="136"/>
        <v>-</v>
      </c>
      <c r="MI14" s="50">
        <f t="shared" ref="MI14:MM14" si="219">SUM(MI30,MI43,MI56,MI69,MI82,MI95,MI108,MI121,MI134,MI147,MI160,MI173,MI186)</f>
        <v>3967347.7519405391</v>
      </c>
      <c r="MJ14" s="42">
        <f t="shared" si="219"/>
        <v>0</v>
      </c>
      <c r="MK14" s="42">
        <f t="shared" si="219"/>
        <v>0</v>
      </c>
      <c r="ML14" s="42">
        <f t="shared" si="219"/>
        <v>955235.76925442601</v>
      </c>
      <c r="MM14" s="42">
        <f t="shared" si="219"/>
        <v>1024607.4958815324</v>
      </c>
      <c r="MN14" s="41"/>
      <c r="MO14" s="41"/>
      <c r="MP14" s="42">
        <f t="shared" ref="MP14:MS14" si="220">SUM(MP30,MP43,MP56,MP69,MP82,MP95,MP108,MP121,MP134,MP147,MP160,MP173,MP186)</f>
        <v>0</v>
      </c>
      <c r="MQ14" s="42">
        <f t="shared" si="220"/>
        <v>0</v>
      </c>
      <c r="MR14" s="42">
        <f t="shared" si="220"/>
        <v>32774.492851765957</v>
      </c>
      <c r="MS14" s="42">
        <f t="shared" si="220"/>
        <v>35154.662472329117</v>
      </c>
      <c r="MT14" s="39"/>
      <c r="MU14" s="39"/>
      <c r="MV14" s="206">
        <v>2.4918438565804402</v>
      </c>
      <c r="MW14" s="206">
        <v>3.5026449471611341</v>
      </c>
      <c r="MX14" s="50">
        <f t="shared" ref="MX14:NB14" si="221">SUM(MX30,MX43,MX56,MX69,MX82,MX95,MX108,MX121,MX134,MX147,MX160,MX173,MX186)</f>
        <v>241667.79906082407</v>
      </c>
      <c r="MY14" s="42">
        <f t="shared" si="221"/>
        <v>1491235.9472566186</v>
      </c>
      <c r="MZ14" s="42">
        <f t="shared" si="221"/>
        <v>0</v>
      </c>
      <c r="NA14" s="42">
        <f t="shared" si="221"/>
        <v>1003374.4407992031</v>
      </c>
      <c r="NB14" s="42">
        <f t="shared" si="221"/>
        <v>0</v>
      </c>
      <c r="NC14" s="41"/>
      <c r="ND14" s="41"/>
      <c r="NE14" s="41"/>
      <c r="NF14" s="41"/>
      <c r="NG14" s="42">
        <f t="shared" ref="NG14:NJ14" si="222">SUM(NG30,NG43,NG56,NG69,NG82,NG95,NG108,NG121,NG134,NG147,NG160,NG173,NG186)</f>
        <v>51164.857375269385</v>
      </c>
      <c r="NH14" s="42">
        <f t="shared" si="222"/>
        <v>0</v>
      </c>
      <c r="NI14" s="42">
        <f t="shared" si="222"/>
        <v>34426.148492413791</v>
      </c>
      <c r="NJ14" s="42">
        <f t="shared" si="222"/>
        <v>0</v>
      </c>
      <c r="NK14" s="206">
        <v>3.5171748155151579</v>
      </c>
      <c r="NL14" s="39"/>
      <c r="NM14" s="206">
        <v>1.9045171225434381</v>
      </c>
      <c r="NN14" s="39"/>
      <c r="NO14" s="50">
        <f t="shared" si="113"/>
        <v>531382.50479958602</v>
      </c>
      <c r="NP14" s="43"/>
      <c r="NQ14" s="43"/>
      <c r="NR14" s="40"/>
      <c r="NS14" s="50">
        <f t="shared" si="162"/>
        <v>0</v>
      </c>
      <c r="NT14" s="50">
        <f>IF(LY$20+SUM(NT$5:NT13)+SUM(NT30,NT43,NT56,NT69,NT82,NT95,NT108,NT121,NT134,NT147,NT160,NT173,NT186)&lt;=Параметры_объекта!$G$11,    SUM(NT30,NT43,NT56,NT69,NT82,NT95,NT108,NT121,NT134,NT147,NT160,NT173,NT186),$LX$202-SUM(NT$5:NT13)-LY$20)</f>
        <v>0</v>
      </c>
      <c r="NU14" s="46">
        <f t="shared" si="141"/>
        <v>2025</v>
      </c>
      <c r="NV14" s="234"/>
      <c r="NW14" s="174">
        <v>9</v>
      </c>
      <c r="NX14" s="42">
        <f t="shared" ref="NX14:NZ14" si="223">SUM(NX30,NX43,NX56,NX69,NX82,NX95,NX108,NX121,NX134,NX147,NX160,NX173,NX186)</f>
        <v>4774683.0535752038</v>
      </c>
      <c r="NY14" s="42">
        <f t="shared" si="223"/>
        <v>4496825.9214577386</v>
      </c>
      <c r="NZ14" s="42">
        <f t="shared" si="223"/>
        <v>277857.13211746595</v>
      </c>
      <c r="OA14" s="44">
        <f t="shared" si="115"/>
        <v>5.819383799923874</v>
      </c>
      <c r="OB14" s="206">
        <v>3.4725873502657003</v>
      </c>
      <c r="OC14" s="45">
        <f t="shared" si="116"/>
        <v>19.476765218658812</v>
      </c>
      <c r="OD14" s="42" t="str">
        <f t="shared" si="143"/>
        <v>-</v>
      </c>
      <c r="OE14" s="50">
        <f t="shared" ref="OE14:OI14" si="224">SUM(OE30,OE43,OE56,OE69,OE82,OE95,OE108,OE121,OE134,OE147,OE160,OE173,OE186)</f>
        <v>4610568.7455614572</v>
      </c>
      <c r="OF14" s="42">
        <f t="shared" si="224"/>
        <v>0</v>
      </c>
      <c r="OG14" s="42">
        <f t="shared" si="224"/>
        <v>0</v>
      </c>
      <c r="OH14" s="42">
        <f t="shared" si="224"/>
        <v>960011.94810069783</v>
      </c>
      <c r="OI14" s="42">
        <f t="shared" si="224"/>
        <v>1029730.5333609398</v>
      </c>
      <c r="OJ14" s="41"/>
      <c r="OK14" s="41"/>
      <c r="OL14" s="42">
        <f t="shared" ref="OL14:OO14" si="225">SUM(OL30,OL43,OL56,OL69,OL82,OL95,OL108,OL121,OL134,OL147,OL160,OL173,OL186)</f>
        <v>0</v>
      </c>
      <c r="OM14" s="42">
        <f t="shared" si="225"/>
        <v>0</v>
      </c>
      <c r="ON14" s="42">
        <f t="shared" si="225"/>
        <v>37550.671698037928</v>
      </c>
      <c r="OO14" s="42">
        <f t="shared" si="225"/>
        <v>40277.699951736693</v>
      </c>
      <c r="OP14" s="39"/>
      <c r="OQ14" s="39"/>
      <c r="OR14" s="206">
        <v>2.5665991722778534</v>
      </c>
      <c r="OS14" s="206">
        <v>3.6077242955759683</v>
      </c>
      <c r="OT14" s="50">
        <f t="shared" ref="OT14:OX14" si="226">SUM(OT30,OT43,OT56,OT69,OT82,OT95,OT108,OT121,OT134,OT147,OT160,OT173,OT186)</f>
        <v>285192.26430966402</v>
      </c>
      <c r="OU14" s="42">
        <f t="shared" si="226"/>
        <v>1498692.1269929013</v>
      </c>
      <c r="OV14" s="42">
        <f t="shared" si="226"/>
        <v>0</v>
      </c>
      <c r="OW14" s="42">
        <f t="shared" si="226"/>
        <v>1008391.3130031991</v>
      </c>
      <c r="OX14" s="42">
        <f t="shared" si="226"/>
        <v>0</v>
      </c>
      <c r="OY14" s="41"/>
      <c r="OZ14" s="41"/>
      <c r="PA14" s="41"/>
      <c r="PB14" s="41"/>
      <c r="PC14" s="42">
        <f t="shared" ref="PC14:PF14" si="227">SUM(PC30,PC43,PC56,PC69,PC82,PC95,PC108,PC121,PC134,PC147,PC160,PC173,PC186)</f>
        <v>58621.037111552258</v>
      </c>
      <c r="PD14" s="42">
        <f t="shared" si="227"/>
        <v>0</v>
      </c>
      <c r="PE14" s="42">
        <f t="shared" si="227"/>
        <v>39443.020696409731</v>
      </c>
      <c r="PF14" s="42">
        <f t="shared" si="227"/>
        <v>0</v>
      </c>
      <c r="PG14" s="206">
        <v>3.6930335562909158</v>
      </c>
      <c r="PH14" s="39"/>
      <c r="PI14" s="206">
        <v>1.99974297867061</v>
      </c>
      <c r="PJ14" s="39"/>
      <c r="PK14" s="50">
        <f t="shared" si="121"/>
        <v>633723.3901159002</v>
      </c>
      <c r="PL14" s="43"/>
      <c r="PM14" s="43"/>
      <c r="PN14" s="40"/>
      <c r="PO14" s="50">
        <f t="shared" si="122"/>
        <v>0</v>
      </c>
      <c r="PP14" s="50">
        <f>IF(NU$20+SUM(PP$5:PP13)+SUM(PP30,PP43,PP56,PP69,PP82,PP95,PP108,PP121,PP134,PP147,PP160,PP173,PP186)&lt;=Параметры_объекта!$G$11,    SUM(PP30,PP43,PP56,PP69,PP82,PP95,PP108,PP121,PP134,PP147,PP160,PP173,PP186),$LX$202-SUM(PP$5:PP13)-NU$20)</f>
        <v>0</v>
      </c>
      <c r="PQ14" s="97">
        <f t="shared" si="148"/>
        <v>4917880.0826871051</v>
      </c>
      <c r="PR14" s="50">
        <f t="shared" si="149"/>
        <v>16784301.735724702</v>
      </c>
      <c r="PS14" s="98">
        <f t="shared" si="150"/>
        <v>14248819.548062868</v>
      </c>
      <c r="PU14" s="184"/>
    </row>
    <row r="15" spans="1:437" ht="15.75" customHeight="1">
      <c r="A15" s="258"/>
      <c r="B15" s="258"/>
      <c r="C15" s="258"/>
      <c r="D15" s="258"/>
      <c r="E15" s="258"/>
      <c r="F15" s="258"/>
      <c r="G15" s="46">
        <v>2017</v>
      </c>
      <c r="H15" s="234" t="s">
        <v>3</v>
      </c>
      <c r="I15" s="47">
        <v>10</v>
      </c>
      <c r="J15" s="42">
        <f t="shared" si="52"/>
        <v>10128028</v>
      </c>
      <c r="K15" s="42">
        <f t="shared" si="52"/>
        <v>4753822.7110000011</v>
      </c>
      <c r="L15" s="42">
        <f t="shared" si="52"/>
        <v>5374205.2889999989</v>
      </c>
      <c r="M15" s="44">
        <f t="shared" si="53"/>
        <v>53.062701732262184</v>
      </c>
      <c r="N15" s="206">
        <v>2.35870982959525</v>
      </c>
      <c r="O15" s="45">
        <f t="shared" si="54"/>
        <v>0</v>
      </c>
      <c r="P15" s="42">
        <f t="shared" si="55"/>
        <v>0</v>
      </c>
      <c r="Q15" s="50">
        <f t="shared" si="55"/>
        <v>0</v>
      </c>
      <c r="R15" s="42">
        <f t="shared" si="55"/>
        <v>0</v>
      </c>
      <c r="S15" s="42">
        <f t="shared" si="55"/>
        <v>0</v>
      </c>
      <c r="T15" s="42">
        <f t="shared" si="55"/>
        <v>1022997.8437971988</v>
      </c>
      <c r="U15" s="42">
        <f t="shared" si="55"/>
        <v>1076111.3057019408</v>
      </c>
      <c r="V15" s="41"/>
      <c r="W15" s="41"/>
      <c r="X15" s="43"/>
      <c r="Y15" s="43"/>
      <c r="Z15" s="43"/>
      <c r="AA15" s="43"/>
      <c r="AB15" s="39"/>
      <c r="AC15" s="39"/>
      <c r="AD15" s="205">
        <v>2.0261</v>
      </c>
      <c r="AE15" s="206">
        <v>2.8479699999999997</v>
      </c>
      <c r="AF15" s="50">
        <f t="shared" si="56"/>
        <v>0</v>
      </c>
      <c r="AG15" s="42">
        <f t="shared" si="56"/>
        <v>1615455.7179478253</v>
      </c>
      <c r="AH15" s="42">
        <f t="shared" si="56"/>
        <v>0</v>
      </c>
      <c r="AI15" s="42">
        <f t="shared" si="56"/>
        <v>1039257.8435530355</v>
      </c>
      <c r="AJ15" s="42">
        <f t="shared" si="56"/>
        <v>0</v>
      </c>
      <c r="AK15" s="41"/>
      <c r="AL15" s="41"/>
      <c r="AM15" s="41"/>
      <c r="AN15" s="41"/>
      <c r="AO15" s="43"/>
      <c r="AP15" s="43"/>
      <c r="AQ15" s="43"/>
      <c r="AR15" s="43"/>
      <c r="AS15" s="206">
        <v>2.5042900000000001</v>
      </c>
      <c r="AT15" s="206"/>
      <c r="AU15" s="206">
        <v>1.35259</v>
      </c>
      <c r="AV15" s="39"/>
      <c r="AW15" s="46">
        <f t="shared" si="57"/>
        <v>2018</v>
      </c>
      <c r="AX15" s="234" t="s">
        <v>3</v>
      </c>
      <c r="AY15" s="47">
        <v>10</v>
      </c>
      <c r="AZ15" s="42">
        <f t="shared" si="58"/>
        <v>7561275.4880976854</v>
      </c>
      <c r="BA15" s="42">
        <f t="shared" si="58"/>
        <v>4777591.8245550012</v>
      </c>
      <c r="BB15" s="42">
        <f t="shared" si="58"/>
        <v>2783683.6635426865</v>
      </c>
      <c r="BC15" s="44">
        <f t="shared" si="59"/>
        <v>36.8150012246548</v>
      </c>
      <c r="BD15" s="206">
        <v>2.3053021060000001</v>
      </c>
      <c r="BE15" s="45">
        <f t="shared" si="60"/>
        <v>16.247700507607384</v>
      </c>
      <c r="BF15" s="42">
        <f t="shared" si="123"/>
        <v>2422364.1088866447</v>
      </c>
      <c r="BG15" s="50">
        <f t="shared" si="61"/>
        <v>6589451.6764239296</v>
      </c>
      <c r="BH15" s="42">
        <f t="shared" si="61"/>
        <v>0</v>
      </c>
      <c r="BI15" s="42">
        <f t="shared" si="61"/>
        <v>0</v>
      </c>
      <c r="BJ15" s="42">
        <f t="shared" si="61"/>
        <v>1028112.8330161845</v>
      </c>
      <c r="BK15" s="42">
        <f t="shared" si="61"/>
        <v>1081491.8622304504</v>
      </c>
      <c r="BL15" s="41"/>
      <c r="BM15" s="41"/>
      <c r="BN15" s="42">
        <f t="shared" si="62"/>
        <v>0</v>
      </c>
      <c r="BO15" s="42">
        <f t="shared" si="62"/>
        <v>0</v>
      </c>
      <c r="BP15" s="42">
        <f t="shared" si="62"/>
        <v>2573.8752234273052</v>
      </c>
      <c r="BQ15" s="42">
        <f t="shared" si="62"/>
        <v>3533.2387582709566</v>
      </c>
      <c r="BR15" s="39"/>
      <c r="BS15" s="39"/>
      <c r="BT15" s="206">
        <v>2.0868800000000003</v>
      </c>
      <c r="BU15" s="206">
        <v>2.9334099999999999</v>
      </c>
      <c r="BV15" s="50">
        <f t="shared" si="63"/>
        <v>18568.251825955384</v>
      </c>
      <c r="BW15" s="42">
        <f t="shared" si="63"/>
        <v>1623532.9965375643</v>
      </c>
      <c r="BX15" s="42">
        <f t="shared" si="63"/>
        <v>0</v>
      </c>
      <c r="BY15" s="42">
        <f t="shared" si="63"/>
        <v>1044454.1327708006</v>
      </c>
      <c r="BZ15" s="42">
        <f t="shared" si="63"/>
        <v>0</v>
      </c>
      <c r="CA15" s="41"/>
      <c r="CB15" s="41"/>
      <c r="CC15" s="41"/>
      <c r="CD15" s="41"/>
      <c r="CE15" s="42">
        <f t="shared" si="64"/>
        <v>6250.8938883016162</v>
      </c>
      <c r="CF15" s="42">
        <f t="shared" si="64"/>
        <v>0</v>
      </c>
      <c r="CG15" s="42">
        <f t="shared" si="64"/>
        <v>0</v>
      </c>
      <c r="CH15" s="42">
        <f t="shared" si="64"/>
        <v>0</v>
      </c>
      <c r="CI15" s="206">
        <v>2.6245700000000003</v>
      </c>
      <c r="CJ15" s="39"/>
      <c r="CK15" s="206">
        <v>1.4211800000000001</v>
      </c>
      <c r="CL15" s="39"/>
      <c r="CM15" s="50">
        <f t="shared" si="65"/>
        <v>37927.223941410724</v>
      </c>
      <c r="CN15" s="43"/>
      <c r="CO15" s="43"/>
      <c r="CP15" s="40"/>
      <c r="CQ15" s="50">
        <f t="shared" si="151"/>
        <v>6627378.9003653405</v>
      </c>
      <c r="CR15" s="50">
        <f>IF(AW$20+SUM(CR$5:CR14)+SUM(CR31,CR44,CR57,CR70,CR83,CR96,CR109,CR122,CR135,CR148,CR161,CR174,CR187)&lt;=Параметры_объекта!$G$11,    SUM(CR31,CR44,CR57,CR70,CR83,CR96,CR109,CR122,CR135,CR148,CR161,CR174,CR187)-SUM(CR$5:CR14)-AW$20)</f>
        <v>4923249.5230154004</v>
      </c>
      <c r="CS15" s="46">
        <f t="shared" si="124"/>
        <v>2019</v>
      </c>
      <c r="CT15" s="234" t="s">
        <v>3</v>
      </c>
      <c r="CU15" s="47">
        <v>10</v>
      </c>
      <c r="CV15" s="42">
        <f t="shared" si="66"/>
        <v>5943224.5664433828</v>
      </c>
      <c r="CW15" s="42">
        <f t="shared" si="66"/>
        <v>4801479.7836777745</v>
      </c>
      <c r="CX15" s="42">
        <f t="shared" si="66"/>
        <v>1141744.7827656073</v>
      </c>
      <c r="CY15" s="44">
        <f t="shared" si="67"/>
        <v>19.210863900585608</v>
      </c>
      <c r="CZ15" s="206">
        <v>2.7902471683786576</v>
      </c>
      <c r="DA15" s="45">
        <f t="shared" si="68"/>
        <v>33.851837831676576</v>
      </c>
      <c r="DB15" s="42">
        <f t="shared" si="125"/>
        <v>3790139.7284359895</v>
      </c>
      <c r="DC15" s="50">
        <f t="shared" si="69"/>
        <v>12479003.441133009</v>
      </c>
      <c r="DD15" s="42">
        <f t="shared" si="69"/>
        <v>0</v>
      </c>
      <c r="DE15" s="42">
        <f t="shared" si="69"/>
        <v>0</v>
      </c>
      <c r="DF15" s="42">
        <f t="shared" si="69"/>
        <v>1033253.3971812655</v>
      </c>
      <c r="DG15" s="42">
        <f t="shared" si="69"/>
        <v>1086899.3215416027</v>
      </c>
      <c r="DH15" s="41"/>
      <c r="DI15" s="41"/>
      <c r="DJ15" s="42">
        <f t="shared" si="70"/>
        <v>0</v>
      </c>
      <c r="DK15" s="42">
        <f t="shared" si="70"/>
        <v>0</v>
      </c>
      <c r="DL15" s="42">
        <f t="shared" si="70"/>
        <v>10255.553384066639</v>
      </c>
      <c r="DM15" s="42">
        <f t="shared" si="70"/>
        <v>10788.015839661695</v>
      </c>
      <c r="DN15" s="39"/>
      <c r="DO15" s="39"/>
      <c r="DP15" s="206">
        <v>2.1494864000000002</v>
      </c>
      <c r="DQ15" s="206">
        <v>3.0214122999999997</v>
      </c>
      <c r="DR15" s="50">
        <f t="shared" si="71"/>
        <v>64474.275203407182</v>
      </c>
      <c r="DS15" s="42">
        <f t="shared" si="71"/>
        <v>1631650.661520252</v>
      </c>
      <c r="DT15" s="42">
        <f t="shared" si="71"/>
        <v>0</v>
      </c>
      <c r="DU15" s="42">
        <f t="shared" si="71"/>
        <v>1049676.4034346547</v>
      </c>
      <c r="DV15" s="42">
        <f t="shared" si="71"/>
        <v>0</v>
      </c>
      <c r="DW15" s="41"/>
      <c r="DX15" s="41"/>
      <c r="DY15" s="41"/>
      <c r="DZ15" s="41"/>
      <c r="EA15" s="42">
        <f t="shared" si="72"/>
        <v>16194.943572426673</v>
      </c>
      <c r="EB15" s="42">
        <f t="shared" si="72"/>
        <v>0</v>
      </c>
      <c r="EC15" s="42">
        <f t="shared" si="72"/>
        <v>10418.559881619003</v>
      </c>
      <c r="ED15" s="42">
        <f t="shared" si="72"/>
        <v>0</v>
      </c>
      <c r="EE15" s="206">
        <v>2.7557985000000005</v>
      </c>
      <c r="EF15" s="39"/>
      <c r="EG15" s="206">
        <v>1.4922390000000001</v>
      </c>
      <c r="EH15" s="39"/>
      <c r="EI15" s="50">
        <f t="shared" si="73"/>
        <v>135483.1146521323</v>
      </c>
      <c r="EJ15" s="43"/>
      <c r="EK15" s="43"/>
      <c r="EL15" s="40"/>
      <c r="EM15" s="50">
        <f t="shared" si="152"/>
        <v>12614486.555785142</v>
      </c>
      <c r="EN15" s="50">
        <f>IF(CS$20+SUM(EN$5:EN14)+SUM(EN31,EN44,EN57,EN70,EN83,EN96,EN109,EN122,EN135,EN148,EN161,EN174,EN187)&lt;=Параметры_объекта!$G$11,    SUM(EN31,EN44,EN57,EN70,EN83,EN96,EN109,EN122,EN135,EN148,EN161,EN174,EN187),$LX$202-SUM(EN$5:EN14)-CS$20)</f>
        <v>11353037.900206631</v>
      </c>
      <c r="EO15" s="46">
        <f t="shared" si="126"/>
        <v>2020</v>
      </c>
      <c r="EP15" s="234" t="s">
        <v>3</v>
      </c>
      <c r="EQ15" s="47">
        <v>10</v>
      </c>
      <c r="ER15" s="42">
        <f t="shared" si="74"/>
        <v>5972940.6892755991</v>
      </c>
      <c r="ES15" s="42">
        <f t="shared" si="74"/>
        <v>4825487.1825961638</v>
      </c>
      <c r="ET15" s="42">
        <f t="shared" si="74"/>
        <v>1147453.5066794353</v>
      </c>
      <c r="EU15" s="44">
        <f t="shared" si="75"/>
        <v>19.210863900585608</v>
      </c>
      <c r="EV15" s="206">
        <v>2.5269093610878262</v>
      </c>
      <c r="EW15" s="45">
        <f t="shared" si="76"/>
        <v>33.851837831676576</v>
      </c>
      <c r="EX15" s="42">
        <f t="shared" si="127"/>
        <v>3790139.7284359895</v>
      </c>
      <c r="EY15" s="50">
        <f t="shared" si="77"/>
        <v>11301260.680346612</v>
      </c>
      <c r="EZ15" s="42">
        <f t="shared" si="77"/>
        <v>0</v>
      </c>
      <c r="FA15" s="42">
        <f t="shared" si="77"/>
        <v>0</v>
      </c>
      <c r="FB15" s="42">
        <f t="shared" si="77"/>
        <v>1038419.6641671716</v>
      </c>
      <c r="FC15" s="42">
        <f t="shared" si="77"/>
        <v>1092333.8181493108</v>
      </c>
      <c r="FD15" s="41"/>
      <c r="FE15" s="41"/>
      <c r="FF15" s="42">
        <f t="shared" si="78"/>
        <v>0</v>
      </c>
      <c r="FG15" s="42">
        <f t="shared" si="78"/>
        <v>0</v>
      </c>
      <c r="FH15" s="42">
        <f t="shared" si="78"/>
        <v>15421.820369972842</v>
      </c>
      <c r="FI15" s="42">
        <f t="shared" si="78"/>
        <v>16222.512447369614</v>
      </c>
      <c r="FJ15" s="39"/>
      <c r="FK15" s="39"/>
      <c r="FL15" s="206">
        <v>2.2139709920000001</v>
      </c>
      <c r="FM15" s="206">
        <v>3.1120546689999999</v>
      </c>
      <c r="FN15" s="50">
        <f t="shared" si="79"/>
        <v>99861.994086288134</v>
      </c>
      <c r="FO15" s="42">
        <f t="shared" si="79"/>
        <v>1639808.9148278532</v>
      </c>
      <c r="FP15" s="42">
        <f t="shared" si="79"/>
        <v>0</v>
      </c>
      <c r="FQ15" s="42">
        <f t="shared" si="79"/>
        <v>1054924.7854518278</v>
      </c>
      <c r="FR15" s="42">
        <f t="shared" si="79"/>
        <v>0</v>
      </c>
      <c r="FS15" s="41"/>
      <c r="FT15" s="41"/>
      <c r="FU15" s="41"/>
      <c r="FV15" s="41"/>
      <c r="FW15" s="42">
        <f t="shared" si="80"/>
        <v>24353.196880027805</v>
      </c>
      <c r="FX15" s="42">
        <f t="shared" si="80"/>
        <v>0</v>
      </c>
      <c r="FY15" s="42">
        <f t="shared" si="80"/>
        <v>15666.941898792211</v>
      </c>
      <c r="FZ15" s="42">
        <f t="shared" si="80"/>
        <v>0</v>
      </c>
      <c r="GA15" s="206">
        <v>2.8935884250000008</v>
      </c>
      <c r="GB15" s="39"/>
      <c r="GC15" s="206">
        <v>1.5668509500000001</v>
      </c>
      <c r="GD15" s="39"/>
      <c r="GE15" s="50">
        <f t="shared" si="81"/>
        <v>211980.74594007226</v>
      </c>
      <c r="GF15" s="43"/>
      <c r="GG15" s="43"/>
      <c r="GH15" s="40"/>
      <c r="GI15" s="50">
        <f t="shared" si="153"/>
        <v>11513241.426286686</v>
      </c>
      <c r="GJ15" s="50">
        <f>IF(EO$20+SUM(GJ$5:GJ14)+SUM(GJ31,GJ44,GJ57,GJ70,GJ83,GJ96,GJ109,GJ122,GJ135,GJ148,GJ161,GJ174,GJ187)&lt;=Параметры_объекта!$G$11,    SUM(GJ31,GJ44,GJ57,GJ70,GJ83,GJ96,GJ109,GJ122,GJ135,GJ148,GJ161,GJ174,GJ187),LX211-SUM(GJ$5:GJ14)-EO$20)</f>
        <v>10361917.283658018</v>
      </c>
      <c r="GK15" s="46">
        <f t="shared" si="128"/>
        <v>2021</v>
      </c>
      <c r="GL15" s="234" t="s">
        <v>3</v>
      </c>
      <c r="GM15" s="47">
        <v>10</v>
      </c>
      <c r="GN15" s="42">
        <f t="shared" si="82"/>
        <v>6002805.3927219762</v>
      </c>
      <c r="GO15" s="42">
        <f t="shared" si="82"/>
        <v>4849614.6185091445</v>
      </c>
      <c r="GP15" s="42">
        <f t="shared" si="82"/>
        <v>1153190.7742128321</v>
      </c>
      <c r="GQ15" s="44">
        <f t="shared" si="83"/>
        <v>19.210863900585608</v>
      </c>
      <c r="GR15" s="206">
        <v>2.9889318852281259</v>
      </c>
      <c r="GS15" s="45">
        <f t="shared" si="84"/>
        <v>33.851837831676576</v>
      </c>
      <c r="GT15" s="42">
        <f t="shared" si="129"/>
        <v>3790139.7284359895</v>
      </c>
      <c r="GU15" s="50">
        <f t="shared" si="85"/>
        <v>13367593.990874795</v>
      </c>
      <c r="GV15" s="42">
        <f t="shared" si="85"/>
        <v>0</v>
      </c>
      <c r="GW15" s="42">
        <f t="shared" si="85"/>
        <v>0</v>
      </c>
      <c r="GX15" s="42">
        <f t="shared" si="85"/>
        <v>1043611.7624880074</v>
      </c>
      <c r="GY15" s="42">
        <f t="shared" si="85"/>
        <v>1097795.487240057</v>
      </c>
      <c r="GZ15" s="41"/>
      <c r="HA15" s="41"/>
      <c r="HB15" s="42">
        <f t="shared" si="86"/>
        <v>0</v>
      </c>
      <c r="HC15" s="42">
        <f t="shared" si="86"/>
        <v>0</v>
      </c>
      <c r="HD15" s="42">
        <f t="shared" si="86"/>
        <v>20613.918690808583</v>
      </c>
      <c r="HE15" s="42">
        <f t="shared" si="86"/>
        <v>21684.18153811603</v>
      </c>
      <c r="HF15" s="39"/>
      <c r="HG15" s="39"/>
      <c r="HH15" s="206">
        <v>2.28039012176</v>
      </c>
      <c r="HI15" s="206">
        <v>3.2054163090699999</v>
      </c>
      <c r="HJ15" s="50">
        <f t="shared" si="87"/>
        <v>137487.23473118659</v>
      </c>
      <c r="HK15" s="42">
        <f t="shared" si="87"/>
        <v>1648007.9594019921</v>
      </c>
      <c r="HL15" s="42">
        <f t="shared" si="87"/>
        <v>0</v>
      </c>
      <c r="HM15" s="42">
        <f t="shared" si="87"/>
        <v>1060199.4093790869</v>
      </c>
      <c r="HN15" s="42">
        <f t="shared" si="87"/>
        <v>0</v>
      </c>
      <c r="HO15" s="41"/>
      <c r="HP15" s="41"/>
      <c r="HQ15" s="41"/>
      <c r="HR15" s="41"/>
      <c r="HS15" s="42">
        <f t="shared" si="88"/>
        <v>32552.241454166811</v>
      </c>
      <c r="HT15" s="42">
        <f t="shared" si="88"/>
        <v>0</v>
      </c>
      <c r="HU15" s="42">
        <f t="shared" si="88"/>
        <v>20941.565826051214</v>
      </c>
      <c r="HV15" s="42">
        <f t="shared" si="88"/>
        <v>0</v>
      </c>
      <c r="HW15" s="206">
        <v>3.038267846250001</v>
      </c>
      <c r="HX15" s="39"/>
      <c r="HY15" s="206">
        <v>1.6451934975000002</v>
      </c>
      <c r="HZ15" s="39"/>
      <c r="IA15" s="50">
        <f t="shared" si="89"/>
        <v>294846.55535168451</v>
      </c>
      <c r="IB15" s="43"/>
      <c r="IC15" s="43"/>
      <c r="ID15" s="40"/>
      <c r="IE15" s="50">
        <f t="shared" si="154"/>
        <v>13662440.546226481</v>
      </c>
      <c r="IF15" s="50">
        <f>IF(GK$20+SUM(IF$5:IF14)+SUM(IF31,IF44,IF57,IF70,IF83,IF96,IF109,IF122,IF135,IF148,IF161,IF174,IF187)&lt;=Параметры_объекта!$G$11,    SUM(IF31,IF44,IF57,IF70,IF83,IF96,IF109,IF122,IF135,IF148,IF161,IF174,IF187),$LX$202-SUM(IF$5:IF14)-GK$20)</f>
        <v>12296196.491603833</v>
      </c>
      <c r="IG15" s="46">
        <f t="shared" si="130"/>
        <v>2022</v>
      </c>
      <c r="IH15" s="234" t="s">
        <v>3</v>
      </c>
      <c r="II15" s="47">
        <v>10</v>
      </c>
      <c r="IJ15" s="42">
        <f t="shared" si="90"/>
        <v>6032819.4196855854</v>
      </c>
      <c r="IK15" s="42">
        <f t="shared" si="90"/>
        <v>4873862.6916016899</v>
      </c>
      <c r="IL15" s="42">
        <f t="shared" si="90"/>
        <v>1158956.728083896</v>
      </c>
      <c r="IM15" s="44">
        <f t="shared" si="91"/>
        <v>19.210863900585604</v>
      </c>
      <c r="IN15" s="206">
        <v>2.7626907140736785</v>
      </c>
      <c r="IO15" s="45">
        <f t="shared" si="92"/>
        <v>33.851837831676576</v>
      </c>
      <c r="IP15" s="42">
        <f t="shared" si="131"/>
        <v>3790139.7284359895</v>
      </c>
      <c r="IQ15" s="50">
        <f t="shared" si="93"/>
        <v>12355760.922694376</v>
      </c>
      <c r="IR15" s="42">
        <f t="shared" si="93"/>
        <v>0</v>
      </c>
      <c r="IS15" s="42">
        <f t="shared" si="93"/>
        <v>0</v>
      </c>
      <c r="IT15" s="42">
        <f t="shared" si="93"/>
        <v>1048829.8213004472</v>
      </c>
      <c r="IU15" s="42">
        <f t="shared" si="93"/>
        <v>1103284.4646762572</v>
      </c>
      <c r="IV15" s="41"/>
      <c r="IW15" s="41"/>
      <c r="IX15" s="42">
        <f t="shared" si="94"/>
        <v>0</v>
      </c>
      <c r="IY15" s="42">
        <f t="shared" si="94"/>
        <v>0</v>
      </c>
      <c r="IZ15" s="42">
        <f t="shared" si="94"/>
        <v>25831.977503248527</v>
      </c>
      <c r="JA15" s="42">
        <f t="shared" si="94"/>
        <v>27173.158974316244</v>
      </c>
      <c r="JB15" s="39"/>
      <c r="JC15" s="39"/>
      <c r="JD15" s="206">
        <v>2.3488018254128002</v>
      </c>
      <c r="JE15" s="206">
        <v>3.3015787983421001</v>
      </c>
      <c r="JF15" s="50">
        <f t="shared" si="95"/>
        <v>177458.45533133656</v>
      </c>
      <c r="JG15" s="42">
        <f t="shared" si="95"/>
        <v>1656247.9991990018</v>
      </c>
      <c r="JH15" s="42">
        <f t="shared" si="95"/>
        <v>0</v>
      </c>
      <c r="JI15" s="42">
        <f t="shared" si="95"/>
        <v>1065500.406425982</v>
      </c>
      <c r="JJ15" s="42">
        <f t="shared" si="95"/>
        <v>0</v>
      </c>
      <c r="JK15" s="41"/>
      <c r="JL15" s="41"/>
      <c r="JM15" s="41"/>
      <c r="JN15" s="41"/>
      <c r="JO15" s="42">
        <f t="shared" si="96"/>
        <v>40792.281251176682</v>
      </c>
      <c r="JP15" s="42">
        <f t="shared" si="96"/>
        <v>0</v>
      </c>
      <c r="JQ15" s="42">
        <f t="shared" si="96"/>
        <v>26242.562872946583</v>
      </c>
      <c r="JR15" s="42">
        <f t="shared" si="96"/>
        <v>0</v>
      </c>
      <c r="JS15" s="206">
        <v>3.1901812385625012</v>
      </c>
      <c r="JT15" s="39"/>
      <c r="JU15" s="206">
        <v>1.7274531723750004</v>
      </c>
      <c r="JV15" s="39"/>
      <c r="JW15" s="50">
        <f t="shared" si="97"/>
        <v>384510.18652924953</v>
      </c>
      <c r="JX15" s="43"/>
      <c r="JY15" s="43"/>
      <c r="JZ15" s="40"/>
      <c r="KA15" s="50">
        <f t="shared" si="155"/>
        <v>12740271.109223627</v>
      </c>
      <c r="KB15" s="50">
        <f>IF(IG$20+SUM(KB$5:KB14)+SUM(KB31,KB44,KB57,KB70,KB83,KB96,KB109,KB122,KB135,KB148,KB161,KB174,KB187)&lt;=Параметры_объекта!$G$11,    SUM(KB31,KB44,KB57,KB70,KB83,KB96,KB109,KB122,KB135,KB148,KB161,KB174,KB187),$LX$202-SUM(KB$5:KB14)-IG$20)</f>
        <v>11466243.998301264</v>
      </c>
      <c r="KC15" s="46">
        <f t="shared" si="132"/>
        <v>2023</v>
      </c>
      <c r="KD15" s="234" t="s">
        <v>3</v>
      </c>
      <c r="KE15" s="47">
        <v>10</v>
      </c>
      <c r="KF15" s="42">
        <f t="shared" si="98"/>
        <v>6062983.5167840114</v>
      </c>
      <c r="KG15" s="42">
        <f t="shared" si="98"/>
        <v>4898232.0050596967</v>
      </c>
      <c r="KH15" s="42">
        <f t="shared" si="98"/>
        <v>1164751.5117243154</v>
      </c>
      <c r="KI15" s="44">
        <f t="shared" si="99"/>
        <v>19.210863900585608</v>
      </c>
      <c r="KJ15" s="206">
        <v>3.2106022099350038</v>
      </c>
      <c r="KK15" s="45">
        <f t="shared" si="100"/>
        <v>33.851837831676576</v>
      </c>
      <c r="KL15" s="42" t="str">
        <f t="shared" si="133"/>
        <v>-</v>
      </c>
      <c r="KM15" s="50">
        <f t="shared" si="101"/>
        <v>14358984.565933274</v>
      </c>
      <c r="KN15" s="42">
        <f t="shared" si="101"/>
        <v>0</v>
      </c>
      <c r="KO15" s="42">
        <f t="shared" si="101"/>
        <v>0</v>
      </c>
      <c r="KP15" s="42">
        <f t="shared" si="101"/>
        <v>1054073.9704069495</v>
      </c>
      <c r="KQ15" s="42">
        <f t="shared" si="101"/>
        <v>1108800.8869996383</v>
      </c>
      <c r="KR15" s="41"/>
      <c r="KS15" s="41"/>
      <c r="KT15" s="42">
        <f t="shared" si="102"/>
        <v>0</v>
      </c>
      <c r="KU15" s="42">
        <f t="shared" si="102"/>
        <v>0</v>
      </c>
      <c r="KV15" s="42">
        <f t="shared" si="102"/>
        <v>31076.126609750667</v>
      </c>
      <c r="KW15" s="42">
        <f t="shared" si="102"/>
        <v>32689.581297697343</v>
      </c>
      <c r="KX15" s="39"/>
      <c r="KY15" s="39"/>
      <c r="KZ15" s="206">
        <v>2.4192658801751845</v>
      </c>
      <c r="LA15" s="206">
        <v>3.400626162292363</v>
      </c>
      <c r="LB15" s="50">
        <f t="shared" si="103"/>
        <v>219888.82066456182</v>
      </c>
      <c r="LC15" s="42">
        <f t="shared" si="103"/>
        <v>1664529.2391949969</v>
      </c>
      <c r="LD15" s="42">
        <f t="shared" si="103"/>
        <v>0</v>
      </c>
      <c r="LE15" s="42">
        <f t="shared" si="103"/>
        <v>1070827.908458112</v>
      </c>
      <c r="LF15" s="42">
        <f t="shared" si="103"/>
        <v>0</v>
      </c>
      <c r="LG15" s="41"/>
      <c r="LH15" s="41"/>
      <c r="LI15" s="41"/>
      <c r="LJ15" s="41"/>
      <c r="LK15" s="42">
        <f t="shared" si="104"/>
        <v>49073.521247171353</v>
      </c>
      <c r="LL15" s="42">
        <f t="shared" si="104"/>
        <v>0</v>
      </c>
      <c r="LM15" s="42">
        <f t="shared" si="104"/>
        <v>31570.06490507636</v>
      </c>
      <c r="LN15" s="42">
        <f t="shared" si="104"/>
        <v>0</v>
      </c>
      <c r="LO15" s="206">
        <v>3.3496903004906264</v>
      </c>
      <c r="LP15" s="39"/>
      <c r="LQ15" s="206">
        <v>1.8138258309937505</v>
      </c>
      <c r="LR15" s="39"/>
      <c r="LS15" s="50">
        <f t="shared" si="105"/>
        <v>481428.38352994772</v>
      </c>
      <c r="LT15" s="43"/>
      <c r="LU15" s="43"/>
      <c r="LV15" s="40"/>
      <c r="LW15" s="50">
        <f t="shared" si="156"/>
        <v>0</v>
      </c>
      <c r="LX15" s="50">
        <f>IF(KC$20+SUM(LX$5:LX14)+SUM(LX31,LX44,LX57,LX70,LX83,LX96,LX109,LX122,LX135,LX148,LX161,LX174,LX187)&lt;=Параметры_объекта!$G$11,    SUM(LX31,LX44,LX57,LX70,LX83,LX96,LX109,LX122,LX135,LX148,LX161,LX174,LX187),$LX$202-SUM(LX$5:LX14)-KC$20)</f>
        <v>0</v>
      </c>
      <c r="LY15" s="46">
        <f t="shared" si="134"/>
        <v>2024</v>
      </c>
      <c r="LZ15" s="234" t="s">
        <v>3</v>
      </c>
      <c r="MA15" s="173">
        <v>10</v>
      </c>
      <c r="MB15" s="42">
        <f t="shared" ref="MB15:MD15" si="228">SUM(MB31,MB44,MB57,MB70,MB83,MB96,MB109,MB122,MB135,MB148,MB161,MB174,MB187)</f>
        <v>6093298.4343679314</v>
      </c>
      <c r="MC15" s="42">
        <f t="shared" si="228"/>
        <v>4922723.1650849944</v>
      </c>
      <c r="MD15" s="42">
        <f t="shared" si="228"/>
        <v>1170575.269282937</v>
      </c>
      <c r="ME15" s="44">
        <f t="shared" si="107"/>
        <v>19.210863900585608</v>
      </c>
      <c r="MF15" s="206">
        <v>2.9881262763420908</v>
      </c>
      <c r="MG15" s="45">
        <f t="shared" si="108"/>
        <v>33.851837831676576</v>
      </c>
      <c r="MH15" s="42" t="str">
        <f t="shared" si="136"/>
        <v>-</v>
      </c>
      <c r="MI15" s="50">
        <f t="shared" ref="MI15:MM15" si="229">SUM(MI31,MI44,MI57,MI70,MI83,MI96,MI109,MI122,MI135,MI148,MI161,MI174,MI187)</f>
        <v>13363991.013986235</v>
      </c>
      <c r="MJ15" s="42">
        <f t="shared" si="229"/>
        <v>0</v>
      </c>
      <c r="MK15" s="42">
        <f t="shared" si="229"/>
        <v>0</v>
      </c>
      <c r="ML15" s="42">
        <f t="shared" si="229"/>
        <v>1059344.3402589844</v>
      </c>
      <c r="MM15" s="42">
        <f t="shared" si="229"/>
        <v>1114344.8914346364</v>
      </c>
      <c r="MN15" s="41"/>
      <c r="MO15" s="41"/>
      <c r="MP15" s="42">
        <f t="shared" ref="MP15:MS15" si="230">SUM(MP31,MP44,MP57,MP70,MP83,MP96,MP109,MP122,MP135,MP148,MP161,MP174,MP187)</f>
        <v>0</v>
      </c>
      <c r="MQ15" s="42">
        <f t="shared" si="230"/>
        <v>0</v>
      </c>
      <c r="MR15" s="42">
        <f t="shared" si="230"/>
        <v>36346.496461785297</v>
      </c>
      <c r="MS15" s="42">
        <f t="shared" si="230"/>
        <v>38233.585732695377</v>
      </c>
      <c r="MT15" s="39"/>
      <c r="MU15" s="39"/>
      <c r="MV15" s="206">
        <v>2.4918438565804402</v>
      </c>
      <c r="MW15" s="206">
        <v>3.5026449471611341</v>
      </c>
      <c r="MX15" s="50">
        <f t="shared" ref="MX15:NB15" si="231">SUM(MX31,MX44,MX57,MX70,MX83,MX96,MX109,MX122,MX135,MX148,MX161,MX174,MX187)</f>
        <v>264896.39435809985</v>
      </c>
      <c r="MY15" s="42">
        <f t="shared" si="231"/>
        <v>1672851.8853909716</v>
      </c>
      <c r="MZ15" s="42">
        <f t="shared" si="231"/>
        <v>0</v>
      </c>
      <c r="NA15" s="42">
        <f t="shared" si="231"/>
        <v>1076182.0480004023</v>
      </c>
      <c r="NB15" s="42">
        <f t="shared" si="231"/>
        <v>0</v>
      </c>
      <c r="NC15" s="41"/>
      <c r="ND15" s="41"/>
      <c r="NE15" s="41"/>
      <c r="NF15" s="41"/>
      <c r="NG15" s="42">
        <f t="shared" ref="NG15:NJ15" si="232">SUM(NG31,NG44,NG57,NG70,NG83,NG96,NG109,NG122,NG135,NG148,NG161,NG174,NG187)</f>
        <v>57396.167443146252</v>
      </c>
      <c r="NH15" s="42">
        <f t="shared" si="232"/>
        <v>0</v>
      </c>
      <c r="NI15" s="42">
        <f t="shared" si="232"/>
        <v>36924.204447366734</v>
      </c>
      <c r="NJ15" s="42">
        <f t="shared" si="232"/>
        <v>0</v>
      </c>
      <c r="NK15" s="206">
        <v>3.5171748155151579</v>
      </c>
      <c r="NL15" s="39"/>
      <c r="NM15" s="206">
        <v>1.9045171225434381</v>
      </c>
      <c r="NN15" s="39"/>
      <c r="NO15" s="50">
        <f t="shared" si="113"/>
        <v>586086.65276652668</v>
      </c>
      <c r="NP15" s="43"/>
      <c r="NQ15" s="43"/>
      <c r="NR15" s="40"/>
      <c r="NS15" s="50">
        <f t="shared" si="162"/>
        <v>0</v>
      </c>
      <c r="NT15" s="50">
        <f>IF(LY$20+SUM(NT$5:NT14)+SUM(NT31,NT44,NT57,NT70,NT83,NT96,NT109,NT122,NT135,NT148,NT161,NT174,NT187)&lt;=Параметры_объекта!$G$11,    SUM(NT31,NT44,NT57,NT70,NT83,NT96,NT109,NT122,NT135,NT148,NT161,NT174,NT187),$LX$202-SUM(NT$5:NT14)-LY$20)</f>
        <v>0</v>
      </c>
      <c r="NU15" s="46">
        <f t="shared" si="141"/>
        <v>2025</v>
      </c>
      <c r="NV15" s="234" t="s">
        <v>3</v>
      </c>
      <c r="NW15" s="174">
        <v>10</v>
      </c>
      <c r="NX15" s="42">
        <f t="shared" ref="NX15:NZ15" si="233">SUM(NX31,NX44,NX57,NX70,NX83,NX96,NX109,NX122,NX135,NX148,NX161,NX174,NX187)</f>
        <v>6123764.9265397703</v>
      </c>
      <c r="NY15" s="42">
        <f t="shared" si="233"/>
        <v>4947336.7809104193</v>
      </c>
      <c r="NZ15" s="42">
        <f t="shared" si="233"/>
        <v>1176428.1456293515</v>
      </c>
      <c r="OA15" s="44">
        <f t="shared" si="115"/>
        <v>19.210863900585608</v>
      </c>
      <c r="OB15" s="206">
        <v>3.4725873502657003</v>
      </c>
      <c r="OC15" s="45">
        <f t="shared" si="116"/>
        <v>33.851837831676576</v>
      </c>
      <c r="OD15" s="42" t="str">
        <f t="shared" si="143"/>
        <v>-</v>
      </c>
      <c r="OE15" s="50">
        <f t="shared" ref="OE15:OI15" si="234">SUM(OE31,OE44,OE57,OE70,OE83,OE96,OE109,OE122,OE135,OE148,OE161,OE174,OE187)</f>
        <v>15530677.706513427</v>
      </c>
      <c r="OF15" s="42">
        <f t="shared" si="234"/>
        <v>0</v>
      </c>
      <c r="OG15" s="42">
        <f t="shared" si="234"/>
        <v>0</v>
      </c>
      <c r="OH15" s="42">
        <f t="shared" si="234"/>
        <v>1064641.061960279</v>
      </c>
      <c r="OI15" s="42">
        <f t="shared" si="234"/>
        <v>1119916.6158918096</v>
      </c>
      <c r="OJ15" s="41"/>
      <c r="OK15" s="41"/>
      <c r="OL15" s="42">
        <f t="shared" ref="OL15:OO15" si="235">SUM(OL31,OL44,OL57,OL70,OL83,OL96,OL109,OL122,OL135,OL148,OL161,OL174,OL187)</f>
        <v>0</v>
      </c>
      <c r="OM15" s="42">
        <f t="shared" si="235"/>
        <v>0</v>
      </c>
      <c r="ON15" s="42">
        <f t="shared" si="235"/>
        <v>41643.218163080062</v>
      </c>
      <c r="OO15" s="42">
        <f t="shared" si="235"/>
        <v>43805.310189868505</v>
      </c>
      <c r="OP15" s="39"/>
      <c r="OQ15" s="39"/>
      <c r="OR15" s="206">
        <v>2.5665991722778534</v>
      </c>
      <c r="OS15" s="206">
        <v>3.6077242955759683</v>
      </c>
      <c r="OT15" s="50">
        <f t="shared" ref="OT15:OX15" si="236">SUM(OT31,OT44,OT57,OT70,OT83,OT96,OT109,OT122,OT135,OT148,OT161,OT174,OT187)</f>
        <v>312604.33871638146</v>
      </c>
      <c r="OU15" s="42">
        <f t="shared" si="236"/>
        <v>1681216.144817926</v>
      </c>
      <c r="OV15" s="42">
        <f t="shared" si="236"/>
        <v>0</v>
      </c>
      <c r="OW15" s="42">
        <f t="shared" si="236"/>
        <v>1081562.958240404</v>
      </c>
      <c r="OX15" s="42">
        <f t="shared" si="236"/>
        <v>0</v>
      </c>
      <c r="OY15" s="41"/>
      <c r="OZ15" s="41"/>
      <c r="PA15" s="41"/>
      <c r="PB15" s="41"/>
      <c r="PC15" s="42">
        <f t="shared" ref="PC15:PF15" si="237">SUM(PC31,PC44,PC57,PC70,PC83,PC96,PC109,PC122,PC135,PC148,PC161,PC174,PC187)</f>
        <v>65760.42687010084</v>
      </c>
      <c r="PD15" s="42">
        <f t="shared" si="237"/>
        <v>0</v>
      </c>
      <c r="PE15" s="42">
        <f t="shared" si="237"/>
        <v>42305.114687368667</v>
      </c>
      <c r="PF15" s="42">
        <f t="shared" si="237"/>
        <v>0</v>
      </c>
      <c r="PG15" s="206">
        <v>3.6930335562909158</v>
      </c>
      <c r="PH15" s="39"/>
      <c r="PI15" s="206">
        <v>1.99974297867061</v>
      </c>
      <c r="PJ15" s="39"/>
      <c r="PK15" s="50">
        <f t="shared" si="121"/>
        <v>699001.02533133817</v>
      </c>
      <c r="PL15" s="43"/>
      <c r="PM15" s="43"/>
      <c r="PN15" s="40"/>
      <c r="PO15" s="50">
        <f t="shared" si="122"/>
        <v>0</v>
      </c>
      <c r="PP15" s="50">
        <f>IF(NU$20+SUM(PP$5:PP14)+SUM(PP31,PP44,PP57,PP70,PP83,PP96,PP109,PP122,PP135,PP148,PP161,PP174,PP187)&lt;=Параметры_объекта!$G$11,    SUM(PP31,PP44,PP57,PP70,PP83,PP96,PP109,PP122,PP135,PP148,PP161,PP174,PP187),$LX$202-SUM(PP$5:PP14)-NU$20)</f>
        <v>0</v>
      </c>
      <c r="PQ15" s="97">
        <f t="shared" si="148"/>
        <v>17582923.022630602</v>
      </c>
      <c r="PR15" s="50">
        <f t="shared" si="149"/>
        <v>57157818.537887275</v>
      </c>
      <c r="PS15" s="98">
        <f t="shared" si="150"/>
        <v>50400645.196785152</v>
      </c>
      <c r="PU15" s="184"/>
    </row>
    <row r="16" spans="1:437" ht="15.75">
      <c r="A16" s="258"/>
      <c r="B16" s="258"/>
      <c r="C16" s="258"/>
      <c r="D16" s="258"/>
      <c r="E16" s="258"/>
      <c r="F16" s="258"/>
      <c r="G16" s="46">
        <v>2017</v>
      </c>
      <c r="H16" s="234"/>
      <c r="I16" s="47">
        <v>11</v>
      </c>
      <c r="J16" s="42">
        <f t="shared" si="52"/>
        <v>12948678</v>
      </c>
      <c r="K16" s="42">
        <f t="shared" si="52"/>
        <v>5815349.6379999984</v>
      </c>
      <c r="L16" s="42">
        <f t="shared" si="52"/>
        <v>7133328.3620000025</v>
      </c>
      <c r="M16" s="44">
        <f t="shared" si="53"/>
        <v>55.089240476904301</v>
      </c>
      <c r="N16" s="206">
        <v>2.35870982959525</v>
      </c>
      <c r="O16" s="45">
        <f t="shared" si="54"/>
        <v>0</v>
      </c>
      <c r="P16" s="42">
        <f t="shared" si="55"/>
        <v>0</v>
      </c>
      <c r="Q16" s="50">
        <f t="shared" si="55"/>
        <v>0</v>
      </c>
      <c r="R16" s="42">
        <f t="shared" si="55"/>
        <v>0</v>
      </c>
      <c r="S16" s="42">
        <f t="shared" si="55"/>
        <v>0</v>
      </c>
      <c r="T16" s="42">
        <f t="shared" si="55"/>
        <v>1202945.5742272693</v>
      </c>
      <c r="U16" s="42">
        <f t="shared" si="55"/>
        <v>1346432.2218702848</v>
      </c>
      <c r="V16" s="41"/>
      <c r="W16" s="41"/>
      <c r="X16" s="43"/>
      <c r="Y16" s="43"/>
      <c r="Z16" s="43"/>
      <c r="AA16" s="43"/>
      <c r="AB16" s="39"/>
      <c r="AC16" s="39"/>
      <c r="AD16" s="205">
        <v>2.0261</v>
      </c>
      <c r="AE16" s="206">
        <v>2.8479699999999997</v>
      </c>
      <c r="AF16" s="50">
        <f t="shared" si="56"/>
        <v>0</v>
      </c>
      <c r="AG16" s="42">
        <f t="shared" si="56"/>
        <v>1988527.0640310666</v>
      </c>
      <c r="AH16" s="42">
        <f t="shared" si="56"/>
        <v>0</v>
      </c>
      <c r="AI16" s="42">
        <f t="shared" si="56"/>
        <v>1277444.7778713775</v>
      </c>
      <c r="AJ16" s="42">
        <f t="shared" si="56"/>
        <v>0</v>
      </c>
      <c r="AK16" s="41"/>
      <c r="AL16" s="41"/>
      <c r="AM16" s="41"/>
      <c r="AN16" s="41"/>
      <c r="AO16" s="43"/>
      <c r="AP16" s="43"/>
      <c r="AQ16" s="43"/>
      <c r="AR16" s="43"/>
      <c r="AS16" s="206">
        <v>2.5042900000000001</v>
      </c>
      <c r="AT16" s="206"/>
      <c r="AU16" s="206">
        <v>1.35259</v>
      </c>
      <c r="AV16" s="39"/>
      <c r="AW16" s="46">
        <f t="shared" si="57"/>
        <v>2018</v>
      </c>
      <c r="AX16" s="234"/>
      <c r="AY16" s="47">
        <v>11</v>
      </c>
      <c r="AZ16" s="42">
        <f t="shared" si="58"/>
        <v>9446329.3492126353</v>
      </c>
      <c r="BA16" s="42">
        <f t="shared" si="58"/>
        <v>5844426.3861899972</v>
      </c>
      <c r="BB16" s="42">
        <f t="shared" si="58"/>
        <v>3601902.9630226404</v>
      </c>
      <c r="BC16" s="44">
        <f t="shared" si="59"/>
        <v>38.130186126983432</v>
      </c>
      <c r="BD16" s="206">
        <v>2.3053021060000001</v>
      </c>
      <c r="BE16" s="45">
        <f t="shared" si="60"/>
        <v>16.959054349920869</v>
      </c>
      <c r="BF16" s="42">
        <f t="shared" si="123"/>
        <v>3204717.0277396059</v>
      </c>
      <c r="BG16" s="50">
        <f t="shared" si="61"/>
        <v>8717652.2775549646</v>
      </c>
      <c r="BH16" s="42">
        <f t="shared" si="61"/>
        <v>0</v>
      </c>
      <c r="BI16" s="42">
        <f t="shared" si="61"/>
        <v>0</v>
      </c>
      <c r="BJ16" s="42">
        <f t="shared" si="61"/>
        <v>1208960.3020984055</v>
      </c>
      <c r="BK16" s="42">
        <f t="shared" si="61"/>
        <v>1353164.3829796361</v>
      </c>
      <c r="BL16" s="41"/>
      <c r="BM16" s="41"/>
      <c r="BN16" s="42">
        <f t="shared" si="62"/>
        <v>0</v>
      </c>
      <c r="BO16" s="42">
        <f t="shared" si="62"/>
        <v>0</v>
      </c>
      <c r="BP16" s="42">
        <f t="shared" si="62"/>
        <v>4016.1315795438204</v>
      </c>
      <c r="BQ16" s="42">
        <f t="shared" si="62"/>
        <v>4654.3929537362055</v>
      </c>
      <c r="BR16" s="39"/>
      <c r="BS16" s="39"/>
      <c r="BT16" s="206">
        <v>2.0868800000000003</v>
      </c>
      <c r="BU16" s="206">
        <v>2.9334099999999999</v>
      </c>
      <c r="BV16" s="50">
        <f t="shared" si="63"/>
        <v>26000.62445606252</v>
      </c>
      <c r="BW16" s="42">
        <f t="shared" si="63"/>
        <v>1998469.699351222</v>
      </c>
      <c r="BX16" s="42">
        <f t="shared" si="63"/>
        <v>0</v>
      </c>
      <c r="BY16" s="42">
        <f t="shared" si="63"/>
        <v>1283832.0017607342</v>
      </c>
      <c r="BZ16" s="42">
        <f t="shared" si="63"/>
        <v>0</v>
      </c>
      <c r="CA16" s="41"/>
      <c r="CB16" s="41"/>
      <c r="CC16" s="41"/>
      <c r="CD16" s="41"/>
      <c r="CE16" s="42">
        <f t="shared" si="64"/>
        <v>7740.0148520207294</v>
      </c>
      <c r="CF16" s="42">
        <f t="shared" si="64"/>
        <v>0</v>
      </c>
      <c r="CG16" s="42">
        <f t="shared" si="64"/>
        <v>785.89399469888303</v>
      </c>
      <c r="CH16" s="42">
        <f t="shared" si="64"/>
        <v>0</v>
      </c>
      <c r="CI16" s="206">
        <v>2.6245700000000003</v>
      </c>
      <c r="CJ16" s="39"/>
      <c r="CK16" s="206">
        <v>1.4211800000000001</v>
      </c>
      <c r="CL16" s="39"/>
      <c r="CM16" s="50">
        <f t="shared" si="65"/>
        <v>51289.331432976483</v>
      </c>
      <c r="CN16" s="43"/>
      <c r="CO16" s="43"/>
      <c r="CP16" s="40"/>
      <c r="CQ16" s="50">
        <f t="shared" si="151"/>
        <v>8768941.6089879423</v>
      </c>
      <c r="CR16" s="50">
        <f>IF(AW$20+SUM(CR$5:CR15)+SUM(CR32,CR45,CR58,CR71,CR84,CR97,CR110,CR123,CR136,CR149,CR162,CR175,CR188)&lt;=Параметры_объекта!$G$11,    SUM(CR32,CR45,CR58,CR71,CR84,CR97,CR110,CR123,CR136,CR149,CR162,CR175,CR188)-SUM(CR$5:CR15)-AW$20)</f>
        <v>1927406.4377603419</v>
      </c>
      <c r="CS16" s="46">
        <f t="shared" si="124"/>
        <v>2019</v>
      </c>
      <c r="CT16" s="234"/>
      <c r="CU16" s="47">
        <v>11</v>
      </c>
      <c r="CV16" s="42">
        <f t="shared" si="66"/>
        <v>6977540.2748308834</v>
      </c>
      <c r="CW16" s="42">
        <f t="shared" si="66"/>
        <v>5873648.5181209464</v>
      </c>
      <c r="CX16" s="42">
        <f t="shared" si="66"/>
        <v>1103891.7567099379</v>
      </c>
      <c r="CY16" s="44">
        <f t="shared" si="67"/>
        <v>15.820643281585262</v>
      </c>
      <c r="CZ16" s="206">
        <v>2.7902471683786576</v>
      </c>
      <c r="DA16" s="45">
        <f t="shared" si="68"/>
        <v>39.268597195319039</v>
      </c>
      <c r="DB16" s="42">
        <f t="shared" si="125"/>
        <v>5262533.9469564157</v>
      </c>
      <c r="DC16" s="50">
        <f t="shared" si="69"/>
        <v>17326849.1239102</v>
      </c>
      <c r="DD16" s="42">
        <f t="shared" si="69"/>
        <v>0</v>
      </c>
      <c r="DE16" s="42">
        <f t="shared" si="69"/>
        <v>0</v>
      </c>
      <c r="DF16" s="42">
        <f t="shared" si="69"/>
        <v>1215005.1036088972</v>
      </c>
      <c r="DG16" s="42">
        <f t="shared" si="69"/>
        <v>1359930.2048945341</v>
      </c>
      <c r="DH16" s="41"/>
      <c r="DI16" s="41"/>
      <c r="DJ16" s="42">
        <f t="shared" si="70"/>
        <v>0</v>
      </c>
      <c r="DK16" s="42">
        <f t="shared" si="70"/>
        <v>0</v>
      </c>
      <c r="DL16" s="42">
        <f t="shared" si="70"/>
        <v>12059.529381628106</v>
      </c>
      <c r="DM16" s="42">
        <f t="shared" si="70"/>
        <v>13497.983024249355</v>
      </c>
      <c r="DN16" s="39"/>
      <c r="DO16" s="39"/>
      <c r="DP16" s="206">
        <v>2.1494864000000002</v>
      </c>
      <c r="DQ16" s="206">
        <v>3.0214122999999997</v>
      </c>
      <c r="DR16" s="50">
        <f t="shared" si="71"/>
        <v>78711.624270424494</v>
      </c>
      <c r="DS16" s="42">
        <f t="shared" si="71"/>
        <v>2008462.0478479778</v>
      </c>
      <c r="DT16" s="42">
        <f t="shared" si="71"/>
        <v>0</v>
      </c>
      <c r="DU16" s="42">
        <f t="shared" si="71"/>
        <v>1290251.1617695377</v>
      </c>
      <c r="DV16" s="42">
        <f t="shared" si="71"/>
        <v>0</v>
      </c>
      <c r="DW16" s="41"/>
      <c r="DX16" s="41"/>
      <c r="DY16" s="41"/>
      <c r="DZ16" s="41"/>
      <c r="EA16" s="42">
        <f t="shared" si="72"/>
        <v>19934.98381691103</v>
      </c>
      <c r="EB16" s="42">
        <f t="shared" si="72"/>
        <v>0</v>
      </c>
      <c r="EC16" s="42">
        <f t="shared" si="72"/>
        <v>12806.383898160231</v>
      </c>
      <c r="ED16" s="42">
        <f t="shared" si="72"/>
        <v>0</v>
      </c>
      <c r="EE16" s="206">
        <v>2.7557985000000005</v>
      </c>
      <c r="EF16" s="39"/>
      <c r="EG16" s="206">
        <v>1.4922390000000001</v>
      </c>
      <c r="EH16" s="39"/>
      <c r="EI16" s="50">
        <f t="shared" si="73"/>
        <v>166087.0653927543</v>
      </c>
      <c r="EJ16" s="43"/>
      <c r="EK16" s="43"/>
      <c r="EL16" s="40"/>
      <c r="EM16" s="50">
        <f t="shared" si="152"/>
        <v>17492936.189302955</v>
      </c>
      <c r="EN16" s="50">
        <f>IF(CS$20+SUM(EN$5:EN15)+SUM(EN32,EN45,EN58,EN71,EN84,EN97,EN110,EN123,EN136,EN149,EN162,EN175,EN188)&lt;=Параметры_объекта!$G$11,    SUM(EN32,EN45,EN58,EN71,EN84,EN97,EN110,EN123,EN136,EN149,EN162,EN175,EN188),$LX$202-SUM(EN$5:EN15)-CS$20)</f>
        <v>15743642.570372662</v>
      </c>
      <c r="EO16" s="46">
        <f t="shared" si="126"/>
        <v>2020</v>
      </c>
      <c r="EP16" s="234"/>
      <c r="EQ16" s="47">
        <v>11</v>
      </c>
      <c r="ER16" s="42">
        <f t="shared" si="74"/>
        <v>7012427.9762050388</v>
      </c>
      <c r="ES16" s="42">
        <f t="shared" si="74"/>
        <v>5903016.7607115516</v>
      </c>
      <c r="ET16" s="42">
        <f t="shared" si="74"/>
        <v>1109411.2154934877</v>
      </c>
      <c r="EU16" s="44">
        <f t="shared" si="75"/>
        <v>15.820643281585259</v>
      </c>
      <c r="EV16" s="206">
        <v>2.5269093610878262</v>
      </c>
      <c r="EW16" s="45">
        <f t="shared" si="76"/>
        <v>39.268597195319046</v>
      </c>
      <c r="EX16" s="42">
        <f t="shared" si="127"/>
        <v>5262533.9469564157</v>
      </c>
      <c r="EY16" s="50">
        <f t="shared" si="77"/>
        <v>15691576.626455825</v>
      </c>
      <c r="EZ16" s="42">
        <f t="shared" si="77"/>
        <v>0</v>
      </c>
      <c r="FA16" s="42">
        <f t="shared" si="77"/>
        <v>0</v>
      </c>
      <c r="FB16" s="42">
        <f t="shared" si="77"/>
        <v>1221080.1291269416</v>
      </c>
      <c r="FC16" s="42">
        <f t="shared" si="77"/>
        <v>1366729.8559190067</v>
      </c>
      <c r="FD16" s="41"/>
      <c r="FE16" s="41"/>
      <c r="FF16" s="42">
        <f t="shared" si="78"/>
        <v>0</v>
      </c>
      <c r="FG16" s="42">
        <f t="shared" si="78"/>
        <v>0</v>
      </c>
      <c r="FH16" s="42">
        <f t="shared" si="78"/>
        <v>18134.554899672472</v>
      </c>
      <c r="FI16" s="42">
        <f t="shared" si="78"/>
        <v>20297.634048721899</v>
      </c>
      <c r="FJ16" s="39"/>
      <c r="FK16" s="39"/>
      <c r="FL16" s="206">
        <v>2.2139709920000001</v>
      </c>
      <c r="FM16" s="206">
        <v>3.1120546689999999</v>
      </c>
      <c r="FN16" s="50">
        <f t="shared" si="79"/>
        <v>121913.73586778792</v>
      </c>
      <c r="FO16" s="42">
        <f t="shared" si="79"/>
        <v>2018504.3580872174</v>
      </c>
      <c r="FP16" s="42">
        <f t="shared" si="79"/>
        <v>0</v>
      </c>
      <c r="FQ16" s="42">
        <f t="shared" si="79"/>
        <v>1296702.4175783852</v>
      </c>
      <c r="FR16" s="42">
        <f t="shared" si="79"/>
        <v>0</v>
      </c>
      <c r="FS16" s="41"/>
      <c r="FT16" s="41"/>
      <c r="FU16" s="41"/>
      <c r="FV16" s="41"/>
      <c r="FW16" s="42">
        <f t="shared" si="80"/>
        <v>29977.294056150604</v>
      </c>
      <c r="FX16" s="42">
        <f t="shared" si="80"/>
        <v>0</v>
      </c>
      <c r="FY16" s="42">
        <f t="shared" si="80"/>
        <v>19257.639707007838</v>
      </c>
      <c r="FZ16" s="42">
        <f t="shared" si="80"/>
        <v>0</v>
      </c>
      <c r="GA16" s="206">
        <v>2.8935884250000008</v>
      </c>
      <c r="GB16" s="39"/>
      <c r="GC16" s="206">
        <v>1.5668509500000001</v>
      </c>
      <c r="GD16" s="39"/>
      <c r="GE16" s="50">
        <f t="shared" si="81"/>
        <v>259874.3824205783</v>
      </c>
      <c r="GF16" s="43"/>
      <c r="GG16" s="43"/>
      <c r="GH16" s="40"/>
      <c r="GI16" s="50">
        <f t="shared" si="153"/>
        <v>18822712.190474153</v>
      </c>
      <c r="GJ16" s="50">
        <f>IF(EO$20+SUM(GJ$5:GJ15)+SUM(GJ32,GJ45,GJ58,GJ71,GJ84,GJ97,GJ110,GJ123,GJ136,GJ149,GJ162,GJ175,GJ188)&lt;=Параметры_объекта!$G$11,    SUM(GJ32,GJ45,GJ58,GJ71,GJ84,GJ97,GJ110,GJ123,GJ136,GJ149,GJ162,GJ175,GJ188),LX212-SUM(GJ$5:GJ15)-EO$20)</f>
        <v>16940440.97142674</v>
      </c>
      <c r="GK16" s="46">
        <f t="shared" si="128"/>
        <v>2021</v>
      </c>
      <c r="GL16" s="234"/>
      <c r="GM16" s="47">
        <v>11</v>
      </c>
      <c r="GN16" s="42">
        <f t="shared" si="82"/>
        <v>7047490.1160860611</v>
      </c>
      <c r="GO16" s="42">
        <f t="shared" si="82"/>
        <v>5932531.8445151085</v>
      </c>
      <c r="GP16" s="42">
        <f t="shared" si="82"/>
        <v>1114958.2715709547</v>
      </c>
      <c r="GQ16" s="44">
        <f t="shared" si="83"/>
        <v>15.820643281585262</v>
      </c>
      <c r="GR16" s="206">
        <v>2.9889318852281259</v>
      </c>
      <c r="GS16" s="45">
        <f t="shared" si="84"/>
        <v>39.268597195319039</v>
      </c>
      <c r="GT16" s="42">
        <f t="shared" si="129"/>
        <v>5262533.9469564157</v>
      </c>
      <c r="GU16" s="50">
        <f t="shared" si="85"/>
        <v>18560639.503161069</v>
      </c>
      <c r="GV16" s="42">
        <f t="shared" si="85"/>
        <v>0</v>
      </c>
      <c r="GW16" s="42">
        <f t="shared" si="85"/>
        <v>0</v>
      </c>
      <c r="GX16" s="42">
        <f t="shared" si="85"/>
        <v>1227185.5297725759</v>
      </c>
      <c r="GY16" s="42">
        <f t="shared" si="85"/>
        <v>1373563.5051986016</v>
      </c>
      <c r="GZ16" s="41"/>
      <c r="HA16" s="41"/>
      <c r="HB16" s="42">
        <f t="shared" si="86"/>
        <v>0</v>
      </c>
      <c r="HC16" s="42">
        <f t="shared" si="86"/>
        <v>0</v>
      </c>
      <c r="HD16" s="42">
        <f t="shared" si="86"/>
        <v>24239.955545307097</v>
      </c>
      <c r="HE16" s="42">
        <f t="shared" si="86"/>
        <v>27131.283328316844</v>
      </c>
      <c r="HF16" s="39"/>
      <c r="HG16" s="39"/>
      <c r="HH16" s="206">
        <v>2.28039012176</v>
      </c>
      <c r="HI16" s="206">
        <v>3.2054163090699999</v>
      </c>
      <c r="HJ16" s="50">
        <f t="shared" si="87"/>
        <v>167847.46362792663</v>
      </c>
      <c r="HK16" s="42">
        <f t="shared" si="87"/>
        <v>2028596.8798776532</v>
      </c>
      <c r="HL16" s="42">
        <f t="shared" si="87"/>
        <v>0</v>
      </c>
      <c r="HM16" s="42">
        <f t="shared" si="87"/>
        <v>1303185.929666277</v>
      </c>
      <c r="HN16" s="42">
        <f t="shared" si="87"/>
        <v>0</v>
      </c>
      <c r="HO16" s="41"/>
      <c r="HP16" s="41"/>
      <c r="HQ16" s="41"/>
      <c r="HR16" s="41"/>
      <c r="HS16" s="42">
        <f t="shared" si="88"/>
        <v>40069.815846586687</v>
      </c>
      <c r="HT16" s="42">
        <f t="shared" si="88"/>
        <v>0</v>
      </c>
      <c r="HU16" s="42">
        <f t="shared" si="88"/>
        <v>25741.15179489959</v>
      </c>
      <c r="HV16" s="42">
        <f t="shared" si="88"/>
        <v>0</v>
      </c>
      <c r="HW16" s="206">
        <v>3.038267846250001</v>
      </c>
      <c r="HX16" s="39"/>
      <c r="HY16" s="206">
        <v>1.6451934975000002</v>
      </c>
      <c r="HZ16" s="39"/>
      <c r="IA16" s="50">
        <f t="shared" si="89"/>
        <v>361476.033826634</v>
      </c>
      <c r="IB16" s="43"/>
      <c r="IC16" s="43"/>
      <c r="ID16" s="40"/>
      <c r="IE16" s="50">
        <f t="shared" si="154"/>
        <v>18922115.5369877</v>
      </c>
      <c r="IF16" s="50">
        <f>IF(GK$20+SUM(IF$5:IF15)+SUM(IF32,IF45,IF58,IF71,IF84,IF97,IF110,IF123,IF136,IF149,IF162,IF175,IF188)&lt;=Параметры_объекта!$G$11,    SUM(IF32,IF45,IF58,IF71,IF84,IF97,IF110,IF123,IF136,IF149,IF162,IF175,IF188),$LX$202-SUM(IF$5:IF15)-GK$20)</f>
        <v>17029903.983288929</v>
      </c>
      <c r="IG16" s="46">
        <f t="shared" si="130"/>
        <v>2022</v>
      </c>
      <c r="IH16" s="234"/>
      <c r="II16" s="47">
        <v>11</v>
      </c>
      <c r="IJ16" s="42">
        <f t="shared" si="90"/>
        <v>7082727.5666664923</v>
      </c>
      <c r="IK16" s="42">
        <f t="shared" si="90"/>
        <v>5962194.5037376834</v>
      </c>
      <c r="IL16" s="42">
        <f t="shared" si="90"/>
        <v>1120533.0629288093</v>
      </c>
      <c r="IM16" s="44">
        <f t="shared" si="91"/>
        <v>15.820643281585255</v>
      </c>
      <c r="IN16" s="206">
        <v>2.7626907140736785</v>
      </c>
      <c r="IO16" s="45">
        <f t="shared" si="92"/>
        <v>39.268597195319046</v>
      </c>
      <c r="IP16" s="42">
        <f t="shared" si="131"/>
        <v>5262533.9469564157</v>
      </c>
      <c r="IQ16" s="50">
        <f t="shared" si="93"/>
        <v>17155729.32794971</v>
      </c>
      <c r="IR16" s="42">
        <f t="shared" si="93"/>
        <v>0</v>
      </c>
      <c r="IS16" s="42">
        <f t="shared" si="93"/>
        <v>0</v>
      </c>
      <c r="IT16" s="42">
        <f t="shared" si="93"/>
        <v>1233321.4574214388</v>
      </c>
      <c r="IU16" s="42">
        <f t="shared" si="93"/>
        <v>1380431.3227245945</v>
      </c>
      <c r="IV16" s="41"/>
      <c r="IW16" s="41"/>
      <c r="IX16" s="42">
        <f t="shared" si="94"/>
        <v>0</v>
      </c>
      <c r="IY16" s="42">
        <f t="shared" si="94"/>
        <v>0</v>
      </c>
      <c r="IZ16" s="42">
        <f t="shared" si="94"/>
        <v>30375.883194169866</v>
      </c>
      <c r="JA16" s="42">
        <f t="shared" si="94"/>
        <v>33999.100854309654</v>
      </c>
      <c r="JB16" s="39"/>
      <c r="JC16" s="39"/>
      <c r="JD16" s="206">
        <v>2.3488018254128002</v>
      </c>
      <c r="JE16" s="206">
        <v>3.3015787983421001</v>
      </c>
      <c r="JF16" s="50">
        <f t="shared" si="95"/>
        <v>216645.21571716532</v>
      </c>
      <c r="JG16" s="42">
        <f t="shared" si="95"/>
        <v>2038739.8642770415</v>
      </c>
      <c r="JH16" s="42">
        <f t="shared" si="95"/>
        <v>0</v>
      </c>
      <c r="JI16" s="42">
        <f t="shared" si="95"/>
        <v>1309701.8593146082</v>
      </c>
      <c r="JJ16" s="42">
        <f t="shared" si="95"/>
        <v>0</v>
      </c>
      <c r="JK16" s="41"/>
      <c r="JL16" s="41"/>
      <c r="JM16" s="41"/>
      <c r="JN16" s="41"/>
      <c r="JO16" s="42">
        <f t="shared" si="96"/>
        <v>50212.800245974817</v>
      </c>
      <c r="JP16" s="42">
        <f t="shared" si="96"/>
        <v>0</v>
      </c>
      <c r="JQ16" s="42">
        <f t="shared" si="96"/>
        <v>32257.081443230782</v>
      </c>
      <c r="JR16" s="42">
        <f t="shared" si="96"/>
        <v>0</v>
      </c>
      <c r="JS16" s="206">
        <v>3.1901812385625012</v>
      </c>
      <c r="JT16" s="39"/>
      <c r="JU16" s="206">
        <v>1.7274531723750004</v>
      </c>
      <c r="JV16" s="39"/>
      <c r="JW16" s="50">
        <f t="shared" si="97"/>
        <v>471419.64223941992</v>
      </c>
      <c r="JX16" s="43"/>
      <c r="JY16" s="43"/>
      <c r="JZ16" s="40"/>
      <c r="KA16" s="50">
        <f t="shared" si="155"/>
        <v>17627148.970189128</v>
      </c>
      <c r="KB16" s="50">
        <f>IF(IG$20+SUM(KB$5:KB15)+SUM(KB32,KB45,KB58,KB71,KB84,KB97,KB110,KB123,KB136,KB149,KB162,KB175,KB188)&lt;=Параметры_объекта!$G$11,    SUM(KB32,KB45,KB58,KB71,KB84,KB97,KB110,KB123,KB136,KB149,KB162,KB175,KB188),$LX$202-SUM(KB$5:KB15)-IG$20)</f>
        <v>15864434.073170219</v>
      </c>
      <c r="KC16" s="46">
        <f t="shared" si="132"/>
        <v>2023</v>
      </c>
      <c r="KD16" s="234"/>
      <c r="KE16" s="47">
        <v>11</v>
      </c>
      <c r="KF16" s="42">
        <f t="shared" si="98"/>
        <v>7118141.204499824</v>
      </c>
      <c r="KG16" s="42">
        <f t="shared" si="98"/>
        <v>5992005.4762563705</v>
      </c>
      <c r="KH16" s="42">
        <f t="shared" si="98"/>
        <v>1126135.7282434534</v>
      </c>
      <c r="KI16" s="44">
        <f t="shared" si="99"/>
        <v>15.820643281585259</v>
      </c>
      <c r="KJ16" s="206">
        <v>3.2106022099350038</v>
      </c>
      <c r="KK16" s="45">
        <f t="shared" si="100"/>
        <v>39.268597195319046</v>
      </c>
      <c r="KL16" s="42" t="str">
        <f t="shared" si="133"/>
        <v>-</v>
      </c>
      <c r="KM16" s="50">
        <f t="shared" si="101"/>
        <v>19937165.681548368</v>
      </c>
      <c r="KN16" s="42">
        <f t="shared" si="101"/>
        <v>0</v>
      </c>
      <c r="KO16" s="42">
        <f t="shared" si="101"/>
        <v>0</v>
      </c>
      <c r="KP16" s="42">
        <f t="shared" si="101"/>
        <v>1239488.0647085458</v>
      </c>
      <c r="KQ16" s="42">
        <f t="shared" si="101"/>
        <v>1387333.4793382173</v>
      </c>
      <c r="KR16" s="41"/>
      <c r="KS16" s="41"/>
      <c r="KT16" s="42">
        <f t="shared" si="102"/>
        <v>0</v>
      </c>
      <c r="KU16" s="42">
        <f t="shared" si="102"/>
        <v>0</v>
      </c>
      <c r="KV16" s="42">
        <f t="shared" si="102"/>
        <v>36542.490481276924</v>
      </c>
      <c r="KW16" s="42">
        <f t="shared" si="102"/>
        <v>40901.257467932563</v>
      </c>
      <c r="KX16" s="39"/>
      <c r="KY16" s="39"/>
      <c r="KZ16" s="206">
        <v>2.4192658801751845</v>
      </c>
      <c r="LA16" s="206">
        <v>3.400626162292363</v>
      </c>
      <c r="LB16" s="50">
        <f t="shared" si="103"/>
        <v>268445.14620462275</v>
      </c>
      <c r="LC16" s="42">
        <f t="shared" si="103"/>
        <v>2048933.5635984265</v>
      </c>
      <c r="LD16" s="42">
        <f t="shared" si="103"/>
        <v>0</v>
      </c>
      <c r="LE16" s="42">
        <f t="shared" si="103"/>
        <v>1316250.3686111812</v>
      </c>
      <c r="LF16" s="42">
        <f t="shared" si="103"/>
        <v>0</v>
      </c>
      <c r="LG16" s="41"/>
      <c r="LH16" s="41"/>
      <c r="LI16" s="41"/>
      <c r="LJ16" s="41"/>
      <c r="LK16" s="42">
        <f t="shared" si="104"/>
        <v>60406.499567359708</v>
      </c>
      <c r="LL16" s="42">
        <f t="shared" si="104"/>
        <v>0</v>
      </c>
      <c r="LM16" s="42">
        <f t="shared" si="104"/>
        <v>38805.590739803651</v>
      </c>
      <c r="LN16" s="42">
        <f t="shared" si="104"/>
        <v>0</v>
      </c>
      <c r="LO16" s="206">
        <v>3.3496903004906264</v>
      </c>
      <c r="LP16" s="39"/>
      <c r="LQ16" s="206">
        <v>1.8138258309937505</v>
      </c>
      <c r="LR16" s="39"/>
      <c r="LS16" s="50">
        <f t="shared" si="105"/>
        <v>590266.13150330319</v>
      </c>
      <c r="LT16" s="43"/>
      <c r="LU16" s="43"/>
      <c r="LV16" s="40"/>
      <c r="LW16" s="50">
        <f t="shared" si="156"/>
        <v>0</v>
      </c>
      <c r="LX16" s="50">
        <f>IF(KC$20+SUM(LX$5:LX15)+SUM(LX32,LX45,LX58,LX71,LX84,LX97,LX110,LX123,LX136,LX149,LX162,LX175,LX188)&lt;=Параметры_объекта!$G$11,    SUM(LX32,LX45,LX58,LX71,LX84,LX97,LX110,LX123,LX136,LX149,LX162,LX175,LX188),$LX$202-SUM(LX$5:LX15)-KC$20)</f>
        <v>0</v>
      </c>
      <c r="LY16" s="46">
        <f t="shared" si="134"/>
        <v>2024</v>
      </c>
      <c r="LZ16" s="234"/>
      <c r="MA16" s="173">
        <v>11</v>
      </c>
      <c r="MB16" s="42">
        <f t="shared" ref="MB16:MD16" si="238">SUM(MB32,MB45,MB58,MB71,MB84,MB97,MB110,MB123,MB136,MB149,MB162,MB175,MB188)</f>
        <v>7153731.9105223231</v>
      </c>
      <c r="MC16" s="42">
        <f t="shared" si="238"/>
        <v>6021965.5036376528</v>
      </c>
      <c r="MD16" s="42">
        <f t="shared" si="238"/>
        <v>1131766.4068846703</v>
      </c>
      <c r="ME16" s="44">
        <f t="shared" si="107"/>
        <v>15.820643281585253</v>
      </c>
      <c r="MF16" s="206">
        <v>2.9881262763420908</v>
      </c>
      <c r="MG16" s="45">
        <f t="shared" si="108"/>
        <v>39.268597195319046</v>
      </c>
      <c r="MH16" s="42" t="str">
        <f t="shared" si="136"/>
        <v>-</v>
      </c>
      <c r="MI16" s="50">
        <f t="shared" ref="MI16:MM16" si="239">SUM(MI32,MI45,MI58,MI71,MI84,MI97,MI110,MI123,MI136,MI149,MI162,MI175,MI188)</f>
        <v>18555636.841110408</v>
      </c>
      <c r="MJ16" s="42">
        <f t="shared" si="239"/>
        <v>0</v>
      </c>
      <c r="MK16" s="42">
        <f t="shared" si="239"/>
        <v>0</v>
      </c>
      <c r="ML16" s="42">
        <f t="shared" si="239"/>
        <v>1245685.5050320884</v>
      </c>
      <c r="MM16" s="42">
        <f t="shared" si="239"/>
        <v>1394270.1467349085</v>
      </c>
      <c r="MN16" s="41"/>
      <c r="MO16" s="41"/>
      <c r="MP16" s="42">
        <f t="shared" ref="MP16:MS16" si="240">SUM(MP32,MP45,MP58,MP71,MP84,MP97,MP110,MP123,MP136,MP149,MP162,MP175,MP188)</f>
        <v>0</v>
      </c>
      <c r="MQ16" s="42">
        <f t="shared" si="240"/>
        <v>0</v>
      </c>
      <c r="MR16" s="42">
        <f t="shared" si="240"/>
        <v>42739.930804819494</v>
      </c>
      <c r="MS16" s="42">
        <f t="shared" si="240"/>
        <v>47837.924864623536</v>
      </c>
      <c r="MT16" s="39"/>
      <c r="MU16" s="39"/>
      <c r="MV16" s="206">
        <v>2.4918438565804402</v>
      </c>
      <c r="MW16" s="206">
        <v>3.5026449471611341</v>
      </c>
      <c r="MX16" s="50">
        <f t="shared" ref="MX16:NB16" si="241">SUM(MX32,MX45,MX58,MX71,MX84,MX97,MX110,MX123,MX136,MX149,MX162,MX175,MX188)</f>
        <v>323391.38978336402</v>
      </c>
      <c r="MY16" s="42">
        <f t="shared" si="241"/>
        <v>2059178.2314164184</v>
      </c>
      <c r="MZ16" s="42">
        <f t="shared" si="241"/>
        <v>0</v>
      </c>
      <c r="NA16" s="42">
        <f t="shared" si="241"/>
        <v>1322831.6204542369</v>
      </c>
      <c r="NB16" s="42">
        <f t="shared" si="241"/>
        <v>0</v>
      </c>
      <c r="NC16" s="41"/>
      <c r="ND16" s="41"/>
      <c r="NE16" s="41"/>
      <c r="NF16" s="41"/>
      <c r="NG16" s="42">
        <f t="shared" ref="NG16:NJ16" si="242">SUM(NG32,NG45,NG58,NG71,NG84,NG97,NG110,NG123,NG136,NG149,NG162,NG175,NG188)</f>
        <v>70651.167385351626</v>
      </c>
      <c r="NH16" s="42">
        <f t="shared" si="242"/>
        <v>0</v>
      </c>
      <c r="NI16" s="42">
        <f t="shared" si="242"/>
        <v>45386.842582859579</v>
      </c>
      <c r="NJ16" s="42">
        <f t="shared" si="242"/>
        <v>0</v>
      </c>
      <c r="NK16" s="206">
        <v>3.5171748155151579</v>
      </c>
      <c r="NL16" s="39"/>
      <c r="NM16" s="206">
        <v>1.9045171225434381</v>
      </c>
      <c r="NN16" s="39"/>
      <c r="NO16" s="50">
        <f t="shared" si="113"/>
        <v>718611.76981642225</v>
      </c>
      <c r="NP16" s="43"/>
      <c r="NQ16" s="43"/>
      <c r="NR16" s="40"/>
      <c r="NS16" s="50">
        <f t="shared" si="162"/>
        <v>0</v>
      </c>
      <c r="NT16" s="50">
        <f>IF(LY$20+SUM(NT$5:NT15)+SUM(NT32,NT45,NT58,NT71,NT84,NT97,NT110,NT123,NT136,NT149,NT162,NT175,NT188)&lt;=Параметры_объекта!$G$11,    SUM(NT32,NT45,NT58,NT71,NT84,NT97,NT110,NT123,NT136,NT149,NT162,NT175,NT188),$LX$202-SUM(NT$5:NT15)-LY$20)</f>
        <v>0</v>
      </c>
      <c r="NU16" s="46">
        <f t="shared" si="141"/>
        <v>2025</v>
      </c>
      <c r="NV16" s="234"/>
      <c r="NW16" s="174">
        <v>11</v>
      </c>
      <c r="NX16" s="42">
        <f t="shared" ref="NX16:NZ16" si="243">SUM(NX32,NX45,NX58,NX71,NX84,NX97,NX110,NX123,NX136,NX149,NX162,NX175,NX188)</f>
        <v>7189500.5700749336</v>
      </c>
      <c r="NY16" s="42">
        <f t="shared" si="243"/>
        <v>6052075.3311558394</v>
      </c>
      <c r="NZ16" s="42">
        <f t="shared" si="243"/>
        <v>1137425.2389190935</v>
      </c>
      <c r="OA16" s="44">
        <f t="shared" si="115"/>
        <v>15.820643281585253</v>
      </c>
      <c r="OB16" s="206">
        <v>3.4725873502657003</v>
      </c>
      <c r="OC16" s="45">
        <f t="shared" si="116"/>
        <v>39.268597195319046</v>
      </c>
      <c r="OD16" s="42" t="str">
        <f t="shared" si="143"/>
        <v>-</v>
      </c>
      <c r="OE16" s="50">
        <f t="shared" ref="OE16:OI16" si="244">SUM(OE32,OE45,OE58,OE71,OE84,OE97,OE110,OE123,OE136,OE149,OE162,OE175,OE188)</f>
        <v>21564038.401162721</v>
      </c>
      <c r="OF16" s="42">
        <f t="shared" si="244"/>
        <v>0</v>
      </c>
      <c r="OG16" s="42">
        <f t="shared" si="244"/>
        <v>0</v>
      </c>
      <c r="OH16" s="42">
        <f t="shared" si="244"/>
        <v>1251913.932557249</v>
      </c>
      <c r="OI16" s="42">
        <f t="shared" si="244"/>
        <v>1401241.4974685826</v>
      </c>
      <c r="OJ16" s="41"/>
      <c r="OK16" s="41"/>
      <c r="OL16" s="42">
        <f t="shared" ref="OL16:OO16" si="245">SUM(OL32,OL45,OL58,OL71,OL84,OL97,OL110,OL123,OL136,OL149,OL162,OL175,OL188)</f>
        <v>0</v>
      </c>
      <c r="OM16" s="42">
        <f t="shared" si="245"/>
        <v>0</v>
      </c>
      <c r="ON16" s="42">
        <f t="shared" si="245"/>
        <v>48968.358329979827</v>
      </c>
      <c r="OO16" s="42">
        <f t="shared" si="245"/>
        <v>54809.275598297922</v>
      </c>
      <c r="OP16" s="39"/>
      <c r="OQ16" s="39"/>
      <c r="OR16" s="206">
        <v>2.5665991722778534</v>
      </c>
      <c r="OS16" s="206">
        <v>3.6077242955759683</v>
      </c>
      <c r="OT16" s="50">
        <f t="shared" ref="OT16:OX16" si="246">SUM(OT32,OT45,OT58,OT71,OT84,OT97,OT110,OT123,OT136,OT149,OT162,OT175,OT188)</f>
        <v>381634.30572458741</v>
      </c>
      <c r="OU16" s="42">
        <f t="shared" si="246"/>
        <v>2069474.1225735005</v>
      </c>
      <c r="OV16" s="42">
        <f t="shared" si="246"/>
        <v>0</v>
      </c>
      <c r="OW16" s="42">
        <f t="shared" si="246"/>
        <v>1329445.778556508</v>
      </c>
      <c r="OX16" s="42">
        <f t="shared" si="246"/>
        <v>0</v>
      </c>
      <c r="OY16" s="41"/>
      <c r="OZ16" s="41"/>
      <c r="PA16" s="41"/>
      <c r="PB16" s="41"/>
      <c r="PC16" s="42">
        <f t="shared" ref="PC16:PF16" si="247">SUM(PC32,PC45,PC58,PC71,PC84,PC97,PC110,PC123,PC136,PC149,PC162,PC175,PC188)</f>
        <v>80947.05854243366</v>
      </c>
      <c r="PD16" s="42">
        <f t="shared" si="247"/>
        <v>0</v>
      </c>
      <c r="PE16" s="42">
        <f t="shared" si="247"/>
        <v>52001.000685130464</v>
      </c>
      <c r="PF16" s="42">
        <f t="shared" si="247"/>
        <v>0</v>
      </c>
      <c r="PG16" s="206">
        <v>3.6930335562909158</v>
      </c>
      <c r="PH16" s="39"/>
      <c r="PI16" s="206">
        <v>1.99974297867061</v>
      </c>
      <c r="PJ16" s="39"/>
      <c r="PK16" s="50">
        <f t="shared" si="121"/>
        <v>857090.33631592931</v>
      </c>
      <c r="PL16" s="43"/>
      <c r="PM16" s="43"/>
      <c r="PN16" s="40"/>
      <c r="PO16" s="50">
        <f t="shared" si="122"/>
        <v>0</v>
      </c>
      <c r="PP16" s="50">
        <f>IF(NU$20+SUM(PP$5:PP15)+SUM(PP32,PP45,PP58,PP71,PP84,PP97,PP110,PP123,PP136,PP149,PP162,PP175,PP188)&lt;=Параметры_объекта!$G$11,    SUM(PP32,PP45,PP58,PP71,PP84,PP97,PP110,PP123,PP136,PP149,PP162,PP175,PP188),$LX$202-SUM(PP$5:PP15)-NU$20)</f>
        <v>0</v>
      </c>
      <c r="PQ16" s="97">
        <f t="shared" si="148"/>
        <v>24254852.815565266</v>
      </c>
      <c r="PR16" s="50">
        <f t="shared" si="149"/>
        <v>81633854.495941877</v>
      </c>
      <c r="PS16" s="98">
        <f t="shared" si="150"/>
        <v>67505828.036018893</v>
      </c>
      <c r="PU16" s="184"/>
    </row>
    <row r="17" spans="1:437" ht="15.75">
      <c r="A17" s="258"/>
      <c r="B17" s="258"/>
      <c r="C17" s="258"/>
      <c r="D17" s="258"/>
      <c r="E17" s="258"/>
      <c r="F17" s="258"/>
      <c r="G17" s="46">
        <v>2017</v>
      </c>
      <c r="H17" s="234"/>
      <c r="I17" s="47">
        <v>12</v>
      </c>
      <c r="J17" s="42">
        <f t="shared" si="52"/>
        <v>16770877</v>
      </c>
      <c r="K17" s="42">
        <f t="shared" si="52"/>
        <v>7450749.0890000006</v>
      </c>
      <c r="L17" s="42">
        <f t="shared" si="52"/>
        <v>9320127.9110000003</v>
      </c>
      <c r="M17" s="44">
        <f t="shared" si="53"/>
        <v>55.573288808927522</v>
      </c>
      <c r="N17" s="206">
        <v>2.35870982959525</v>
      </c>
      <c r="O17" s="45">
        <f t="shared" si="54"/>
        <v>0</v>
      </c>
      <c r="P17" s="42">
        <f t="shared" si="55"/>
        <v>0</v>
      </c>
      <c r="Q17" s="50">
        <f t="shared" si="55"/>
        <v>0</v>
      </c>
      <c r="R17" s="42">
        <f t="shared" si="55"/>
        <v>0</v>
      </c>
      <c r="S17" s="42">
        <f t="shared" si="55"/>
        <v>0</v>
      </c>
      <c r="T17" s="42">
        <f t="shared" si="55"/>
        <v>1651608.1386906493</v>
      </c>
      <c r="U17" s="42">
        <f t="shared" si="55"/>
        <v>1756449.3756847535</v>
      </c>
      <c r="V17" s="41"/>
      <c r="W17" s="41"/>
      <c r="X17" s="43"/>
      <c r="Y17" s="43"/>
      <c r="Z17" s="43"/>
      <c r="AA17" s="43"/>
      <c r="AB17" s="39"/>
      <c r="AC17" s="39"/>
      <c r="AD17" s="205">
        <v>2.0261</v>
      </c>
      <c r="AE17" s="206">
        <v>2.8479699999999997</v>
      </c>
      <c r="AF17" s="50">
        <f t="shared" si="56"/>
        <v>0</v>
      </c>
      <c r="AG17" s="42">
        <f t="shared" si="56"/>
        <v>2484528.6898434069</v>
      </c>
      <c r="AH17" s="42">
        <f t="shared" si="56"/>
        <v>0</v>
      </c>
      <c r="AI17" s="42">
        <f t="shared" si="56"/>
        <v>1558162.8847811911</v>
      </c>
      <c r="AJ17" s="42">
        <f t="shared" si="56"/>
        <v>0</v>
      </c>
      <c r="AK17" s="41"/>
      <c r="AL17" s="41"/>
      <c r="AM17" s="41"/>
      <c r="AN17" s="41"/>
      <c r="AO17" s="43"/>
      <c r="AP17" s="43"/>
      <c r="AQ17" s="43"/>
      <c r="AR17" s="43"/>
      <c r="AS17" s="206">
        <v>2.5042900000000001</v>
      </c>
      <c r="AT17" s="206"/>
      <c r="AU17" s="206">
        <v>1.35259</v>
      </c>
      <c r="AV17" s="39"/>
      <c r="AW17" s="46">
        <f t="shared" si="57"/>
        <v>2018</v>
      </c>
      <c r="AX17" s="234"/>
      <c r="AY17" s="47">
        <v>12</v>
      </c>
      <c r="AZ17" s="42">
        <f t="shared" si="58"/>
        <v>9898823.4344189838</v>
      </c>
      <c r="BA17" s="42">
        <f t="shared" si="58"/>
        <v>7488002.8344450006</v>
      </c>
      <c r="BB17" s="42">
        <f t="shared" si="58"/>
        <v>2410820.599973985</v>
      </c>
      <c r="BC17" s="44">
        <f t="shared" si="59"/>
        <v>24.354617656795181</v>
      </c>
      <c r="BD17" s="206">
        <v>2.3053021060000001</v>
      </c>
      <c r="BE17" s="45">
        <f t="shared" si="60"/>
        <v>31.218671152132341</v>
      </c>
      <c r="BF17" s="42">
        <f t="shared" si="123"/>
        <v>5943945.1536424989</v>
      </c>
      <c r="BG17" s="50">
        <f t="shared" si="61"/>
        <v>16169055.351155845</v>
      </c>
      <c r="BH17" s="42">
        <f t="shared" si="61"/>
        <v>0</v>
      </c>
      <c r="BI17" s="42">
        <f t="shared" si="61"/>
        <v>0</v>
      </c>
      <c r="BJ17" s="42">
        <f t="shared" si="61"/>
        <v>1659866.1793841026</v>
      </c>
      <c r="BK17" s="42">
        <f t="shared" si="61"/>
        <v>1765231.6225631773</v>
      </c>
      <c r="BL17" s="41"/>
      <c r="BM17" s="41"/>
      <c r="BN17" s="42">
        <f t="shared" si="62"/>
        <v>0</v>
      </c>
      <c r="BO17" s="42">
        <f t="shared" si="62"/>
        <v>0</v>
      </c>
      <c r="BP17" s="42">
        <f t="shared" si="62"/>
        <v>7594.3808948460937</v>
      </c>
      <c r="BQ17" s="42">
        <f t="shared" si="62"/>
        <v>7696.7459996902853</v>
      </c>
      <c r="BR17" s="39"/>
      <c r="BS17" s="39"/>
      <c r="BT17" s="206">
        <v>2.0868800000000003</v>
      </c>
      <c r="BU17" s="206">
        <v>2.9334099999999999</v>
      </c>
      <c r="BV17" s="50">
        <f t="shared" si="63"/>
        <v>45343.002476049711</v>
      </c>
      <c r="BW17" s="42">
        <f t="shared" si="63"/>
        <v>2496951.3332926235</v>
      </c>
      <c r="BX17" s="42">
        <f t="shared" si="63"/>
        <v>0</v>
      </c>
      <c r="BY17" s="42">
        <f t="shared" si="63"/>
        <v>1565953.6992050968</v>
      </c>
      <c r="BZ17" s="42">
        <f t="shared" si="63"/>
        <v>0</v>
      </c>
      <c r="CA17" s="41"/>
      <c r="CB17" s="41"/>
      <c r="CC17" s="41"/>
      <c r="CD17" s="41"/>
      <c r="CE17" s="42">
        <f t="shared" si="64"/>
        <v>12422.643449216812</v>
      </c>
      <c r="CF17" s="42">
        <f t="shared" si="64"/>
        <v>0</v>
      </c>
      <c r="CG17" s="42">
        <f t="shared" si="64"/>
        <v>4496.2470912460412</v>
      </c>
      <c r="CH17" s="42">
        <f t="shared" si="64"/>
        <v>0</v>
      </c>
      <c r="CI17" s="206">
        <v>2.6245700000000003</v>
      </c>
      <c r="CJ17" s="39"/>
      <c r="CK17" s="206">
        <v>1.4211800000000001</v>
      </c>
      <c r="CL17" s="39"/>
      <c r="CM17" s="50">
        <f t="shared" si="65"/>
        <v>91356.009511254379</v>
      </c>
      <c r="CN17" s="43"/>
      <c r="CO17" s="43"/>
      <c r="CP17" s="40"/>
      <c r="CQ17" s="50">
        <f t="shared" si="151"/>
        <v>16260411.360667102</v>
      </c>
      <c r="CR17" s="50">
        <f>IF(AW$20+SUM(CR$5:CR16)+SUM(CR33,CR46,CR59,CR72,CR85,CR98,CR111,CR124,CR137,CR150,CR163,CR176,CR189)&lt;=Параметры_объекта!$G$11,    SUM(CR33,CR46,CR59,CR72,CR85,CR98,CR111,CR124,CR137,CR150,CR163,CR176,CR189)-SUM(CR$5:CR16)-AW$20)</f>
        <v>6742322.7765112408</v>
      </c>
      <c r="CS17" s="46">
        <f t="shared" si="124"/>
        <v>2019</v>
      </c>
      <c r="CT17" s="234"/>
      <c r="CU17" s="47">
        <v>12</v>
      </c>
      <c r="CV17" s="42">
        <f t="shared" si="66"/>
        <v>8992127.5411756616</v>
      </c>
      <c r="CW17" s="42">
        <f t="shared" si="66"/>
        <v>7525442.8486172231</v>
      </c>
      <c r="CX17" s="42">
        <f t="shared" si="66"/>
        <v>1466684.6925584383</v>
      </c>
      <c r="CY17" s="44">
        <f t="shared" si="67"/>
        <v>16.310763897001831</v>
      </c>
      <c r="CZ17" s="206">
        <v>2.7902471683786576</v>
      </c>
      <c r="DA17" s="45">
        <f t="shared" si="68"/>
        <v>39.262524911925695</v>
      </c>
      <c r="DB17" s="42">
        <f t="shared" si="125"/>
        <v>6815587.2741140313</v>
      </c>
      <c r="DC17" s="50">
        <f t="shared" si="69"/>
        <v>22440264.249072462</v>
      </c>
      <c r="DD17" s="42">
        <f t="shared" si="69"/>
        <v>0</v>
      </c>
      <c r="DE17" s="42">
        <f t="shared" si="69"/>
        <v>0</v>
      </c>
      <c r="DF17" s="42">
        <f t="shared" si="69"/>
        <v>1668165.5102810229</v>
      </c>
      <c r="DG17" s="42">
        <f t="shared" si="69"/>
        <v>1774057.7806759926</v>
      </c>
      <c r="DH17" s="41"/>
      <c r="DI17" s="41"/>
      <c r="DJ17" s="42">
        <f t="shared" si="70"/>
        <v>0</v>
      </c>
      <c r="DK17" s="42">
        <f t="shared" si="70"/>
        <v>0</v>
      </c>
      <c r="DL17" s="42">
        <f t="shared" si="70"/>
        <v>16557.371590373514</v>
      </c>
      <c r="DM17" s="42">
        <f t="shared" si="70"/>
        <v>17608.404991239164</v>
      </c>
      <c r="DN17" s="39"/>
      <c r="DO17" s="39"/>
      <c r="DP17" s="206">
        <v>2.1494864000000002</v>
      </c>
      <c r="DQ17" s="206">
        <v>3.0214122999999997</v>
      </c>
      <c r="DR17" s="50">
        <f t="shared" si="71"/>
        <v>104774.67384305541</v>
      </c>
      <c r="DS17" s="42">
        <f t="shared" si="71"/>
        <v>2509436.0899590859</v>
      </c>
      <c r="DT17" s="42">
        <f t="shared" si="71"/>
        <v>0</v>
      </c>
      <c r="DU17" s="42">
        <f t="shared" si="71"/>
        <v>1573783.4677011222</v>
      </c>
      <c r="DV17" s="42">
        <f t="shared" si="71"/>
        <v>0</v>
      </c>
      <c r="DW17" s="41"/>
      <c r="DX17" s="41"/>
      <c r="DY17" s="41"/>
      <c r="DZ17" s="41"/>
      <c r="EA17" s="42">
        <f t="shared" si="72"/>
        <v>24907.400115679608</v>
      </c>
      <c r="EB17" s="42">
        <f t="shared" si="72"/>
        <v>0</v>
      </c>
      <c r="EC17" s="42">
        <f t="shared" si="72"/>
        <v>15620.582919930996</v>
      </c>
      <c r="ED17" s="42">
        <f t="shared" si="72"/>
        <v>0</v>
      </c>
      <c r="EE17" s="206">
        <v>2.7557985000000005</v>
      </c>
      <c r="EF17" s="39"/>
      <c r="EG17" s="206">
        <v>1.4922390000000001</v>
      </c>
      <c r="EH17" s="39"/>
      <c r="EI17" s="50">
        <f t="shared" si="73"/>
        <v>213274.98816103808</v>
      </c>
      <c r="EJ17" s="43"/>
      <c r="EK17" s="43"/>
      <c r="EL17" s="40"/>
      <c r="EM17" s="50">
        <f t="shared" si="152"/>
        <v>22653539.237233497</v>
      </c>
      <c r="EN17" s="50">
        <f>IF(CS$20+SUM(EN$5:EN16)+SUM(EN33,EN46,EN59,EN72,EN85,EN98,EN111,EN124,EN137,EN150,EN163,EN176,EN189)&lt;=Параметры_объекта!$G$11,    SUM(EN33,EN46,EN59,EN72,EN85,EN98,EN111,EN124,EN137,EN150,EN163,EN176,EN189),$LX$202-SUM(EN$5:EN16)-CS$20)</f>
        <v>20388185.313510153</v>
      </c>
      <c r="EO17" s="46">
        <f t="shared" si="126"/>
        <v>2020</v>
      </c>
      <c r="EP17" s="234"/>
      <c r="EQ17" s="47">
        <v>12</v>
      </c>
      <c r="ER17" s="42">
        <f t="shared" si="74"/>
        <v>9037088.1788815372</v>
      </c>
      <c r="ES17" s="42">
        <f t="shared" si="74"/>
        <v>7563070.0628603091</v>
      </c>
      <c r="ET17" s="42">
        <f t="shared" si="74"/>
        <v>1474018.1160212304</v>
      </c>
      <c r="EU17" s="44">
        <f t="shared" si="75"/>
        <v>16.310763897001834</v>
      </c>
      <c r="EV17" s="206">
        <v>2.5269093610878262</v>
      </c>
      <c r="EW17" s="45">
        <f t="shared" si="76"/>
        <v>39.262524911925688</v>
      </c>
      <c r="EX17" s="42">
        <f t="shared" si="127"/>
        <v>6815587.2741140313</v>
      </c>
      <c r="EY17" s="50">
        <f t="shared" si="77"/>
        <v>20322398.115438376</v>
      </c>
      <c r="EZ17" s="42">
        <f t="shared" si="77"/>
        <v>0</v>
      </c>
      <c r="FA17" s="42">
        <f t="shared" si="77"/>
        <v>0</v>
      </c>
      <c r="FB17" s="42">
        <f t="shared" si="77"/>
        <v>1676506.3378324276</v>
      </c>
      <c r="FC17" s="42">
        <f t="shared" si="77"/>
        <v>1782928.0695793726</v>
      </c>
      <c r="FD17" s="41"/>
      <c r="FE17" s="41"/>
      <c r="FF17" s="42">
        <f t="shared" si="78"/>
        <v>0</v>
      </c>
      <c r="FG17" s="42">
        <f t="shared" si="78"/>
        <v>0</v>
      </c>
      <c r="FH17" s="42">
        <f t="shared" si="78"/>
        <v>24898.199141778401</v>
      </c>
      <c r="FI17" s="42">
        <f t="shared" si="78"/>
        <v>26478.693894618926</v>
      </c>
      <c r="FJ17" s="39"/>
      <c r="FK17" s="39"/>
      <c r="FL17" s="206">
        <v>2.2139709920000001</v>
      </c>
      <c r="FM17" s="206">
        <v>3.1120546689999999</v>
      </c>
      <c r="FN17" s="50">
        <f t="shared" si="79"/>
        <v>162281.89966771461</v>
      </c>
      <c r="FO17" s="42">
        <f t="shared" si="79"/>
        <v>2521983.2704088809</v>
      </c>
      <c r="FP17" s="42">
        <f t="shared" si="79"/>
        <v>0</v>
      </c>
      <c r="FQ17" s="42">
        <f t="shared" si="79"/>
        <v>1581652.3850396276</v>
      </c>
      <c r="FR17" s="42">
        <f t="shared" si="79"/>
        <v>0</v>
      </c>
      <c r="FS17" s="41"/>
      <c r="FT17" s="41"/>
      <c r="FU17" s="41"/>
      <c r="FV17" s="41"/>
      <c r="FW17" s="42">
        <f t="shared" si="80"/>
        <v>37454.580565474622</v>
      </c>
      <c r="FX17" s="42">
        <f t="shared" si="80"/>
        <v>0</v>
      </c>
      <c r="FY17" s="42">
        <f t="shared" si="80"/>
        <v>23489.500258436412</v>
      </c>
      <c r="FZ17" s="42">
        <f t="shared" si="80"/>
        <v>0</v>
      </c>
      <c r="GA17" s="206">
        <v>2.8935884250000008</v>
      </c>
      <c r="GB17" s="39"/>
      <c r="GC17" s="206">
        <v>1.5668509500000001</v>
      </c>
      <c r="GD17" s="39"/>
      <c r="GE17" s="50">
        <f t="shared" si="81"/>
        <v>333597.46983499813</v>
      </c>
      <c r="GF17" s="43"/>
      <c r="GG17" s="43"/>
      <c r="GH17" s="40"/>
      <c r="GI17" s="50">
        <f t="shared" si="153"/>
        <v>24374074.790622573</v>
      </c>
      <c r="GJ17" s="50">
        <f>IF(EO$20+SUM(GJ$5:GJ16)+SUM(GJ33,GJ46,GJ59,GJ72,GJ85,GJ98,GJ111,GJ124,GJ137,GJ150,GJ163,GJ176,GJ189)&lt;=Параметры_объекта!$G$11,    SUM(GJ33,GJ46,GJ59,GJ72,GJ85,GJ98,GJ111,GJ124,GJ137,GJ150,GJ163,GJ176,GJ189),LX213-SUM(GJ$5:GJ16)-EO$20)</f>
        <v>21936667.311560318</v>
      </c>
      <c r="GK17" s="46">
        <f t="shared" si="128"/>
        <v>2021</v>
      </c>
      <c r="GL17" s="234"/>
      <c r="GM17" s="47">
        <v>12</v>
      </c>
      <c r="GN17" s="42">
        <f t="shared" si="82"/>
        <v>9082273.6197759472</v>
      </c>
      <c r="GO17" s="42">
        <f t="shared" si="82"/>
        <v>7600885.4131746106</v>
      </c>
      <c r="GP17" s="42">
        <f t="shared" si="82"/>
        <v>1481388.2066013361</v>
      </c>
      <c r="GQ17" s="44">
        <f t="shared" si="83"/>
        <v>16.310763897001827</v>
      </c>
      <c r="GR17" s="206">
        <v>2.9889318852281259</v>
      </c>
      <c r="GS17" s="45">
        <f t="shared" si="84"/>
        <v>39.262524911925695</v>
      </c>
      <c r="GT17" s="42">
        <f t="shared" si="129"/>
        <v>6815587.2741140313</v>
      </c>
      <c r="GU17" s="50">
        <f t="shared" si="85"/>
        <v>24038164.821782283</v>
      </c>
      <c r="GV17" s="42">
        <f t="shared" si="85"/>
        <v>0</v>
      </c>
      <c r="GW17" s="42">
        <f t="shared" si="85"/>
        <v>0</v>
      </c>
      <c r="GX17" s="42">
        <f t="shared" si="85"/>
        <v>1684888.8695215897</v>
      </c>
      <c r="GY17" s="42">
        <f t="shared" si="85"/>
        <v>1791842.7099272693</v>
      </c>
      <c r="GZ17" s="41"/>
      <c r="HA17" s="41"/>
      <c r="HB17" s="42">
        <f t="shared" si="86"/>
        <v>0</v>
      </c>
      <c r="HC17" s="42">
        <f t="shared" si="86"/>
        <v>0</v>
      </c>
      <c r="HD17" s="42">
        <f t="shared" si="86"/>
        <v>33280.730830940323</v>
      </c>
      <c r="HE17" s="42">
        <f t="shared" si="86"/>
        <v>35393.334242515637</v>
      </c>
      <c r="HF17" s="39"/>
      <c r="HG17" s="39"/>
      <c r="HH17" s="206">
        <v>2.28039012176</v>
      </c>
      <c r="HI17" s="206">
        <v>3.2054163090699999</v>
      </c>
      <c r="HJ17" s="50">
        <f t="shared" si="87"/>
        <v>223425.23636128296</v>
      </c>
      <c r="HK17" s="42">
        <f t="shared" si="87"/>
        <v>2534593.1867609257</v>
      </c>
      <c r="HL17" s="42">
        <f t="shared" si="87"/>
        <v>0</v>
      </c>
      <c r="HM17" s="42">
        <f t="shared" si="87"/>
        <v>1589560.6469648257</v>
      </c>
      <c r="HN17" s="42">
        <f t="shared" si="87"/>
        <v>0</v>
      </c>
      <c r="HO17" s="41"/>
      <c r="HP17" s="41"/>
      <c r="HQ17" s="41"/>
      <c r="HR17" s="41"/>
      <c r="HS17" s="42">
        <f t="shared" si="88"/>
        <v>50064.496917518904</v>
      </c>
      <c r="HT17" s="42">
        <f t="shared" si="88"/>
        <v>0</v>
      </c>
      <c r="HU17" s="42">
        <f t="shared" si="88"/>
        <v>31397.762183634462</v>
      </c>
      <c r="HV17" s="42">
        <f t="shared" si="88"/>
        <v>0</v>
      </c>
      <c r="HW17" s="206">
        <v>3.038267846250001</v>
      </c>
      <c r="HX17" s="39"/>
      <c r="HY17" s="206">
        <v>1.6451934975000002</v>
      </c>
      <c r="HZ17" s="39"/>
      <c r="IA17" s="50">
        <f t="shared" si="89"/>
        <v>463867.6359377043</v>
      </c>
      <c r="IB17" s="43"/>
      <c r="IC17" s="43"/>
      <c r="ID17" s="40"/>
      <c r="IE17" s="50">
        <f t="shared" si="154"/>
        <v>24502032.457719982</v>
      </c>
      <c r="IF17" s="50">
        <f>IF(GK$20+SUM(IF$5:IF16)+SUM(IF33,IF46,IF59,IF72,IF85,IF98,IF111,IF124,IF137,IF150,IF163,IF176,IF189)&lt;=Параметры_объекта!$G$11,    SUM(IF33,IF46,IF59,IF72,IF85,IF98,IF111,IF124,IF137,IF150,IF163,IF176,IF189),$LX$202-SUM(IF$5:IF16)-GK$20)</f>
        <v>22051829.211947989</v>
      </c>
      <c r="IG17" s="46">
        <f t="shared" si="130"/>
        <v>2022</v>
      </c>
      <c r="IH17" s="234"/>
      <c r="II17" s="47">
        <v>12</v>
      </c>
      <c r="IJ17" s="42">
        <f t="shared" si="90"/>
        <v>9127684.9878748246</v>
      </c>
      <c r="IK17" s="42">
        <f t="shared" si="90"/>
        <v>7638889.8402404822</v>
      </c>
      <c r="IL17" s="42">
        <f t="shared" si="90"/>
        <v>1488795.147634343</v>
      </c>
      <c r="IM17" s="44">
        <f t="shared" si="91"/>
        <v>16.310763897001834</v>
      </c>
      <c r="IN17" s="206">
        <v>2.7626907140736785</v>
      </c>
      <c r="IO17" s="45">
        <f t="shared" si="92"/>
        <v>39.262524911925688</v>
      </c>
      <c r="IP17" s="42">
        <f t="shared" si="131"/>
        <v>6815587.2741140313</v>
      </c>
      <c r="IQ17" s="50">
        <f t="shared" si="93"/>
        <v>22218644.41432121</v>
      </c>
      <c r="IR17" s="42">
        <f t="shared" si="93"/>
        <v>0</v>
      </c>
      <c r="IS17" s="42">
        <f t="shared" si="93"/>
        <v>0</v>
      </c>
      <c r="IT17" s="42">
        <f t="shared" si="93"/>
        <v>1693313.3138691972</v>
      </c>
      <c r="IU17" s="42">
        <f t="shared" si="93"/>
        <v>1800801.9234769056</v>
      </c>
      <c r="IV17" s="41"/>
      <c r="IW17" s="41"/>
      <c r="IX17" s="42">
        <f t="shared" si="94"/>
        <v>0</v>
      </c>
      <c r="IY17" s="42">
        <f t="shared" si="94"/>
        <v>0</v>
      </c>
      <c r="IZ17" s="42">
        <f t="shared" si="94"/>
        <v>41705.175178548008</v>
      </c>
      <c r="JA17" s="42">
        <f t="shared" si="94"/>
        <v>44352.547792151789</v>
      </c>
      <c r="JB17" s="39"/>
      <c r="JC17" s="39"/>
      <c r="JD17" s="206">
        <v>2.3488018254128002</v>
      </c>
      <c r="JE17" s="206">
        <v>3.3015787983421001</v>
      </c>
      <c r="JF17" s="50">
        <f t="shared" si="95"/>
        <v>288380.93517723749</v>
      </c>
      <c r="JG17" s="42">
        <f t="shared" si="95"/>
        <v>2547266.1526947296</v>
      </c>
      <c r="JH17" s="42">
        <f t="shared" si="95"/>
        <v>0</v>
      </c>
      <c r="JI17" s="42">
        <f t="shared" si="95"/>
        <v>1597508.4501996497</v>
      </c>
      <c r="JJ17" s="42">
        <f t="shared" si="95"/>
        <v>0</v>
      </c>
      <c r="JK17" s="41"/>
      <c r="JL17" s="41"/>
      <c r="JM17" s="41"/>
      <c r="JN17" s="41"/>
      <c r="JO17" s="42">
        <f t="shared" si="96"/>
        <v>62737.462851323304</v>
      </c>
      <c r="JP17" s="42">
        <f t="shared" si="96"/>
        <v>0</v>
      </c>
      <c r="JQ17" s="42">
        <f t="shared" si="96"/>
        <v>39345.565418458369</v>
      </c>
      <c r="JR17" s="42">
        <f t="shared" si="96"/>
        <v>0</v>
      </c>
      <c r="JS17" s="206">
        <v>3.1901812385625012</v>
      </c>
      <c r="JT17" s="39"/>
      <c r="JU17" s="206">
        <v>1.7274531723750004</v>
      </c>
      <c r="JV17" s="39"/>
      <c r="JW17" s="50">
        <f t="shared" si="97"/>
        <v>604752.50369552034</v>
      </c>
      <c r="JX17" s="43"/>
      <c r="JY17" s="43"/>
      <c r="JZ17" s="40"/>
      <c r="KA17" s="50">
        <f t="shared" si="155"/>
        <v>22823396.918016728</v>
      </c>
      <c r="KB17" s="50">
        <f>IF(IG$20+SUM(KB$5:KB16)+SUM(KB33,KB46,KB59,KB72,KB85,KB98,KB111,KB124,KB137,KB150,KB163,KB176,KB189)&lt;=Параметры_объекта!$G$11,    SUM(KB33,KB46,KB59,KB72,KB85,KB98,KB111,KB124,KB137,KB150,KB163,KB176,KB189),$LX$202-SUM(KB$5:KB16)-IG$20)</f>
        <v>20541057.226215061</v>
      </c>
      <c r="KC17" s="46">
        <f t="shared" si="132"/>
        <v>2023</v>
      </c>
      <c r="KD17" s="234"/>
      <c r="KE17" s="47">
        <v>12</v>
      </c>
      <c r="KF17" s="42">
        <f t="shared" si="98"/>
        <v>9173323.4128141962</v>
      </c>
      <c r="KG17" s="42">
        <f t="shared" si="98"/>
        <v>7677084.2894416833</v>
      </c>
      <c r="KH17" s="42">
        <f t="shared" si="98"/>
        <v>1496239.1233725143</v>
      </c>
      <c r="KI17" s="44">
        <f t="shared" si="99"/>
        <v>16.310763897001831</v>
      </c>
      <c r="KJ17" s="206">
        <v>3.2106022099350038</v>
      </c>
      <c r="KK17" s="45">
        <f t="shared" si="100"/>
        <v>39.262524911925695</v>
      </c>
      <c r="KL17" s="42" t="str">
        <f t="shared" si="133"/>
        <v>-</v>
      </c>
      <c r="KM17" s="50">
        <f t="shared" si="101"/>
        <v>25820924.685844973</v>
      </c>
      <c r="KN17" s="42">
        <f t="shared" si="101"/>
        <v>0</v>
      </c>
      <c r="KO17" s="42">
        <f t="shared" si="101"/>
        <v>0</v>
      </c>
      <c r="KP17" s="42">
        <f t="shared" si="101"/>
        <v>1701779.8804385432</v>
      </c>
      <c r="KQ17" s="42">
        <f t="shared" si="101"/>
        <v>1809805.9330942899</v>
      </c>
      <c r="KR17" s="41"/>
      <c r="KS17" s="41"/>
      <c r="KT17" s="42">
        <f t="shared" si="102"/>
        <v>0</v>
      </c>
      <c r="KU17" s="42">
        <f t="shared" si="102"/>
        <v>0</v>
      </c>
      <c r="KV17" s="42">
        <f t="shared" si="102"/>
        <v>50171.741747893924</v>
      </c>
      <c r="KW17" s="42">
        <f t="shared" si="102"/>
        <v>53356.557409536232</v>
      </c>
      <c r="KX17" s="39"/>
      <c r="KY17" s="39"/>
      <c r="KZ17" s="206">
        <v>2.4192658801751845</v>
      </c>
      <c r="LA17" s="206">
        <v>3.400626162292363</v>
      </c>
      <c r="LB17" s="50">
        <f t="shared" si="103"/>
        <v>357332.89585930953</v>
      </c>
      <c r="LC17" s="42">
        <f t="shared" si="103"/>
        <v>2560002.4834582033</v>
      </c>
      <c r="LD17" s="42">
        <f t="shared" si="103"/>
        <v>0</v>
      </c>
      <c r="LE17" s="42">
        <f t="shared" si="103"/>
        <v>1605495.9924506478</v>
      </c>
      <c r="LF17" s="42">
        <f t="shared" si="103"/>
        <v>0</v>
      </c>
      <c r="LG17" s="41"/>
      <c r="LH17" s="41"/>
      <c r="LI17" s="41"/>
      <c r="LJ17" s="41"/>
      <c r="LK17" s="42">
        <f t="shared" si="104"/>
        <v>75473.793614796596</v>
      </c>
      <c r="LL17" s="42">
        <f t="shared" si="104"/>
        <v>0</v>
      </c>
      <c r="LM17" s="42">
        <f t="shared" si="104"/>
        <v>47333.10766945644</v>
      </c>
      <c r="LN17" s="42">
        <f t="shared" si="104"/>
        <v>0</v>
      </c>
      <c r="LO17" s="206">
        <v>3.3496903004906264</v>
      </c>
      <c r="LP17" s="39"/>
      <c r="LQ17" s="206">
        <v>1.8138258309937505</v>
      </c>
      <c r="LR17" s="39"/>
      <c r="LS17" s="50">
        <f t="shared" si="105"/>
        <v>756960.95622175455</v>
      </c>
      <c r="LT17" s="43"/>
      <c r="LU17" s="43"/>
      <c r="LV17" s="40"/>
      <c r="LW17" s="50">
        <f t="shared" si="156"/>
        <v>0</v>
      </c>
      <c r="LX17" s="50">
        <f>IF(KC$20+SUM(LX$5:LX16)+SUM(LX33,LX46,LX59,LX72,LX85,LX98,LX111,LX124,LX137,LX150,LX163,LX176,LX189)&lt;=Параметры_объекта!$G$11,    SUM(LX33,LX46,LX59,LX72,LX85,LX98,LX111,LX124,LX137,LX150,LX163,LX176,LX189),$LX$202-SUM(LX$5:LX16)-KC$20)</f>
        <v>0</v>
      </c>
      <c r="LY17" s="46">
        <f t="shared" si="134"/>
        <v>2024</v>
      </c>
      <c r="LZ17" s="234"/>
      <c r="MA17" s="173">
        <v>12</v>
      </c>
      <c r="MB17" s="42">
        <f t="shared" ref="MB17:MD17" si="248">SUM(MB33,MB46,MB59,MB72,MB85,MB98,MB111,MB124,MB137,MB150,MB163,MB176,MB189)</f>
        <v>9219190.029878268</v>
      </c>
      <c r="MC17" s="42">
        <f t="shared" si="248"/>
        <v>7715469.7108888915</v>
      </c>
      <c r="MD17" s="42">
        <f t="shared" si="248"/>
        <v>1503720.3189893768</v>
      </c>
      <c r="ME17" s="44">
        <f t="shared" si="107"/>
        <v>16.310763897001827</v>
      </c>
      <c r="MF17" s="206">
        <v>2.9881262763420908</v>
      </c>
      <c r="MG17" s="45">
        <f t="shared" si="108"/>
        <v>39.262524911925695</v>
      </c>
      <c r="MH17" s="42" t="str">
        <f t="shared" si="136"/>
        <v>-</v>
      </c>
      <c r="MI17" s="50">
        <f t="shared" ref="MI17:MM17" si="249">SUM(MI33,MI46,MI59,MI72,MI85,MI98,MI111,MI124,MI137,MI150,MI163,MI176,MI189)</f>
        <v>24031685.798529822</v>
      </c>
      <c r="MJ17" s="42">
        <f t="shared" si="249"/>
        <v>0</v>
      </c>
      <c r="MK17" s="42">
        <f t="shared" si="249"/>
        <v>0</v>
      </c>
      <c r="ML17" s="42">
        <f t="shared" si="249"/>
        <v>1710288.7798407357</v>
      </c>
      <c r="MM17" s="42">
        <f t="shared" si="249"/>
        <v>1818854.9627597609</v>
      </c>
      <c r="MN17" s="41"/>
      <c r="MO17" s="41"/>
      <c r="MP17" s="42">
        <f t="shared" ref="MP17:MS17" si="250">SUM(MP33,MP46,MP59,MP72,MP85,MP98,MP111,MP124,MP137,MP150,MP163,MP176,MP189)</f>
        <v>0</v>
      </c>
      <c r="MQ17" s="42">
        <f t="shared" si="250"/>
        <v>0</v>
      </c>
      <c r="MR17" s="42">
        <f t="shared" si="250"/>
        <v>58680.641150086376</v>
      </c>
      <c r="MS17" s="42">
        <f t="shared" si="250"/>
        <v>62405.587075007425</v>
      </c>
      <c r="MT17" s="39"/>
      <c r="MU17" s="39"/>
      <c r="MV17" s="206">
        <v>2.4918438565804402</v>
      </c>
      <c r="MW17" s="206">
        <v>3.5026449471611341</v>
      </c>
      <c r="MX17" s="50">
        <f t="shared" ref="MX17:NB17" si="251">SUM(MX33,MX46,MX59,MX72,MX85,MX98,MX111,MX124,MX137,MX150,MX163,MX176,MX189)</f>
        <v>430472.97908367281</v>
      </c>
      <c r="MY17" s="42">
        <f t="shared" si="251"/>
        <v>2572802.4958754936</v>
      </c>
      <c r="MZ17" s="42">
        <f t="shared" si="251"/>
        <v>0</v>
      </c>
      <c r="NA17" s="42">
        <f t="shared" si="251"/>
        <v>1613523.4724129008</v>
      </c>
      <c r="NB17" s="42">
        <f t="shared" si="251"/>
        <v>0</v>
      </c>
      <c r="NC17" s="41"/>
      <c r="ND17" s="41"/>
      <c r="NE17" s="41"/>
      <c r="NF17" s="41"/>
      <c r="NG17" s="42">
        <f t="shared" ref="NG17:NJ17" si="252">SUM(NG33,NG46,NG59,NG72,NG85,NG98,NG111,NG124,NG137,NG150,NG163,NG176,NG189)</f>
        <v>88273.806032087305</v>
      </c>
      <c r="NH17" s="42">
        <f t="shared" si="252"/>
        <v>0</v>
      </c>
      <c r="NI17" s="42">
        <f t="shared" si="252"/>
        <v>55360.587631709495</v>
      </c>
      <c r="NJ17" s="42">
        <f t="shared" si="252"/>
        <v>0</v>
      </c>
      <c r="NK17" s="206">
        <v>3.5171748155151579</v>
      </c>
      <c r="NL17" s="39"/>
      <c r="NM17" s="206">
        <v>1.9045171225434381</v>
      </c>
      <c r="NN17" s="39"/>
      <c r="NO17" s="50">
        <f t="shared" si="113"/>
        <v>921246.30059884675</v>
      </c>
      <c r="NP17" s="43"/>
      <c r="NQ17" s="43"/>
      <c r="NR17" s="40"/>
      <c r="NS17" s="50">
        <f t="shared" si="162"/>
        <v>0</v>
      </c>
      <c r="NT17" s="50">
        <f>IF(LY$20+SUM(NT$5:NT16)+SUM(NT33,NT46,NT59,NT72,NT85,NT98,NT111,NT124,NT137,NT150,NT163,NT176,NT189)&lt;=Параметры_объекта!$G$11,    SUM(NT33,NT46,NT59,NT72,NT85,NT98,NT111,NT124,NT137,NT150,NT163,NT176,NT189),$LX$202-SUM(NT$5:NT16)-LY$20)</f>
        <v>0</v>
      </c>
      <c r="NU17" s="46">
        <f t="shared" si="141"/>
        <v>2025</v>
      </c>
      <c r="NV17" s="234"/>
      <c r="NW17" s="174">
        <v>12</v>
      </c>
      <c r="NX17" s="42">
        <f t="shared" ref="NX17:NZ17" si="253">SUM(NX33,NX46,NX59,NX72,NX85,NX98,NX111,NX124,NX137,NX150,NX163,NX176,NX189)</f>
        <v>9265285.9800276607</v>
      </c>
      <c r="NY17" s="42">
        <f t="shared" si="253"/>
        <v>7754047.059443335</v>
      </c>
      <c r="NZ17" s="42">
        <f t="shared" si="253"/>
        <v>1511238.9205843234</v>
      </c>
      <c r="OA17" s="44">
        <f t="shared" si="115"/>
        <v>16.310763897001824</v>
      </c>
      <c r="OB17" s="206">
        <v>3.4725873502657003</v>
      </c>
      <c r="OC17" s="45">
        <f t="shared" si="116"/>
        <v>39.262524911925695</v>
      </c>
      <c r="OD17" s="42" t="str">
        <f t="shared" si="143"/>
        <v>-</v>
      </c>
      <c r="OE17" s="50">
        <f t="shared" ref="OE17:OI17" si="254">SUM(OE33,OE46,OE59,OE72,OE85,OE98,OE111,OE124,OE137,OE150,OE163,OE176,OE189)</f>
        <v>27927912.140209921</v>
      </c>
      <c r="OF17" s="42">
        <f t="shared" si="254"/>
        <v>0</v>
      </c>
      <c r="OG17" s="42">
        <f t="shared" si="254"/>
        <v>0</v>
      </c>
      <c r="OH17" s="42">
        <f t="shared" si="254"/>
        <v>1718840.2237399395</v>
      </c>
      <c r="OI17" s="42">
        <f t="shared" si="254"/>
        <v>1827949.2375735596</v>
      </c>
      <c r="OJ17" s="41"/>
      <c r="OK17" s="41"/>
      <c r="OL17" s="42">
        <f t="shared" ref="OL17:OO17" si="255">SUM(OL33,OL46,OL59,OL72,OL85,OL98,OL111,OL124,OL137,OL150,OL163,OL176,OL189)</f>
        <v>0</v>
      </c>
      <c r="OM17" s="42">
        <f t="shared" si="255"/>
        <v>0</v>
      </c>
      <c r="ON17" s="42">
        <f t="shared" si="255"/>
        <v>67232.085049289963</v>
      </c>
      <c r="OO17" s="42">
        <f t="shared" si="255"/>
        <v>71499.861888805986</v>
      </c>
      <c r="OP17" s="39"/>
      <c r="OQ17" s="39"/>
      <c r="OR17" s="206">
        <v>2.5665991722778534</v>
      </c>
      <c r="OS17" s="206">
        <v>3.6077242955759683</v>
      </c>
      <c r="OT17" s="50">
        <f t="shared" ref="OT17:OX17" si="256">SUM(OT33,OT46,OT59,OT72,OT85,OT98,OT111,OT124,OT137,OT150,OT163,OT176,OT189)</f>
        <v>508001.33119142021</v>
      </c>
      <c r="OU17" s="42">
        <f t="shared" si="256"/>
        <v>2585666.5083548711</v>
      </c>
      <c r="OV17" s="42">
        <f t="shared" si="256"/>
        <v>0</v>
      </c>
      <c r="OW17" s="42">
        <f t="shared" si="256"/>
        <v>1621591.0897749651</v>
      </c>
      <c r="OX17" s="42">
        <f t="shared" si="256"/>
        <v>0</v>
      </c>
      <c r="OY17" s="41"/>
      <c r="OZ17" s="41"/>
      <c r="PA17" s="41"/>
      <c r="PB17" s="41"/>
      <c r="PC17" s="42">
        <f t="shared" ref="PC17:PF17" si="257">SUM(PC33,PC46,PC59,PC72,PC85,PC98,PC111,PC124,PC137,PC150,PC163,PC176,PC189)</f>
        <v>101137.81851146459</v>
      </c>
      <c r="PD17" s="42">
        <f t="shared" si="257"/>
        <v>0</v>
      </c>
      <c r="PE17" s="42">
        <f t="shared" si="257"/>
        <v>63428.204993773747</v>
      </c>
      <c r="PF17" s="42">
        <f t="shared" si="257"/>
        <v>0</v>
      </c>
      <c r="PG17" s="206">
        <v>3.6930335562909158</v>
      </c>
      <c r="PH17" s="39"/>
      <c r="PI17" s="206">
        <v>1.99974297867061</v>
      </c>
      <c r="PJ17" s="39"/>
      <c r="PK17" s="50">
        <f t="shared" si="121"/>
        <v>1098408.9800788967</v>
      </c>
      <c r="PL17" s="43"/>
      <c r="PM17" s="43"/>
      <c r="PN17" s="40"/>
      <c r="PO17" s="50">
        <f t="shared" si="122"/>
        <v>0</v>
      </c>
      <c r="PP17" s="50">
        <f>IF(NU$20+SUM(PP$5:PP16)+SUM(PP33,PP46,PP59,PP72,PP85,PP98,PP111,PP124,PP137,PP150,PP163,PP176,PP189)&lt;=Параметры_объекта!$G$11,    SUM(PP33,PP46,PP59,PP72,PP85,PP98,PP111,PP124,PP137,PP150,PP163,PP176,PP189),$LX$202-SUM(PP$5:PP16)-NU$20)</f>
        <v>0</v>
      </c>
      <c r="PQ17" s="97">
        <f>SUM(P17,BF17,DB17,EX17,GT17,IP17,KL17,MH17,OD17)</f>
        <v>33206294.250098623</v>
      </c>
      <c r="PR17" s="50">
        <f t="shared" si="149"/>
        <v>110613454.76425989</v>
      </c>
      <c r="PS17" s="98">
        <f t="shared" si="150"/>
        <v>91660061.839744762</v>
      </c>
      <c r="PU17" s="184"/>
    </row>
    <row r="18" spans="1:437" ht="15.75">
      <c r="A18" s="258"/>
      <c r="B18" s="258"/>
      <c r="C18" s="258"/>
      <c r="D18" s="258"/>
      <c r="E18" s="258"/>
      <c r="F18" s="258"/>
      <c r="G18" s="268" t="s">
        <v>78</v>
      </c>
      <c r="H18" s="268"/>
      <c r="I18" s="268"/>
      <c r="J18" s="108"/>
      <c r="K18" s="108"/>
      <c r="L18" s="108"/>
      <c r="M18" s="109"/>
      <c r="N18" s="110"/>
      <c r="O18" s="111"/>
      <c r="P18" s="108">
        <f>SUM(P6:P17)</f>
        <v>0</v>
      </c>
      <c r="Q18" s="112"/>
      <c r="R18" s="108"/>
      <c r="S18" s="108"/>
      <c r="T18" s="108"/>
      <c r="U18" s="108"/>
      <c r="V18" s="113"/>
      <c r="W18" s="113"/>
      <c r="X18" s="114"/>
      <c r="Y18" s="114"/>
      <c r="Z18" s="114"/>
      <c r="AA18" s="114"/>
      <c r="AB18" s="110"/>
      <c r="AC18" s="110"/>
      <c r="AD18" s="110"/>
      <c r="AE18" s="110"/>
      <c r="AF18" s="112"/>
      <c r="AG18" s="108"/>
      <c r="AH18" s="108"/>
      <c r="AI18" s="108"/>
      <c r="AJ18" s="108"/>
      <c r="AK18" s="113"/>
      <c r="AL18" s="113"/>
      <c r="AM18" s="113"/>
      <c r="AN18" s="113"/>
      <c r="AO18" s="114"/>
      <c r="AP18" s="114"/>
      <c r="AQ18" s="114"/>
      <c r="AR18" s="114"/>
      <c r="AS18" s="110"/>
      <c r="AT18" s="110"/>
      <c r="AU18" s="110"/>
      <c r="AV18" s="110"/>
      <c r="AW18" s="268">
        <f>SUBTOTAL(9,$J$18:AV18)</f>
        <v>0</v>
      </c>
      <c r="AX18" s="268"/>
      <c r="AY18" s="268"/>
      <c r="AZ18" s="108"/>
      <c r="BA18" s="108"/>
      <c r="BB18" s="108"/>
      <c r="BC18" s="109"/>
      <c r="BD18" s="110"/>
      <c r="BE18" s="111"/>
      <c r="BF18" s="118">
        <f>SUM(BF6:BF17)</f>
        <v>12334321.452293288</v>
      </c>
      <c r="BG18" s="112"/>
      <c r="BH18" s="108"/>
      <c r="BI18" s="108"/>
      <c r="BJ18" s="108"/>
      <c r="BK18" s="108"/>
      <c r="BL18" s="113"/>
      <c r="BM18" s="113"/>
      <c r="BN18" s="114"/>
      <c r="BO18" s="114"/>
      <c r="BP18" s="114"/>
      <c r="BQ18" s="114"/>
      <c r="BR18" s="110"/>
      <c r="BS18" s="110"/>
      <c r="BT18" s="110"/>
      <c r="BU18" s="110"/>
      <c r="BV18" s="112"/>
      <c r="BW18" s="108"/>
      <c r="BX18" s="108"/>
      <c r="BY18" s="108"/>
      <c r="BZ18" s="108"/>
      <c r="CA18" s="113"/>
      <c r="CB18" s="113"/>
      <c r="CC18" s="113"/>
      <c r="CD18" s="113"/>
      <c r="CE18" s="114"/>
      <c r="CF18" s="114"/>
      <c r="CG18" s="114"/>
      <c r="CH18" s="114"/>
      <c r="CI18" s="110"/>
      <c r="CJ18" s="110"/>
      <c r="CK18" s="110"/>
      <c r="CL18" s="110"/>
      <c r="CM18" s="112"/>
      <c r="CN18" s="114"/>
      <c r="CO18" s="114"/>
      <c r="CP18" s="111"/>
      <c r="CQ18" s="112"/>
      <c r="CR18" s="112"/>
      <c r="CS18" s="230">
        <f>SUBTOTAL(9,$J$18:CR18)</f>
        <v>12334321.452293288</v>
      </c>
      <c r="CT18" s="230"/>
      <c r="CU18" s="230"/>
      <c r="CV18" s="108"/>
      <c r="CW18" s="108"/>
      <c r="CX18" s="108"/>
      <c r="CY18" s="109"/>
      <c r="CZ18" s="110"/>
      <c r="DA18" s="111"/>
      <c r="DB18" s="118"/>
      <c r="DC18" s="112"/>
      <c r="DD18" s="108"/>
      <c r="DE18" s="108"/>
      <c r="DF18" s="108"/>
      <c r="DG18" s="108"/>
      <c r="DH18" s="113"/>
      <c r="DI18" s="113"/>
      <c r="DJ18" s="114"/>
      <c r="DK18" s="114"/>
      <c r="DL18" s="114"/>
      <c r="DM18" s="114"/>
      <c r="DN18" s="110"/>
      <c r="DO18" s="110"/>
      <c r="DP18" s="110"/>
      <c r="DQ18" s="110"/>
      <c r="DR18" s="112"/>
      <c r="DS18" s="108"/>
      <c r="DT18" s="108"/>
      <c r="DU18" s="108"/>
      <c r="DV18" s="108"/>
      <c r="DW18" s="113"/>
      <c r="DX18" s="113"/>
      <c r="DY18" s="113"/>
      <c r="DZ18" s="113"/>
      <c r="EA18" s="114"/>
      <c r="EB18" s="114"/>
      <c r="EC18" s="114"/>
      <c r="ED18" s="114"/>
      <c r="EE18" s="110"/>
      <c r="EF18" s="110"/>
      <c r="EG18" s="110"/>
      <c r="EH18" s="110"/>
      <c r="EI18" s="112"/>
      <c r="EJ18" s="114"/>
      <c r="EK18" s="114"/>
      <c r="EL18" s="111"/>
      <c r="EM18" s="112"/>
      <c r="EN18" s="112"/>
      <c r="EO18" s="230">
        <f>SUBTOTAL(9,$J$18:EN18)</f>
        <v>12334321.452293288</v>
      </c>
      <c r="EP18" s="230"/>
      <c r="EQ18" s="230"/>
      <c r="ER18" s="108"/>
      <c r="ES18" s="108"/>
      <c r="ET18" s="108"/>
      <c r="EU18" s="109"/>
      <c r="EV18" s="110"/>
      <c r="EW18" s="111"/>
      <c r="EX18" s="118">
        <f t="shared" ref="EX18" si="258">SUM(EX6:EX17)</f>
        <v>47891353.365362361</v>
      </c>
      <c r="EY18" s="112"/>
      <c r="EZ18" s="108"/>
      <c r="FA18" s="108"/>
      <c r="FB18" s="108"/>
      <c r="FC18" s="108"/>
      <c r="FD18" s="113"/>
      <c r="FE18" s="113"/>
      <c r="FF18" s="114"/>
      <c r="FG18" s="114"/>
      <c r="FH18" s="114"/>
      <c r="FI18" s="114"/>
      <c r="FJ18" s="110"/>
      <c r="FK18" s="110"/>
      <c r="FL18" s="110"/>
      <c r="FM18" s="110"/>
      <c r="FN18" s="112"/>
      <c r="FO18" s="108"/>
      <c r="FP18" s="108"/>
      <c r="FQ18" s="108"/>
      <c r="FR18" s="108"/>
      <c r="FS18" s="113"/>
      <c r="FT18" s="113"/>
      <c r="FU18" s="113"/>
      <c r="FV18" s="113"/>
      <c r="FW18" s="114"/>
      <c r="FX18" s="114"/>
      <c r="FY18" s="114"/>
      <c r="FZ18" s="114"/>
      <c r="GA18" s="110"/>
      <c r="GB18" s="110"/>
      <c r="GC18" s="110"/>
      <c r="GD18" s="110"/>
      <c r="GE18" s="112"/>
      <c r="GF18" s="114"/>
      <c r="GG18" s="114"/>
      <c r="GH18" s="111"/>
      <c r="GI18" s="112"/>
      <c r="GJ18" s="112"/>
      <c r="GK18" s="230">
        <f>SUBTOTAL(9,$J$18:GJ18)</f>
        <v>60225674.817655653</v>
      </c>
      <c r="GL18" s="230"/>
      <c r="GM18" s="230"/>
      <c r="GN18" s="108"/>
      <c r="GO18" s="108"/>
      <c r="GP18" s="108"/>
      <c r="GQ18" s="109"/>
      <c r="GR18" s="110"/>
      <c r="GS18" s="111"/>
      <c r="GT18" s="118">
        <f t="shared" ref="GT18" si="259">SUM(GT6:GT17)</f>
        <v>47891353.365362361</v>
      </c>
      <c r="GU18" s="112"/>
      <c r="GV18" s="108"/>
      <c r="GW18" s="108"/>
      <c r="GX18" s="108"/>
      <c r="GY18" s="108"/>
      <c r="GZ18" s="113"/>
      <c r="HA18" s="113"/>
      <c r="HB18" s="114"/>
      <c r="HC18" s="114"/>
      <c r="HD18" s="114"/>
      <c r="HE18" s="114"/>
      <c r="HF18" s="110"/>
      <c r="HG18" s="110"/>
      <c r="HH18" s="110"/>
      <c r="HI18" s="110"/>
      <c r="HJ18" s="112"/>
      <c r="HK18" s="108"/>
      <c r="HL18" s="108"/>
      <c r="HM18" s="108"/>
      <c r="HN18" s="108"/>
      <c r="HO18" s="113"/>
      <c r="HP18" s="113"/>
      <c r="HQ18" s="113"/>
      <c r="HR18" s="113"/>
      <c r="HS18" s="114"/>
      <c r="HT18" s="114"/>
      <c r="HU18" s="114"/>
      <c r="HV18" s="114"/>
      <c r="HW18" s="110"/>
      <c r="HX18" s="110"/>
      <c r="HY18" s="110"/>
      <c r="HZ18" s="110"/>
      <c r="IA18" s="112"/>
      <c r="IB18" s="114"/>
      <c r="IC18" s="114"/>
      <c r="ID18" s="111"/>
      <c r="IE18" s="112"/>
      <c r="IF18" s="112"/>
      <c r="IG18" s="230">
        <f>SUBTOTAL(9,$J$18:IF18)</f>
        <v>108117028.18301801</v>
      </c>
      <c r="IH18" s="230"/>
      <c r="II18" s="230"/>
      <c r="IJ18" s="108"/>
      <c r="IK18" s="108"/>
      <c r="IL18" s="108"/>
      <c r="IM18" s="109"/>
      <c r="IN18" s="110"/>
      <c r="IO18" s="111"/>
      <c r="IP18" s="118">
        <f t="shared" ref="IP18" si="260">SUM(IP6:IP17)</f>
        <v>47891353.365362361</v>
      </c>
      <c r="IQ18" s="112"/>
      <c r="IR18" s="108"/>
      <c r="IS18" s="108"/>
      <c r="IT18" s="108"/>
      <c r="IU18" s="108"/>
      <c r="IV18" s="113"/>
      <c r="IW18" s="113"/>
      <c r="IX18" s="114"/>
      <c r="IY18" s="114"/>
      <c r="IZ18" s="114"/>
      <c r="JA18" s="114"/>
      <c r="JB18" s="110"/>
      <c r="JC18" s="110"/>
      <c r="JD18" s="110"/>
      <c r="JE18" s="110"/>
      <c r="JF18" s="112"/>
      <c r="JG18" s="108"/>
      <c r="JH18" s="108"/>
      <c r="JI18" s="108"/>
      <c r="JJ18" s="108"/>
      <c r="JK18" s="113"/>
      <c r="JL18" s="113"/>
      <c r="JM18" s="113"/>
      <c r="JN18" s="113"/>
      <c r="JO18" s="114"/>
      <c r="JP18" s="114"/>
      <c r="JQ18" s="114"/>
      <c r="JR18" s="114"/>
      <c r="JS18" s="110"/>
      <c r="JT18" s="110"/>
      <c r="JU18" s="110"/>
      <c r="JV18" s="110"/>
      <c r="JW18" s="112"/>
      <c r="JX18" s="114"/>
      <c r="JY18" s="114"/>
      <c r="JZ18" s="111"/>
      <c r="KA18" s="112"/>
      <c r="KB18" s="112"/>
      <c r="KC18" s="230">
        <f>SUBTOTAL(9,$J$18:KB18)</f>
        <v>156008381.54838037</v>
      </c>
      <c r="KD18" s="230"/>
      <c r="KE18" s="230"/>
      <c r="KF18" s="108"/>
      <c r="KG18" s="108"/>
      <c r="KH18" s="108"/>
      <c r="KI18" s="109"/>
      <c r="KJ18" s="110"/>
      <c r="KK18" s="111"/>
      <c r="KL18" s="118">
        <f t="shared" ref="KL18" si="261">SUM(KL6:KL17)</f>
        <v>8429694.4640241768</v>
      </c>
      <c r="KM18" s="112"/>
      <c r="KN18" s="108"/>
      <c r="KO18" s="108"/>
      <c r="KP18" s="108"/>
      <c r="KQ18" s="108"/>
      <c r="KR18" s="113"/>
      <c r="KS18" s="113"/>
      <c r="KT18" s="114"/>
      <c r="KU18" s="114"/>
      <c r="KV18" s="114"/>
      <c r="KW18" s="114"/>
      <c r="KX18" s="110"/>
      <c r="KY18" s="110"/>
      <c r="KZ18" s="110"/>
      <c r="LA18" s="110"/>
      <c r="LB18" s="112"/>
      <c r="LC18" s="108"/>
      <c r="LD18" s="108"/>
      <c r="LE18" s="108"/>
      <c r="LF18" s="108"/>
      <c r="LG18" s="113"/>
      <c r="LH18" s="113"/>
      <c r="LI18" s="113"/>
      <c r="LJ18" s="113"/>
      <c r="LK18" s="114"/>
      <c r="LL18" s="114"/>
      <c r="LM18" s="114"/>
      <c r="LN18" s="114"/>
      <c r="LO18" s="110"/>
      <c r="LP18" s="110"/>
      <c r="LQ18" s="110"/>
      <c r="LR18" s="110"/>
      <c r="LS18" s="112"/>
      <c r="LT18" s="114"/>
      <c r="LU18" s="114"/>
      <c r="LV18" s="111"/>
      <c r="LW18" s="112"/>
      <c r="LX18" s="112"/>
      <c r="LY18" s="230">
        <f>SUBTOTAL(9,$J$18:LX18)</f>
        <v>164438076.01240456</v>
      </c>
      <c r="LZ18" s="230"/>
      <c r="MA18" s="230"/>
      <c r="MB18" s="112"/>
      <c r="MC18" s="112"/>
      <c r="MD18" s="112"/>
      <c r="ME18" s="112"/>
      <c r="MF18" s="112"/>
      <c r="MG18" s="112"/>
      <c r="MH18" s="112">
        <f t="shared" ref="MH18" si="262">SUM(MH6:MH17)</f>
        <v>0</v>
      </c>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2"/>
      <c r="NJ18" s="112"/>
      <c r="NK18" s="112"/>
      <c r="NL18" s="112"/>
      <c r="NM18" s="112"/>
      <c r="NN18" s="112"/>
      <c r="NO18" s="112"/>
      <c r="NP18" s="112"/>
      <c r="NQ18" s="112"/>
      <c r="NR18" s="112"/>
      <c r="NS18" s="112"/>
      <c r="NT18" s="112"/>
      <c r="NU18" s="230">
        <f>SUBTOTAL(9,$J$18:NT18)</f>
        <v>164438076.01240456</v>
      </c>
      <c r="NV18" s="230"/>
      <c r="NW18" s="230"/>
      <c r="NX18" s="108"/>
      <c r="NY18" s="108"/>
      <c r="NZ18" s="108"/>
      <c r="OA18" s="109"/>
      <c r="OB18" s="110"/>
      <c r="OC18" s="111"/>
      <c r="OD18" s="118"/>
      <c r="OE18" s="112"/>
      <c r="OF18" s="108"/>
      <c r="OG18" s="108"/>
      <c r="OH18" s="108"/>
      <c r="OI18" s="108"/>
      <c r="OJ18" s="113"/>
      <c r="OK18" s="113"/>
      <c r="OL18" s="114"/>
      <c r="OM18" s="114"/>
      <c r="ON18" s="114"/>
      <c r="OO18" s="114"/>
      <c r="OP18" s="110"/>
      <c r="OQ18" s="110"/>
      <c r="OR18" s="110"/>
      <c r="OS18" s="110"/>
      <c r="OT18" s="112"/>
      <c r="OU18" s="108"/>
      <c r="OV18" s="108"/>
      <c r="OW18" s="108"/>
      <c r="OX18" s="108"/>
      <c r="OY18" s="113"/>
      <c r="OZ18" s="113"/>
      <c r="PA18" s="113"/>
      <c r="PB18" s="113"/>
      <c r="PC18" s="114"/>
      <c r="PD18" s="114"/>
      <c r="PE18" s="114"/>
      <c r="PF18" s="114"/>
      <c r="PG18" s="110"/>
      <c r="PH18" s="110"/>
      <c r="PI18" s="110"/>
      <c r="PJ18" s="110"/>
      <c r="PK18" s="112"/>
      <c r="PL18" s="114"/>
      <c r="PM18" s="114"/>
      <c r="PN18" s="111"/>
      <c r="PO18" s="112"/>
      <c r="PP18" s="112"/>
      <c r="PQ18" s="259">
        <f>SUBTOTAL(9,PQ6:PQ17)</f>
        <v>212113787.51671848</v>
      </c>
      <c r="PR18" s="262">
        <f>SUBTOTAL(9,PR6:PR17)</f>
        <v>706443340.78553402</v>
      </c>
      <c r="PS18" s="265">
        <f>SUBTOTAL(9,PS6:PS17)</f>
        <v>600594463.45000005</v>
      </c>
    </row>
    <row r="19" spans="1:437" ht="18.75" customHeight="1">
      <c r="A19" s="258"/>
      <c r="B19" s="258"/>
      <c r="C19" s="258"/>
      <c r="D19" s="258"/>
      <c r="E19" s="258"/>
      <c r="F19" s="258"/>
      <c r="G19" s="268" t="s">
        <v>79</v>
      </c>
      <c r="H19" s="268"/>
      <c r="I19" s="268"/>
      <c r="J19" s="51"/>
      <c r="K19" s="51"/>
      <c r="L19" s="141"/>
      <c r="M19" s="141"/>
      <c r="N19" s="203"/>
      <c r="O19" s="115"/>
      <c r="P19" s="115"/>
      <c r="Q19" s="115"/>
      <c r="R19" s="51"/>
      <c r="S19" s="51"/>
      <c r="T19" s="51"/>
      <c r="U19" s="51"/>
      <c r="V19" s="115"/>
      <c r="W19" s="115"/>
      <c r="X19" s="115"/>
      <c r="Y19" s="115"/>
      <c r="Z19" s="115"/>
      <c r="AA19" s="115"/>
      <c r="AB19" s="115"/>
      <c r="AC19" s="115"/>
      <c r="AD19" s="115"/>
      <c r="AE19" s="115"/>
      <c r="AF19" s="115"/>
      <c r="AG19" s="51"/>
      <c r="AH19" s="51"/>
      <c r="AI19" s="51"/>
      <c r="AJ19" s="51"/>
      <c r="AK19" s="115"/>
      <c r="AL19" s="115"/>
      <c r="AM19" s="115"/>
      <c r="AN19" s="115"/>
      <c r="AO19" s="115"/>
      <c r="AP19" s="115"/>
      <c r="AQ19" s="115"/>
      <c r="AR19" s="115"/>
      <c r="AS19" s="115"/>
      <c r="AT19" s="115"/>
      <c r="AU19" s="115"/>
      <c r="AV19" s="115"/>
      <c r="AW19" s="268">
        <f>SUBTOTAL(9,$J$19:AV19)</f>
        <v>0</v>
      </c>
      <c r="AX19" s="268"/>
      <c r="AY19" s="268"/>
      <c r="AZ19" s="51"/>
      <c r="BA19" s="51"/>
      <c r="BB19" s="51"/>
      <c r="BC19" s="51"/>
      <c r="BD19" s="115"/>
      <c r="BE19" s="115"/>
      <c r="BF19" s="115"/>
      <c r="BG19" s="115"/>
      <c r="BH19" s="51"/>
      <c r="BI19" s="51"/>
      <c r="BJ19" s="51"/>
      <c r="BK19" s="51"/>
      <c r="BL19" s="115"/>
      <c r="BM19" s="115"/>
      <c r="BN19" s="115"/>
      <c r="BO19" s="115"/>
      <c r="BP19" s="115"/>
      <c r="BQ19" s="115"/>
      <c r="BR19" s="115"/>
      <c r="BS19" s="115"/>
      <c r="BT19" s="115"/>
      <c r="BU19" s="115"/>
      <c r="BV19" s="115"/>
      <c r="BW19" s="51"/>
      <c r="BX19" s="51"/>
      <c r="BY19" s="51"/>
      <c r="BZ19" s="51"/>
      <c r="CA19" s="115"/>
      <c r="CB19" s="115"/>
      <c r="CC19" s="115"/>
      <c r="CD19" s="115"/>
      <c r="CE19" s="115"/>
      <c r="CF19" s="115"/>
      <c r="CG19" s="115"/>
      <c r="CH19" s="115"/>
      <c r="CI19" s="115"/>
      <c r="CJ19" s="115"/>
      <c r="CK19" s="115"/>
      <c r="CL19" s="115"/>
      <c r="CM19" s="115"/>
      <c r="CN19" s="115"/>
      <c r="CO19" s="115"/>
      <c r="CP19" s="115"/>
      <c r="CQ19" s="116">
        <f>SUM(CQ6:CQ17)</f>
        <v>33766113.538245685</v>
      </c>
      <c r="CR19" s="117"/>
      <c r="CS19" s="230">
        <f>SUBTOTAL(9,$J$19:CR19)</f>
        <v>33766113.538245685</v>
      </c>
      <c r="CT19" s="230"/>
      <c r="CU19" s="230"/>
      <c r="CV19" s="51"/>
      <c r="CW19" s="51"/>
      <c r="CX19" s="51"/>
      <c r="CY19" s="51"/>
      <c r="CZ19" s="115"/>
      <c r="DA19" s="115"/>
      <c r="DB19" s="115"/>
      <c r="DC19" s="115"/>
      <c r="DD19" s="51"/>
      <c r="DE19" s="51"/>
      <c r="DF19" s="51"/>
      <c r="DG19" s="51"/>
      <c r="DH19" s="115"/>
      <c r="DI19" s="115"/>
      <c r="DJ19" s="115"/>
      <c r="DK19" s="115"/>
      <c r="DL19" s="115"/>
      <c r="DM19" s="115"/>
      <c r="DN19" s="115"/>
      <c r="DO19" s="115"/>
      <c r="DP19" s="182"/>
      <c r="DQ19" s="182"/>
      <c r="DR19" s="115"/>
      <c r="DS19" s="51"/>
      <c r="DT19" s="51"/>
      <c r="DU19" s="51"/>
      <c r="DV19" s="51"/>
      <c r="DW19" s="115"/>
      <c r="DX19" s="115"/>
      <c r="DY19" s="115"/>
      <c r="DZ19" s="115"/>
      <c r="EA19" s="115"/>
      <c r="EB19" s="115"/>
      <c r="EC19" s="115"/>
      <c r="ED19" s="115"/>
      <c r="EE19" s="182"/>
      <c r="EF19" s="182"/>
      <c r="EG19" s="182"/>
      <c r="EH19" s="182"/>
      <c r="EI19" s="115"/>
      <c r="EJ19" s="115"/>
      <c r="EK19" s="115"/>
      <c r="EL19" s="115"/>
      <c r="EM19" s="116">
        <f t="shared" ref="EM19" si="263">SUM(EM6:EM17)</f>
        <v>146491832.05930799</v>
      </c>
      <c r="EN19" s="117"/>
      <c r="EO19" s="230">
        <f>SUBTOTAL(9,$J$19:EN19)</f>
        <v>180257945.59755367</v>
      </c>
      <c r="EP19" s="230"/>
      <c r="EQ19" s="230"/>
      <c r="ER19" s="51"/>
      <c r="ES19" s="51"/>
      <c r="ET19" s="51"/>
      <c r="EU19" s="51"/>
      <c r="EV19" s="183"/>
      <c r="EW19" s="115"/>
      <c r="EX19" s="115"/>
      <c r="EY19" s="115"/>
      <c r="EZ19" s="51"/>
      <c r="FA19" s="51"/>
      <c r="FB19" s="51"/>
      <c r="FC19" s="51"/>
      <c r="FD19" s="115"/>
      <c r="FE19" s="115"/>
      <c r="FF19" s="115"/>
      <c r="FG19" s="115"/>
      <c r="FH19" s="115"/>
      <c r="FI19" s="115"/>
      <c r="FJ19" s="115"/>
      <c r="FK19" s="115"/>
      <c r="FL19" s="182"/>
      <c r="FM19" s="182"/>
      <c r="FN19" s="115"/>
      <c r="FO19" s="51"/>
      <c r="FP19" s="51"/>
      <c r="FQ19" s="51"/>
      <c r="FR19" s="51"/>
      <c r="FS19" s="115"/>
      <c r="FT19" s="115"/>
      <c r="FU19" s="115"/>
      <c r="FV19" s="115"/>
      <c r="FW19" s="115"/>
      <c r="FX19" s="115"/>
      <c r="FY19" s="115"/>
      <c r="FZ19" s="115"/>
      <c r="GA19" s="182"/>
      <c r="GB19" s="182"/>
      <c r="GC19" s="182"/>
      <c r="GD19" s="115"/>
      <c r="GE19" s="115"/>
      <c r="GF19" s="115"/>
      <c r="GG19" s="115"/>
      <c r="GH19" s="115"/>
      <c r="GI19" s="116">
        <f t="shared" ref="GI19" si="264">SUM(GI6:GI17)</f>
        <v>163602478.74615127</v>
      </c>
      <c r="GJ19" s="117"/>
      <c r="GK19" s="230">
        <f>SUBTOTAL(9,$J$19:GJ19)</f>
        <v>343860424.34370494</v>
      </c>
      <c r="GL19" s="230"/>
      <c r="GM19" s="230"/>
      <c r="GN19" s="51"/>
      <c r="GO19" s="51"/>
      <c r="GP19" s="51"/>
      <c r="GQ19" s="51"/>
      <c r="GR19" s="115"/>
      <c r="GS19" s="115"/>
      <c r="GT19" s="115"/>
      <c r="GU19" s="115"/>
      <c r="GV19" s="51"/>
      <c r="GW19" s="51"/>
      <c r="GX19" s="51"/>
      <c r="GY19" s="51"/>
      <c r="GZ19" s="115"/>
      <c r="HA19" s="115"/>
      <c r="HB19" s="115"/>
      <c r="HC19" s="115"/>
      <c r="HD19" s="115"/>
      <c r="HE19" s="115"/>
      <c r="HF19" s="115"/>
      <c r="HG19" s="115"/>
      <c r="HH19" s="182"/>
      <c r="HI19" s="182"/>
      <c r="HJ19" s="115"/>
      <c r="HK19" s="51"/>
      <c r="HL19" s="51"/>
      <c r="HM19" s="51"/>
      <c r="HN19" s="51"/>
      <c r="HO19" s="115"/>
      <c r="HP19" s="115"/>
      <c r="HQ19" s="115"/>
      <c r="HR19" s="115"/>
      <c r="HS19" s="115"/>
      <c r="HT19" s="115"/>
      <c r="HU19" s="115"/>
      <c r="HV19" s="115"/>
      <c r="HW19" s="182"/>
      <c r="HX19" s="182"/>
      <c r="HY19" s="182"/>
      <c r="HZ19" s="182"/>
      <c r="IA19" s="115"/>
      <c r="IB19" s="115"/>
      <c r="IC19" s="115"/>
      <c r="ID19" s="115"/>
      <c r="IE19" s="116">
        <f t="shared" ref="IE19" si="265">SUM(IE6:IE17)</f>
        <v>161434342.2858265</v>
      </c>
      <c r="IF19" s="117"/>
      <c r="IG19" s="230">
        <f>SUBTOTAL(9,$J$19:IF19)</f>
        <v>505294766.62953144</v>
      </c>
      <c r="IH19" s="230"/>
      <c r="II19" s="230"/>
      <c r="IJ19" s="51"/>
      <c r="IK19" s="51"/>
      <c r="IL19" s="51"/>
      <c r="IM19" s="51"/>
      <c r="IN19" s="115"/>
      <c r="IO19" s="115"/>
      <c r="IP19" s="115"/>
      <c r="IQ19" s="115"/>
      <c r="IR19" s="51"/>
      <c r="IS19" s="51"/>
      <c r="IT19" s="51"/>
      <c r="IU19" s="51"/>
      <c r="IV19" s="115"/>
      <c r="IW19" s="115"/>
      <c r="IX19" s="115"/>
      <c r="IY19" s="115"/>
      <c r="IZ19" s="115"/>
      <c r="JA19" s="115"/>
      <c r="JB19" s="115"/>
      <c r="JC19" s="115"/>
      <c r="JD19" s="182"/>
      <c r="JE19" s="182"/>
      <c r="JF19" s="115"/>
      <c r="JG19" s="51"/>
      <c r="JH19" s="51"/>
      <c r="JI19" s="51"/>
      <c r="JJ19" s="51"/>
      <c r="JK19" s="115"/>
      <c r="JL19" s="115"/>
      <c r="JM19" s="115"/>
      <c r="JN19" s="115"/>
      <c r="JO19" s="115"/>
      <c r="JP19" s="115"/>
      <c r="JQ19" s="115"/>
      <c r="JR19" s="115"/>
      <c r="JS19" s="182"/>
      <c r="JT19" s="182"/>
      <c r="JU19" s="182"/>
      <c r="JV19" s="182"/>
      <c r="JW19" s="115"/>
      <c r="JX19" s="115"/>
      <c r="JY19" s="115"/>
      <c r="JZ19" s="115"/>
      <c r="KA19" s="116">
        <f t="shared" ref="KA19" si="266">SUM(KA6:KA17)</f>
        <v>171835509.10697907</v>
      </c>
      <c r="KB19" s="117"/>
      <c r="KC19" s="230">
        <f>SUBTOTAL(9,$J$19:KB19)</f>
        <v>677130275.73651052</v>
      </c>
      <c r="KD19" s="230"/>
      <c r="KE19" s="230"/>
      <c r="KF19" s="51"/>
      <c r="KG19" s="51"/>
      <c r="KH19" s="51"/>
      <c r="KI19" s="51"/>
      <c r="KJ19" s="115"/>
      <c r="KK19" s="115"/>
      <c r="KL19" s="115"/>
      <c r="KM19" s="115"/>
      <c r="KN19" s="51"/>
      <c r="KO19" s="51"/>
      <c r="KP19" s="51"/>
      <c r="KQ19" s="51"/>
      <c r="KR19" s="115"/>
      <c r="KS19" s="115"/>
      <c r="KT19" s="115"/>
      <c r="KU19" s="115"/>
      <c r="KV19" s="115"/>
      <c r="KW19" s="115"/>
      <c r="KX19" s="115"/>
      <c r="KY19" s="115"/>
      <c r="KZ19" s="182"/>
      <c r="LA19" s="182"/>
      <c r="LB19" s="115"/>
      <c r="LC19" s="51"/>
      <c r="LD19" s="51"/>
      <c r="LE19" s="51"/>
      <c r="LF19" s="51"/>
      <c r="LG19" s="115"/>
      <c r="LH19" s="115"/>
      <c r="LI19" s="115"/>
      <c r="LJ19" s="115"/>
      <c r="LK19" s="115"/>
      <c r="LL19" s="115"/>
      <c r="LM19" s="115"/>
      <c r="LN19" s="115"/>
      <c r="LO19" s="182"/>
      <c r="LP19" s="182"/>
      <c r="LQ19" s="182"/>
      <c r="LR19" s="182"/>
      <c r="LS19" s="115"/>
      <c r="LT19" s="115"/>
      <c r="LU19" s="115"/>
      <c r="LV19" s="115"/>
      <c r="LW19" s="116">
        <f t="shared" ref="LW19" si="267">SUM(LW6:LW17)</f>
        <v>29313065.049023449</v>
      </c>
      <c r="LX19" s="117"/>
      <c r="LY19" s="230">
        <f>SUBTOTAL(9,$J$19:LX19)</f>
        <v>706443340.78553391</v>
      </c>
      <c r="LZ19" s="230"/>
      <c r="MA19" s="230"/>
      <c r="MB19" s="117"/>
      <c r="MC19" s="117"/>
      <c r="MD19" s="117"/>
      <c r="ME19" s="117"/>
      <c r="MF19" s="117"/>
      <c r="MG19" s="117"/>
      <c r="MH19" s="117"/>
      <c r="MI19" s="117"/>
      <c r="MJ19" s="117"/>
      <c r="MK19" s="117"/>
      <c r="ML19" s="117"/>
      <c r="MM19" s="117"/>
      <c r="MN19" s="117"/>
      <c r="MO19" s="117"/>
      <c r="MP19" s="117"/>
      <c r="MQ19" s="117"/>
      <c r="MR19" s="117"/>
      <c r="MS19" s="117"/>
      <c r="MT19" s="117"/>
      <c r="MU19" s="117"/>
      <c r="MV19" s="117"/>
      <c r="MW19" s="117"/>
      <c r="MX19" s="117"/>
      <c r="MY19" s="117"/>
      <c r="MZ19" s="117"/>
      <c r="NA19" s="117"/>
      <c r="NB19" s="117"/>
      <c r="NC19" s="117"/>
      <c r="ND19" s="117"/>
      <c r="NE19" s="117"/>
      <c r="NF19" s="117"/>
      <c r="NG19" s="117"/>
      <c r="NH19" s="117"/>
      <c r="NI19" s="117"/>
      <c r="NJ19" s="117"/>
      <c r="NK19" s="117"/>
      <c r="NL19" s="117"/>
      <c r="NM19" s="117"/>
      <c r="NN19" s="117"/>
      <c r="NO19" s="117"/>
      <c r="NP19" s="117"/>
      <c r="NQ19" s="117"/>
      <c r="NR19" s="117"/>
      <c r="NS19" s="117">
        <f t="shared" ref="NS19" si="268">SUM(NS6:NS17)</f>
        <v>0</v>
      </c>
      <c r="NT19" s="117"/>
      <c r="NU19" s="230">
        <f>SUBTOTAL(9,$J$19:NT19)</f>
        <v>706443340.78553391</v>
      </c>
      <c r="NV19" s="230"/>
      <c r="NW19" s="230"/>
      <c r="NX19" s="51"/>
      <c r="NY19" s="51"/>
      <c r="NZ19" s="51"/>
      <c r="OA19" s="51"/>
      <c r="OB19" s="115"/>
      <c r="OC19" s="115"/>
      <c r="OD19" s="115"/>
      <c r="OE19" s="115"/>
      <c r="OF19" s="51"/>
      <c r="OG19" s="51"/>
      <c r="OH19" s="51"/>
      <c r="OI19" s="51"/>
      <c r="OJ19" s="115"/>
      <c r="OK19" s="115"/>
      <c r="OL19" s="115"/>
      <c r="OM19" s="115"/>
      <c r="ON19" s="115"/>
      <c r="OO19" s="115"/>
      <c r="OP19" s="115"/>
      <c r="OQ19" s="115"/>
      <c r="OR19" s="115"/>
      <c r="OS19" s="115"/>
      <c r="OT19" s="115"/>
      <c r="OU19" s="51"/>
      <c r="OV19" s="51"/>
      <c r="OW19" s="51"/>
      <c r="OX19" s="51"/>
      <c r="OY19" s="115"/>
      <c r="OZ19" s="115"/>
      <c r="PA19" s="115"/>
      <c r="PB19" s="115"/>
      <c r="PC19" s="115"/>
      <c r="PD19" s="115"/>
      <c r="PE19" s="115"/>
      <c r="PF19" s="115"/>
      <c r="PG19" s="115"/>
      <c r="PH19" s="115"/>
      <c r="PI19" s="115"/>
      <c r="PJ19" s="115"/>
      <c r="PK19" s="115"/>
      <c r="PL19" s="115"/>
      <c r="PM19" s="115"/>
      <c r="PN19" s="115"/>
      <c r="PO19" s="116"/>
      <c r="PP19" s="117"/>
      <c r="PQ19" s="260"/>
      <c r="PR19" s="263"/>
      <c r="PS19" s="266"/>
      <c r="PT19" s="185"/>
      <c r="PU19" s="177"/>
    </row>
    <row r="20" spans="1:437" ht="15.75" customHeight="1" thickBot="1">
      <c r="A20" s="258"/>
      <c r="B20" s="258"/>
      <c r="C20" s="258"/>
      <c r="D20" s="258"/>
      <c r="E20" s="258"/>
      <c r="F20" s="258"/>
      <c r="G20" s="268" t="s">
        <v>80</v>
      </c>
      <c r="H20" s="268"/>
      <c r="I20" s="268"/>
      <c r="J20" s="51"/>
      <c r="K20" s="51"/>
      <c r="L20" s="51"/>
      <c r="M20" s="51"/>
      <c r="N20" s="115"/>
      <c r="O20" s="115"/>
      <c r="P20" s="115"/>
      <c r="Q20" s="115"/>
      <c r="R20" s="51"/>
      <c r="S20" s="51"/>
      <c r="T20" s="51"/>
      <c r="U20" s="51"/>
      <c r="V20" s="115"/>
      <c r="W20" s="115"/>
      <c r="X20" s="115"/>
      <c r="Y20" s="115"/>
      <c r="Z20" s="115"/>
      <c r="AA20" s="115"/>
      <c r="AB20" s="115"/>
      <c r="AC20" s="115"/>
      <c r="AD20" s="115"/>
      <c r="AE20" s="115"/>
      <c r="AF20" s="115"/>
      <c r="AG20" s="51"/>
      <c r="AH20" s="51"/>
      <c r="AI20" s="51"/>
      <c r="AJ20" s="51"/>
      <c r="AK20" s="115"/>
      <c r="AL20" s="115"/>
      <c r="AM20" s="115"/>
      <c r="AN20" s="115"/>
      <c r="AO20" s="115"/>
      <c r="AP20" s="115"/>
      <c r="AQ20" s="115"/>
      <c r="AR20" s="115"/>
      <c r="AS20" s="115"/>
      <c r="AT20" s="115"/>
      <c r="AU20" s="115"/>
      <c r="AV20" s="115"/>
      <c r="AW20" s="268">
        <f>SUBTOTAL(9,$J$20:AV20)</f>
        <v>0</v>
      </c>
      <c r="AX20" s="268"/>
      <c r="AY20" s="268"/>
      <c r="AZ20" s="51"/>
      <c r="BA20" s="51"/>
      <c r="BB20" s="51"/>
      <c r="BC20" s="51"/>
      <c r="BD20" s="115"/>
      <c r="BE20" s="115"/>
      <c r="BF20" s="115"/>
      <c r="BG20" s="115"/>
      <c r="BH20" s="51"/>
      <c r="BI20" s="51"/>
      <c r="BJ20" s="51"/>
      <c r="BK20" s="51"/>
      <c r="BL20" s="115"/>
      <c r="BM20" s="115"/>
      <c r="BN20" s="115"/>
      <c r="BO20" s="115"/>
      <c r="BP20" s="115"/>
      <c r="BQ20" s="115"/>
      <c r="BR20" s="115"/>
      <c r="BS20" s="115"/>
      <c r="BT20" s="115"/>
      <c r="BU20" s="115"/>
      <c r="BV20" s="115"/>
      <c r="BW20" s="51"/>
      <c r="BX20" s="51"/>
      <c r="BY20" s="51"/>
      <c r="BZ20" s="51"/>
      <c r="CA20" s="115"/>
      <c r="CB20" s="115"/>
      <c r="CC20" s="115"/>
      <c r="CD20" s="115"/>
      <c r="CE20" s="115"/>
      <c r="CF20" s="115"/>
      <c r="CG20" s="115"/>
      <c r="CH20" s="115"/>
      <c r="CI20" s="115"/>
      <c r="CJ20" s="115"/>
      <c r="CK20" s="115"/>
      <c r="CL20" s="115"/>
      <c r="CM20" s="115"/>
      <c r="CN20" s="115"/>
      <c r="CO20" s="115"/>
      <c r="CP20" s="115"/>
      <c r="CQ20" s="117"/>
      <c r="CR20" s="116">
        <f>SUM(CR6:CR17)</f>
        <v>14634370.22460039</v>
      </c>
      <c r="CS20" s="230">
        <f>SUBTOTAL(9,$J$20:CR20)</f>
        <v>14634370.22460039</v>
      </c>
      <c r="CT20" s="230"/>
      <c r="CU20" s="230"/>
      <c r="CV20" s="51"/>
      <c r="CW20" s="51"/>
      <c r="CX20" s="51"/>
      <c r="CY20" s="51"/>
      <c r="CZ20" s="115"/>
      <c r="DA20" s="115"/>
      <c r="DB20" s="115"/>
      <c r="DC20" s="115"/>
      <c r="DD20" s="51"/>
      <c r="DE20" s="51"/>
      <c r="DF20" s="51"/>
      <c r="DG20" s="51"/>
      <c r="DH20" s="115"/>
      <c r="DI20" s="115"/>
      <c r="DJ20" s="115"/>
      <c r="DK20" s="115"/>
      <c r="DL20" s="115"/>
      <c r="DM20" s="115"/>
      <c r="DN20" s="115"/>
      <c r="DO20" s="115"/>
      <c r="DP20" s="115"/>
      <c r="DQ20" s="115"/>
      <c r="DR20" s="115"/>
      <c r="DS20" s="51"/>
      <c r="DT20" s="51"/>
      <c r="DU20" s="51"/>
      <c r="DV20" s="51"/>
      <c r="DW20" s="115"/>
      <c r="DX20" s="115"/>
      <c r="DY20" s="115"/>
      <c r="DZ20" s="115"/>
      <c r="EA20" s="115"/>
      <c r="EB20" s="115"/>
      <c r="EC20" s="115"/>
      <c r="ED20" s="115"/>
      <c r="EE20" s="115"/>
      <c r="EF20" s="115"/>
      <c r="EG20" s="115"/>
      <c r="EH20" s="115"/>
      <c r="EI20" s="115"/>
      <c r="EJ20" s="115"/>
      <c r="EK20" s="115"/>
      <c r="EL20" s="115"/>
      <c r="EM20" s="117"/>
      <c r="EN20" s="116">
        <f t="shared" ref="EN20" si="269">SUM(EN6:EN17)</f>
        <v>131842648.85337721</v>
      </c>
      <c r="EO20" s="230">
        <f>SUBTOTAL(9,$J$20:EN20)</f>
        <v>146477019.0779776</v>
      </c>
      <c r="EP20" s="230"/>
      <c r="EQ20" s="230"/>
      <c r="ER20" s="51"/>
      <c r="ES20" s="51"/>
      <c r="ET20" s="51"/>
      <c r="EU20" s="51"/>
      <c r="EV20" s="115"/>
      <c r="EW20" s="115"/>
      <c r="EX20" s="115"/>
      <c r="EY20" s="115"/>
      <c r="EZ20" s="51"/>
      <c r="FA20" s="51"/>
      <c r="FB20" s="51"/>
      <c r="FC20" s="51"/>
      <c r="FD20" s="115"/>
      <c r="FE20" s="115"/>
      <c r="FF20" s="115"/>
      <c r="FG20" s="115"/>
      <c r="FH20" s="115"/>
      <c r="FI20" s="115"/>
      <c r="FJ20" s="115"/>
      <c r="FK20" s="115"/>
      <c r="FL20" s="115"/>
      <c r="FM20" s="115"/>
      <c r="FN20" s="115"/>
      <c r="FO20" s="51"/>
      <c r="FP20" s="51"/>
      <c r="FQ20" s="51"/>
      <c r="FR20" s="51"/>
      <c r="FS20" s="115"/>
      <c r="FT20" s="115"/>
      <c r="FU20" s="115"/>
      <c r="FV20" s="115"/>
      <c r="FW20" s="115"/>
      <c r="FX20" s="115"/>
      <c r="FY20" s="115"/>
      <c r="FZ20" s="115"/>
      <c r="GA20" s="115"/>
      <c r="GB20" s="115"/>
      <c r="GC20" s="115"/>
      <c r="GD20" s="115"/>
      <c r="GE20" s="115"/>
      <c r="GF20" s="115"/>
      <c r="GG20" s="115"/>
      <c r="GH20" s="115"/>
      <c r="GI20" s="117"/>
      <c r="GJ20" s="116">
        <f t="shared" ref="GJ20" si="270">SUM(GJ6:GJ17)</f>
        <v>147242230.87153617</v>
      </c>
      <c r="GK20" s="230">
        <f>SUBTOTAL(9,$J$20:GJ20)</f>
        <v>293719249.94951379</v>
      </c>
      <c r="GL20" s="230"/>
      <c r="GM20" s="230"/>
      <c r="GN20" s="51"/>
      <c r="GO20" s="51"/>
      <c r="GP20" s="51"/>
      <c r="GQ20" s="51"/>
      <c r="GR20" s="115"/>
      <c r="GS20" s="115"/>
      <c r="GT20" s="115"/>
      <c r="GU20" s="115"/>
      <c r="GV20" s="51"/>
      <c r="GW20" s="51"/>
      <c r="GX20" s="51"/>
      <c r="GY20" s="51"/>
      <c r="GZ20" s="115"/>
      <c r="HA20" s="115"/>
      <c r="HB20" s="115"/>
      <c r="HC20" s="115"/>
      <c r="HD20" s="115"/>
      <c r="HE20" s="115"/>
      <c r="HF20" s="115"/>
      <c r="HG20" s="115"/>
      <c r="HH20" s="115"/>
      <c r="HI20" s="115"/>
      <c r="HJ20" s="115"/>
      <c r="HK20" s="51"/>
      <c r="HL20" s="51"/>
      <c r="HM20" s="51"/>
      <c r="HN20" s="51"/>
      <c r="HO20" s="115"/>
      <c r="HP20" s="115"/>
      <c r="HQ20" s="115"/>
      <c r="HR20" s="115"/>
      <c r="HS20" s="115"/>
      <c r="HT20" s="115"/>
      <c r="HU20" s="115"/>
      <c r="HV20" s="115"/>
      <c r="HW20" s="115"/>
      <c r="HX20" s="115"/>
      <c r="HY20" s="115"/>
      <c r="HZ20" s="115"/>
      <c r="IA20" s="115"/>
      <c r="IB20" s="115"/>
      <c r="IC20" s="115"/>
      <c r="ID20" s="115"/>
      <c r="IE20" s="117"/>
      <c r="IF20" s="116">
        <f t="shared" ref="IF20" si="271">SUM(IF6:IF17)</f>
        <v>145290908.05724385</v>
      </c>
      <c r="IG20" s="230">
        <f>SUBTOTAL(9,$J$20:IF20)</f>
        <v>439010158.00675762</v>
      </c>
      <c r="IH20" s="230"/>
      <c r="II20" s="230"/>
      <c r="IJ20" s="51"/>
      <c r="IK20" s="51"/>
      <c r="IL20" s="51"/>
      <c r="IM20" s="51"/>
      <c r="IN20" s="115"/>
      <c r="IO20" s="115"/>
      <c r="IP20" s="115"/>
      <c r="IQ20" s="115"/>
      <c r="IR20" s="51"/>
      <c r="IS20" s="51"/>
      <c r="IT20" s="51"/>
      <c r="IU20" s="51"/>
      <c r="IV20" s="115"/>
      <c r="IW20" s="115"/>
      <c r="IX20" s="115"/>
      <c r="IY20" s="115"/>
      <c r="IZ20" s="115"/>
      <c r="JA20" s="115"/>
      <c r="JB20" s="115"/>
      <c r="JC20" s="115"/>
      <c r="JD20" s="115"/>
      <c r="JE20" s="115"/>
      <c r="JF20" s="115"/>
      <c r="JG20" s="51"/>
      <c r="JH20" s="51"/>
      <c r="JI20" s="51"/>
      <c r="JJ20" s="51"/>
      <c r="JK20" s="115"/>
      <c r="JL20" s="115"/>
      <c r="JM20" s="115"/>
      <c r="JN20" s="115"/>
      <c r="JO20" s="115"/>
      <c r="JP20" s="115"/>
      <c r="JQ20" s="115"/>
      <c r="JR20" s="115"/>
      <c r="JS20" s="115"/>
      <c r="JT20" s="115"/>
      <c r="JU20" s="115"/>
      <c r="JV20" s="115"/>
      <c r="JW20" s="115"/>
      <c r="JX20" s="115"/>
      <c r="JY20" s="115"/>
      <c r="JZ20" s="115"/>
      <c r="KA20" s="117"/>
      <c r="KB20" s="116">
        <f t="shared" ref="KB20" si="272">SUM(KB6:KB17)</f>
        <v>154651958.19628119</v>
      </c>
      <c r="KC20" s="230">
        <f>SUBTOTAL(9,$J$20:KB20)</f>
        <v>593662116.20303881</v>
      </c>
      <c r="KD20" s="230"/>
      <c r="KE20" s="230"/>
      <c r="KF20" s="51"/>
      <c r="KG20" s="51"/>
      <c r="KH20" s="51"/>
      <c r="KI20" s="51"/>
      <c r="KJ20" s="115"/>
      <c r="KK20" s="115"/>
      <c r="KL20" s="115"/>
      <c r="KM20" s="115"/>
      <c r="KN20" s="51"/>
      <c r="KO20" s="51"/>
      <c r="KP20" s="51"/>
      <c r="KQ20" s="51"/>
      <c r="KR20" s="115"/>
      <c r="KS20" s="115"/>
      <c r="KT20" s="115"/>
      <c r="KU20" s="115"/>
      <c r="KV20" s="115"/>
      <c r="KW20" s="115"/>
      <c r="KX20" s="115"/>
      <c r="KY20" s="115"/>
      <c r="KZ20" s="115"/>
      <c r="LA20" s="115"/>
      <c r="LB20" s="115"/>
      <c r="LC20" s="51"/>
      <c r="LD20" s="51"/>
      <c r="LE20" s="51"/>
      <c r="LF20" s="51"/>
      <c r="LG20" s="115"/>
      <c r="LH20" s="115"/>
      <c r="LI20" s="115"/>
      <c r="LJ20" s="115"/>
      <c r="LK20" s="115"/>
      <c r="LL20" s="115"/>
      <c r="LM20" s="115"/>
      <c r="LN20" s="115"/>
      <c r="LO20" s="115"/>
      <c r="LP20" s="115"/>
      <c r="LQ20" s="115"/>
      <c r="LR20" s="115"/>
      <c r="LS20" s="115"/>
      <c r="LT20" s="115"/>
      <c r="LU20" s="115"/>
      <c r="LV20" s="115"/>
      <c r="LW20" s="117"/>
      <c r="LX20" s="116">
        <f t="shared" ref="LX20" si="273">SUM(LX6:LX17)</f>
        <v>6932347.246961236</v>
      </c>
      <c r="LY20" s="230">
        <f>SUBTOTAL(9,$J$20:LX20)</f>
        <v>600594463.45000005</v>
      </c>
      <c r="LZ20" s="230"/>
      <c r="MA20" s="230"/>
      <c r="MB20" s="116"/>
      <c r="MC20" s="116"/>
      <c r="MD20" s="116"/>
      <c r="ME20" s="116"/>
      <c r="MF20" s="116"/>
      <c r="MG20" s="116"/>
      <c r="MH20" s="116"/>
      <c r="MI20" s="116"/>
      <c r="MJ20" s="116"/>
      <c r="MK20" s="116"/>
      <c r="ML20" s="116"/>
      <c r="MM20" s="116"/>
      <c r="MN20" s="116"/>
      <c r="MO20" s="116"/>
      <c r="MP20" s="116"/>
      <c r="MQ20" s="116"/>
      <c r="MR20" s="116"/>
      <c r="MS20" s="116"/>
      <c r="MT20" s="116"/>
      <c r="MU20" s="116"/>
      <c r="MV20" s="116"/>
      <c r="MW20" s="116"/>
      <c r="MX20" s="116"/>
      <c r="MY20" s="116"/>
      <c r="MZ20" s="116"/>
      <c r="NA20" s="116"/>
      <c r="NB20" s="116"/>
      <c r="NC20" s="116"/>
      <c r="ND20" s="116"/>
      <c r="NE20" s="116"/>
      <c r="NF20" s="116"/>
      <c r="NG20" s="116"/>
      <c r="NH20" s="116"/>
      <c r="NI20" s="116"/>
      <c r="NJ20" s="116"/>
      <c r="NK20" s="116"/>
      <c r="NL20" s="116"/>
      <c r="NM20" s="116"/>
      <c r="NN20" s="116"/>
      <c r="NO20" s="116"/>
      <c r="NP20" s="116"/>
      <c r="NQ20" s="116"/>
      <c r="NR20" s="116"/>
      <c r="NS20" s="116"/>
      <c r="NT20" s="116">
        <f t="shared" ref="NT20" si="274">SUM(NT6:NT17)</f>
        <v>0</v>
      </c>
      <c r="NU20" s="230">
        <f>SUBTOTAL(9,$J$20:NT20)</f>
        <v>600594463.45000005</v>
      </c>
      <c r="NV20" s="230"/>
      <c r="NW20" s="230"/>
      <c r="NX20" s="51"/>
      <c r="NY20" s="51"/>
      <c r="NZ20" s="51"/>
      <c r="OA20" s="51"/>
      <c r="OB20" s="115"/>
      <c r="OC20" s="115"/>
      <c r="OD20" s="115"/>
      <c r="OE20" s="115"/>
      <c r="OF20" s="51"/>
      <c r="OG20" s="51"/>
      <c r="OH20" s="51"/>
      <c r="OI20" s="51"/>
      <c r="OJ20" s="115"/>
      <c r="OK20" s="115"/>
      <c r="OL20" s="115"/>
      <c r="OM20" s="115"/>
      <c r="ON20" s="115"/>
      <c r="OO20" s="115"/>
      <c r="OP20" s="115"/>
      <c r="OQ20" s="115"/>
      <c r="OR20" s="115"/>
      <c r="OS20" s="115"/>
      <c r="OT20" s="115"/>
      <c r="OU20" s="51"/>
      <c r="OV20" s="51"/>
      <c r="OW20" s="51"/>
      <c r="OX20" s="51"/>
      <c r="OY20" s="115"/>
      <c r="OZ20" s="115"/>
      <c r="PA20" s="115"/>
      <c r="PB20" s="115"/>
      <c r="PC20" s="115"/>
      <c r="PD20" s="115"/>
      <c r="PE20" s="115"/>
      <c r="PF20" s="115"/>
      <c r="PG20" s="115"/>
      <c r="PH20" s="115"/>
      <c r="PI20" s="115"/>
      <c r="PJ20" s="115"/>
      <c r="PK20" s="115"/>
      <c r="PL20" s="115"/>
      <c r="PM20" s="115"/>
      <c r="PN20" s="115"/>
      <c r="PO20" s="117"/>
      <c r="PP20" s="116"/>
      <c r="PQ20" s="261"/>
      <c r="PR20" s="264"/>
      <c r="PS20" s="267"/>
    </row>
    <row r="21" spans="1:437" ht="15.75" customHeight="1" collapsed="1">
      <c r="A21">
        <v>1</v>
      </c>
      <c r="B21" s="170">
        <v>1</v>
      </c>
      <c r="C21" s="251" t="s">
        <v>156</v>
      </c>
      <c r="D21" s="251" t="s">
        <v>157</v>
      </c>
      <c r="E21" s="249" t="s">
        <v>158</v>
      </c>
      <c r="F21" s="246" t="s">
        <v>193</v>
      </c>
      <c r="G21" s="235">
        <f>G$6</f>
        <v>2017</v>
      </c>
      <c r="H21" s="235"/>
      <c r="I21" s="235"/>
      <c r="J21" s="22">
        <f>SUBTOTAL(9,J22:J33)</f>
        <v>21661306</v>
      </c>
      <c r="K21" s="22">
        <f>SUBTOTAL(9,K22:K33)</f>
        <v>10849554.012999998</v>
      </c>
      <c r="L21" s="22">
        <f>SUBTOTAL(9,L22:L33)</f>
        <v>10811751.987000003</v>
      </c>
      <c r="M21" s="21">
        <f>L21/J21*100</f>
        <v>49.912742966652161</v>
      </c>
      <c r="N21" s="22"/>
      <c r="O21" s="140"/>
      <c r="R21" s="22">
        <f>SUBTOTAL(9,R22:R33)</f>
        <v>0</v>
      </c>
      <c r="S21" s="22">
        <f>SUBTOTAL(9,S22:S33)</f>
        <v>0</v>
      </c>
      <c r="T21" s="22">
        <f>SUBTOTAL(9,T22:T33)</f>
        <v>1814685.9999999995</v>
      </c>
      <c r="U21" s="22">
        <f>SUBTOTAL(9,U22:U33)</f>
        <v>2630347</v>
      </c>
      <c r="AB21" s="11"/>
      <c r="AC21" s="11"/>
      <c r="AD21" s="11"/>
      <c r="AE21" s="11"/>
      <c r="AG21" s="22">
        <f>SUBTOTAL(9,AG22:AG33)</f>
        <v>6404521.0129999965</v>
      </c>
      <c r="AH21" s="22">
        <f>SUBTOTAL(9,AH22:AH33)</f>
        <v>0</v>
      </c>
      <c r="AI21" s="22">
        <f>SUBTOTAL(9,AI22:AI33)</f>
        <v>0</v>
      </c>
      <c r="AJ21" s="22">
        <f>SUBTOTAL(9,AJ22:AJ33)</f>
        <v>0</v>
      </c>
      <c r="AS21" s="11"/>
      <c r="AT21" s="11"/>
      <c r="AU21" s="11"/>
      <c r="AV21" s="11"/>
      <c r="AW21" s="235">
        <f>AW$6</f>
        <v>2018</v>
      </c>
      <c r="AX21" s="235"/>
      <c r="AY21" s="235"/>
      <c r="AZ21" s="22">
        <f>SUBTOTAL(9,AZ22:AZ33)</f>
        <v>17823317.974818386</v>
      </c>
      <c r="BA21" s="22">
        <f>SUBTOTAL(9,BA22:BA33)</f>
        <v>10903801.783064995</v>
      </c>
      <c r="BB21" s="22">
        <f>SUBTOTAL(9,BB22:BB33)</f>
        <v>6919516.1917533921</v>
      </c>
      <c r="BC21" s="21">
        <f>BB21/AZ21*100</f>
        <v>38.822828619955089</v>
      </c>
      <c r="BD21" s="22"/>
      <c r="BE21" s="24">
        <f>IF($M21-BC21&lt;0,0,$M21-BC21)</f>
        <v>11.089914346697071</v>
      </c>
      <c r="BF21" s="22">
        <f t="shared" ref="BF21:BK21" si="275">SUBTOTAL(9,BF22:BF33)</f>
        <v>3514398.5565361343</v>
      </c>
      <c r="BG21" s="22">
        <f t="shared" si="275"/>
        <v>9560065.4645732082</v>
      </c>
      <c r="BH21" s="22">
        <f t="shared" si="275"/>
        <v>0</v>
      </c>
      <c r="BI21" s="22">
        <f t="shared" si="275"/>
        <v>0</v>
      </c>
      <c r="BJ21" s="22">
        <f t="shared" si="275"/>
        <v>1823759.4299999997</v>
      </c>
      <c r="BK21" s="22">
        <f t="shared" si="275"/>
        <v>2643498.7349999999</v>
      </c>
      <c r="BN21" s="22">
        <f>SUBTOTAL(9,BN22:BN33)</f>
        <v>0</v>
      </c>
      <c r="BO21" s="22">
        <f>SUBTOTAL(9,BO22:BO33)</f>
        <v>0</v>
      </c>
      <c r="BP21" s="22">
        <f>SUBTOTAL(9,BP22:BP33)</f>
        <v>3522.5944611038431</v>
      </c>
      <c r="BQ21" s="22">
        <f>SUBTOTAL(9,BQ22:BQ33)</f>
        <v>5105.9223320073506</v>
      </c>
      <c r="BR21" s="22"/>
      <c r="BS21" s="22"/>
      <c r="BT21" s="22"/>
      <c r="BU21" s="22"/>
      <c r="BV21" s="22">
        <f>SUBTOTAL(9,BV22:BV33)</f>
        <v>26348.214757168043</v>
      </c>
      <c r="BW21" s="22">
        <f>SUBTOTAL(9,BW22:BW33)</f>
        <v>6436543.6180649949</v>
      </c>
      <c r="BX21" s="22">
        <f>SUBTOTAL(9,BX22:BX33)</f>
        <v>0</v>
      </c>
      <c r="BY21" s="22">
        <f>SUBTOTAL(9,BY22:BY33)</f>
        <v>0</v>
      </c>
      <c r="BZ21" s="22">
        <f>SUBTOTAL(9,BZ22:BZ33)</f>
        <v>0</v>
      </c>
      <c r="CE21" s="22">
        <f>SUBTOTAL(9,CE22:CE33)</f>
        <v>12432.195016888552</v>
      </c>
      <c r="CF21" s="22">
        <f>SUBTOTAL(9,CF22:CF33)</f>
        <v>0</v>
      </c>
      <c r="CG21" s="22">
        <f>SUBTOTAL(9,CG22:CG33)</f>
        <v>0</v>
      </c>
      <c r="CH21" s="22">
        <f>SUBTOTAL(9,CH22:CH33)</f>
        <v>0</v>
      </c>
      <c r="CI21" s="22"/>
      <c r="CJ21" s="22"/>
      <c r="CK21" s="22"/>
      <c r="CL21" s="22"/>
      <c r="CM21" s="22">
        <f>SUBTOTAL(9,CM22:CM33)</f>
        <v>64850.630726228766</v>
      </c>
      <c r="CQ21" s="22">
        <f>SUBTOTAL(9,CQ22:CQ33)</f>
        <v>9624916.0952994376</v>
      </c>
      <c r="CR21" s="22">
        <f>SUBTOTAL(9,CR22:CR33)</f>
        <v>8662424.4857694935</v>
      </c>
      <c r="CS21" s="235">
        <f>CS$6</f>
        <v>2019</v>
      </c>
      <c r="CT21" s="235"/>
      <c r="CU21" s="235"/>
      <c r="CV21" s="22">
        <f>SUBTOTAL(9,CV22:CV33)</f>
        <v>12202940.061201395</v>
      </c>
      <c r="CW21" s="22">
        <f>SUBTOTAL(9,CW22:CW33)</f>
        <v>10958320.791980317</v>
      </c>
      <c r="CX21" s="22">
        <f>SUBTOTAL(9,CX22:CX33)</f>
        <v>1244619.2692210753</v>
      </c>
      <c r="CY21" s="21">
        <f>CX21/CV21*100</f>
        <v>10.199339363947846</v>
      </c>
      <c r="CZ21" s="22"/>
      <c r="DA21" s="24">
        <f>IF($M21-CY21&lt;0,0,$M21-CY21)</f>
        <v>39.713403602704318</v>
      </c>
      <c r="DB21" s="22">
        <f t="shared" ref="DB21:DG21" si="276">SUBTOTAL(9,DB22:DB33)</f>
        <v>8492044.8148334399</v>
      </c>
      <c r="DC21" s="22">
        <f t="shared" si="276"/>
        <v>25877255.482442446</v>
      </c>
      <c r="DD21" s="22">
        <f t="shared" si="276"/>
        <v>0</v>
      </c>
      <c r="DE21" s="22">
        <f t="shared" si="276"/>
        <v>0</v>
      </c>
      <c r="DF21" s="22">
        <f t="shared" si="276"/>
        <v>1832878.2271499992</v>
      </c>
      <c r="DG21" s="22">
        <f t="shared" si="276"/>
        <v>2656716.2286749994</v>
      </c>
      <c r="DJ21" s="22">
        <f>SUBTOTAL(9,DJ22:DJ33)</f>
        <v>0</v>
      </c>
      <c r="DK21" s="22">
        <f>SUBTOTAL(9,DK22:DK33)</f>
        <v>0</v>
      </c>
      <c r="DL21" s="22">
        <f>SUBTOTAL(9,DL22:DL33)</f>
        <v>18192.227149999555</v>
      </c>
      <c r="DM21" s="22">
        <f>SUBTOTAL(9,DM22:DM33)</f>
        <v>26369.228674999322</v>
      </c>
      <c r="DN21" s="22"/>
      <c r="DO21" s="22"/>
      <c r="DP21" s="22"/>
      <c r="DQ21" s="22"/>
      <c r="DR21" s="22">
        <f>SUBTOTAL(9,DR22:DR33)</f>
        <v>137875.33020517635</v>
      </c>
      <c r="DS21" s="22">
        <f>SUBTOTAL(9,DS22:DS33)</f>
        <v>6468726.3361553205</v>
      </c>
      <c r="DT21" s="22">
        <f>SUBTOTAL(9,DT22:DT33)</f>
        <v>0</v>
      </c>
      <c r="DU21" s="22">
        <f>SUBTOTAL(9,DU22:DU33)</f>
        <v>0</v>
      </c>
      <c r="DV21" s="22">
        <f>SUBTOTAL(9,DV22:DV33)</f>
        <v>0</v>
      </c>
      <c r="EA21" s="22">
        <f>SUBTOTAL(9,EA22:EA33)</f>
        <v>64205.323155323742</v>
      </c>
      <c r="EB21" s="22">
        <f>SUBTOTAL(9,EB22:EB33)</f>
        <v>0</v>
      </c>
      <c r="EC21" s="22">
        <f>SUBTOTAL(9,EC22:EC33)</f>
        <v>0</v>
      </c>
      <c r="ED21" s="22">
        <f>SUBTOTAL(9,ED22:ED33)</f>
        <v>0</v>
      </c>
      <c r="EE21" s="22"/>
      <c r="EF21" s="22"/>
      <c r="EG21" s="22"/>
      <c r="EH21" s="22"/>
      <c r="EI21" s="22">
        <f>SUBTOTAL(9,EI22:EI33)</f>
        <v>341106.41498332797</v>
      </c>
      <c r="EM21" s="22">
        <f>SUBTOTAL(9,EM22:EM33)</f>
        <v>26218361.897425767</v>
      </c>
      <c r="EN21" s="22">
        <f>SUBTOTAL(9,EN22:EN33)</f>
        <v>23596525.707683194</v>
      </c>
      <c r="EO21" s="235">
        <f>EO$6</f>
        <v>2020</v>
      </c>
      <c r="EP21" s="235"/>
      <c r="EQ21" s="235"/>
      <c r="ER21" s="22">
        <f>SUBTOTAL(9,ER22:ER33)</f>
        <v>12263954.761507399</v>
      </c>
      <c r="ES21" s="22">
        <f>SUBTOTAL(9,ES22:ES33)</f>
        <v>11013112.39594022</v>
      </c>
      <c r="ET21" s="22">
        <f>SUBTOTAL(9,ET22:ET33)</f>
        <v>1250842.3655671806</v>
      </c>
      <c r="EU21" s="21">
        <f>ET21/ER21*100</f>
        <v>10.199339363947848</v>
      </c>
      <c r="EV21" s="22"/>
      <c r="EW21" s="24">
        <f>IF($M21-EU21&lt;0,0,$M21-EU21)</f>
        <v>39.713403602704311</v>
      </c>
      <c r="EX21" s="22">
        <f t="shared" ref="EX21:FC21" si="277">SUBTOTAL(9,EX22:EX33)</f>
        <v>8492044.8148334399</v>
      </c>
      <c r="EY21" s="22">
        <f t="shared" si="277"/>
        <v>27191622.630227026</v>
      </c>
      <c r="EZ21" s="22">
        <f t="shared" si="277"/>
        <v>0</v>
      </c>
      <c r="FA21" s="22">
        <f t="shared" si="277"/>
        <v>0</v>
      </c>
      <c r="FB21" s="22">
        <f t="shared" si="277"/>
        <v>1842042.6182857491</v>
      </c>
      <c r="FC21" s="22">
        <f t="shared" si="277"/>
        <v>2669999.809818374</v>
      </c>
      <c r="FF21" s="22">
        <f>SUBTOTAL(9,FF22:FF33)</f>
        <v>0</v>
      </c>
      <c r="FG21" s="22">
        <f>SUBTOTAL(9,FG22:FG33)</f>
        <v>0</v>
      </c>
      <c r="FH21" s="22">
        <f>SUBTOTAL(9,FH22:FH33)</f>
        <v>27356.618285749311</v>
      </c>
      <c r="FI21" s="22">
        <f>SUBTOTAL(9,FI22:FI33)</f>
        <v>39652.80981837408</v>
      </c>
      <c r="FJ21" s="22"/>
      <c r="FK21" s="22"/>
      <c r="FL21" s="22"/>
      <c r="FM21" s="22"/>
      <c r="FN21" s="22">
        <f>SUBTOTAL(9,FN22:FN33)</f>
        <v>213550.37130943558</v>
      </c>
      <c r="FO21" s="22">
        <f>SUBTOTAL(9,FO22:FO33)</f>
        <v>6501069.967836096</v>
      </c>
      <c r="FP21" s="22">
        <f>SUBTOTAL(9,FP22:FP33)</f>
        <v>0</v>
      </c>
      <c r="FQ21" s="22">
        <f>SUBTOTAL(9,FQ22:FQ33)</f>
        <v>0</v>
      </c>
      <c r="FR21" s="22">
        <f>SUBTOTAL(9,FR22:FR33)</f>
        <v>0</v>
      </c>
      <c r="FW21" s="22">
        <f>SUBTOTAL(9,FW22:FW33)</f>
        <v>96548.954836099467</v>
      </c>
      <c r="FX21" s="22">
        <f>SUBTOTAL(9,FX22:FX33)</f>
        <v>0</v>
      </c>
      <c r="FY21" s="22">
        <f>SUBTOTAL(9,FY22:FY33)</f>
        <v>0</v>
      </c>
      <c r="FZ21" s="22">
        <f>SUBTOTAL(9,FZ22:FZ33)</f>
        <v>0</v>
      </c>
      <c r="GA21" s="22"/>
      <c r="GB21" s="22"/>
      <c r="GC21" s="22"/>
      <c r="GD21" s="22"/>
      <c r="GE21" s="22">
        <f>SUBTOTAL(9,GE22:GE33)</f>
        <v>534440.2174203617</v>
      </c>
      <c r="GI21" s="22">
        <f>SUBTOTAL(9,GI22:GI33)</f>
        <v>28961111.220974617</v>
      </c>
      <c r="GJ21" s="22">
        <f>SUBTOTAL(9,GJ22:GJ33)</f>
        <v>26065000.098877151</v>
      </c>
      <c r="GK21" s="235">
        <f>GK$6</f>
        <v>2021</v>
      </c>
      <c r="GL21" s="235"/>
      <c r="GM21" s="235"/>
      <c r="GN21" s="22">
        <f>SUBTOTAL(9,GN22:GN33)</f>
        <v>12325274.535314936</v>
      </c>
      <c r="GO21" s="22">
        <f>SUBTOTAL(9,GO22:GO33)</f>
        <v>11068177.957919918</v>
      </c>
      <c r="GP21" s="22">
        <f>SUBTOTAL(9,GP22:GP33)</f>
        <v>1257096.5773950168</v>
      </c>
      <c r="GQ21" s="21">
        <f>GP21/GN21*100</f>
        <v>10.19933936394785</v>
      </c>
      <c r="GR21" s="22"/>
      <c r="GS21" s="24">
        <f>IF($M21-GQ21&lt;0,0,$M21-GQ21)</f>
        <v>39.713403602704311</v>
      </c>
      <c r="GT21" s="22">
        <f t="shared" ref="GT21:GY21" si="278">SUBTOTAL(9,GT22:GT33)</f>
        <v>8492044.8148334399</v>
      </c>
      <c r="GU21" s="22">
        <f t="shared" si="278"/>
        <v>28009194.231262852</v>
      </c>
      <c r="GV21" s="22">
        <f t="shared" si="278"/>
        <v>0</v>
      </c>
      <c r="GW21" s="22">
        <f t="shared" si="278"/>
        <v>0</v>
      </c>
      <c r="GX21" s="22">
        <f t="shared" si="278"/>
        <v>1851252.831377178</v>
      </c>
      <c r="GY21" s="22">
        <f t="shared" si="278"/>
        <v>2683349.8088674662</v>
      </c>
      <c r="HB21" s="22">
        <f>SUBTOTAL(9,HB22:HB33)</f>
        <v>0</v>
      </c>
      <c r="HC21" s="22">
        <f>SUBTOTAL(9,HC22:HC33)</f>
        <v>0</v>
      </c>
      <c r="HD21" s="22">
        <f>SUBTOTAL(9,HD22:HD33)</f>
        <v>36566.83137717795</v>
      </c>
      <c r="HE21" s="22">
        <f>SUBTOTAL(9,HE22:HE33)</f>
        <v>53002.808867465734</v>
      </c>
      <c r="HF21" s="22"/>
      <c r="HG21" s="22"/>
      <c r="HH21" s="22"/>
      <c r="HI21" s="22"/>
      <c r="HJ21" s="22">
        <f>SUBTOTAL(9,HJ22:HJ33)</f>
        <v>294010.25180593639</v>
      </c>
      <c r="HK21" s="22">
        <f>SUBTOTAL(9,HK22:HK33)</f>
        <v>6533575.3176752767</v>
      </c>
      <c r="HL21" s="22">
        <f>SUBTOTAL(9,HL22:HL33)</f>
        <v>0</v>
      </c>
      <c r="HM21" s="22">
        <f>SUBTOTAL(9,HM22:HM33)</f>
        <v>0</v>
      </c>
      <c r="HN21" s="22">
        <f>SUBTOTAL(9,HN22:HN33)</f>
        <v>0</v>
      </c>
      <c r="HS21" s="22">
        <f>SUBTOTAL(9,HS22:HS33)</f>
        <v>129054.30467527971</v>
      </c>
      <c r="HT21" s="22">
        <f>SUBTOTAL(9,HT22:HT33)</f>
        <v>0</v>
      </c>
      <c r="HU21" s="22">
        <f>SUBTOTAL(9,HU22:HU33)</f>
        <v>0</v>
      </c>
      <c r="HV21" s="22">
        <f>SUBTOTAL(9,HV22:HV33)</f>
        <v>0</v>
      </c>
      <c r="HW21" s="22"/>
      <c r="HX21" s="22"/>
      <c r="HY21" s="22"/>
      <c r="HZ21" s="22"/>
      <c r="IA21" s="22">
        <f>SUBTOTAL(9,IA22:IA33)</f>
        <v>744381.01800821431</v>
      </c>
      <c r="IE21" s="22">
        <f>SUBTOTAL(9,IE22:IE33)</f>
        <v>28753575.249271061</v>
      </c>
      <c r="IF21" s="22">
        <f>SUBTOTAL(9,IF22:IF33)</f>
        <v>25878217.724343959</v>
      </c>
      <c r="IG21" s="235">
        <f>IG$6</f>
        <v>2022</v>
      </c>
      <c r="IH21" s="235"/>
      <c r="II21" s="235"/>
      <c r="IJ21" s="22">
        <f>SUBTOTAL(9,IJ22:IJ33)</f>
        <v>12386900.90799151</v>
      </c>
      <c r="IK21" s="22">
        <f>SUBTOTAL(9,IK22:IK33)</f>
        <v>11123518.84770952</v>
      </c>
      <c r="IL21" s="22">
        <f>SUBTOTAL(9,IL22:IL33)</f>
        <v>1263382.0602819917</v>
      </c>
      <c r="IM21" s="21">
        <f>IL21/IJ21*100</f>
        <v>10.19933936394785</v>
      </c>
      <c r="IN21" s="22"/>
      <c r="IO21" s="24">
        <f>IF($M21-IM21&lt;0,0,$M21-IM21)</f>
        <v>39.713403602704311</v>
      </c>
      <c r="IP21" s="22">
        <f t="shared" ref="IP21:IU21" si="279">SUBTOTAL(9,IP22:IP33)</f>
        <v>8492044.8148334399</v>
      </c>
      <c r="IQ21" s="22">
        <f t="shared" si="279"/>
        <v>29397478.103804156</v>
      </c>
      <c r="IR21" s="22">
        <f t="shared" si="279"/>
        <v>0</v>
      </c>
      <c r="IS21" s="22">
        <f t="shared" si="279"/>
        <v>0</v>
      </c>
      <c r="IT21" s="22">
        <f t="shared" si="279"/>
        <v>1860509.0955340636</v>
      </c>
      <c r="IU21" s="22">
        <f t="shared" si="279"/>
        <v>2696766.5579118035</v>
      </c>
      <c r="IX21" s="22">
        <f>SUBTOTAL(9,IX22:IX33)</f>
        <v>0</v>
      </c>
      <c r="IY21" s="22">
        <f>SUBTOTAL(9,IY22:IY33)</f>
        <v>0</v>
      </c>
      <c r="IZ21" s="22">
        <f>SUBTOTAL(9,IZ22:IZ33)</f>
        <v>45823.09553406357</v>
      </c>
      <c r="JA21" s="22">
        <f>SUBTOTAL(9,JA22:JA33)</f>
        <v>66419.557911802753</v>
      </c>
      <c r="JB21" s="22"/>
      <c r="JC21" s="22"/>
      <c r="JD21" s="22"/>
      <c r="JE21" s="22"/>
      <c r="JF21" s="22">
        <f>SUBTOTAL(9,JF22:JF33)</f>
        <v>379486.90465023764</v>
      </c>
      <c r="JG21" s="22">
        <f>SUBTOTAL(9,JG22:JG33)</f>
        <v>6566243.194263652</v>
      </c>
      <c r="JH21" s="22">
        <f>SUBTOTAL(9,JH22:JH33)</f>
        <v>0</v>
      </c>
      <c r="JI21" s="22">
        <f>SUBTOTAL(9,JI22:JI33)</f>
        <v>0</v>
      </c>
      <c r="JJ21" s="22">
        <f>SUBTOTAL(9,JJ22:JJ33)</f>
        <v>0</v>
      </c>
      <c r="JO21" s="22">
        <f>SUBTOTAL(9,JO22:JO33)</f>
        <v>161722.18126365507</v>
      </c>
      <c r="JP21" s="22">
        <f>SUBTOTAL(9,JP22:JP33)</f>
        <v>0</v>
      </c>
      <c r="JQ21" s="22">
        <f>SUBTOTAL(9,JQ22:JQ33)</f>
        <v>0</v>
      </c>
      <c r="JR21" s="22">
        <f>SUBTOTAL(9,JR22:JR33)</f>
        <v>0</v>
      </c>
      <c r="JS21" s="22"/>
      <c r="JT21" s="22"/>
      <c r="JU21" s="22"/>
      <c r="JV21" s="22"/>
      <c r="JW21" s="22">
        <f>SUBTOTAL(9,JW22:JW33)</f>
        <v>972079.99958359753</v>
      </c>
      <c r="KA21" s="22">
        <f>SUBTOTAL(9,KA22:KA33)</f>
        <v>30369558.103387754</v>
      </c>
      <c r="KB21" s="22">
        <f>SUBTOTAL(9,KB22:KB33)</f>
        <v>27332602.293048978</v>
      </c>
      <c r="KC21" s="235">
        <f>KC$6</f>
        <v>2023</v>
      </c>
      <c r="KD21" s="235"/>
      <c r="KE21" s="235"/>
      <c r="KF21" s="22">
        <f>SUBTOTAL(9,KF22:KF33)</f>
        <v>12448835.412531465</v>
      </c>
      <c r="KG21" s="22">
        <f>SUBTOTAL(9,KG22:KG33)</f>
        <v>11179136.441948064</v>
      </c>
      <c r="KH21" s="22">
        <f>SUBTOTAL(9,KH22:KH33)</f>
        <v>1269698.9705834009</v>
      </c>
      <c r="KI21" s="21">
        <f>KH21/KF21*100</f>
        <v>10.199339363947846</v>
      </c>
      <c r="KJ21" s="22"/>
      <c r="KK21" s="24">
        <f>IF($M21-KI21&lt;0,0,$M21-KI21)</f>
        <v>39.713403602704318</v>
      </c>
      <c r="KL21" s="22">
        <f t="shared" ref="KL21:KQ21" si="280">SUBTOTAL(9,KL22:KL33)</f>
        <v>8492044.8148334399</v>
      </c>
      <c r="KM21" s="22">
        <f t="shared" si="280"/>
        <v>30390032.957640812</v>
      </c>
      <c r="KN21" s="22">
        <f t="shared" si="280"/>
        <v>0</v>
      </c>
      <c r="KO21" s="22">
        <f t="shared" si="280"/>
        <v>0</v>
      </c>
      <c r="KP21" s="22">
        <f t="shared" si="280"/>
        <v>1869811.6410117336</v>
      </c>
      <c r="KQ21" s="22">
        <f t="shared" si="280"/>
        <v>2710250.3907013619</v>
      </c>
      <c r="KT21" s="22">
        <f>SUBTOTAL(9,KT22:KT33)</f>
        <v>0</v>
      </c>
      <c r="KU21" s="22">
        <f>SUBTOTAL(9,KU22:KU33)</f>
        <v>0</v>
      </c>
      <c r="KV21" s="22">
        <f>SUBTOTAL(9,KV22:KV33)</f>
        <v>55125.641011733751</v>
      </c>
      <c r="KW21" s="22">
        <f>SUBTOTAL(9,KW22:KW33)</f>
        <v>79903.390701361437</v>
      </c>
      <c r="KX21" s="22"/>
      <c r="KY21" s="22"/>
      <c r="KZ21" s="22"/>
      <c r="LA21" s="22"/>
      <c r="LB21" s="22">
        <f>SUBTOTAL(9,LB22:LB33)</f>
        <v>470222.32761681604</v>
      </c>
      <c r="LC21" s="22">
        <f>SUBTOTAL(9,LC22:LC33)</f>
        <v>6599074.4102349691</v>
      </c>
      <c r="LD21" s="22">
        <f>SUBTOTAL(9,LD22:LD33)</f>
        <v>0</v>
      </c>
      <c r="LE21" s="22">
        <f>SUBTOTAL(9,LE22:LE33)</f>
        <v>0</v>
      </c>
      <c r="LF21" s="22">
        <f>SUBTOTAL(9,LF22:LF33)</f>
        <v>0</v>
      </c>
      <c r="LK21" s="22">
        <f>SUBTOTAL(9,LK22:LK33)</f>
        <v>194553.39723497222</v>
      </c>
      <c r="LL21" s="22">
        <f>SUBTOTAL(9,LL22:LL33)</f>
        <v>0</v>
      </c>
      <c r="LM21" s="22">
        <f>SUBTOTAL(9,LM22:LM33)</f>
        <v>0</v>
      </c>
      <c r="LN21" s="22">
        <f>SUBTOTAL(9,LN22:LN33)</f>
        <v>0</v>
      </c>
      <c r="LO21" s="22"/>
      <c r="LP21" s="22"/>
      <c r="LQ21" s="22"/>
      <c r="LR21" s="22"/>
      <c r="LS21" s="22">
        <f>SUBTOTAL(9,LS22:LS33)</f>
        <v>1218762.5021385709</v>
      </c>
      <c r="LW21" s="22">
        <f>SUBTOTAL(9,LW22:LW33)</f>
        <v>31608795.459779389</v>
      </c>
      <c r="LX21" s="22">
        <f>SUBTOTAL(9,LX22:LX33)</f>
        <v>28447915.913801447</v>
      </c>
      <c r="LY21" s="235">
        <f>LY$6</f>
        <v>2024</v>
      </c>
      <c r="LZ21" s="235"/>
      <c r="MA21" s="235"/>
      <c r="MB21" s="22">
        <f>SUBTOTAL(9,MB22:MB33)</f>
        <v>12511079.589594122</v>
      </c>
      <c r="MC21" s="22">
        <f>SUBTOTAL(9,MC22:MC33)</f>
        <v>11235032.124157803</v>
      </c>
      <c r="MD21" s="22">
        <f>SUBTOTAL(9,MD22:MD33)</f>
        <v>1276047.4654363182</v>
      </c>
      <c r="ME21" s="21">
        <f>MD21/MB21*100</f>
        <v>10.199339363947848</v>
      </c>
      <c r="MF21" s="22"/>
      <c r="MG21" s="24">
        <f>IF($M21-ME21&lt;0,0,$M21-ME21)</f>
        <v>39.713403602704311</v>
      </c>
      <c r="MH21" s="22">
        <f t="shared" ref="MH21:MM21" si="281">SUBTOTAL(9,MH22:MH33)</f>
        <v>8492044.8148334399</v>
      </c>
      <c r="MI21" s="22">
        <f t="shared" si="281"/>
        <v>31796312.317074571</v>
      </c>
      <c r="MJ21" s="22">
        <f t="shared" si="281"/>
        <v>0</v>
      </c>
      <c r="MK21" s="22">
        <f t="shared" si="281"/>
        <v>0</v>
      </c>
      <c r="ML21" s="22">
        <f t="shared" si="281"/>
        <v>1879160.6992167921</v>
      </c>
      <c r="MM21" s="22">
        <f t="shared" si="281"/>
        <v>2723801.6426548678</v>
      </c>
      <c r="MP21" s="22">
        <f>SUBTOTAL(9,MP22:MP33)</f>
        <v>0</v>
      </c>
      <c r="MQ21" s="22">
        <f>SUBTOTAL(9,MQ22:MQ33)</f>
        <v>0</v>
      </c>
      <c r="MR21" s="22">
        <f>SUBTOTAL(9,MR22:MR33)</f>
        <v>64474.699216792287</v>
      </c>
      <c r="MS21" s="22">
        <f>SUBTOTAL(9,MS22:MS33)</f>
        <v>93454.642654868076</v>
      </c>
      <c r="MT21" s="22"/>
      <c r="MU21" s="22"/>
      <c r="MV21" s="22"/>
      <c r="MW21" s="22"/>
      <c r="MX21" s="22">
        <f>SUBTOTAL(9,MX22:MX33)</f>
        <v>566468.99444871396</v>
      </c>
      <c r="MY21" s="22">
        <f>SUBTOTAL(9,MY22:MY33)</f>
        <v>6632069.7822861439</v>
      </c>
      <c r="MZ21" s="22">
        <f>SUBTOTAL(9,MZ22:MZ33)</f>
        <v>0</v>
      </c>
      <c r="NA21" s="22">
        <f>SUBTOTAL(9,NA22:NA33)</f>
        <v>0</v>
      </c>
      <c r="NB21" s="22">
        <f>SUBTOTAL(9,NB22:NB33)</f>
        <v>0</v>
      </c>
      <c r="NG21" s="22">
        <f>SUBTOTAL(9,NG22:NG33)</f>
        <v>227548.76928614674</v>
      </c>
      <c r="NH21" s="22">
        <f>SUBTOTAL(9,NH22:NH33)</f>
        <v>0</v>
      </c>
      <c r="NI21" s="22">
        <f>SUBTOTAL(9,NI22:NI33)</f>
        <v>0</v>
      </c>
      <c r="NJ21" s="22">
        <f>SUBTOTAL(9,NJ22:NJ33)</f>
        <v>0</v>
      </c>
      <c r="NK21" s="22"/>
      <c r="NL21" s="22"/>
      <c r="NM21" s="22"/>
      <c r="NN21" s="22"/>
      <c r="NO21" s="22">
        <f>SUBTOTAL(9,NO22:NO33)</f>
        <v>1485732.6402607912</v>
      </c>
      <c r="NS21" s="22">
        <f>SUBTOTAL(9,NS22:NS33)</f>
        <v>33282044.957335368</v>
      </c>
      <c r="NT21" s="22">
        <f>SUBTOTAL(9,NT22:NT33)</f>
        <v>29953840.461601827</v>
      </c>
      <c r="NU21" s="235">
        <f>NU$6</f>
        <v>2025</v>
      </c>
      <c r="NV21" s="235"/>
      <c r="NW21" s="235"/>
      <c r="NX21" s="22">
        <f>SUBTOTAL(9,NX22:NX33)</f>
        <v>12573634.987542091</v>
      </c>
      <c r="NY21" s="22">
        <f>SUBTOTAL(9,NY22:NY33)</f>
        <v>11291207.284778593</v>
      </c>
      <c r="NZ21" s="22">
        <f>SUBTOTAL(9,NZ22:NZ33)</f>
        <v>1282427.7027634997</v>
      </c>
      <c r="OA21" s="21">
        <f>NZ21/NX21*100</f>
        <v>10.199339363947848</v>
      </c>
      <c r="OB21" s="22"/>
      <c r="OC21" s="24">
        <f>IF($M21-OA21&lt;0,0,$M21-OA21)</f>
        <v>39.713403602704311</v>
      </c>
      <c r="OD21" s="22">
        <f t="shared" ref="OD21:OI21" si="282">SUBTOTAL(9,OD22:OD33)</f>
        <v>8492044.8148334399</v>
      </c>
      <c r="OE21" s="22">
        <f t="shared" si="282"/>
        <v>32869859.646984313</v>
      </c>
      <c r="OF21" s="22">
        <f t="shared" si="282"/>
        <v>0</v>
      </c>
      <c r="OG21" s="22">
        <f t="shared" si="282"/>
        <v>0</v>
      </c>
      <c r="OH21" s="22">
        <f t="shared" si="282"/>
        <v>1888556.5027128761</v>
      </c>
      <c r="OI21" s="22">
        <f t="shared" si="282"/>
        <v>2737420.6508681425</v>
      </c>
      <c r="OL21" s="22">
        <f>SUBTOTAL(9,OL22:OL33)</f>
        <v>0</v>
      </c>
      <c r="OM21" s="22">
        <f>SUBTOTAL(9,OM22:OM33)</f>
        <v>0</v>
      </c>
      <c r="ON21" s="22">
        <f>SUBTOTAL(9,ON22:ON33)</f>
        <v>73870.502712875954</v>
      </c>
      <c r="OO21" s="22">
        <f>SUBTOTAL(9,OO22:OO33)</f>
        <v>107073.65086814205</v>
      </c>
      <c r="OP21" s="22"/>
      <c r="OQ21" s="22"/>
      <c r="OR21" s="22"/>
      <c r="OS21" s="22"/>
      <c r="OT21" s="22">
        <f>SUBTOTAL(9,OT22:OT33)</f>
        <v>668490.28218023689</v>
      </c>
      <c r="OU21" s="22">
        <f>SUBTOTAL(9,OU22:OU33)</f>
        <v>6665230.1311975736</v>
      </c>
      <c r="OV21" s="22">
        <f>SUBTOTAL(9,OV22:OV33)</f>
        <v>0</v>
      </c>
      <c r="OW21" s="22">
        <f>SUBTOTAL(9,OW22:OW33)</f>
        <v>0</v>
      </c>
      <c r="OX21" s="22">
        <f>SUBTOTAL(9,OX22:OX33)</f>
        <v>0</v>
      </c>
      <c r="PC21" s="22">
        <f>SUBTOTAL(9,PC22:PC33)</f>
        <v>260709.1181975769</v>
      </c>
      <c r="PD21" s="22">
        <f>SUBTOTAL(9,PD22:PD33)</f>
        <v>0</v>
      </c>
      <c r="PE21" s="22">
        <f>SUBTOTAL(9,PE22:PE33)</f>
        <v>0</v>
      </c>
      <c r="PF21" s="22">
        <f>SUBTOTAL(9,PF22:PF33)</f>
        <v>0</v>
      </c>
      <c r="PG21" s="22"/>
      <c r="PH21" s="22"/>
      <c r="PI21" s="22"/>
      <c r="PJ21" s="22"/>
      <c r="PK21" s="22">
        <f>SUBTOTAL(9,PK22:PK33)</f>
        <v>1774378.2024038266</v>
      </c>
      <c r="PO21" s="22">
        <f>SUBTOTAL(9,PO22:PO33)</f>
        <v>35316541.594692744</v>
      </c>
      <c r="PP21" s="22">
        <f>SUBTOTAL(9,PP22:PP33)</f>
        <v>31784887.435223475</v>
      </c>
      <c r="PQ21" s="53">
        <f>SUBTOTAL(9,PQ22:PQ33)</f>
        <v>62958712.26037021</v>
      </c>
      <c r="PR21" s="53">
        <f>SUBTOTAL(9,PR22:PR33)</f>
        <v>224134904.5781661</v>
      </c>
      <c r="PS21" s="53">
        <f>SUBTOTAL(9,PS22:PS33)</f>
        <v>171767573.65874767</v>
      </c>
    </row>
    <row r="22" spans="1:437" ht="15.75" hidden="1" outlineLevel="1">
      <c r="B22" s="171">
        <v>1</v>
      </c>
      <c r="C22" s="251"/>
      <c r="D22" s="251"/>
      <c r="E22" s="249"/>
      <c r="F22" s="246"/>
      <c r="G22" s="49">
        <f>G21</f>
        <v>2017</v>
      </c>
      <c r="H22" s="234" t="s">
        <v>0</v>
      </c>
      <c r="I22" s="47">
        <v>1</v>
      </c>
      <c r="J22" s="22">
        <f>K22*100/(100-M22)</f>
        <v>3187635.9999999991</v>
      </c>
      <c r="K22" s="22">
        <f>INDEX(Приложение_1ТЗ!$A$6:$HJ$18,$B22,21+I22*14)*1000</f>
        <v>1232793.1089999992</v>
      </c>
      <c r="L22" s="22">
        <f>J22-K22</f>
        <v>1954842.8909999998</v>
      </c>
      <c r="M22" s="22">
        <f>IF(
              DATEVALUE("1."&amp;I22&amp;"."&amp;G22)&gt;=DATEVALUE("1."&amp;INDEX(Параметры_объекта!$A$28:$N$40,$B22,14)&amp;"."&amp;INDEX(Параметры_объекта!$A$28:$N$40,$B22,13)),
              INDEX(Приложение_1ТЗ!$A$6:$HJ$18,$B22,25+I22*14),
              INDEX(Приложение_1ТЗ!$A$6:$HJ$18,$B22,23+I22*14))</f>
        <v>61.325787856580881</v>
      </c>
      <c r="N22" s="48">
        <f t="shared" ref="N22:N33" si="283">INDEX($G$6:$LX$17,$I22,N$2)</f>
        <v>2.14360315200318</v>
      </c>
      <c r="O22" s="20"/>
      <c r="Q22" s="20"/>
      <c r="R22" s="35">
        <f>K22*INDEX(Приложение_1ТЗ!$HC$6:$HJ$18,$B22,1)/100</f>
        <v>0</v>
      </c>
      <c r="S22" s="35">
        <f>K22*INDEX(Приложение_1ТЗ!$HC$6:$HJ$18,$B22,2)/100</f>
        <v>0</v>
      </c>
      <c r="T22" s="35">
        <f>K22*INDEX(Приложение_1ТЗ!$HC$6:$HJ$18,$B22,3)/100</f>
        <v>206195.7932204612</v>
      </c>
      <c r="U22" s="35">
        <f>K22*INDEX(Приложение_1ТЗ!$HC$6:$HJ$18,$B22,4)/100</f>
        <v>298876.21666230989</v>
      </c>
      <c r="V22" s="20"/>
      <c r="W22" s="20"/>
      <c r="X22" s="20"/>
      <c r="Y22" s="20"/>
      <c r="Z22" s="20"/>
      <c r="AA22" s="20"/>
      <c r="AB22" s="48">
        <f t="shared" ref="AB22:AE33" si="284">INDEX($G$6:$LX$17,$I22,AB$2)</f>
        <v>0</v>
      </c>
      <c r="AC22" s="48">
        <f t="shared" si="284"/>
        <v>0</v>
      </c>
      <c r="AD22" s="48">
        <f t="shared" si="284"/>
        <v>1.9313399999999998</v>
      </c>
      <c r="AE22" s="48">
        <f t="shared" si="284"/>
        <v>2.7340599999999999</v>
      </c>
      <c r="AF22" s="20"/>
      <c r="AG22" s="24">
        <f>K22*INDEX(Приложение_1ТЗ!$HC$6:$HJ$18,$B22,5)/100</f>
        <v>727721.09911722806</v>
      </c>
      <c r="AH22" s="24">
        <f>K22*INDEX(Приложение_1ТЗ!$HC$6:$HJ$18,$B22,6)/100</f>
        <v>0</v>
      </c>
      <c r="AI22" s="24">
        <f>K22*INDEX(Приложение_1ТЗ!$HC$6:$HJ$18,$B22,7)/100</f>
        <v>0</v>
      </c>
      <c r="AJ22" s="24">
        <f>K22*INDEX(Приложение_1ТЗ!$HC$6:$HJ$18,$B22,8)/100</f>
        <v>0</v>
      </c>
      <c r="AK22" s="20"/>
      <c r="AL22" s="20"/>
      <c r="AM22" s="20"/>
      <c r="AN22" s="20"/>
      <c r="AO22" s="20"/>
      <c r="AP22" s="20"/>
      <c r="AQ22" s="20"/>
      <c r="AR22" s="20"/>
      <c r="AS22" s="48">
        <f t="shared" ref="AS22:AV33" si="285">INDEX($G$6:$LX$17,$I22,AS$2)</f>
        <v>2.3654799999999998</v>
      </c>
      <c r="AT22" s="48">
        <f t="shared" si="285"/>
        <v>0</v>
      </c>
      <c r="AU22" s="48">
        <f t="shared" si="285"/>
        <v>1.2637799999999999</v>
      </c>
      <c r="AV22" s="48">
        <f t="shared" si="285"/>
        <v>0</v>
      </c>
      <c r="AW22" s="49">
        <f>AW21</f>
        <v>2018</v>
      </c>
      <c r="AX22" s="234" t="s">
        <v>0</v>
      </c>
      <c r="AY22" s="47">
        <v>1</v>
      </c>
      <c r="AZ22" s="22">
        <f t="shared" ref="AZ22:AZ33" si="286">IF($AW$1=1,BA22*100/(100-BC22),J22*1.005)</f>
        <v>3203574.1799999988</v>
      </c>
      <c r="BA22" s="22">
        <f t="shared" ref="BA22:BA33" si="287">IF($AW$1=1,K22*1.005,AZ22-BB22)</f>
        <v>1238957.074544999</v>
      </c>
      <c r="BB22" s="22">
        <f>IF($AW$1=1,AZ22-BA22,AZ22/100*BC22)</f>
        <v>1964617.1054549997</v>
      </c>
      <c r="BC22" s="22">
        <f>IF(DATEVALUE("1."&amp;AY22&amp;"."&amp;AW22)&gt;=DATEVALUE("1."&amp;INDEX(Параметры_объекта!$A$28:$N$40,$B22,14)&amp;"."&amp;INDEX(Параметры_объекта!$A$28:$N$40,$B22,13)),INDEX(Приложение_1ТЗ!$A$6:$HJ$18,$B22,25+AY22*14),INDEX(Приложение_1ТЗ!$A$6:$HJ$18,$B22,23+AY22*14))</f>
        <v>61.325787856580881</v>
      </c>
      <c r="BD22" s="48">
        <f t="shared" ref="BD22:BD33" si="288">INDEX($G$6:$LX$17,$I22,BD$2)</f>
        <v>2.2533513960000002</v>
      </c>
      <c r="BE22" s="24">
        <f>IF($M22-BC22&lt;0,0,$M22-BC22)</f>
        <v>0</v>
      </c>
      <c r="BF22" s="24">
        <f>$J22*(BE22/100)</f>
        <v>0</v>
      </c>
      <c r="BG22" s="24">
        <f>BD22*BF22*$AX$1</f>
        <v>0</v>
      </c>
      <c r="BH22" s="35">
        <f>BA22*INDEX(Приложение_1ТЗ!$HC$6:$HJ$18,$B22,1)/100</f>
        <v>0</v>
      </c>
      <c r="BI22" s="35">
        <f>BA22*INDEX(Приложение_1ТЗ!$HC$6:$HJ$18,$B22,2)/100</f>
        <v>0</v>
      </c>
      <c r="BJ22" s="35">
        <f>BA22*INDEX(Приложение_1ТЗ!$HC$6:$HJ$18,$B22,3)/100</f>
        <v>207226.7721865635</v>
      </c>
      <c r="BK22" s="35">
        <f>BA22*INDEX(Приложение_1ТЗ!$HC$6:$HJ$18,$B22,4)/100</f>
        <v>300370.5977456214</v>
      </c>
      <c r="BL22" s="20"/>
      <c r="BM22" s="20"/>
      <c r="BN22" s="37">
        <f t="shared" ref="BN22:BN33" si="289">IF(BE22=0,0,BH22-$R22)</f>
        <v>0</v>
      </c>
      <c r="BO22" s="37">
        <f t="shared" ref="BO22:BO33" si="290">IF(BE22=0,0,BI22-$S22)</f>
        <v>0</v>
      </c>
      <c r="BP22" s="37">
        <f t="shared" ref="BP22:BP33" si="291">IF(BF22=0,0,BJ22-$T22)</f>
        <v>0</v>
      </c>
      <c r="BQ22" s="37">
        <f t="shared" ref="BQ22:BQ33" si="292">IF(BG22=0,0,BK22-$U22)</f>
        <v>0</v>
      </c>
      <c r="BR22" s="48">
        <f t="shared" ref="BR22:BU33" si="293">INDEX($G$6:$LX$17,$I22,BR$2)</f>
        <v>0</v>
      </c>
      <c r="BS22" s="48">
        <f t="shared" si="293"/>
        <v>0</v>
      </c>
      <c r="BT22" s="48">
        <f t="shared" si="293"/>
        <v>2.0261</v>
      </c>
      <c r="BU22" s="48">
        <f t="shared" si="293"/>
        <v>2.8479699999999997</v>
      </c>
      <c r="BV22" s="36">
        <f>((BN22*BR22)+(BO22*BS22)+(BP22*BT22)+(BQ22*BU22))*$AX$1</f>
        <v>0</v>
      </c>
      <c r="BW22" s="24">
        <f>BA22*INDEX(Приложение_1ТЗ!$HC$6:$HJ$18,$B22,5)/100</f>
        <v>731359.70461281401</v>
      </c>
      <c r="BX22" s="24">
        <f>BA22*INDEX(Приложение_1ТЗ!$HC$6:$HJ$18,$B22,6)/100</f>
        <v>0</v>
      </c>
      <c r="BY22" s="24">
        <f>BA22*INDEX(Приложение_1ТЗ!$HC$6:$HJ$18,$B22,7)/100</f>
        <v>0</v>
      </c>
      <c r="BZ22" s="24">
        <f>BA22*INDEX(Приложение_1ТЗ!$HC$6:$HJ$18,$B22,8)/100</f>
        <v>0</v>
      </c>
      <c r="CA22" s="20"/>
      <c r="CB22" s="20"/>
      <c r="CC22" s="20"/>
      <c r="CD22" s="20"/>
      <c r="CE22" s="24">
        <f t="shared" ref="CE22:CE33" si="294">IF(BE22=0,0,BW22-$AG22)</f>
        <v>0</v>
      </c>
      <c r="CF22" s="24">
        <f t="shared" ref="CF22:CF33" si="295">IF(BE22=0,0,BX22-$AH22)</f>
        <v>0</v>
      </c>
      <c r="CG22" s="24">
        <f t="shared" ref="CG22:CG33" si="296">IF(BE22=0,0,BY22-$AI22)</f>
        <v>0</v>
      </c>
      <c r="CH22" s="24">
        <f t="shared" ref="CH22:CH33" si="297">IF(BE22=0,0,BZ22-$AJ22)</f>
        <v>0</v>
      </c>
      <c r="CI22" s="48">
        <f t="shared" ref="CI22:CL33" si="298">INDEX($G$6:$LX$17,$I22,CI$2)</f>
        <v>2.5042900000000001</v>
      </c>
      <c r="CJ22" s="48">
        <f t="shared" si="298"/>
        <v>0</v>
      </c>
      <c r="CK22" s="48">
        <f t="shared" si="298"/>
        <v>1.35259</v>
      </c>
      <c r="CL22" s="48">
        <f t="shared" si="298"/>
        <v>0</v>
      </c>
      <c r="CM22" s="24">
        <f>((CE22*CI22)+(CF22*CJ22)+(CG22*CK22)+(CH22*CL22))*$AX$1+BV22</f>
        <v>0</v>
      </c>
      <c r="CN22" s="20"/>
      <c r="CO22" s="20"/>
      <c r="CP22" s="20"/>
      <c r="CQ22" s="24">
        <f>(BG22+CM22+(CN22-CO22)*(BD22))</f>
        <v>0</v>
      </c>
      <c r="CR22" s="24">
        <f>CQ22*0.9</f>
        <v>0</v>
      </c>
      <c r="CS22" s="49">
        <f t="shared" ref="CS22:CS33" si="299">CS21</f>
        <v>2019</v>
      </c>
      <c r="CT22" s="234" t="s">
        <v>0</v>
      </c>
      <c r="CU22" s="47">
        <v>1</v>
      </c>
      <c r="CV22" s="22">
        <f>IF($AW$1=1,CW22*100/(100-CY22),AZ22*1.005)</f>
        <v>1466741.2826135575</v>
      </c>
      <c r="CW22" s="22">
        <f>IF($AW$1=1,BA22*1.005,CV22-CX22)</f>
        <v>1245151.8599177238</v>
      </c>
      <c r="CX22" s="22">
        <f>IF($AW$1=1,CV22-CW22,CV22/100*CY22)</f>
        <v>221589.42269583372</v>
      </c>
      <c r="CY22" s="22">
        <f>IF(DATEVALUE("1."&amp;CU22&amp;"."&amp;CS22)&gt;=DATEVALUE("1."&amp;INDEX(Параметры_объекта!$A$28:$N$40,$B22,14)&amp;"."&amp;INDEX(Параметры_объекта!$A$28:$N$40,$B22,13)),INDEX(Приложение_1ТЗ!$A$6:$HJ$18,$B22,25+CU22*14),INDEX(Приложение_1ТЗ!$A$6:$HJ$18,$B22,23+CU22*14))</f>
        <v>15.107601137467672</v>
      </c>
      <c r="CZ22" s="48">
        <f>INDEX($G$6:$LX$17,$I22,CZ$2)</f>
        <v>2.3959402249621422</v>
      </c>
      <c r="DA22" s="24">
        <f>IF($M22-CY22&lt;0,0,$M22-CY22)</f>
        <v>46.218186719113206</v>
      </c>
      <c r="DB22" s="24">
        <f>$J22*(DA22/100)</f>
        <v>1473267.558405671</v>
      </c>
      <c r="DC22" s="24">
        <f t="shared" ref="DC22:DC33" si="300">CZ22*DB22*$AX$1</f>
        <v>4165235.9862727732</v>
      </c>
      <c r="DD22" s="35">
        <f>CW22*INDEX(Приложение_1ТЗ!$HC$6:$HJ$18,$B22,1)/100</f>
        <v>0</v>
      </c>
      <c r="DE22" s="35">
        <f>CW22*INDEX(Приложение_1ТЗ!$HC$6:$HJ$18,$B22,2)/100</f>
        <v>0</v>
      </c>
      <c r="DF22" s="35">
        <f>CW22*INDEX(Приложение_1ТЗ!$HC$6:$HJ$18,$B22,3)/100</f>
        <v>208262.90604749628</v>
      </c>
      <c r="DG22" s="35">
        <f>CW22*INDEX(Приложение_1ТЗ!$HC$6:$HJ$18,$B22,4)/100</f>
        <v>301872.45073434943</v>
      </c>
      <c r="DH22" s="20"/>
      <c r="DI22" s="20"/>
      <c r="DJ22" s="37">
        <f t="shared" ref="DJ22:DJ33" si="301">IF(DA22=0,0,DD22-$R22)</f>
        <v>0</v>
      </c>
      <c r="DK22" s="37">
        <f t="shared" ref="DK22:DK33" si="302">IF(DA22=0,0,DE22-$S22)</f>
        <v>0</v>
      </c>
      <c r="DL22" s="37">
        <f t="shared" ref="DL22:DL33" si="303">IF(DB22=0,0,DF22-$T22)</f>
        <v>2067.1128270350746</v>
      </c>
      <c r="DM22" s="37">
        <f t="shared" ref="DM22:DM33" si="304">IF(DC22=0,0,DG22-$U22)</f>
        <v>2996.2340720395441</v>
      </c>
      <c r="DN22" s="48">
        <f t="shared" ref="DN22:DQ33" si="305">INDEX($G$6:$LX$17,$I22,DN$2)</f>
        <v>0</v>
      </c>
      <c r="DO22" s="48">
        <f t="shared" si="305"/>
        <v>0</v>
      </c>
      <c r="DP22" s="48">
        <f t="shared" si="305"/>
        <v>2.0868800000000003</v>
      </c>
      <c r="DQ22" s="48">
        <f t="shared" si="305"/>
        <v>2.9334099999999999</v>
      </c>
      <c r="DR22" s="36">
        <f>((DJ22*DN22)+(DK22*DO22)+(DL22*DP22)+(DM22*DQ22))*$AX$1</f>
        <v>15461.53929877848</v>
      </c>
      <c r="DS22" s="24">
        <f>CW22*INDEX(Приложение_1ТЗ!$HC$6:$HJ$18,$B22,5)/100</f>
        <v>735016.50313587801</v>
      </c>
      <c r="DT22" s="24">
        <f>CW22*INDEX(Приложение_1ТЗ!$HC$6:$HJ$18,$B22,6)/100</f>
        <v>0</v>
      </c>
      <c r="DU22" s="24">
        <f>CW22*INDEX(Приложение_1ТЗ!$HC$6:$HJ$18,$B22,7)/100</f>
        <v>0</v>
      </c>
      <c r="DV22" s="24">
        <f>CW22*INDEX(Приложение_1ТЗ!$HC$6:$HJ$18,$B22,8)/100</f>
        <v>0</v>
      </c>
      <c r="DW22" s="20"/>
      <c r="DX22" s="20"/>
      <c r="DY22" s="20"/>
      <c r="DZ22" s="20"/>
      <c r="EA22" s="24">
        <f t="shared" ref="EA22:EA33" si="306">IF(DA22=0,0,DS22-$AG22)</f>
        <v>7295.4040186499478</v>
      </c>
      <c r="EB22" s="24">
        <f t="shared" ref="EB22:EB33" si="307">IF(DA22=0,0,DT22-$AH22)</f>
        <v>0</v>
      </c>
      <c r="EC22" s="24">
        <f t="shared" ref="EC22:EC33" si="308">IF(DA22=0,0,DU22-$AI22)</f>
        <v>0</v>
      </c>
      <c r="ED22" s="24">
        <f t="shared" ref="ED22:ED33" si="309">IF(DA22=0,0,DV22-$AJ22)</f>
        <v>0</v>
      </c>
      <c r="EE22" s="48">
        <f t="shared" ref="EE22:EH33" si="310">INDEX($G$6:$LX$17,$I22,EE$2)</f>
        <v>2.6245700000000003</v>
      </c>
      <c r="EF22" s="48">
        <f t="shared" si="310"/>
        <v>0</v>
      </c>
      <c r="EG22" s="48">
        <f t="shared" si="310"/>
        <v>1.4211800000000001</v>
      </c>
      <c r="EH22" s="48">
        <f t="shared" si="310"/>
        <v>0</v>
      </c>
      <c r="EI22" s="24">
        <f>((EA22*EE22)+(EB22*EF22)+(EC22*EG22)+(ED22*EH22))*$AX$1+DR22</f>
        <v>38055.351558547627</v>
      </c>
      <c r="EJ22" s="20"/>
      <c r="EK22" s="20"/>
      <c r="EL22" s="20"/>
      <c r="EM22" s="24">
        <f>(DC22+EI22+(EJ22-EK22)*(CZ22))</f>
        <v>4203291.3378313212</v>
      </c>
      <c r="EN22" s="24">
        <f>EM22*0.9</f>
        <v>3782962.2040481893</v>
      </c>
      <c r="EO22" s="49">
        <f t="shared" ref="EO22:EO33" si="311">EO21</f>
        <v>2020</v>
      </c>
      <c r="EP22" s="234" t="s">
        <v>0</v>
      </c>
      <c r="EQ22" s="47">
        <v>1</v>
      </c>
      <c r="ER22" s="22">
        <f>IF($AW$1=1,ES22*100/(100-EU22),CV22*1.005)</f>
        <v>1474074.9890266249</v>
      </c>
      <c r="ES22" s="22">
        <f>IF($AW$1=1,CW22*1.005,ER22-ET22)</f>
        <v>1251377.6192173122</v>
      </c>
      <c r="ET22" s="22">
        <f>IF($AW$1=1,ER22-ES22,ER22/100*EU22)</f>
        <v>222697.36980931275</v>
      </c>
      <c r="EU22" s="22">
        <f>IF(DATEVALUE("1."&amp;EQ22&amp;"."&amp;EO22)&gt;=DATEVALUE("1."&amp;INDEX(Параметры_объекта!$A$28:$N$40,$B22,14)&amp;"."&amp;INDEX(Параметры_объекта!$A$28:$N$40,$B22,13)),INDEX(Приложение_1ТЗ!$A$6:$HJ$18,$B22,25+EQ22*14),INDEX(Приложение_1ТЗ!$A$6:$HJ$18,$B22,23+EQ22*14))</f>
        <v>15.107601137467672</v>
      </c>
      <c r="EV22" s="48">
        <f t="shared" ref="EV22:EV33" si="312">INDEX($G$6:$LX$17,$I22,EV$2)</f>
        <v>2.8810252973771435</v>
      </c>
      <c r="EW22" s="24">
        <f>IF($M22-EU22&lt;0,0,$M22-EU22)</f>
        <v>46.218186719113206</v>
      </c>
      <c r="EX22" s="24">
        <f>$J22*(EW22/100)</f>
        <v>1473267.558405671</v>
      </c>
      <c r="EY22" s="24">
        <f>EV22*EX22*$AX$1</f>
        <v>5008534.9045747193</v>
      </c>
      <c r="EZ22" s="35">
        <f>ES22*INDEX(Приложение_1ТЗ!$HC$6:$HJ$18,$B22,1)/100</f>
        <v>0</v>
      </c>
      <c r="FA22" s="35">
        <f>ES22*INDEX(Приложение_1ТЗ!$HC$6:$HJ$18,$B22,2)/100</f>
        <v>0</v>
      </c>
      <c r="FB22" s="35">
        <f>ES22*INDEX(Приложение_1ТЗ!$HC$6:$HJ$18,$B22,3)/100</f>
        <v>209304.22057773371</v>
      </c>
      <c r="FC22" s="35">
        <f>ES22*INDEX(Приложение_1ТЗ!$HC$6:$HJ$18,$B22,4)/100</f>
        <v>303381.81298802118</v>
      </c>
      <c r="FD22" s="20"/>
      <c r="FE22" s="20"/>
      <c r="FF22" s="37">
        <f t="shared" ref="FF22:FF33" si="313">IF(EW22=0,0,EZ22-$R22)</f>
        <v>0</v>
      </c>
      <c r="FG22" s="37">
        <f t="shared" ref="FG22:FG33" si="314">IF(EW22=0,0,FA22-$S22)</f>
        <v>0</v>
      </c>
      <c r="FH22" s="37">
        <f t="shared" ref="FH22:FH33" si="315">IF(EX22=0,0,FB22-$T22)</f>
        <v>3108.4273572725069</v>
      </c>
      <c r="FI22" s="37">
        <f t="shared" ref="FI22:FI33" si="316">IF(EY22=0,0,FC22-$U22)</f>
        <v>4505.596325711289</v>
      </c>
      <c r="FJ22" s="48">
        <f t="shared" ref="FJ22:FM33" si="317">INDEX($G$6:$LX$17,$I22,FJ$2)</f>
        <v>0</v>
      </c>
      <c r="FK22" s="48">
        <f t="shared" si="317"/>
        <v>0</v>
      </c>
      <c r="FL22" s="48">
        <f t="shared" si="317"/>
        <v>2.1494864000000002</v>
      </c>
      <c r="FM22" s="48">
        <f t="shared" si="317"/>
        <v>3.0214122999999997</v>
      </c>
      <c r="FN22" s="36">
        <f>((FF22*FJ22)+(FG22*FK22)+(FH22*FL22)+(FI22*FM22))*$AX$1</f>
        <v>23947.848054877224</v>
      </c>
      <c r="FO22" s="24">
        <f>ES22*INDEX(Приложение_1ТЗ!$HC$6:$HJ$18,$B22,5)/100</f>
        <v>738691.58565155731</v>
      </c>
      <c r="FP22" s="24">
        <f>ES22*INDEX(Приложение_1ТЗ!$HC$6:$HJ$18,$B22,6)/100</f>
        <v>0</v>
      </c>
      <c r="FQ22" s="24">
        <f>ES22*INDEX(Приложение_1ТЗ!$HC$6:$HJ$18,$B22,7)/100</f>
        <v>0</v>
      </c>
      <c r="FR22" s="24">
        <f>ES22*INDEX(Приложение_1ТЗ!$HC$6:$HJ$18,$B22,8)/100</f>
        <v>0</v>
      </c>
      <c r="FS22" s="20"/>
      <c r="FT22" s="20"/>
      <c r="FU22" s="20"/>
      <c r="FV22" s="20"/>
      <c r="FW22" s="24">
        <f t="shared" ref="FW22:FW33" si="318">IF(EW22=0,0,FO22-$AG22)</f>
        <v>10970.486534329248</v>
      </c>
      <c r="FX22" s="24">
        <f t="shared" ref="FX22:FX33" si="319">IF(EW22=0,0,FP22-$AH22)</f>
        <v>0</v>
      </c>
      <c r="FY22" s="24">
        <f t="shared" ref="FY22:FY33" si="320">IF(EW22=0,0,FQ22-$AI22)</f>
        <v>0</v>
      </c>
      <c r="FZ22" s="24">
        <f t="shared" ref="FZ22:FZ33" si="321">IF(EW22=0,0,FR22-$AJ22)</f>
        <v>0</v>
      </c>
      <c r="GA22" s="48">
        <f t="shared" ref="GA22:GD33" si="322">INDEX($G$6:$LX$17,$I22,GA$2)</f>
        <v>2.7557985000000005</v>
      </c>
      <c r="GB22" s="48">
        <f t="shared" si="322"/>
        <v>0</v>
      </c>
      <c r="GC22" s="48">
        <f t="shared" si="322"/>
        <v>1.4922390000000001</v>
      </c>
      <c r="GD22" s="48">
        <f t="shared" si="322"/>
        <v>0</v>
      </c>
      <c r="GE22" s="24">
        <f>((FW22*GA22)+(FX22*GB22)+(FY22*GC22)+(FZ22*GD22))*$AX$1+FN22</f>
        <v>59622.139450855422</v>
      </c>
      <c r="GF22" s="20"/>
      <c r="GG22" s="20"/>
      <c r="GH22" s="20"/>
      <c r="GI22" s="24">
        <f>(EY22+GE22+(GF22-GG22)*(EV22))</f>
        <v>5068157.0440255748</v>
      </c>
      <c r="GJ22" s="24">
        <f>GI22*0.9</f>
        <v>4561341.3396230172</v>
      </c>
      <c r="GK22" s="49">
        <f t="shared" ref="GK22:GK33" si="323">GK21</f>
        <v>2021</v>
      </c>
      <c r="GL22" s="234" t="s">
        <v>0</v>
      </c>
      <c r="GM22" s="47">
        <v>1</v>
      </c>
      <c r="GN22" s="22">
        <f>IF($AW$1=1,GO22*100/(100-GQ22),ER22*1.005)</f>
        <v>1481445.3639717582</v>
      </c>
      <c r="GO22" s="22">
        <f>IF($AW$1=1,ES22*1.005,GN22-GP22)</f>
        <v>1257634.5073133986</v>
      </c>
      <c r="GP22" s="22">
        <f>IF($AW$1=1,GN22-GO22,GN22/100*GQ22)</f>
        <v>223810.85665835952</v>
      </c>
      <c r="GQ22" s="22">
        <f>IF(DATEVALUE("1."&amp;GM22&amp;"."&amp;GK22)&gt;=DATEVALUE("1."&amp;INDEX(Параметры_объекта!$A$28:$N$40,$B22,14)&amp;"."&amp;INDEX(Параметры_объекта!$A$28:$N$40,$B22,13)),INDEX(Приложение_1ТЗ!$A$6:$HJ$18,$B22,25+GM22*14),INDEX(Приложение_1ТЗ!$A$6:$HJ$18,$B22,23+GM22*14))</f>
        <v>15.107601137467672</v>
      </c>
      <c r="GR22" s="48">
        <f t="shared" ref="GR22:GR33" si="324">INDEX($G$6:$LX$17,$I22,GR$2)</f>
        <v>2.6213186152462513</v>
      </c>
      <c r="GS22" s="24">
        <f>IF($M22-GQ22&lt;0,0,$M22-GQ22)</f>
        <v>46.218186719113206</v>
      </c>
      <c r="GT22" s="24">
        <f>$J22*(GS22/100)</f>
        <v>1473267.558405671</v>
      </c>
      <c r="GU22" s="24">
        <f>GR22*GT22*$AX$1</f>
        <v>4557046.337782871</v>
      </c>
      <c r="GV22" s="35">
        <f>GO22*INDEX(Приложение_1ТЗ!$HC$6:$HJ$18,$B22,1)/100</f>
        <v>0</v>
      </c>
      <c r="GW22" s="35">
        <f>GO22*INDEX(Приложение_1ТЗ!$HC$6:$HJ$18,$B22,2)/100</f>
        <v>0</v>
      </c>
      <c r="GX22" s="35">
        <f>GO22*INDEX(Приложение_1ТЗ!$HC$6:$HJ$18,$B22,3)/100</f>
        <v>210350.74168062236</v>
      </c>
      <c r="GY22" s="35">
        <f>GO22*INDEX(Приложение_1ТЗ!$HC$6:$HJ$18,$B22,4)/100</f>
        <v>304898.72205296124</v>
      </c>
      <c r="GZ22" s="20"/>
      <c r="HA22" s="20"/>
      <c r="HB22" s="37">
        <f t="shared" ref="HB22:HB33" si="325">IF(GS22=0,0,GV22-$R22)</f>
        <v>0</v>
      </c>
      <c r="HC22" s="37">
        <f t="shared" ref="HC22:HC33" si="326">IF(GS22=0,0,GW22-$S22)</f>
        <v>0</v>
      </c>
      <c r="HD22" s="37">
        <f t="shared" ref="HD22:HD33" si="327">IF(GT22=0,0,GX22-$T22)</f>
        <v>4154.9484601611621</v>
      </c>
      <c r="HE22" s="37">
        <f t="shared" ref="HE22:HE33" si="328">IF(GU22=0,0,GY22-$U22)</f>
        <v>6022.5053906513494</v>
      </c>
      <c r="HF22" s="48">
        <f t="shared" ref="HF22:HI33" si="329">INDEX($G$6:$LX$17,$I22,HF$2)</f>
        <v>0</v>
      </c>
      <c r="HG22" s="48">
        <f t="shared" si="329"/>
        <v>0</v>
      </c>
      <c r="HH22" s="48">
        <f t="shared" si="329"/>
        <v>2.2139709920000001</v>
      </c>
      <c r="HI22" s="48">
        <f t="shared" si="329"/>
        <v>3.1120546689999999</v>
      </c>
      <c r="HJ22" s="36">
        <f>((HB22*HF22)+(HC22*HG22)+(HD22*HH22)+(HE22*HI22))*$AX$1</f>
        <v>32970.735633245175</v>
      </c>
      <c r="HK22" s="24">
        <f>GO22*INDEX(Приложение_1ТЗ!$HC$6:$HJ$18,$B22,5)/100</f>
        <v>742385.04357981507</v>
      </c>
      <c r="HL22" s="24">
        <f>GO22*INDEX(Приложение_1ТЗ!$HC$6:$HJ$18,$B22,6)/100</f>
        <v>0</v>
      </c>
      <c r="HM22" s="24">
        <f>GO22*INDEX(Приложение_1ТЗ!$HC$6:$HJ$18,$B22,7)/100</f>
        <v>0</v>
      </c>
      <c r="HN22" s="24">
        <f>GO22*INDEX(Приложение_1ТЗ!$HC$6:$HJ$18,$B22,8)/100</f>
        <v>0</v>
      </c>
      <c r="HO22" s="20"/>
      <c r="HP22" s="20"/>
      <c r="HQ22" s="20"/>
      <c r="HR22" s="20"/>
      <c r="HS22" s="24">
        <f t="shared" ref="HS22:HS33" si="330">IF(GS22=0,0,HK22-$AG22)</f>
        <v>14663.944462587009</v>
      </c>
      <c r="HT22" s="24">
        <f t="shared" ref="HT22:HT33" si="331">IF(GS22=0,0,HL22-$AH22)</f>
        <v>0</v>
      </c>
      <c r="HU22" s="24">
        <f t="shared" ref="HU22:HU33" si="332">IF(GS22=0,0,HM22-$AI22)</f>
        <v>0</v>
      </c>
      <c r="HV22" s="24">
        <f t="shared" ref="HV22:HV33" si="333">IF(GS22=0,0,HN22-$AJ22)</f>
        <v>0</v>
      </c>
      <c r="HW22" s="48">
        <f t="shared" ref="HW22:HZ33" si="334">INDEX($G$6:$LX$17,$I22,HW$2)</f>
        <v>2.8935884250000008</v>
      </c>
      <c r="HX22" s="48">
        <f t="shared" si="334"/>
        <v>0</v>
      </c>
      <c r="HY22" s="48">
        <f t="shared" si="334"/>
        <v>1.5668509500000001</v>
      </c>
      <c r="HZ22" s="48">
        <f t="shared" si="334"/>
        <v>0</v>
      </c>
      <c r="IA22" s="24">
        <f>((HS22*HW22)+(HT22*HX22)+(HU22*HY22)+(HV22*HZ22))*$AX$1+HJ22</f>
        <v>83039.811188151027</v>
      </c>
      <c r="IB22" s="20"/>
      <c r="IC22" s="20"/>
      <c r="ID22" s="20"/>
      <c r="IE22" s="24">
        <f>(GU22+IA22+(IB22-IC22)*(GR22))</f>
        <v>4640086.1489710221</v>
      </c>
      <c r="IF22" s="24">
        <f>IE22*0.9</f>
        <v>4176077.53407392</v>
      </c>
      <c r="IG22" s="49">
        <f t="shared" ref="IG22:IG33" si="335">IG21</f>
        <v>2022</v>
      </c>
      <c r="IH22" s="234" t="s">
        <v>0</v>
      </c>
      <c r="II22" s="47">
        <v>1</v>
      </c>
      <c r="IJ22" s="22">
        <f>IF($AW$1=1,IK22*100/(100-IM22),GN22*1.005)</f>
        <v>1488852.5907916166</v>
      </c>
      <c r="IK22" s="22">
        <f>IF($AW$1=1,GO22*1.005,IJ22-IL22)</f>
        <v>1263922.6798499655</v>
      </c>
      <c r="IL22" s="22">
        <f>IF($AW$1=1,IJ22-IK22,IJ22/100*IM22)</f>
        <v>224929.91094165109</v>
      </c>
      <c r="IM22" s="22">
        <f>IF(DATEVALUE("1."&amp;II22&amp;"."&amp;IG22)&gt;=DATEVALUE("1."&amp;INDEX(Параметры_объекта!$A$28:$N$40,$B22,14)&amp;"."&amp;INDEX(Параметры_объекта!$A$28:$N$40,$B22,13)),INDEX(Приложение_1ТЗ!$A$6:$HJ$18,$B22,25+II22*14),INDEX(Приложение_1ТЗ!$A$6:$HJ$18,$B22,23+II22*14))</f>
        <v>15.107601137467672</v>
      </c>
      <c r="IN22" s="48">
        <f t="shared" ref="IN22:IN33" si="336">INDEX($G$6:$LX$17,$I22,IN$2)</f>
        <v>3.087117509552888</v>
      </c>
      <c r="IO22" s="24">
        <f>IF($M22-IM22&lt;0,0,$M22-IM22)</f>
        <v>46.218186719113206</v>
      </c>
      <c r="IP22" s="24">
        <f>$J22*(IO22/100)</f>
        <v>1473267.558405671</v>
      </c>
      <c r="IQ22" s="24">
        <f>IN22*IP22*$AX$1</f>
        <v>5366817.0894562472</v>
      </c>
      <c r="IR22" s="35">
        <f>IK22*INDEX(Приложение_1ТЗ!$HC$6:$HJ$18,$B22,1)/100</f>
        <v>0</v>
      </c>
      <c r="IS22" s="35">
        <f>IK22*INDEX(Приложение_1ТЗ!$HC$6:$HJ$18,$B22,2)/100</f>
        <v>0</v>
      </c>
      <c r="IT22" s="35">
        <f>IK22*INDEX(Приложение_1ТЗ!$HC$6:$HJ$18,$B22,3)/100</f>
        <v>211402.49538902543</v>
      </c>
      <c r="IU22" s="35">
        <f>IK22*INDEX(Приложение_1ТЗ!$HC$6:$HJ$18,$B22,4)/100</f>
        <v>306423.21566322603</v>
      </c>
      <c r="IV22" s="20"/>
      <c r="IW22" s="20"/>
      <c r="IX22" s="37">
        <f t="shared" ref="IX22:IX33" si="337">IF(IO22=0,0,IR22-$R22)</f>
        <v>0</v>
      </c>
      <c r="IY22" s="37">
        <f t="shared" ref="IY22:IY33" si="338">IF(IO22=0,0,IS22-$S22)</f>
        <v>0</v>
      </c>
      <c r="IZ22" s="37">
        <f t="shared" ref="IZ22:IZ33" si="339">IF(IP22=0,0,IT22-$T22)</f>
        <v>5206.7021685642248</v>
      </c>
      <c r="JA22" s="37">
        <f t="shared" ref="JA22:JA33" si="340">IF(IQ22=0,0,IU22-$U22)</f>
        <v>7546.9990009161411</v>
      </c>
      <c r="JB22" s="48">
        <f t="shared" ref="JB22:JE33" si="341">INDEX($G$6:$LX$17,$I22,JB$2)</f>
        <v>0</v>
      </c>
      <c r="JC22" s="48">
        <f t="shared" si="341"/>
        <v>0</v>
      </c>
      <c r="JD22" s="48">
        <f t="shared" si="341"/>
        <v>2.28039012176</v>
      </c>
      <c r="JE22" s="48">
        <f t="shared" si="341"/>
        <v>3.2054163090699999</v>
      </c>
      <c r="JF22" s="36">
        <f>((IX22*JB22)+(IY22*JC22)+(IZ22*JD22)+(JA22*JE22))*$AX$1</f>
        <v>42556.211331569946</v>
      </c>
      <c r="JG22" s="24">
        <f>IK22*INDEX(Приложение_1ТЗ!$HC$6:$HJ$18,$B22,5)/100</f>
        <v>746096.96879771398</v>
      </c>
      <c r="JH22" s="24">
        <f>IK22*INDEX(Приложение_1ТЗ!$HC$6:$HJ$18,$B22,6)/100</f>
        <v>0</v>
      </c>
      <c r="JI22" s="24">
        <f>IK22*INDEX(Приложение_1ТЗ!$HC$6:$HJ$18,$B22,7)/100</f>
        <v>0</v>
      </c>
      <c r="JJ22" s="24">
        <f>IK22*INDEX(Приложение_1ТЗ!$HC$6:$HJ$18,$B22,8)/100</f>
        <v>0</v>
      </c>
      <c r="JK22" s="20"/>
      <c r="JL22" s="20"/>
      <c r="JM22" s="20"/>
      <c r="JN22" s="20"/>
      <c r="JO22" s="24">
        <f t="shared" ref="JO22:JO33" si="342">IF(IO22=0,0,JG22-$AG22)</f>
        <v>18375.869680485921</v>
      </c>
      <c r="JP22" s="24">
        <f t="shared" ref="JP22:JP33" si="343">IF(IO22=0,0,JH22-$AH22)</f>
        <v>0</v>
      </c>
      <c r="JQ22" s="24">
        <f t="shared" ref="JQ22:JQ33" si="344">IF(IO22=0,0,JI22-$AI22)</f>
        <v>0</v>
      </c>
      <c r="JR22" s="24">
        <f t="shared" ref="JR22:JR33" si="345">IF(IO22=0,0,JJ22-$AJ22)</f>
        <v>0</v>
      </c>
      <c r="JS22" s="48">
        <f t="shared" ref="JS22:JV33" si="346">INDEX($G$6:$LX$17,$I22,JS$2)</f>
        <v>3.038267846250001</v>
      </c>
      <c r="JT22" s="48">
        <f t="shared" si="346"/>
        <v>0</v>
      </c>
      <c r="JU22" s="48">
        <f t="shared" si="346"/>
        <v>1.6451934975000002</v>
      </c>
      <c r="JV22" s="48">
        <f t="shared" si="346"/>
        <v>0</v>
      </c>
      <c r="JW22" s="24">
        <f>((JO22*JS22)+(JP22*JT22)+(JQ22*JU22)+(JR22*JV22))*$AX$1+JF22</f>
        <v>108436.57184814871</v>
      </c>
      <c r="JX22" s="20"/>
      <c r="JY22" s="20"/>
      <c r="JZ22" s="20"/>
      <c r="KA22" s="24">
        <f>(IQ22+JW22+(JX22-JY22)*(IN22))</f>
        <v>5475253.6613043956</v>
      </c>
      <c r="KB22" s="24">
        <f>KA22*0.9</f>
        <v>4927728.2951739561</v>
      </c>
      <c r="KC22" s="49">
        <f t="shared" ref="KC22:KC33" si="347">KC21</f>
        <v>2023</v>
      </c>
      <c r="KD22" s="234" t="s">
        <v>0</v>
      </c>
      <c r="KE22" s="47">
        <v>1</v>
      </c>
      <c r="KF22" s="22">
        <f>IF($AW$1=1,KG22*100/(100-KI22),IJ22*1.005)</f>
        <v>1496296.8537455746</v>
      </c>
      <c r="KG22" s="22">
        <f>IF($AW$1=1,IK22*1.005,KF22-KH22)</f>
        <v>1270242.2932492152</v>
      </c>
      <c r="KH22" s="22">
        <f>IF($AW$1=1,KF22-KG22,KF22/100*KI22)</f>
        <v>226054.56049635937</v>
      </c>
      <c r="KI22" s="22">
        <f>IF(DATEVALUE("1."&amp;KE22&amp;"."&amp;KC22)&gt;=DATEVALUE("1."&amp;INDEX(Параметры_объекта!$A$28:$N$40,$B22,14)&amp;"."&amp;INDEX(Параметры_объекта!$A$28:$N$40,$B22,13)),INDEX(Приложение_1ТЗ!$A$6:$HJ$18,$B22,25+KE22*14),INDEX(Приложение_1ТЗ!$A$6:$HJ$18,$B22,23+KE22*14))</f>
        <v>15.107601137467672</v>
      </c>
      <c r="KJ22" s="48">
        <f>INDEX($G$6:$NT$17,$I22,KJ$2)</f>
        <v>2.8731983426366257</v>
      </c>
      <c r="KK22" s="24">
        <f>IF($M22-KI22&lt;0,0,$M22-KI22)</f>
        <v>46.218186719113206</v>
      </c>
      <c r="KL22" s="24">
        <f>$J22*(KK22/100)</f>
        <v>1473267.558405671</v>
      </c>
      <c r="KM22" s="24">
        <f>KJ22*KL22*$AX$1</f>
        <v>4994928.0903443489</v>
      </c>
      <c r="KN22" s="35">
        <f>KG22*INDEX(Приложение_1ТЗ!$HC$6:$HJ$18,$B22,1)/100</f>
        <v>0</v>
      </c>
      <c r="KO22" s="35">
        <f>KG22*INDEX(Приложение_1ТЗ!$HC$6:$HJ$18,$B22,2)/100</f>
        <v>0</v>
      </c>
      <c r="KP22" s="35">
        <f>KG22*INDEX(Приложение_1ТЗ!$HC$6:$HJ$18,$B22,3)/100</f>
        <v>212459.50786597055</v>
      </c>
      <c r="KQ22" s="35">
        <f>KG22*INDEX(Приложение_1ТЗ!$HC$6:$HJ$18,$B22,4)/100</f>
        <v>307955.33174154209</v>
      </c>
      <c r="KR22" s="20"/>
      <c r="KS22" s="20"/>
      <c r="KT22" s="37">
        <f t="shared" ref="KT22:KT33" si="348">IF(KK22=0,0,KN22-$R22)</f>
        <v>0</v>
      </c>
      <c r="KU22" s="37">
        <f t="shared" ref="KU22:KU33" si="349">IF(KK22=0,0,KO22-$S22)</f>
        <v>0</v>
      </c>
      <c r="KV22" s="37">
        <f t="shared" ref="KV22:KV33" si="350">IF(KL22=0,0,KP22-$T22)</f>
        <v>6263.7146455093462</v>
      </c>
      <c r="KW22" s="37">
        <f t="shared" ref="KW22:KW33" si="351">IF(KM22=0,0,KQ22-$U22)</f>
        <v>9079.1150792322005</v>
      </c>
      <c r="KX22" s="48">
        <f t="shared" ref="KX22:LA33" si="352">INDEX($G$6:$LX$17,$I22,KX$2)</f>
        <v>0</v>
      </c>
      <c r="KY22" s="48">
        <f t="shared" si="352"/>
        <v>0</v>
      </c>
      <c r="KZ22" s="48">
        <f t="shared" si="352"/>
        <v>2.3488018254128002</v>
      </c>
      <c r="LA22" s="48">
        <f t="shared" si="352"/>
        <v>3.3015787983421001</v>
      </c>
      <c r="LB22" s="36">
        <f>((KT22*KX22)+(KU22*KY22)+(KV22*KZ22)+(KW22*LA22))*$AX$1</f>
        <v>52731.413130915236</v>
      </c>
      <c r="LC22" s="24">
        <f>KG22*INDEX(Приложение_1ТЗ!$HC$6:$HJ$18,$B22,5)/100</f>
        <v>749827.45364170254</v>
      </c>
      <c r="LD22" s="24">
        <f>KG22*INDEX(Приложение_1ТЗ!$HC$6:$HJ$18,$B22,6)/100</f>
        <v>0</v>
      </c>
      <c r="LE22" s="24">
        <f>KG22*INDEX(Приложение_1ТЗ!$HC$6:$HJ$18,$B22,7)/100</f>
        <v>0</v>
      </c>
      <c r="LF22" s="24">
        <f>KG22*INDEX(Приложение_1ТЗ!$HC$6:$HJ$18,$B22,8)/100</f>
        <v>0</v>
      </c>
      <c r="LG22" s="20"/>
      <c r="LH22" s="20"/>
      <c r="LI22" s="20"/>
      <c r="LJ22" s="20"/>
      <c r="LK22" s="24">
        <f t="shared" ref="LK22:LK33" si="353">IF(KK22=0,0,LC22-$AG22)</f>
        <v>22106.354524474475</v>
      </c>
      <c r="LL22" s="24">
        <f t="shared" ref="LL22:LL33" si="354">IF(KK22=0,0,LD22-$AH22)</f>
        <v>0</v>
      </c>
      <c r="LM22" s="24">
        <f t="shared" ref="LM22:LM33" si="355">IF(KK22=0,0,LE22-$AI22)</f>
        <v>0</v>
      </c>
      <c r="LN22" s="24">
        <f t="shared" ref="LN22:LN33" si="356">IF(KK22=0,0,LF22-$AJ22)</f>
        <v>0</v>
      </c>
      <c r="LO22" s="48">
        <f t="shared" ref="LO22:LR33" si="357">INDEX($G$6:$LX$17,$I22,LO$2)</f>
        <v>3.1901812385625012</v>
      </c>
      <c r="LP22" s="48">
        <f t="shared" si="357"/>
        <v>0</v>
      </c>
      <c r="LQ22" s="48">
        <f t="shared" si="357"/>
        <v>1.7274531723750004</v>
      </c>
      <c r="LR22" s="48">
        <f t="shared" si="357"/>
        <v>0</v>
      </c>
      <c r="LS22" s="24">
        <f>((LK22*LO22)+(LL22*LP22)+(LM22*LQ22)+(LN22*LR22))*$AX$1+LB22</f>
        <v>135948.88053016312</v>
      </c>
      <c r="LT22" s="20"/>
      <c r="LU22" s="20"/>
      <c r="LV22" s="20"/>
      <c r="LW22" s="24">
        <f>(KM22+LS22+(LT22-LU22)*(KJ22))</f>
        <v>5130876.9708745116</v>
      </c>
      <c r="LX22" s="24">
        <f>LW22*0.9</f>
        <v>4617789.2737870608</v>
      </c>
      <c r="LY22" s="49">
        <f t="shared" ref="LY22:LY33" si="358">LY21</f>
        <v>2024</v>
      </c>
      <c r="LZ22" s="234" t="s">
        <v>0</v>
      </c>
      <c r="MA22" s="173">
        <v>1</v>
      </c>
      <c r="MB22" s="22">
        <f>IF($AW$1=1,MC22*100/(100-ME22),KF22*1.005)</f>
        <v>1503778.3380143025</v>
      </c>
      <c r="MC22" s="22">
        <f>IF($AW$1=1,KG22*1.005,MB22-MD22)</f>
        <v>1276593.5047154613</v>
      </c>
      <c r="MD22" s="22">
        <f>IF($AW$1=1,MB22-MC22,MB22/100*ME22)</f>
        <v>227184.83329884126</v>
      </c>
      <c r="ME22" s="22">
        <f>IF(DATEVALUE("1."&amp;MA22&amp;"."&amp;LY22)&gt;=DATEVALUE("1."&amp;INDEX(Параметры_объекта!$A$28:$N$40,$B22,14)&amp;"."&amp;INDEX(Параметры_объекта!$A$28:$N$40,$B22,13)),INDEX(Приложение_1ТЗ!$A$6:$HJ$18,$B22,25+MA22*14),INDEX(Приложение_1ТЗ!$A$6:$HJ$18,$B22,23+MA22*14))</f>
        <v>15.107601137467672</v>
      </c>
      <c r="MF22" s="48">
        <f t="shared" ref="MF22:MF33" si="359">INDEX($G$6:$NT$17,$I22,MF$2)</f>
        <v>3.3390262983324042</v>
      </c>
      <c r="MG22" s="24">
        <f>IF($M22-ME22&lt;0,0,$M22-ME22)</f>
        <v>46.218186719113206</v>
      </c>
      <c r="MH22" s="24">
        <f>$J22*(MG22/100)</f>
        <v>1473267.558405671</v>
      </c>
      <c r="MI22" s="24">
        <f>MF22*MH22*$AX$1</f>
        <v>5804749.3639558777</v>
      </c>
      <c r="MJ22" s="35">
        <f>MC22*INDEX(Приложение_1ТЗ!$HC$6:$HJ$18,$B22,1)/100</f>
        <v>0</v>
      </c>
      <c r="MK22" s="35">
        <f>MC22*INDEX(Приложение_1ТЗ!$HC$6:$HJ$18,$B22,2)/100</f>
        <v>0</v>
      </c>
      <c r="ML22" s="35">
        <f>MC22*INDEX(Приложение_1ТЗ!$HC$6:$HJ$18,$B22,3)/100</f>
        <v>213521.8054053004</v>
      </c>
      <c r="MM22" s="35">
        <f>MC22*INDEX(Приложение_1ТЗ!$HC$6:$HJ$18,$B22,4)/100</f>
        <v>309495.1084002498</v>
      </c>
      <c r="MN22" s="20"/>
      <c r="MO22" s="20"/>
      <c r="MP22" s="37">
        <f t="shared" ref="MP22:MP33" si="360">IF(MG22=0,0,MJ22-$R22)</f>
        <v>0</v>
      </c>
      <c r="MQ22" s="37">
        <f t="shared" ref="MQ22:MQ33" si="361">IF(MG22=0,0,MK22-$S22)</f>
        <v>0</v>
      </c>
      <c r="MR22" s="37">
        <f t="shared" ref="MR22:MR33" si="362">IF(MH22=0,0,ML22-$T22)</f>
        <v>7326.0121848392009</v>
      </c>
      <c r="MS22" s="37">
        <f t="shared" ref="MS22:MS33" si="363">IF(MI22=0,0,MM22-$U22)</f>
        <v>10618.891737939906</v>
      </c>
      <c r="MT22" s="48">
        <f t="shared" ref="MT22:MW33" si="364">INDEX($G$6:$NT$17,$I22,MT$2)</f>
        <v>0</v>
      </c>
      <c r="MU22" s="48">
        <f t="shared" si="364"/>
        <v>0</v>
      </c>
      <c r="MV22" s="48">
        <f t="shared" si="364"/>
        <v>2.4192658801751845</v>
      </c>
      <c r="MW22" s="48">
        <f t="shared" si="364"/>
        <v>3.400626162292363</v>
      </c>
      <c r="MX22" s="36">
        <f>((MP22*MT22)+(MQ22*MU22)+(MR22*MV22)+(MS22*MW22))*$AX$1</f>
        <v>63524.653802639004</v>
      </c>
      <c r="MY22" s="24">
        <f>MC22*INDEX(Приложение_1ТЗ!$HC$6:$HJ$18,$B22,5)/100</f>
        <v>753576.59090991097</v>
      </c>
      <c r="MZ22" s="24">
        <f>MC22*INDEX(Приложение_1ТЗ!$HC$6:$HJ$18,$B22,6)/100</f>
        <v>0</v>
      </c>
      <c r="NA22" s="24">
        <f>MC22*INDEX(Приложение_1ТЗ!$HC$6:$HJ$18,$B22,7)/100</f>
        <v>0</v>
      </c>
      <c r="NB22" s="24">
        <f>MC22*INDEX(Приложение_1ТЗ!$HC$6:$HJ$18,$B22,8)/100</f>
        <v>0</v>
      </c>
      <c r="NC22" s="20"/>
      <c r="ND22" s="20"/>
      <c r="NE22" s="20"/>
      <c r="NF22" s="20"/>
      <c r="NG22" s="24">
        <f t="shared" ref="NG22:NG33" si="365">IF(MG22=0,0,MY22-$AG22)</f>
        <v>25855.491792682908</v>
      </c>
      <c r="NH22" s="24">
        <f t="shared" ref="NH22:NH33" si="366">IF(MG22=0,0,MZ22-$AH22)</f>
        <v>0</v>
      </c>
      <c r="NI22" s="24">
        <f t="shared" ref="NI22:NI33" si="367">IF(MG22=0,0,NA22-$AI22)</f>
        <v>0</v>
      </c>
      <c r="NJ22" s="24">
        <f t="shared" ref="NJ22:NJ33" si="368">IF(MG22=0,0,NB22-$AJ22)</f>
        <v>0</v>
      </c>
      <c r="NK22" s="48">
        <f t="shared" ref="NK22:NN33" si="369">INDEX($G$6:$NT$17,$I22,NK$2)</f>
        <v>3.3496903004906264</v>
      </c>
      <c r="NL22" s="48">
        <f t="shared" si="369"/>
        <v>0</v>
      </c>
      <c r="NM22" s="48">
        <f t="shared" si="369"/>
        <v>1.8138258309937505</v>
      </c>
      <c r="NN22" s="48">
        <f t="shared" si="369"/>
        <v>0</v>
      </c>
      <c r="NO22" s="24">
        <f>((NG22*NK22)+(NH22*NL22)+(NI22*NM22)+(NJ22*NN22))*$AX$1+MX22</f>
        <v>165721.96408802961</v>
      </c>
      <c r="NP22" s="20"/>
      <c r="NQ22" s="20"/>
      <c r="NR22" s="20"/>
      <c r="NS22" s="24">
        <f>(MI22+NO22+(NP22-NQ22)*(MF22))</f>
        <v>5970471.3280439069</v>
      </c>
      <c r="NT22" s="24">
        <f>NS22*0.9</f>
        <v>5373424.195239516</v>
      </c>
      <c r="NU22" s="49">
        <f t="shared" ref="NU22:NU33" si="370">NU21</f>
        <v>2025</v>
      </c>
      <c r="NV22" s="234" t="s">
        <v>0</v>
      </c>
      <c r="NW22" s="174">
        <v>1</v>
      </c>
      <c r="NX22" s="22">
        <f>IF($AW$1=1,NY22*100/(100-OA22),MB22*1.005)</f>
        <v>1511297.2297043737</v>
      </c>
      <c r="NY22" s="22">
        <f>IF($AW$1=1,MC22*1.005,NX22-NZ22)</f>
        <v>1282976.4722390384</v>
      </c>
      <c r="NZ22" s="22">
        <f>IF($AW$1=1,NX22-NY22,NX22/100*OA22)</f>
        <v>228320.75746533531</v>
      </c>
      <c r="OA22" s="22">
        <f>IF(DATEVALUE("1."&amp;NW22&amp;"."&amp;NU22)&gt;=DATEVALUE("1."&amp;INDEX(Параметры_объекта!$A$28:$N$40,$B22,14)&amp;"."&amp;INDEX(Параметры_объекта!$A$28:$N$40,$B22,13)),INDEX(Приложение_1ТЗ!$A$6:$HJ$18,$B22,25+NW22*14),INDEX(Приложение_1ТЗ!$A$6:$HJ$18,$B22,23+NW22*14))</f>
        <v>15.107601137467672</v>
      </c>
      <c r="OB22" s="48">
        <f t="shared" ref="OB22:OB33" si="371">INDEX($G$6:$PP$17,$I22,OB$2)</f>
        <v>3.1076513273957747</v>
      </c>
      <c r="OC22" s="24">
        <f>IF($M22-OA22&lt;0,0,$M22-OA22)</f>
        <v>46.218186719113206</v>
      </c>
      <c r="OD22" s="24">
        <f>$J22*(OC22/100)</f>
        <v>1473267.558405671</v>
      </c>
      <c r="OE22" s="24">
        <f>OB22*OD22*$AX$1</f>
        <v>5402514.2225164482</v>
      </c>
      <c r="OF22" s="35">
        <f>NY22*INDEX(Приложение_1ТЗ!$HC$6:$HJ$18,$B22,1)/100</f>
        <v>0</v>
      </c>
      <c r="OG22" s="35">
        <f>NY22*INDEX(Приложение_1ТЗ!$HC$6:$HJ$18,$B22,2)/100</f>
        <v>0</v>
      </c>
      <c r="OH22" s="35">
        <f>NY22*INDEX(Приложение_1ТЗ!$HC$6:$HJ$18,$B22,3)/100</f>
        <v>214589.41443232688</v>
      </c>
      <c r="OI22" s="35">
        <f>NY22*INDEX(Приложение_1ТЗ!$HC$6:$HJ$18,$B22,4)/100</f>
        <v>311042.58394225105</v>
      </c>
      <c r="OJ22" s="20"/>
      <c r="OK22" s="20"/>
      <c r="OL22" s="37">
        <f t="shared" ref="OL22:OL33" si="372">IF(OC22=0,0,OF22-$R22)</f>
        <v>0</v>
      </c>
      <c r="OM22" s="37">
        <f t="shared" ref="OM22:OM33" si="373">IF(OC22=0,0,OG22-$S22)</f>
        <v>0</v>
      </c>
      <c r="ON22" s="37">
        <f t="shared" ref="ON22:ON33" si="374">IF(OD22=0,0,OH22-$T22)</f>
        <v>8393.621211865684</v>
      </c>
      <c r="OO22" s="37">
        <f t="shared" ref="OO22:OO33" si="375">IF(OE22=0,0,OI22-$U22)</f>
        <v>12166.367279941158</v>
      </c>
      <c r="OP22" s="48">
        <f>INDEX($G$6:$PP$17,$I22,OP$2)</f>
        <v>0</v>
      </c>
      <c r="OQ22" s="48">
        <f>INDEX($G$6:$PP$17,$I22,OQ$2)</f>
        <v>0</v>
      </c>
      <c r="OR22" s="48">
        <f>INDEX($G$6:$PP$17,$I22,OR$2)</f>
        <v>2.4918438565804402</v>
      </c>
      <c r="OS22" s="48">
        <f>INDEX($G$6:$PP$17,$I22,OS$2)</f>
        <v>3.5026449471611341</v>
      </c>
      <c r="OT22" s="36">
        <f>((OL22*OP22)+(OM22*OQ22)+(ON22*OR22)+(OO22*OS22))*$AX$1</f>
        <v>74965.468828979007</v>
      </c>
      <c r="OU22" s="24">
        <f>NY22*INDEX(Приложение_1ТЗ!$HC$6:$HJ$18,$B22,5)/100</f>
        <v>757344.47386446048</v>
      </c>
      <c r="OV22" s="24">
        <f>NY22*INDEX(Приложение_1ТЗ!$HC$6:$HJ$18,$B22,6)/100</f>
        <v>0</v>
      </c>
      <c r="OW22" s="24">
        <f>NY22*INDEX(Приложение_1ТЗ!$HC$6:$HJ$18,$B22,7)/100</f>
        <v>0</v>
      </c>
      <c r="OX22" s="24">
        <f>NY22*INDEX(Приложение_1ТЗ!$HC$6:$HJ$18,$B22,8)/100</f>
        <v>0</v>
      </c>
      <c r="OY22" s="20"/>
      <c r="OZ22" s="20"/>
      <c r="PA22" s="20"/>
      <c r="PB22" s="20"/>
      <c r="PC22" s="24">
        <f t="shared" ref="PC22:PC33" si="376">IF(OC22=0,0,OU22-$AG22)</f>
        <v>29623.374747232418</v>
      </c>
      <c r="PD22" s="24">
        <f t="shared" ref="PD22:PD33" si="377">IF(OC22=0,0,OV22-$AH22)</f>
        <v>0</v>
      </c>
      <c r="PE22" s="24">
        <f t="shared" ref="PE22:PE33" si="378">IF(OC22=0,0,OW22-$AI22)</f>
        <v>0</v>
      </c>
      <c r="PF22" s="24">
        <f t="shared" ref="PF22:PF33" si="379">IF(OC22=0,0,OX22-$AJ22)</f>
        <v>0</v>
      </c>
      <c r="PG22" s="48">
        <f>INDEX($G$6:$PP$17,$I22,PG$2)</f>
        <v>3.5171748155151579</v>
      </c>
      <c r="PH22" s="48">
        <f>INDEX($G$6:$PP$17,$I22,PH$2)</f>
        <v>0</v>
      </c>
      <c r="PI22" s="48">
        <f>INDEX($G$6:$PP$17,$I22,PI$2)</f>
        <v>1.9045171225434381</v>
      </c>
      <c r="PJ22" s="48">
        <f>INDEX($G$6:$PP$17,$I22,PJ$2)</f>
        <v>0</v>
      </c>
      <c r="PK22" s="24">
        <f>((PC22*PG22)+(PD22*PH22)+(PE22*PI22)+(PF22*PJ22))*$AX$1+OT22</f>
        <v>197910.36221058862</v>
      </c>
      <c r="PL22" s="20"/>
      <c r="PM22" s="20"/>
      <c r="PN22" s="20"/>
      <c r="PO22" s="24">
        <f>(OE22+PK22+(PL22-PM22)*(OB22))</f>
        <v>5600424.5847270368</v>
      </c>
      <c r="PP22" s="24">
        <f>PO22*0.9</f>
        <v>5040382.1262543332</v>
      </c>
      <c r="PQ22" s="52">
        <f>SUM(P22,BF22,DB22,EX22,GT22,IP22,KL22,MH22,OD22)</f>
        <v>10312872.908839697</v>
      </c>
      <c r="PR22" s="52">
        <f>SUM(CQ22,EM22,GI22,IE22,KA22,LW22,NS22,PO22)</f>
        <v>36088561.075777769</v>
      </c>
      <c r="PS22" s="52">
        <f>SUM(CR22,EN22,GJ22,IF22,KB22,LX22,PP22)</f>
        <v>27106280.772960477</v>
      </c>
    </row>
    <row r="23" spans="1:437" ht="15.75" hidden="1" outlineLevel="1">
      <c r="B23" s="171">
        <v>1</v>
      </c>
      <c r="C23" s="251"/>
      <c r="D23" s="251"/>
      <c r="E23" s="249"/>
      <c r="F23" s="246"/>
      <c r="G23" s="49">
        <f t="shared" ref="G23:G33" si="380">G22</f>
        <v>2017</v>
      </c>
      <c r="H23" s="234"/>
      <c r="I23" s="47">
        <v>2</v>
      </c>
      <c r="J23" s="22">
        <f t="shared" ref="J23:J33" si="381">K23*100/(100-M23)</f>
        <v>2964297</v>
      </c>
      <c r="K23" s="22">
        <f>INDEX(Приложение_1ТЗ!$A$6:$HJ$18,$B23,21+I23*14)*1000</f>
        <v>1319866.2829999989</v>
      </c>
      <c r="L23" s="22">
        <f t="shared" ref="L23:L33" si="382">J23-K23</f>
        <v>1644430.7170000011</v>
      </c>
      <c r="M23" s="22">
        <f>IF(
              DATEVALUE("1."&amp;I23&amp;"."&amp;G23)&gt;=DATEVALUE("1."&amp;INDEX(Параметры_объекта!$A$28:$N$40,$B23,14)&amp;"."&amp;INDEX(Параметры_объекта!$A$28:$N$40,$B23,13)),
              INDEX(Приложение_1ТЗ!$A$6:$HJ$18,$B23,25+I23*14),
              INDEX(Приложение_1ТЗ!$A$6:$HJ$18,$B23,23+I23*14))</f>
        <v>55.474559971554847</v>
      </c>
      <c r="N23" s="48">
        <f t="shared" si="283"/>
        <v>2.14360315200318</v>
      </c>
      <c r="O23" s="20"/>
      <c r="Q23" s="20"/>
      <c r="R23" s="35">
        <f>K23*INDEX(Приложение_1ТЗ!$HC$6:$HJ$18,$B23,1)/100</f>
        <v>0</v>
      </c>
      <c r="S23" s="35">
        <f>K23*INDEX(Приложение_1ТЗ!$HC$6:$HJ$18,$B23,2)/100</f>
        <v>0</v>
      </c>
      <c r="T23" s="35">
        <f>K23*INDEX(Приложение_1ТЗ!$HC$6:$HJ$18,$B23,3)/100</f>
        <v>220759.56880460359</v>
      </c>
      <c r="U23" s="35">
        <f>K23*INDEX(Приложение_1ТЗ!$HC$6:$HJ$18,$B23,4)/100</f>
        <v>319986.08548612968</v>
      </c>
      <c r="V23" s="20"/>
      <c r="W23" s="20"/>
      <c r="X23" s="20"/>
      <c r="Y23" s="20"/>
      <c r="Z23" s="20"/>
      <c r="AA23" s="20"/>
      <c r="AB23" s="48">
        <f t="shared" si="284"/>
        <v>0</v>
      </c>
      <c r="AC23" s="48">
        <f t="shared" si="284"/>
        <v>0</v>
      </c>
      <c r="AD23" s="48">
        <f t="shared" si="284"/>
        <v>1.9313399999999998</v>
      </c>
      <c r="AE23" s="48">
        <f t="shared" si="284"/>
        <v>2.7340599999999999</v>
      </c>
      <c r="AF23" s="20"/>
      <c r="AG23" s="24">
        <f>K23*INDEX(Приложение_1ТЗ!$HC$6:$HJ$18,$B23,5)/100</f>
        <v>779120.62870926561</v>
      </c>
      <c r="AH23" s="24">
        <f>K23*INDEX(Приложение_1ТЗ!$HC$6:$HJ$18,$B23,6)/100</f>
        <v>0</v>
      </c>
      <c r="AI23" s="24">
        <f>K23*INDEX(Приложение_1ТЗ!$HC$6:$HJ$18,$B23,7)/100</f>
        <v>0</v>
      </c>
      <c r="AJ23" s="24">
        <f>K23*INDEX(Приложение_1ТЗ!$HC$6:$HJ$18,$B23,8)/100</f>
        <v>0</v>
      </c>
      <c r="AK23" s="20"/>
      <c r="AL23" s="20"/>
      <c r="AM23" s="20"/>
      <c r="AN23" s="20"/>
      <c r="AO23" s="20"/>
      <c r="AP23" s="20"/>
      <c r="AQ23" s="20"/>
      <c r="AR23" s="20"/>
      <c r="AS23" s="48">
        <f t="shared" si="285"/>
        <v>2.3654799999999998</v>
      </c>
      <c r="AT23" s="48">
        <f t="shared" si="285"/>
        <v>0</v>
      </c>
      <c r="AU23" s="48">
        <f t="shared" si="285"/>
        <v>1.2637799999999999</v>
      </c>
      <c r="AV23" s="48">
        <f t="shared" si="285"/>
        <v>0</v>
      </c>
      <c r="AW23" s="49">
        <f t="shared" ref="AW23:AW33" si="383">AW22</f>
        <v>2018</v>
      </c>
      <c r="AX23" s="234"/>
      <c r="AY23" s="47">
        <v>2</v>
      </c>
      <c r="AZ23" s="22">
        <f t="shared" si="286"/>
        <v>2979118.4849999999</v>
      </c>
      <c r="BA23" s="22">
        <f t="shared" si="287"/>
        <v>1326465.6144149988</v>
      </c>
      <c r="BB23" s="22">
        <f t="shared" ref="BB23:BB33" si="384">IF($AW$1=1,AZ23-BA23,AZ23/100*BC23)</f>
        <v>1652652.8705850011</v>
      </c>
      <c r="BC23" s="22">
        <f>IF(DATEVALUE("1."&amp;AY23&amp;"."&amp;AW23)&gt;=DATEVALUE("1."&amp;INDEX(Параметры_объекта!$A$28:$N$40,$B23,14)&amp;"."&amp;INDEX(Параметры_объекта!$A$28:$N$40,$B23,13)),INDEX(Приложение_1ТЗ!$A$6:$HJ$18,$B23,25+AY23*14),INDEX(Приложение_1ТЗ!$A$6:$HJ$18,$B23,23+AY23*14))</f>
        <v>55.474559971554847</v>
      </c>
      <c r="BD23" s="48">
        <f t="shared" si="288"/>
        <v>2.2533513960000002</v>
      </c>
      <c r="BE23" s="24">
        <f t="shared" ref="BE23:BE35" si="385">IF($M23-BC23&lt;0,0,$M23-BC23)</f>
        <v>0</v>
      </c>
      <c r="BF23" s="24">
        <f t="shared" ref="BF23:BF33" si="386">$J23*(BE23/100)</f>
        <v>0</v>
      </c>
      <c r="BG23" s="24">
        <f t="shared" ref="BG23:BG33" si="387">BD23*BF23*$AX$1</f>
        <v>0</v>
      </c>
      <c r="BH23" s="35">
        <f>BA23*INDEX(Приложение_1ТЗ!$HC$6:$HJ$18,$B23,1)/100</f>
        <v>0</v>
      </c>
      <c r="BI23" s="35">
        <f>BA23*INDEX(Приложение_1ТЗ!$HC$6:$HJ$18,$B23,2)/100</f>
        <v>0</v>
      </c>
      <c r="BJ23" s="35">
        <f>BA23*INDEX(Приложение_1ТЗ!$HC$6:$HJ$18,$B23,3)/100</f>
        <v>221863.3666486266</v>
      </c>
      <c r="BK23" s="35">
        <f>BA23*INDEX(Приложение_1ТЗ!$HC$6:$HJ$18,$B23,4)/100</f>
        <v>321586.01591356029</v>
      </c>
      <c r="BL23" s="20"/>
      <c r="BM23" s="20"/>
      <c r="BN23" s="37">
        <f t="shared" si="289"/>
        <v>0</v>
      </c>
      <c r="BO23" s="37">
        <f t="shared" si="290"/>
        <v>0</v>
      </c>
      <c r="BP23" s="37">
        <f t="shared" si="291"/>
        <v>0</v>
      </c>
      <c r="BQ23" s="37">
        <f t="shared" si="292"/>
        <v>0</v>
      </c>
      <c r="BR23" s="48">
        <f t="shared" si="293"/>
        <v>0</v>
      </c>
      <c r="BS23" s="48">
        <f t="shared" si="293"/>
        <v>0</v>
      </c>
      <c r="BT23" s="48">
        <f t="shared" si="293"/>
        <v>2.0261</v>
      </c>
      <c r="BU23" s="48">
        <f t="shared" si="293"/>
        <v>2.8479699999999997</v>
      </c>
      <c r="BV23" s="36">
        <f t="shared" ref="BV23:BV33" si="388">((BN23*BR23)+(BO23*BS23)+(BP23*BT23)+(BQ23*BU23))*$AX$1</f>
        <v>0</v>
      </c>
      <c r="BW23" s="24">
        <f>BA23*INDEX(Приложение_1ТЗ!$HC$6:$HJ$18,$B23,5)/100</f>
        <v>783016.23185281188</v>
      </c>
      <c r="BX23" s="24">
        <f>BA23*INDEX(Приложение_1ТЗ!$HC$6:$HJ$18,$B23,6)/100</f>
        <v>0</v>
      </c>
      <c r="BY23" s="24">
        <f>BA23*INDEX(Приложение_1ТЗ!$HC$6:$HJ$18,$B23,7)/100</f>
        <v>0</v>
      </c>
      <c r="BZ23" s="24">
        <f>BA23*INDEX(Приложение_1ТЗ!$HC$6:$HJ$18,$B23,8)/100</f>
        <v>0</v>
      </c>
      <c r="CA23" s="20"/>
      <c r="CB23" s="20"/>
      <c r="CC23" s="20"/>
      <c r="CD23" s="20"/>
      <c r="CE23" s="24">
        <f t="shared" si="294"/>
        <v>0</v>
      </c>
      <c r="CF23" s="24">
        <f t="shared" si="295"/>
        <v>0</v>
      </c>
      <c r="CG23" s="24">
        <f t="shared" si="296"/>
        <v>0</v>
      </c>
      <c r="CH23" s="24">
        <f t="shared" si="297"/>
        <v>0</v>
      </c>
      <c r="CI23" s="48">
        <f t="shared" si="298"/>
        <v>2.5042900000000001</v>
      </c>
      <c r="CJ23" s="48">
        <f t="shared" si="298"/>
        <v>0</v>
      </c>
      <c r="CK23" s="48">
        <f t="shared" si="298"/>
        <v>1.35259</v>
      </c>
      <c r="CL23" s="48">
        <f t="shared" si="298"/>
        <v>0</v>
      </c>
      <c r="CM23" s="24">
        <f t="shared" ref="CM23:CM33" si="389">((CE23*CI23)+(CF23*CJ23)+(CG23*CK23)+(CH23*CL23))*$AX$1+BV23</f>
        <v>0</v>
      </c>
      <c r="CN23" s="20"/>
      <c r="CO23" s="20"/>
      <c r="CP23" s="20"/>
      <c r="CQ23" s="24">
        <f t="shared" ref="CQ23:CQ33" si="390">(BG23+CM23+(CN23-CO23)*(BD23))</f>
        <v>0</v>
      </c>
      <c r="CR23" s="24">
        <f t="shared" ref="CR23:CR33" si="391">CQ23*0.9</f>
        <v>0</v>
      </c>
      <c r="CS23" s="49">
        <f t="shared" si="299"/>
        <v>2019</v>
      </c>
      <c r="CT23" s="234"/>
      <c r="CU23" s="47">
        <v>2</v>
      </c>
      <c r="CV23" s="22">
        <f t="shared" ref="CV23:CV33" si="392">IF($AW$1=1,CW23*100/(100-CY23),AZ23*1.005)</f>
        <v>1536661.3907679759</v>
      </c>
      <c r="CW23" s="22">
        <f t="shared" ref="CW23:CW33" si="393">IF($AW$1=1,BA23*1.005,CV23-CX23)</f>
        <v>1333097.9424870736</v>
      </c>
      <c r="CX23" s="22">
        <f t="shared" ref="CX23:CX33" si="394">IF($AW$1=1,CV23-CW23,CV23/100*CY23)</f>
        <v>203563.44828090235</v>
      </c>
      <c r="CY23" s="22">
        <f>IF(DATEVALUE("1."&amp;CU23&amp;"."&amp;CS23)&gt;=DATEVALUE("1."&amp;INDEX(Параметры_объекта!$A$28:$N$40,$B23,14)&amp;"."&amp;INDEX(Параметры_объекта!$A$28:$N$40,$B23,13)),INDEX(Приложение_1ТЗ!$A$6:$HJ$18,$B23,25+CU23*14),INDEX(Приложение_1ТЗ!$A$6:$HJ$18,$B23,23+CU23*14))</f>
        <v>13.247124545711905</v>
      </c>
      <c r="CZ23" s="48">
        <f t="shared" ref="CZ23:CZ33" si="395">INDEX($G$6:$LX$17,$I23,CZ$2)</f>
        <v>2.3959402249621422</v>
      </c>
      <c r="DA23" s="24">
        <f t="shared" ref="DA23:DA86" si="396">IF($M23-CY23&lt;0,0,$M23-CY23)</f>
        <v>42.227435425842941</v>
      </c>
      <c r="DB23" s="24">
        <f t="shared" ref="DB23:DB33" si="397">$J23*(DA23/100)</f>
        <v>1251746.6015051994</v>
      </c>
      <c r="DC23" s="24">
        <f t="shared" si="300"/>
        <v>3538949.8401270383</v>
      </c>
      <c r="DD23" s="35">
        <f>CW23*INDEX(Приложение_1ТЗ!$HC$6:$HJ$18,$B23,1)/100</f>
        <v>0</v>
      </c>
      <c r="DE23" s="35">
        <f>CW23*INDEX(Приложение_1ТЗ!$HC$6:$HJ$18,$B23,2)/100</f>
        <v>0</v>
      </c>
      <c r="DF23" s="35">
        <f>CW23*INDEX(Приложение_1ТЗ!$HC$6:$HJ$18,$B23,3)/100</f>
        <v>222972.6834818697</v>
      </c>
      <c r="DG23" s="35">
        <f>CW23*INDEX(Приложение_1ТЗ!$HC$6:$HJ$18,$B23,4)/100</f>
        <v>323193.94599312806</v>
      </c>
      <c r="DH23" s="20"/>
      <c r="DI23" s="20"/>
      <c r="DJ23" s="37">
        <f t="shared" si="301"/>
        <v>0</v>
      </c>
      <c r="DK23" s="37">
        <f t="shared" si="302"/>
        <v>0</v>
      </c>
      <c r="DL23" s="37">
        <f t="shared" si="303"/>
        <v>2213.1146772661014</v>
      </c>
      <c r="DM23" s="37">
        <f t="shared" si="304"/>
        <v>3207.8605069983751</v>
      </c>
      <c r="DN23" s="48">
        <f t="shared" si="305"/>
        <v>0</v>
      </c>
      <c r="DO23" s="48">
        <f t="shared" si="305"/>
        <v>0</v>
      </c>
      <c r="DP23" s="48">
        <f t="shared" si="305"/>
        <v>2.0868800000000003</v>
      </c>
      <c r="DQ23" s="48">
        <f t="shared" si="305"/>
        <v>2.9334099999999999</v>
      </c>
      <c r="DR23" s="36">
        <f t="shared" ref="DR23:DR33" si="398">((DJ23*DN23)+(DK23*DO23)+(DL23*DP23)+(DM23*DQ23))*$AX$1</f>
        <v>16553.600320082078</v>
      </c>
      <c r="DS23" s="24">
        <f>CW23*INDEX(Приложение_1ТЗ!$HC$6:$HJ$18,$B23,5)/100</f>
        <v>786931.31301207584</v>
      </c>
      <c r="DT23" s="24">
        <f>CW23*INDEX(Приложение_1ТЗ!$HC$6:$HJ$18,$B23,6)/100</f>
        <v>0</v>
      </c>
      <c r="DU23" s="24">
        <f>CW23*INDEX(Приложение_1ТЗ!$HC$6:$HJ$18,$B23,7)/100</f>
        <v>0</v>
      </c>
      <c r="DV23" s="24">
        <f>CW23*INDEX(Приложение_1ТЗ!$HC$6:$HJ$18,$B23,8)/100</f>
        <v>0</v>
      </c>
      <c r="DW23" s="20"/>
      <c r="DX23" s="20"/>
      <c r="DY23" s="20"/>
      <c r="DZ23" s="20"/>
      <c r="EA23" s="24">
        <f t="shared" si="306"/>
        <v>7810.6843028102303</v>
      </c>
      <c r="EB23" s="24">
        <f t="shared" si="307"/>
        <v>0</v>
      </c>
      <c r="EC23" s="24">
        <f t="shared" si="308"/>
        <v>0</v>
      </c>
      <c r="ED23" s="24">
        <f t="shared" si="309"/>
        <v>0</v>
      </c>
      <c r="EE23" s="48">
        <f t="shared" si="310"/>
        <v>2.6245700000000003</v>
      </c>
      <c r="EF23" s="48">
        <f t="shared" si="310"/>
        <v>0</v>
      </c>
      <c r="EG23" s="48">
        <f t="shared" si="310"/>
        <v>1.4211800000000001</v>
      </c>
      <c r="EH23" s="48">
        <f t="shared" si="310"/>
        <v>0</v>
      </c>
      <c r="EI23" s="24">
        <f t="shared" ref="EI23:EI33" si="399">((EA23*EE23)+(EB23*EF23)+(EC23*EG23)+(ED23*EH23))*$AX$1+DR23</f>
        <v>40743.231806821525</v>
      </c>
      <c r="EJ23" s="20"/>
      <c r="EK23" s="20"/>
      <c r="EL23" s="20"/>
      <c r="EM23" s="24">
        <f>(DC23+EI23+(EJ23-EK23)*(CZ23))</f>
        <v>3579693.07193386</v>
      </c>
      <c r="EN23" s="24">
        <f t="shared" ref="EN23:EN33" si="400">EM23*0.9</f>
        <v>3221723.7647404741</v>
      </c>
      <c r="EO23" s="49">
        <f t="shared" si="311"/>
        <v>2020</v>
      </c>
      <c r="EP23" s="234"/>
      <c r="EQ23" s="47">
        <v>2</v>
      </c>
      <c r="ER23" s="22">
        <f t="shared" ref="ER23:ER33" si="401">IF($AW$1=1,ES23*100/(100-EU23),CV23*1.005)</f>
        <v>1544344.6977218157</v>
      </c>
      <c r="ES23" s="22">
        <f t="shared" ref="ES23:ES33" si="402">IF($AW$1=1,CW23*1.005,ER23-ET23)</f>
        <v>1339763.4321995089</v>
      </c>
      <c r="ET23" s="22">
        <f t="shared" ref="ET23:ET33" si="403">IF($AW$1=1,ER23-ES23,ER23/100*EU23)</f>
        <v>204581.26552230678</v>
      </c>
      <c r="EU23" s="22">
        <f>IF(DATEVALUE("1."&amp;EQ23&amp;"."&amp;EO23)&gt;=DATEVALUE("1."&amp;INDEX(Параметры_объекта!$A$28:$N$40,$B23,14)&amp;"."&amp;INDEX(Параметры_объекта!$A$28:$N$40,$B23,13)),INDEX(Приложение_1ТЗ!$A$6:$HJ$18,$B23,25+EQ23*14),INDEX(Приложение_1ТЗ!$A$6:$HJ$18,$B23,23+EQ23*14))</f>
        <v>13.247124545711905</v>
      </c>
      <c r="EV23" s="48">
        <f t="shared" si="312"/>
        <v>2.8810252973771435</v>
      </c>
      <c r="EW23" s="24">
        <f t="shared" ref="EW23:EW86" si="404">IF($M23-EU23&lt;0,0,$M23-EU23)</f>
        <v>42.227435425842941</v>
      </c>
      <c r="EX23" s="24">
        <f t="shared" ref="EX23:EX33" si="405">$J23*(EW23/100)</f>
        <v>1251746.6015051994</v>
      </c>
      <c r="EY23" s="24">
        <f t="shared" ref="EY23:EY33" si="406">EV23*EX23*$AX$1</f>
        <v>4255450.077313968</v>
      </c>
      <c r="EZ23" s="35">
        <f>ES23*INDEX(Приложение_1ТЗ!$HC$6:$HJ$18,$B23,1)/100</f>
        <v>0</v>
      </c>
      <c r="FA23" s="35">
        <f>ES23*INDEX(Приложение_1ТЗ!$HC$6:$HJ$18,$B23,2)/100</f>
        <v>0</v>
      </c>
      <c r="FB23" s="35">
        <f>ES23*INDEX(Приложение_1ТЗ!$HC$6:$HJ$18,$B23,3)/100</f>
        <v>224087.54689927903</v>
      </c>
      <c r="FC23" s="35">
        <f>ES23*INDEX(Приложение_1ТЗ!$HC$6:$HJ$18,$B23,4)/100</f>
        <v>324809.91572309367</v>
      </c>
      <c r="FD23" s="20"/>
      <c r="FE23" s="20"/>
      <c r="FF23" s="37">
        <f t="shared" si="313"/>
        <v>0</v>
      </c>
      <c r="FG23" s="37">
        <f t="shared" si="314"/>
        <v>0</v>
      </c>
      <c r="FH23" s="37">
        <f t="shared" si="315"/>
        <v>3327.9780946754327</v>
      </c>
      <c r="FI23" s="37">
        <f t="shared" si="316"/>
        <v>4823.830236963986</v>
      </c>
      <c r="FJ23" s="48">
        <f t="shared" si="317"/>
        <v>0</v>
      </c>
      <c r="FK23" s="48">
        <f t="shared" si="317"/>
        <v>0</v>
      </c>
      <c r="FL23" s="48">
        <f t="shared" si="317"/>
        <v>2.1494864000000002</v>
      </c>
      <c r="FM23" s="48">
        <f t="shared" si="317"/>
        <v>3.0214122999999997</v>
      </c>
      <c r="FN23" s="36">
        <f t="shared" ref="FN23:FN33" si="407">((FF23*FJ23)+(FG23*FK23)+(FH23*FL23)+(FI23*FM23))*$AX$1</f>
        <v>25639.303924791635</v>
      </c>
      <c r="FO23" s="24">
        <f>ES23*INDEX(Приложение_1ТЗ!$HC$6:$HJ$18,$B23,5)/100</f>
        <v>790865.96957713622</v>
      </c>
      <c r="FP23" s="24">
        <f>ES23*INDEX(Приложение_1ТЗ!$HC$6:$HJ$18,$B23,6)/100</f>
        <v>0</v>
      </c>
      <c r="FQ23" s="24">
        <f>ES23*INDEX(Приложение_1ТЗ!$HC$6:$HJ$18,$B23,7)/100</f>
        <v>0</v>
      </c>
      <c r="FR23" s="24">
        <f>ES23*INDEX(Приложение_1ТЗ!$HC$6:$HJ$18,$B23,8)/100</f>
        <v>0</v>
      </c>
      <c r="FS23" s="20"/>
      <c r="FT23" s="20"/>
      <c r="FU23" s="20"/>
      <c r="FV23" s="20"/>
      <c r="FW23" s="24">
        <f t="shared" si="318"/>
        <v>11745.340867870604</v>
      </c>
      <c r="FX23" s="24">
        <f t="shared" si="319"/>
        <v>0</v>
      </c>
      <c r="FY23" s="24">
        <f t="shared" si="320"/>
        <v>0</v>
      </c>
      <c r="FZ23" s="24">
        <f t="shared" si="321"/>
        <v>0</v>
      </c>
      <c r="GA23" s="48">
        <f t="shared" si="322"/>
        <v>2.7557985000000005</v>
      </c>
      <c r="GB23" s="48">
        <f t="shared" si="322"/>
        <v>0</v>
      </c>
      <c r="GC23" s="48">
        <f t="shared" si="322"/>
        <v>1.4922390000000001</v>
      </c>
      <c r="GD23" s="48">
        <f t="shared" si="322"/>
        <v>0</v>
      </c>
      <c r="GE23" s="24">
        <f t="shared" ref="GE23:GE33" si="408">((FW23*GA23)+(FX23*GB23)+(FY23*GC23)+(FZ23*GD23))*$AX$1+FN23</f>
        <v>63833.299364678125</v>
      </c>
      <c r="GF23" s="20"/>
      <c r="GG23" s="20"/>
      <c r="GH23" s="20"/>
      <c r="GI23" s="24">
        <f>(EY23+GE23+(GF23-GG23)*(EV23))</f>
        <v>4319283.3766786465</v>
      </c>
      <c r="GJ23" s="24">
        <f t="shared" ref="GJ23:GJ33" si="409">GI23*0.9</f>
        <v>3887355.0390107818</v>
      </c>
      <c r="GK23" s="49">
        <f t="shared" si="323"/>
        <v>2021</v>
      </c>
      <c r="GL23" s="234"/>
      <c r="GM23" s="47">
        <v>2</v>
      </c>
      <c r="GN23" s="22">
        <f t="shared" ref="GN23:GN33" si="410">IF($AW$1=1,GO23*100/(100-GQ23),ER23*1.005)</f>
        <v>1552066.4212104245</v>
      </c>
      <c r="GO23" s="22">
        <f t="shared" ref="GO23:GO33" si="411">IF($AW$1=1,ES23*1.005,GN23-GP23)</f>
        <v>1346462.2493605062</v>
      </c>
      <c r="GP23" s="22">
        <f t="shared" ref="GP23:GP33" si="412">IF($AW$1=1,GN23-GO23,GN23/100*GQ23)</f>
        <v>205604.17184991832</v>
      </c>
      <c r="GQ23" s="22">
        <f>IF(DATEVALUE("1."&amp;GM23&amp;"."&amp;GK23)&gt;=DATEVALUE("1."&amp;INDEX(Параметры_объекта!$A$28:$N$40,$B23,14)&amp;"."&amp;INDEX(Параметры_объекта!$A$28:$N$40,$B23,13)),INDEX(Приложение_1ТЗ!$A$6:$HJ$18,$B23,25+GM23*14),INDEX(Приложение_1ТЗ!$A$6:$HJ$18,$B23,23+GM23*14))</f>
        <v>13.247124545711905</v>
      </c>
      <c r="GR23" s="48">
        <f t="shared" si="324"/>
        <v>2.6213186152462513</v>
      </c>
      <c r="GS23" s="24">
        <f t="shared" ref="GS23:GS86" si="413">IF($M23-GQ23&lt;0,0,$M23-GQ23)</f>
        <v>42.227435425842941</v>
      </c>
      <c r="GT23" s="24">
        <f t="shared" ref="GT23:GT33" si="414">$J23*(GS23/100)</f>
        <v>1251746.6015051994</v>
      </c>
      <c r="GU23" s="24">
        <f t="shared" ref="GU23:GU33" si="415">GR23*GT23*$AX$1</f>
        <v>3871847.4683542363</v>
      </c>
      <c r="GV23" s="35">
        <f>GO23*INDEX(Приложение_1ТЗ!$HC$6:$HJ$18,$B23,1)/100</f>
        <v>0</v>
      </c>
      <c r="GW23" s="35">
        <f>GO23*INDEX(Приложение_1ТЗ!$HC$6:$HJ$18,$B23,2)/100</f>
        <v>0</v>
      </c>
      <c r="GX23" s="35">
        <f>GO23*INDEX(Приложение_1ТЗ!$HC$6:$HJ$18,$B23,3)/100</f>
        <v>225207.9846337754</v>
      </c>
      <c r="GY23" s="35">
        <f>GO23*INDEX(Приложение_1ТЗ!$HC$6:$HJ$18,$B23,4)/100</f>
        <v>326433.96530170907</v>
      </c>
      <c r="GZ23" s="20"/>
      <c r="HA23" s="20"/>
      <c r="HB23" s="37">
        <f t="shared" si="325"/>
        <v>0</v>
      </c>
      <c r="HC23" s="37">
        <f t="shared" si="326"/>
        <v>0</v>
      </c>
      <c r="HD23" s="37">
        <f t="shared" si="327"/>
        <v>4448.4158291718049</v>
      </c>
      <c r="HE23" s="37">
        <f t="shared" si="328"/>
        <v>6447.879815579392</v>
      </c>
      <c r="HF23" s="48">
        <f t="shared" si="329"/>
        <v>0</v>
      </c>
      <c r="HG23" s="48">
        <f t="shared" si="329"/>
        <v>0</v>
      </c>
      <c r="HH23" s="48">
        <f t="shared" si="329"/>
        <v>2.2139709920000001</v>
      </c>
      <c r="HI23" s="48">
        <f t="shared" si="329"/>
        <v>3.1120546689999999</v>
      </c>
      <c r="HJ23" s="36">
        <f t="shared" ref="HJ23:HJ33" si="416">((HB23*HF23)+(HC23*HG23)+(HD23*HH23)+(HE23*HI23))*$AX$1</f>
        <v>35299.485347810354</v>
      </c>
      <c r="HK23" s="24">
        <f>GO23*INDEX(Приложение_1ТЗ!$HC$6:$HJ$18,$B23,5)/100</f>
        <v>794820.29942502175</v>
      </c>
      <c r="HL23" s="24">
        <f>GO23*INDEX(Приложение_1ТЗ!$HC$6:$HJ$18,$B23,6)/100</f>
        <v>0</v>
      </c>
      <c r="HM23" s="24">
        <f>GO23*INDEX(Приложение_1ТЗ!$HC$6:$HJ$18,$B23,7)/100</f>
        <v>0</v>
      </c>
      <c r="HN23" s="24">
        <f>GO23*INDEX(Приложение_1ТЗ!$HC$6:$HJ$18,$B23,8)/100</f>
        <v>0</v>
      </c>
      <c r="HO23" s="20"/>
      <c r="HP23" s="20"/>
      <c r="HQ23" s="20"/>
      <c r="HR23" s="20"/>
      <c r="HS23" s="24">
        <f t="shared" si="330"/>
        <v>15699.670715756132</v>
      </c>
      <c r="HT23" s="24">
        <f t="shared" si="331"/>
        <v>0</v>
      </c>
      <c r="HU23" s="24">
        <f t="shared" si="332"/>
        <v>0</v>
      </c>
      <c r="HV23" s="24">
        <f t="shared" si="333"/>
        <v>0</v>
      </c>
      <c r="HW23" s="48">
        <f t="shared" si="334"/>
        <v>2.8935884250000008</v>
      </c>
      <c r="HX23" s="48">
        <f t="shared" si="334"/>
        <v>0</v>
      </c>
      <c r="HY23" s="48">
        <f t="shared" si="334"/>
        <v>1.5668509500000001</v>
      </c>
      <c r="HZ23" s="48">
        <f t="shared" si="334"/>
        <v>0</v>
      </c>
      <c r="IA23" s="24">
        <f t="shared" ref="IA23:IA33" si="417">((HS23*HW23)+(HT23*HX23)+(HU23*HY23)+(HV23*HZ23))*$AX$1+HJ23</f>
        <v>88904.980189929978</v>
      </c>
      <c r="IB23" s="20"/>
      <c r="IC23" s="20"/>
      <c r="ID23" s="20"/>
      <c r="IE23" s="24">
        <f>(GU23+IA23+(IB23-IC23)*(GR23))</f>
        <v>3960752.4485441665</v>
      </c>
      <c r="IF23" s="24">
        <f t="shared" ref="IF23:IF33" si="418">IE23*0.9</f>
        <v>3564677.2036897498</v>
      </c>
      <c r="IG23" s="49">
        <f t="shared" si="335"/>
        <v>2022</v>
      </c>
      <c r="IH23" s="234"/>
      <c r="II23" s="47">
        <v>2</v>
      </c>
      <c r="IJ23" s="22">
        <f t="shared" ref="IJ23:IJ33" si="419">IF($AW$1=1,IK23*100/(100-IM23),GN23*1.005)</f>
        <v>1559826.7533164765</v>
      </c>
      <c r="IK23" s="22">
        <f t="shared" ref="IK23:IK33" si="420">IF($AW$1=1,GO23*1.005,IJ23-IL23)</f>
        <v>1353194.5606073085</v>
      </c>
      <c r="IL23" s="22">
        <f t="shared" ref="IL23:IL33" si="421">IF($AW$1=1,IJ23-IK23,IJ23/100*IM23)</f>
        <v>206632.19270916795</v>
      </c>
      <c r="IM23" s="22">
        <f>IF(DATEVALUE("1."&amp;II23&amp;"."&amp;IG23)&gt;=DATEVALUE("1."&amp;INDEX(Параметры_объекта!$A$28:$N$40,$B23,14)&amp;"."&amp;INDEX(Параметры_объекта!$A$28:$N$40,$B23,13)),INDEX(Приложение_1ТЗ!$A$6:$HJ$18,$B23,25+II23*14),INDEX(Приложение_1ТЗ!$A$6:$HJ$18,$B23,23+II23*14))</f>
        <v>13.247124545711905</v>
      </c>
      <c r="IN23" s="48">
        <f t="shared" si="336"/>
        <v>3.087117509552888</v>
      </c>
      <c r="IO23" s="24">
        <f t="shared" ref="IO23:IO86" si="422">IF($M23-IM23&lt;0,0,$M23-IM23)</f>
        <v>42.227435425842941</v>
      </c>
      <c r="IP23" s="24">
        <f t="shared" ref="IP23:IP33" si="423">$J23*(IO23/100)</f>
        <v>1251746.6015051994</v>
      </c>
      <c r="IQ23" s="24">
        <f t="shared" ref="IQ23:IQ33" si="424">IN23*IP23*$AX$1</f>
        <v>4559860.8442154266</v>
      </c>
      <c r="IR23" s="35">
        <f>IK23*INDEX(Приложение_1ТЗ!$HC$6:$HJ$18,$B23,1)/100</f>
        <v>0</v>
      </c>
      <c r="IS23" s="35">
        <f>IK23*INDEX(Приложение_1ТЗ!$HC$6:$HJ$18,$B23,2)/100</f>
        <v>0</v>
      </c>
      <c r="IT23" s="35">
        <f>IK23*INDEX(Приложение_1ТЗ!$HC$6:$HJ$18,$B23,3)/100</f>
        <v>226334.02455694423</v>
      </c>
      <c r="IU23" s="35">
        <f>IK23*INDEX(Приложение_1ТЗ!$HC$6:$HJ$18,$B23,4)/100</f>
        <v>328066.13512821757</v>
      </c>
      <c r="IV23" s="20"/>
      <c r="IW23" s="20"/>
      <c r="IX23" s="37">
        <f t="shared" si="337"/>
        <v>0</v>
      </c>
      <c r="IY23" s="37">
        <f t="shared" si="338"/>
        <v>0</v>
      </c>
      <c r="IZ23" s="37">
        <f t="shared" si="339"/>
        <v>5574.4557523406402</v>
      </c>
      <c r="JA23" s="37">
        <f t="shared" si="340"/>
        <v>8080.0496420878917</v>
      </c>
      <c r="JB23" s="48">
        <f t="shared" si="341"/>
        <v>0</v>
      </c>
      <c r="JC23" s="48">
        <f t="shared" si="341"/>
        <v>0</v>
      </c>
      <c r="JD23" s="48">
        <f t="shared" si="341"/>
        <v>2.28039012176</v>
      </c>
      <c r="JE23" s="48">
        <f t="shared" si="341"/>
        <v>3.2054163090699999</v>
      </c>
      <c r="JF23" s="36">
        <f t="shared" ref="JF23:JF33" si="425">((IX23*JB23)+(IY23*JC23)+(IZ23*JD23)+(JA23*JE23))*$AX$1</f>
        <v>45561.990944550067</v>
      </c>
      <c r="JG23" s="24">
        <f>IK23*INDEX(Приложение_1ТЗ!$HC$6:$HJ$18,$B23,5)/100</f>
        <v>798794.40092214674</v>
      </c>
      <c r="JH23" s="24">
        <f>IK23*INDEX(Приложение_1ТЗ!$HC$6:$HJ$18,$B23,6)/100</f>
        <v>0</v>
      </c>
      <c r="JI23" s="24">
        <f>IK23*INDEX(Приложение_1ТЗ!$HC$6:$HJ$18,$B23,7)/100</f>
        <v>0</v>
      </c>
      <c r="JJ23" s="24">
        <f>IK23*INDEX(Приложение_1ТЗ!$HC$6:$HJ$18,$B23,8)/100</f>
        <v>0</v>
      </c>
      <c r="JK23" s="20"/>
      <c r="JL23" s="20"/>
      <c r="JM23" s="20"/>
      <c r="JN23" s="20"/>
      <c r="JO23" s="24">
        <f t="shared" si="342"/>
        <v>19673.772212881129</v>
      </c>
      <c r="JP23" s="24">
        <f t="shared" si="343"/>
        <v>0</v>
      </c>
      <c r="JQ23" s="24">
        <f t="shared" si="344"/>
        <v>0</v>
      </c>
      <c r="JR23" s="24">
        <f t="shared" si="345"/>
        <v>0</v>
      </c>
      <c r="JS23" s="48">
        <f t="shared" si="346"/>
        <v>3.038267846250001</v>
      </c>
      <c r="JT23" s="48">
        <f t="shared" si="346"/>
        <v>0</v>
      </c>
      <c r="JU23" s="48">
        <f t="shared" si="346"/>
        <v>1.6451934975000002</v>
      </c>
      <c r="JV23" s="48">
        <f t="shared" si="346"/>
        <v>0</v>
      </c>
      <c r="JW23" s="24">
        <f t="shared" ref="JW23:JW33" si="426">((JO23*JS23)+(JP23*JT23)+(JQ23*JU23)+(JR23*JV23))*$AX$1+JF23</f>
        <v>116095.53458858536</v>
      </c>
      <c r="JX23" s="20"/>
      <c r="JY23" s="20"/>
      <c r="JZ23" s="20"/>
      <c r="KA23" s="24">
        <f>(IQ23+JW23+(JX23-JY23)*(IN23))</f>
        <v>4675956.3788040122</v>
      </c>
      <c r="KB23" s="24">
        <f t="shared" ref="KB23:KB33" si="427">KA23*0.9</f>
        <v>4208360.7409236114</v>
      </c>
      <c r="KC23" s="49">
        <f t="shared" si="347"/>
        <v>2023</v>
      </c>
      <c r="KD23" s="234"/>
      <c r="KE23" s="47">
        <v>2</v>
      </c>
      <c r="KF23" s="22">
        <f t="shared" ref="KF23:KF33" si="428">IF($AW$1=1,KG23*100/(100-KI23),IJ23*1.005)</f>
        <v>1567625.8870830587</v>
      </c>
      <c r="KG23" s="22">
        <f t="shared" ref="KG23:KG33" si="429">IF($AW$1=1,IK23*1.005,KF23-KH23)</f>
        <v>1359960.533410345</v>
      </c>
      <c r="KH23" s="22">
        <f t="shared" ref="KH23:KH33" si="430">IF($AW$1=1,KF23-KG23,KF23/100*KI23)</f>
        <v>207665.35367271374</v>
      </c>
      <c r="KI23" s="22">
        <f>IF(DATEVALUE("1."&amp;KE23&amp;"."&amp;KC23)&gt;=DATEVALUE("1."&amp;INDEX(Параметры_объекта!$A$28:$N$40,$B23,14)&amp;"."&amp;INDEX(Параметры_объекта!$A$28:$N$40,$B23,13)),INDEX(Приложение_1ТЗ!$A$6:$HJ$18,$B23,25+KE23*14),INDEX(Приложение_1ТЗ!$A$6:$HJ$18,$B23,23+KE23*14))</f>
        <v>13.247124545711905</v>
      </c>
      <c r="KJ23" s="48">
        <f t="shared" ref="KJ23:KJ33" si="431">INDEX($G$6:$LX$17,$I23,KJ$2)</f>
        <v>2.8731983426366257</v>
      </c>
      <c r="KK23" s="24">
        <f t="shared" ref="KK23:KK86" si="432">IF($M23-KI23&lt;0,0,$M23-KI23)</f>
        <v>42.227435425842941</v>
      </c>
      <c r="KL23" s="24">
        <f t="shared" ref="KL23:KL33" si="433">$J23*(KK23/100)</f>
        <v>1251746.6015051994</v>
      </c>
      <c r="KM23" s="24">
        <f t="shared" ref="KM23:KM33" si="434">KJ23*KL23*$AX$1</f>
        <v>4243889.1877980055</v>
      </c>
      <c r="KN23" s="35">
        <f>KG23*INDEX(Приложение_1ТЗ!$HC$6:$HJ$18,$B23,1)/100</f>
        <v>0</v>
      </c>
      <c r="KO23" s="35">
        <f>KG23*INDEX(Приложение_1ТЗ!$HC$6:$HJ$18,$B23,2)/100</f>
        <v>0</v>
      </c>
      <c r="KP23" s="35">
        <f>KG23*INDEX(Приложение_1ТЗ!$HC$6:$HJ$18,$B23,3)/100</f>
        <v>227465.69467972894</v>
      </c>
      <c r="KQ23" s="35">
        <f>KG23*INDEX(Приложение_1ТЗ!$HC$6:$HJ$18,$B23,4)/100</f>
        <v>329706.46580385865</v>
      </c>
      <c r="KR23" s="20"/>
      <c r="KS23" s="20"/>
      <c r="KT23" s="37">
        <f t="shared" si="348"/>
        <v>0</v>
      </c>
      <c r="KU23" s="37">
        <f t="shared" si="349"/>
        <v>0</v>
      </c>
      <c r="KV23" s="37">
        <f t="shared" si="350"/>
        <v>6706.1258751253481</v>
      </c>
      <c r="KW23" s="37">
        <f t="shared" si="351"/>
        <v>9720.3803177289665</v>
      </c>
      <c r="KX23" s="48">
        <f t="shared" si="352"/>
        <v>0</v>
      </c>
      <c r="KY23" s="48">
        <f t="shared" si="352"/>
        <v>0</v>
      </c>
      <c r="KZ23" s="48">
        <f t="shared" si="352"/>
        <v>2.3488018254128002</v>
      </c>
      <c r="LA23" s="48">
        <f t="shared" si="352"/>
        <v>3.3015787983421001</v>
      </c>
      <c r="LB23" s="36">
        <f t="shared" ref="LB23:LB33" si="435">((KT23*KX23)+(KU23*KY23)+(KV23*KZ23)+(KW23*LA23))*$AX$1</f>
        <v>56455.875473618311</v>
      </c>
      <c r="LC23" s="24">
        <f>KG23*INDEX(Приложение_1ТЗ!$HC$6:$HJ$18,$B23,5)/100</f>
        <v>802788.37292675732</v>
      </c>
      <c r="LD23" s="24">
        <f>KG23*INDEX(Приложение_1ТЗ!$HC$6:$HJ$18,$B23,6)/100</f>
        <v>0</v>
      </c>
      <c r="LE23" s="24">
        <f>KG23*INDEX(Приложение_1ТЗ!$HC$6:$HJ$18,$B23,7)/100</f>
        <v>0</v>
      </c>
      <c r="LF23" s="24">
        <f>KG23*INDEX(Приложение_1ТЗ!$HC$6:$HJ$18,$B23,8)/100</f>
        <v>0</v>
      </c>
      <c r="LG23" s="20"/>
      <c r="LH23" s="20"/>
      <c r="LI23" s="20"/>
      <c r="LJ23" s="20"/>
      <c r="LK23" s="24">
        <f t="shared" si="353"/>
        <v>23667.744217491709</v>
      </c>
      <c r="LL23" s="24">
        <f t="shared" si="354"/>
        <v>0</v>
      </c>
      <c r="LM23" s="24">
        <f t="shared" si="355"/>
        <v>0</v>
      </c>
      <c r="LN23" s="24">
        <f t="shared" si="356"/>
        <v>0</v>
      </c>
      <c r="LO23" s="48">
        <f t="shared" si="357"/>
        <v>3.1901812385625012</v>
      </c>
      <c r="LP23" s="48">
        <f t="shared" si="357"/>
        <v>0</v>
      </c>
      <c r="LQ23" s="48">
        <f t="shared" si="357"/>
        <v>1.7274531723750004</v>
      </c>
      <c r="LR23" s="48">
        <f t="shared" si="357"/>
        <v>0</v>
      </c>
      <c r="LS23" s="24">
        <f t="shared" ref="LS23:LS33" si="436">((LK23*LO23)+(LL23*LP23)+(LM23*LQ23)+(LN23*LR23))*$AX$1+LB23</f>
        <v>145551.05987646937</v>
      </c>
      <c r="LT23" s="20"/>
      <c r="LU23" s="20"/>
      <c r="LV23" s="20"/>
      <c r="LW23" s="24">
        <f>(KM23+LS23+(LT23-LU23)*(KJ23))</f>
        <v>4389440.2476744745</v>
      </c>
      <c r="LX23" s="24">
        <f t="shared" ref="LX23:LX33" si="437">LW23*0.9</f>
        <v>3950496.2229070272</v>
      </c>
      <c r="LY23" s="49">
        <f t="shared" si="358"/>
        <v>2024</v>
      </c>
      <c r="LZ23" s="234"/>
      <c r="MA23" s="173">
        <v>2</v>
      </c>
      <c r="MB23" s="22">
        <f t="shared" ref="MB23:MB33" si="438">IF($AW$1=1,MC23*100/(100-ME23),KF23*1.005)</f>
        <v>1575464.0165184739</v>
      </c>
      <c r="MC23" s="22">
        <f t="shared" ref="MC23:MC33" si="439">IF($AW$1=1,KG23*1.005,MB23-MD23)</f>
        <v>1366760.3360773965</v>
      </c>
      <c r="MD23" s="22">
        <f t="shared" ref="MD23:MD33" si="440">IF($AW$1=1,MB23-MC23,MB23/100*ME23)</f>
        <v>208703.68044107733</v>
      </c>
      <c r="ME23" s="22">
        <f>IF(DATEVALUE("1."&amp;MA23&amp;"."&amp;LY23)&gt;=DATEVALUE("1."&amp;INDEX(Параметры_объекта!$A$28:$N$40,$B23,14)&amp;"."&amp;INDEX(Параметры_объекта!$A$28:$N$40,$B23,13)),INDEX(Приложение_1ТЗ!$A$6:$HJ$18,$B23,25+MA23*14),INDEX(Приложение_1ТЗ!$A$6:$HJ$18,$B23,23+MA23*14))</f>
        <v>13.247124545711905</v>
      </c>
      <c r="MF23" s="48">
        <f t="shared" si="359"/>
        <v>3.3390262983324042</v>
      </c>
      <c r="MG23" s="24">
        <f t="shared" ref="MG23:MG86" si="441">IF($M23-ME23&lt;0,0,$M23-ME23)</f>
        <v>42.227435425842941</v>
      </c>
      <c r="MH23" s="24">
        <f t="shared" ref="MH23:MH33" si="442">$J23*(MG23/100)</f>
        <v>1251746.6015051994</v>
      </c>
      <c r="MI23" s="24">
        <f t="shared" ref="MI23:MI33" si="443">MF23*MH23*$AX$1</f>
        <v>4931945.4891034067</v>
      </c>
      <c r="MJ23" s="35">
        <f>MC23*INDEX(Приложение_1ТЗ!$HC$6:$HJ$18,$B23,1)/100</f>
        <v>0</v>
      </c>
      <c r="MK23" s="35">
        <f>MC23*INDEX(Приложение_1ТЗ!$HC$6:$HJ$18,$B23,2)/100</f>
        <v>0</v>
      </c>
      <c r="ML23" s="35">
        <f>MC23*INDEX(Приложение_1ТЗ!$HC$6:$HJ$18,$B23,3)/100</f>
        <v>228603.02315312755</v>
      </c>
      <c r="MM23" s="35">
        <f>MC23*INDEX(Приложение_1ТЗ!$HC$6:$HJ$18,$B23,4)/100</f>
        <v>331354.99813287792</v>
      </c>
      <c r="MN23" s="20"/>
      <c r="MO23" s="20"/>
      <c r="MP23" s="37">
        <f t="shared" si="360"/>
        <v>0</v>
      </c>
      <c r="MQ23" s="37">
        <f t="shared" si="361"/>
        <v>0</v>
      </c>
      <c r="MR23" s="37">
        <f t="shared" si="362"/>
        <v>7843.4543485239556</v>
      </c>
      <c r="MS23" s="37">
        <f t="shared" si="363"/>
        <v>11368.912646748242</v>
      </c>
      <c r="MT23" s="48">
        <f t="shared" si="364"/>
        <v>0</v>
      </c>
      <c r="MU23" s="48">
        <f t="shared" si="364"/>
        <v>0</v>
      </c>
      <c r="MV23" s="48">
        <f t="shared" si="364"/>
        <v>2.4192658801751845</v>
      </c>
      <c r="MW23" s="48">
        <f t="shared" si="364"/>
        <v>3.400626162292363</v>
      </c>
      <c r="MX23" s="36">
        <f t="shared" ref="MX23:MX33" si="444">((MP23*MT23)+(MQ23*MU23)+(MR23*MV23)+(MS23*MW23))*$AX$1</f>
        <v>68011.451460304233</v>
      </c>
      <c r="MY23" s="24">
        <f>MC23*INDEX(Приложение_1ТЗ!$HC$6:$HJ$18,$B23,5)/100</f>
        <v>806802.31479139102</v>
      </c>
      <c r="MZ23" s="24">
        <f>MC23*INDEX(Приложение_1ТЗ!$HC$6:$HJ$18,$B23,6)/100</f>
        <v>0</v>
      </c>
      <c r="NA23" s="24">
        <f>MC23*INDEX(Приложение_1ТЗ!$HC$6:$HJ$18,$B23,7)/100</f>
        <v>0</v>
      </c>
      <c r="NB23" s="24">
        <f>MC23*INDEX(Приложение_1ТЗ!$HC$6:$HJ$18,$B23,8)/100</f>
        <v>0</v>
      </c>
      <c r="NC23" s="20"/>
      <c r="ND23" s="20"/>
      <c r="NE23" s="20"/>
      <c r="NF23" s="20"/>
      <c r="NG23" s="24">
        <f t="shared" si="365"/>
        <v>27681.686082125409</v>
      </c>
      <c r="NH23" s="24">
        <f t="shared" si="366"/>
        <v>0</v>
      </c>
      <c r="NI23" s="24">
        <f t="shared" si="367"/>
        <v>0</v>
      </c>
      <c r="NJ23" s="24">
        <f t="shared" si="368"/>
        <v>0</v>
      </c>
      <c r="NK23" s="48">
        <f t="shared" si="369"/>
        <v>3.3496903004906264</v>
      </c>
      <c r="NL23" s="48">
        <f t="shared" si="369"/>
        <v>0</v>
      </c>
      <c r="NM23" s="48">
        <f t="shared" si="369"/>
        <v>1.8138258309937505</v>
      </c>
      <c r="NN23" s="48">
        <f t="shared" si="369"/>
        <v>0</v>
      </c>
      <c r="NO23" s="24">
        <f t="shared" ref="NO23:NO33" si="445">((NG23*NK23)+(NH23*NL23)+(NI23*NM23)+(NJ23*NN23))*$AX$1+MX23</f>
        <v>177427.04039752</v>
      </c>
      <c r="NP23" s="20"/>
      <c r="NQ23" s="20"/>
      <c r="NR23" s="20"/>
      <c r="NS23" s="24">
        <f>(MI23+NO23+(NP23-NQ23)*(MF23))</f>
        <v>5109372.5295009268</v>
      </c>
      <c r="NT23" s="24">
        <f t="shared" ref="NT23:NT33" si="446">NS23*0.9</f>
        <v>4598435.2765508341</v>
      </c>
      <c r="NU23" s="49">
        <f t="shared" si="370"/>
        <v>2025</v>
      </c>
      <c r="NV23" s="234"/>
      <c r="NW23" s="174">
        <v>2</v>
      </c>
      <c r="NX23" s="22">
        <f t="shared" ref="NX23:NX33" si="447">IF($AW$1=1,NY23*100/(100-OA23),MB23*1.005)</f>
        <v>1583341.3366010659</v>
      </c>
      <c r="NY23" s="22">
        <f t="shared" ref="NY23:NY33" si="448">IF($AW$1=1,MC23*1.005,NX23-NZ23)</f>
        <v>1373594.1377577833</v>
      </c>
      <c r="NZ23" s="22">
        <f t="shared" ref="NZ23:NZ33" si="449">IF($AW$1=1,NX23-NY23,NX23/100*OA23)</f>
        <v>209747.19884328265</v>
      </c>
      <c r="OA23" s="22">
        <f>IF(DATEVALUE("1."&amp;NW23&amp;"."&amp;NU23)&gt;=DATEVALUE("1."&amp;INDEX(Параметры_объекта!$A$28:$N$40,$B23,14)&amp;"."&amp;INDEX(Параметры_объекта!$A$28:$N$40,$B23,13)),INDEX(Приложение_1ТЗ!$A$6:$HJ$18,$B23,25+NW23*14),INDEX(Приложение_1ТЗ!$A$6:$HJ$18,$B23,23+NW23*14))</f>
        <v>13.247124545711905</v>
      </c>
      <c r="OB23" s="48">
        <f t="shared" si="371"/>
        <v>3.1076513273957747</v>
      </c>
      <c r="OC23" s="24">
        <f t="shared" ref="OC23:OC86" si="450">IF($M23-OA23&lt;0,0,$M23-OA23)</f>
        <v>42.227435425842941</v>
      </c>
      <c r="OD23" s="24">
        <f t="shared" ref="OD23:OD33" si="451">$J23*(OC23/100)</f>
        <v>1251746.6015051994</v>
      </c>
      <c r="OE23" s="24">
        <f t="shared" ref="OE23:OE33" si="452">OB23*OD23*$AX$1</f>
        <v>4590190.5455223238</v>
      </c>
      <c r="OF23" s="35">
        <f>NY23*INDEX(Приложение_1ТЗ!$HC$6:$HJ$18,$B23,1)/100</f>
        <v>0</v>
      </c>
      <c r="OG23" s="35">
        <f>NY23*INDEX(Приложение_1ТЗ!$HC$6:$HJ$18,$B23,2)/100</f>
        <v>0</v>
      </c>
      <c r="OH23" s="35">
        <f>NY23*INDEX(Приложение_1ТЗ!$HC$6:$HJ$18,$B23,3)/100</f>
        <v>229746.03826889314</v>
      </c>
      <c r="OI23" s="35">
        <f>NY23*INDEX(Приложение_1ТЗ!$HC$6:$HJ$18,$B23,4)/100</f>
        <v>333011.7731235422</v>
      </c>
      <c r="OJ23" s="20"/>
      <c r="OK23" s="20"/>
      <c r="OL23" s="37">
        <f t="shared" si="372"/>
        <v>0</v>
      </c>
      <c r="OM23" s="37">
        <f t="shared" si="373"/>
        <v>0</v>
      </c>
      <c r="ON23" s="37">
        <f t="shared" si="374"/>
        <v>8986.4694642895483</v>
      </c>
      <c r="OO23" s="37">
        <f t="shared" si="375"/>
        <v>13025.687637412513</v>
      </c>
      <c r="OP23" s="48">
        <f t="shared" ref="OP23:OS85" si="453">INDEX($G$6:$PP$17,$I23,OP$2)</f>
        <v>0</v>
      </c>
      <c r="OQ23" s="48">
        <f t="shared" si="453"/>
        <v>0</v>
      </c>
      <c r="OR23" s="48">
        <f t="shared" si="453"/>
        <v>2.4918438565804402</v>
      </c>
      <c r="OS23" s="48">
        <f t="shared" si="453"/>
        <v>3.5026449471611341</v>
      </c>
      <c r="OT23" s="36">
        <f t="shared" ref="OT23:OT33" si="454">((OL23*OP23)+(OM23*OQ23)+(ON23*OR23)+(OO23*OS23))*$AX$1</f>
        <v>80260.340501835381</v>
      </c>
      <c r="OU23" s="24">
        <f>NY23*INDEX(Приложение_1ТЗ!$HC$6:$HJ$18,$B23,5)/100</f>
        <v>810836.32636534784</v>
      </c>
      <c r="OV23" s="24">
        <f>NY23*INDEX(Приложение_1ТЗ!$HC$6:$HJ$18,$B23,6)/100</f>
        <v>0</v>
      </c>
      <c r="OW23" s="24">
        <f>NY23*INDEX(Приложение_1ТЗ!$HC$6:$HJ$18,$B23,7)/100</f>
        <v>0</v>
      </c>
      <c r="OX23" s="24">
        <f>NY23*INDEX(Приложение_1ТЗ!$HC$6:$HJ$18,$B23,8)/100</f>
        <v>0</v>
      </c>
      <c r="OY23" s="20"/>
      <c r="OZ23" s="20"/>
      <c r="PA23" s="20"/>
      <c r="PB23" s="20"/>
      <c r="PC23" s="24">
        <f t="shared" si="376"/>
        <v>31715.697656082222</v>
      </c>
      <c r="PD23" s="24">
        <f t="shared" si="377"/>
        <v>0</v>
      </c>
      <c r="PE23" s="24">
        <f t="shared" si="378"/>
        <v>0</v>
      </c>
      <c r="PF23" s="24">
        <f t="shared" si="379"/>
        <v>0</v>
      </c>
      <c r="PG23" s="48">
        <f t="shared" ref="PG23:PJ85" si="455">INDEX($G$6:$PP$17,$I23,PG$2)</f>
        <v>3.5171748155151579</v>
      </c>
      <c r="PH23" s="48">
        <f t="shared" si="455"/>
        <v>0</v>
      </c>
      <c r="PI23" s="48">
        <f t="shared" si="455"/>
        <v>1.9045171225434381</v>
      </c>
      <c r="PJ23" s="48">
        <f t="shared" si="455"/>
        <v>0</v>
      </c>
      <c r="PK23" s="24">
        <f t="shared" ref="PK23:PK33" si="456">((PC23*PG23)+(PD23*PH23)+(PE23*PI23)+(PF23*PJ23))*$AX$1+OT23</f>
        <v>211888.93110374466</v>
      </c>
      <c r="PL23" s="20"/>
      <c r="PM23" s="20"/>
      <c r="PN23" s="20"/>
      <c r="PO23" s="24">
        <f>(OE23+PK23+(PL23-PM23)*(OB23))</f>
        <v>4802079.4766260684</v>
      </c>
      <c r="PP23" s="24">
        <f t="shared" ref="PP23:PP33" si="457">PO23*0.9</f>
        <v>4321871.5289634615</v>
      </c>
      <c r="PQ23" s="52">
        <f t="shared" ref="PQ23:PQ33" si="458">SUM(P23,BF23,DB23,EX23,GT23,IP23,KL23,MH23,OD23)</f>
        <v>8762226.2105363961</v>
      </c>
      <c r="PR23" s="52">
        <f t="shared" ref="PR23:PR33" si="459">SUM(CQ23,EM23,GI23,IE23,KA23,LW23,NS23,PO23)</f>
        <v>30836577.529762153</v>
      </c>
      <c r="PS23" s="52">
        <f t="shared" ref="PS23:PS33" si="460">SUM(CR23,EN23,GJ23,IF23,KB23,LX23,PP23)</f>
        <v>23154484.500235107</v>
      </c>
    </row>
    <row r="24" spans="1:437" ht="15.75" hidden="1" outlineLevel="1">
      <c r="B24" s="171">
        <v>1</v>
      </c>
      <c r="C24" s="251"/>
      <c r="D24" s="251"/>
      <c r="E24" s="249"/>
      <c r="F24" s="246"/>
      <c r="G24" s="49">
        <f t="shared" si="380"/>
        <v>2017</v>
      </c>
      <c r="H24" s="234"/>
      <c r="I24" s="47">
        <v>3</v>
      </c>
      <c r="J24" s="22">
        <f t="shared" si="381"/>
        <v>2425405.0000000005</v>
      </c>
      <c r="K24" s="22">
        <f>INDEX(Приложение_1ТЗ!$A$6:$HJ$18,$B24,21+I24*14)*1000</f>
        <v>1171448.1619999998</v>
      </c>
      <c r="L24" s="22">
        <f t="shared" si="382"/>
        <v>1253956.8380000007</v>
      </c>
      <c r="M24" s="22">
        <f>IF(
              DATEVALUE("1."&amp;I24&amp;"."&amp;G24)&gt;=DATEVALUE("1."&amp;INDEX(Параметры_объекта!$A$28:$N$40,$B24,14)&amp;"."&amp;INDEX(Параметры_объекта!$A$28:$N$40,$B24,13)),
              INDEX(Приложение_1ТЗ!$A$6:$HJ$18,$B24,25+I24*14),
              INDEX(Приложение_1ТЗ!$A$6:$HJ$18,$B24,23+I24*14))</f>
        <v>51.700925742298729</v>
      </c>
      <c r="N24" s="48">
        <f t="shared" si="283"/>
        <v>2.14360315200318</v>
      </c>
      <c r="O24" s="20"/>
      <c r="Q24" s="20"/>
      <c r="R24" s="35">
        <f>K24*INDEX(Приложение_1ТЗ!$HC$6:$HJ$18,$B24,1)/100</f>
        <v>0</v>
      </c>
      <c r="S24" s="35">
        <f>K24*INDEX(Приложение_1ТЗ!$HC$6:$HJ$18,$B24,2)/100</f>
        <v>0</v>
      </c>
      <c r="T24" s="35">
        <f>K24*INDEX(Приложение_1ТЗ!$HC$6:$HJ$18,$B24,3)/100</f>
        <v>195935.29621217362</v>
      </c>
      <c r="U24" s="35">
        <f>K24*INDEX(Приложение_1ТЗ!$HC$6:$HJ$18,$B24,4)/100</f>
        <v>284003.85443310981</v>
      </c>
      <c r="V24" s="20"/>
      <c r="W24" s="20"/>
      <c r="X24" s="20"/>
      <c r="Y24" s="20"/>
      <c r="Z24" s="20"/>
      <c r="AA24" s="20"/>
      <c r="AB24" s="48">
        <f t="shared" si="284"/>
        <v>0</v>
      </c>
      <c r="AC24" s="48">
        <f t="shared" si="284"/>
        <v>0</v>
      </c>
      <c r="AD24" s="48">
        <f t="shared" si="284"/>
        <v>1.9313399999999998</v>
      </c>
      <c r="AE24" s="48">
        <f t="shared" si="284"/>
        <v>2.7340599999999999</v>
      </c>
      <c r="AF24" s="20"/>
      <c r="AG24" s="24">
        <f>K24*INDEX(Приложение_1ТЗ!$HC$6:$HJ$18,$B24,5)/100</f>
        <v>691509.01135471626</v>
      </c>
      <c r="AH24" s="24">
        <f>K24*INDEX(Приложение_1ТЗ!$HC$6:$HJ$18,$B24,6)/100</f>
        <v>0</v>
      </c>
      <c r="AI24" s="24">
        <f>K24*INDEX(Приложение_1ТЗ!$HC$6:$HJ$18,$B24,7)/100</f>
        <v>0</v>
      </c>
      <c r="AJ24" s="24">
        <f>K24*INDEX(Приложение_1ТЗ!$HC$6:$HJ$18,$B24,8)/100</f>
        <v>0</v>
      </c>
      <c r="AK24" s="20"/>
      <c r="AL24" s="20"/>
      <c r="AM24" s="20"/>
      <c r="AN24" s="20"/>
      <c r="AO24" s="20"/>
      <c r="AP24" s="20"/>
      <c r="AQ24" s="20"/>
      <c r="AR24" s="20"/>
      <c r="AS24" s="48">
        <f t="shared" si="285"/>
        <v>2.3654799999999998</v>
      </c>
      <c r="AT24" s="48">
        <f t="shared" si="285"/>
        <v>0</v>
      </c>
      <c r="AU24" s="48">
        <f t="shared" si="285"/>
        <v>1.2637799999999999</v>
      </c>
      <c r="AV24" s="48">
        <f t="shared" si="285"/>
        <v>0</v>
      </c>
      <c r="AW24" s="49">
        <f t="shared" si="383"/>
        <v>2018</v>
      </c>
      <c r="AX24" s="234"/>
      <c r="AY24" s="47">
        <v>3</v>
      </c>
      <c r="AZ24" s="22">
        <f t="shared" si="286"/>
        <v>2437532.0250000004</v>
      </c>
      <c r="BA24" s="22">
        <f t="shared" si="287"/>
        <v>1177305.4028099997</v>
      </c>
      <c r="BB24" s="22">
        <f t="shared" si="384"/>
        <v>1260226.6221900007</v>
      </c>
      <c r="BC24" s="22">
        <f>IF(DATEVALUE("1."&amp;AY24&amp;"."&amp;AW24)&gt;=DATEVALUE("1."&amp;INDEX(Параметры_объекта!$A$28:$N$40,$B24,14)&amp;"."&amp;INDEX(Параметры_объекта!$A$28:$N$40,$B24,13)),INDEX(Приложение_1ТЗ!$A$6:$HJ$18,$B24,25+AY24*14),INDEX(Приложение_1ТЗ!$A$6:$HJ$18,$B24,23+AY24*14))</f>
        <v>51.700925742298729</v>
      </c>
      <c r="BD24" s="48">
        <f t="shared" si="288"/>
        <v>2.2533513960000002</v>
      </c>
      <c r="BE24" s="24">
        <f t="shared" si="385"/>
        <v>0</v>
      </c>
      <c r="BF24" s="24">
        <f t="shared" si="386"/>
        <v>0</v>
      </c>
      <c r="BG24" s="24">
        <f t="shared" si="387"/>
        <v>0</v>
      </c>
      <c r="BH24" s="35">
        <f>BA24*INDEX(Приложение_1ТЗ!$HC$6:$HJ$18,$B24,1)/100</f>
        <v>0</v>
      </c>
      <c r="BI24" s="35">
        <f>BA24*INDEX(Приложение_1ТЗ!$HC$6:$HJ$18,$B24,2)/100</f>
        <v>0</v>
      </c>
      <c r="BJ24" s="35">
        <f>BA24*INDEX(Приложение_1ТЗ!$HC$6:$HJ$18,$B24,3)/100</f>
        <v>196914.97269323445</v>
      </c>
      <c r="BK24" s="35">
        <f>BA24*INDEX(Приложение_1ТЗ!$HC$6:$HJ$18,$B24,4)/100</f>
        <v>285423.8737052753</v>
      </c>
      <c r="BL24" s="20"/>
      <c r="BM24" s="20"/>
      <c r="BN24" s="37">
        <f t="shared" si="289"/>
        <v>0</v>
      </c>
      <c r="BO24" s="37">
        <f t="shared" si="290"/>
        <v>0</v>
      </c>
      <c r="BP24" s="37">
        <f t="shared" si="291"/>
        <v>0</v>
      </c>
      <c r="BQ24" s="37">
        <f t="shared" si="292"/>
        <v>0</v>
      </c>
      <c r="BR24" s="48">
        <f t="shared" si="293"/>
        <v>0</v>
      </c>
      <c r="BS24" s="48">
        <f t="shared" si="293"/>
        <v>0</v>
      </c>
      <c r="BT24" s="48">
        <f t="shared" si="293"/>
        <v>2.0261</v>
      </c>
      <c r="BU24" s="48">
        <f t="shared" si="293"/>
        <v>2.8479699999999997</v>
      </c>
      <c r="BV24" s="36">
        <f t="shared" si="388"/>
        <v>0</v>
      </c>
      <c r="BW24" s="24">
        <f>BA24*INDEX(Приложение_1ТЗ!$HC$6:$HJ$18,$B24,5)/100</f>
        <v>694966.55641148984</v>
      </c>
      <c r="BX24" s="24">
        <f>BA24*INDEX(Приложение_1ТЗ!$HC$6:$HJ$18,$B24,6)/100</f>
        <v>0</v>
      </c>
      <c r="BY24" s="24">
        <f>BA24*INDEX(Приложение_1ТЗ!$HC$6:$HJ$18,$B24,7)/100</f>
        <v>0</v>
      </c>
      <c r="BZ24" s="24">
        <f>BA24*INDEX(Приложение_1ТЗ!$HC$6:$HJ$18,$B24,8)/100</f>
        <v>0</v>
      </c>
      <c r="CA24" s="20"/>
      <c r="CB24" s="20"/>
      <c r="CC24" s="20"/>
      <c r="CD24" s="20"/>
      <c r="CE24" s="24">
        <f t="shared" si="294"/>
        <v>0</v>
      </c>
      <c r="CF24" s="24">
        <f t="shared" si="295"/>
        <v>0</v>
      </c>
      <c r="CG24" s="24">
        <f t="shared" si="296"/>
        <v>0</v>
      </c>
      <c r="CH24" s="24">
        <f t="shared" si="297"/>
        <v>0</v>
      </c>
      <c r="CI24" s="48">
        <f t="shared" si="298"/>
        <v>2.5042900000000001</v>
      </c>
      <c r="CJ24" s="48">
        <f t="shared" si="298"/>
        <v>0</v>
      </c>
      <c r="CK24" s="48">
        <f t="shared" si="298"/>
        <v>1.35259</v>
      </c>
      <c r="CL24" s="48">
        <f t="shared" si="298"/>
        <v>0</v>
      </c>
      <c r="CM24" s="24">
        <f t="shared" si="389"/>
        <v>0</v>
      </c>
      <c r="CN24" s="20"/>
      <c r="CO24" s="20"/>
      <c r="CP24" s="20"/>
      <c r="CQ24" s="24">
        <f t="shared" si="390"/>
        <v>0</v>
      </c>
      <c r="CR24" s="24">
        <f t="shared" si="391"/>
        <v>0</v>
      </c>
      <c r="CS24" s="49">
        <f t="shared" si="299"/>
        <v>2019</v>
      </c>
      <c r="CT24" s="234"/>
      <c r="CU24" s="47">
        <v>3</v>
      </c>
      <c r="CV24" s="22">
        <f t="shared" si="392"/>
        <v>1341802.4230102967</v>
      </c>
      <c r="CW24" s="22">
        <f t="shared" si="393"/>
        <v>1183191.9298240496</v>
      </c>
      <c r="CX24" s="22">
        <f t="shared" si="394"/>
        <v>158610.49318624707</v>
      </c>
      <c r="CY24" s="22">
        <f>IF(DATEVALUE("1."&amp;CU24&amp;"."&amp;CS24)&gt;=DATEVALUE("1."&amp;INDEX(Параметры_объекта!$A$28:$N$40,$B24,14)&amp;"."&amp;INDEX(Параметры_объекта!$A$28:$N$40,$B24,13)),INDEX(Приложение_1ТЗ!$A$6:$HJ$18,$B24,25+CU24*14),INDEX(Приложение_1ТЗ!$A$6:$HJ$18,$B24,23+CU24*14))</f>
        <v>11.820704037067454</v>
      </c>
      <c r="CZ24" s="48">
        <f t="shared" si="395"/>
        <v>2.3959402249621422</v>
      </c>
      <c r="DA24" s="24">
        <f t="shared" si="396"/>
        <v>39.880221705231278</v>
      </c>
      <c r="DB24" s="24">
        <f t="shared" si="397"/>
        <v>967256.89124976483</v>
      </c>
      <c r="DC24" s="24">
        <f t="shared" si="300"/>
        <v>2734637.8384682294</v>
      </c>
      <c r="DD24" s="35">
        <f>CW24*INDEX(Приложение_1ТЗ!$HC$6:$HJ$18,$B24,1)/100</f>
        <v>0</v>
      </c>
      <c r="DE24" s="35">
        <f>CW24*INDEX(Приложение_1ТЗ!$HC$6:$HJ$18,$B24,2)/100</f>
        <v>0</v>
      </c>
      <c r="DF24" s="35">
        <f>CW24*INDEX(Приложение_1ТЗ!$HC$6:$HJ$18,$B24,3)/100</f>
        <v>197899.54755670062</v>
      </c>
      <c r="DG24" s="35">
        <f>CW24*INDEX(Приложение_1ТЗ!$HC$6:$HJ$18,$B24,4)/100</f>
        <v>286850.99307380168</v>
      </c>
      <c r="DH24" s="20"/>
      <c r="DI24" s="20"/>
      <c r="DJ24" s="37">
        <f t="shared" si="301"/>
        <v>0</v>
      </c>
      <c r="DK24" s="37">
        <f t="shared" si="302"/>
        <v>0</v>
      </c>
      <c r="DL24" s="37">
        <f t="shared" si="303"/>
        <v>1964.2513445270015</v>
      </c>
      <c r="DM24" s="37">
        <f t="shared" si="304"/>
        <v>2847.1386406918755</v>
      </c>
      <c r="DN24" s="48">
        <f t="shared" si="305"/>
        <v>0</v>
      </c>
      <c r="DO24" s="48">
        <f t="shared" si="305"/>
        <v>0</v>
      </c>
      <c r="DP24" s="48">
        <f t="shared" si="305"/>
        <v>2.0868800000000003</v>
      </c>
      <c r="DQ24" s="48">
        <f t="shared" si="305"/>
        <v>2.9334099999999999</v>
      </c>
      <c r="DR24" s="36">
        <f t="shared" si="398"/>
        <v>14692.158530912988</v>
      </c>
      <c r="DS24" s="24">
        <f>CW24*INDEX(Приложение_1ТЗ!$HC$6:$HJ$18,$B24,5)/100</f>
        <v>698441.38919354719</v>
      </c>
      <c r="DT24" s="24">
        <f>CW24*INDEX(Приложение_1ТЗ!$HC$6:$HJ$18,$B24,6)/100</f>
        <v>0</v>
      </c>
      <c r="DU24" s="24">
        <f>CW24*INDEX(Приложение_1ТЗ!$HC$6:$HJ$18,$B24,7)/100</f>
        <v>0</v>
      </c>
      <c r="DV24" s="24">
        <f>CW24*INDEX(Приложение_1ТЗ!$HC$6:$HJ$18,$B24,8)/100</f>
        <v>0</v>
      </c>
      <c r="DW24" s="20"/>
      <c r="DX24" s="20"/>
      <c r="DY24" s="20"/>
      <c r="DZ24" s="20"/>
      <c r="EA24" s="24">
        <f t="shared" si="306"/>
        <v>6932.3778388309292</v>
      </c>
      <c r="EB24" s="24">
        <f t="shared" si="307"/>
        <v>0</v>
      </c>
      <c r="EC24" s="24">
        <f t="shared" si="308"/>
        <v>0</v>
      </c>
      <c r="ED24" s="24">
        <f t="shared" si="309"/>
        <v>0</v>
      </c>
      <c r="EE24" s="48">
        <f t="shared" si="310"/>
        <v>2.6245700000000003</v>
      </c>
      <c r="EF24" s="48">
        <f t="shared" si="310"/>
        <v>0</v>
      </c>
      <c r="EG24" s="48">
        <f t="shared" si="310"/>
        <v>1.4211800000000001</v>
      </c>
      <c r="EH24" s="48">
        <f t="shared" si="310"/>
        <v>0</v>
      </c>
      <c r="EI24" s="24">
        <f t="shared" si="399"/>
        <v>36161.68139817637</v>
      </c>
      <c r="EJ24" s="20"/>
      <c r="EK24" s="20"/>
      <c r="EL24" s="20"/>
      <c r="EM24" s="24">
        <f>(DC24+EI24+(EJ24-EK24)*(CZ24))</f>
        <v>2770799.519866406</v>
      </c>
      <c r="EN24" s="24">
        <f t="shared" si="400"/>
        <v>2493719.5678797653</v>
      </c>
      <c r="EO24" s="49">
        <f t="shared" si="311"/>
        <v>2020</v>
      </c>
      <c r="EP24" s="234"/>
      <c r="EQ24" s="47">
        <v>3</v>
      </c>
      <c r="ER24" s="22">
        <f t="shared" si="401"/>
        <v>1348511.4351253482</v>
      </c>
      <c r="ES24" s="22">
        <f t="shared" si="402"/>
        <v>1189107.8894731698</v>
      </c>
      <c r="ET24" s="22">
        <f t="shared" si="403"/>
        <v>159403.54565217835</v>
      </c>
      <c r="EU24" s="22">
        <f>IF(DATEVALUE("1."&amp;EQ24&amp;"."&amp;EO24)&gt;=DATEVALUE("1."&amp;INDEX(Параметры_объекта!$A$28:$N$40,$B24,14)&amp;"."&amp;INDEX(Параметры_объекта!$A$28:$N$40,$B24,13)),INDEX(Приложение_1ТЗ!$A$6:$HJ$18,$B24,25+EQ24*14),INDEX(Приложение_1ТЗ!$A$6:$HJ$18,$B24,23+EQ24*14))</f>
        <v>11.820704037067454</v>
      </c>
      <c r="EV24" s="48">
        <f t="shared" si="312"/>
        <v>2.8810252973771435</v>
      </c>
      <c r="EW24" s="24">
        <f t="shared" si="404"/>
        <v>39.880221705231278</v>
      </c>
      <c r="EX24" s="24">
        <f t="shared" si="405"/>
        <v>967256.89124976483</v>
      </c>
      <c r="EY24" s="24">
        <f t="shared" si="406"/>
        <v>3288296.0558484751</v>
      </c>
      <c r="EZ24" s="35">
        <f>ES24*INDEX(Приложение_1ТЗ!$HC$6:$HJ$18,$B24,1)/100</f>
        <v>0</v>
      </c>
      <c r="FA24" s="35">
        <f>ES24*INDEX(Приложение_1ТЗ!$HC$6:$HJ$18,$B24,2)/100</f>
        <v>0</v>
      </c>
      <c r="FB24" s="35">
        <f>ES24*INDEX(Приложение_1ТЗ!$HC$6:$HJ$18,$B24,3)/100</f>
        <v>198889.04529448412</v>
      </c>
      <c r="FC24" s="35">
        <f>ES24*INDEX(Приложение_1ТЗ!$HC$6:$HJ$18,$B24,4)/100</f>
        <v>288285.24803917069</v>
      </c>
      <c r="FD24" s="20"/>
      <c r="FE24" s="20"/>
      <c r="FF24" s="37">
        <f t="shared" si="313"/>
        <v>0</v>
      </c>
      <c r="FG24" s="37">
        <f t="shared" si="314"/>
        <v>0</v>
      </c>
      <c r="FH24" s="37">
        <f t="shared" si="315"/>
        <v>2953.7490823105036</v>
      </c>
      <c r="FI24" s="37">
        <f t="shared" si="316"/>
        <v>4281.393606060883</v>
      </c>
      <c r="FJ24" s="48">
        <f t="shared" si="317"/>
        <v>0</v>
      </c>
      <c r="FK24" s="48">
        <f t="shared" si="317"/>
        <v>0</v>
      </c>
      <c r="FL24" s="48">
        <f t="shared" si="317"/>
        <v>2.1494864000000002</v>
      </c>
      <c r="FM24" s="48">
        <f t="shared" si="317"/>
        <v>3.0214122999999997</v>
      </c>
      <c r="FN24" s="36">
        <f t="shared" si="407"/>
        <v>22756.180565040486</v>
      </c>
      <c r="FO24" s="24">
        <f>ES24*INDEX(Приложение_1ТЗ!$HC$6:$HJ$18,$B24,5)/100</f>
        <v>701933.59613951494</v>
      </c>
      <c r="FP24" s="24">
        <f>ES24*INDEX(Приложение_1ТЗ!$HC$6:$HJ$18,$B24,6)/100</f>
        <v>0</v>
      </c>
      <c r="FQ24" s="24">
        <f>ES24*INDEX(Приложение_1ТЗ!$HC$6:$HJ$18,$B24,7)/100</f>
        <v>0</v>
      </c>
      <c r="FR24" s="24">
        <f>ES24*INDEX(Приложение_1ТЗ!$HC$6:$HJ$18,$B24,8)/100</f>
        <v>0</v>
      </c>
      <c r="FS24" s="20"/>
      <c r="FT24" s="20"/>
      <c r="FU24" s="20"/>
      <c r="FV24" s="20"/>
      <c r="FW24" s="24">
        <f t="shared" si="318"/>
        <v>10424.584784798673</v>
      </c>
      <c r="FX24" s="24">
        <f t="shared" si="319"/>
        <v>0</v>
      </c>
      <c r="FY24" s="24">
        <f t="shared" si="320"/>
        <v>0</v>
      </c>
      <c r="FZ24" s="24">
        <f t="shared" si="321"/>
        <v>0</v>
      </c>
      <c r="GA24" s="48">
        <f t="shared" si="322"/>
        <v>2.7557985000000005</v>
      </c>
      <c r="GB24" s="48">
        <f t="shared" si="322"/>
        <v>0</v>
      </c>
      <c r="GC24" s="48">
        <f t="shared" si="322"/>
        <v>1.4922390000000001</v>
      </c>
      <c r="GD24" s="48">
        <f t="shared" si="322"/>
        <v>0</v>
      </c>
      <c r="GE24" s="24">
        <f t="shared" si="408"/>
        <v>56655.285598464281</v>
      </c>
      <c r="GF24" s="20"/>
      <c r="GG24" s="20"/>
      <c r="GH24" s="20"/>
      <c r="GI24" s="24">
        <f>(EY24+GE24+(GF24-GG24)*(EV24))</f>
        <v>3344951.3414469394</v>
      </c>
      <c r="GJ24" s="24">
        <f t="shared" si="409"/>
        <v>3010456.2073022453</v>
      </c>
      <c r="GK24" s="49">
        <f t="shared" si="323"/>
        <v>2021</v>
      </c>
      <c r="GL24" s="234"/>
      <c r="GM24" s="47">
        <v>3</v>
      </c>
      <c r="GN24" s="22">
        <f t="shared" si="410"/>
        <v>1355253.9923009749</v>
      </c>
      <c r="GO24" s="22">
        <f t="shared" si="411"/>
        <v>1195053.4289205356</v>
      </c>
      <c r="GP24" s="22">
        <f t="shared" si="412"/>
        <v>160200.5633804393</v>
      </c>
      <c r="GQ24" s="22">
        <f>IF(DATEVALUE("1."&amp;GM24&amp;"."&amp;GK24)&gt;=DATEVALUE("1."&amp;INDEX(Параметры_объекта!$A$28:$N$40,$B24,14)&amp;"."&amp;INDEX(Параметры_объекта!$A$28:$N$40,$B24,13)),INDEX(Приложение_1ТЗ!$A$6:$HJ$18,$B24,25+GM24*14),INDEX(Приложение_1ТЗ!$A$6:$HJ$18,$B24,23+GM24*14))</f>
        <v>11.820704037067454</v>
      </c>
      <c r="GR24" s="48">
        <f t="shared" si="324"/>
        <v>2.6213186152462513</v>
      </c>
      <c r="GS24" s="24">
        <f t="shared" si="413"/>
        <v>39.880221705231278</v>
      </c>
      <c r="GT24" s="24">
        <f t="shared" si="414"/>
        <v>967256.89124976483</v>
      </c>
      <c r="GU24" s="24">
        <f t="shared" si="415"/>
        <v>2991876.4238147084</v>
      </c>
      <c r="GV24" s="35">
        <f>GO24*INDEX(Приложение_1ТЗ!$HC$6:$HJ$18,$B24,1)/100</f>
        <v>0</v>
      </c>
      <c r="GW24" s="35">
        <f>GO24*INDEX(Приложение_1ТЗ!$HC$6:$HJ$18,$B24,2)/100</f>
        <v>0</v>
      </c>
      <c r="GX24" s="35">
        <f>GO24*INDEX(Приложение_1ТЗ!$HC$6:$HJ$18,$B24,3)/100</f>
        <v>199883.49052095655</v>
      </c>
      <c r="GY24" s="35">
        <f>GO24*INDEX(Приложение_1ТЗ!$HC$6:$HJ$18,$B24,4)/100</f>
        <v>289726.67427936656</v>
      </c>
      <c r="GZ24" s="20"/>
      <c r="HA24" s="20"/>
      <c r="HB24" s="37">
        <f t="shared" si="325"/>
        <v>0</v>
      </c>
      <c r="HC24" s="37">
        <f t="shared" si="326"/>
        <v>0</v>
      </c>
      <c r="HD24" s="37">
        <f t="shared" si="327"/>
        <v>3948.1943087829277</v>
      </c>
      <c r="HE24" s="37">
        <f t="shared" si="328"/>
        <v>5722.8198462567525</v>
      </c>
      <c r="HF24" s="48">
        <f t="shared" si="329"/>
        <v>0</v>
      </c>
      <c r="HG24" s="48">
        <f t="shared" si="329"/>
        <v>0</v>
      </c>
      <c r="HH24" s="48">
        <f t="shared" si="329"/>
        <v>2.2139709920000001</v>
      </c>
      <c r="HI24" s="48">
        <f t="shared" si="329"/>
        <v>3.1120546689999999</v>
      </c>
      <c r="HJ24" s="36">
        <f t="shared" si="416"/>
        <v>31330.080753520615</v>
      </c>
      <c r="HK24" s="24">
        <f>GO24*INDEX(Приложение_1ТЗ!$HC$6:$HJ$18,$B24,5)/100</f>
        <v>705443.26412021252</v>
      </c>
      <c r="HL24" s="24">
        <f>GO24*INDEX(Приложение_1ТЗ!$HC$6:$HJ$18,$B24,6)/100</f>
        <v>0</v>
      </c>
      <c r="HM24" s="24">
        <f>GO24*INDEX(Приложение_1ТЗ!$HC$6:$HJ$18,$B24,7)/100</f>
        <v>0</v>
      </c>
      <c r="HN24" s="24">
        <f>GO24*INDEX(Приложение_1ТЗ!$HC$6:$HJ$18,$B24,8)/100</f>
        <v>0</v>
      </c>
      <c r="HO24" s="20"/>
      <c r="HP24" s="20"/>
      <c r="HQ24" s="20"/>
      <c r="HR24" s="20"/>
      <c r="HS24" s="24">
        <f t="shared" si="330"/>
        <v>13934.252765496261</v>
      </c>
      <c r="HT24" s="24">
        <f t="shared" si="331"/>
        <v>0</v>
      </c>
      <c r="HU24" s="24">
        <f t="shared" si="332"/>
        <v>0</v>
      </c>
      <c r="HV24" s="24">
        <f t="shared" si="333"/>
        <v>0</v>
      </c>
      <c r="HW24" s="48">
        <f t="shared" si="334"/>
        <v>2.8935884250000008</v>
      </c>
      <c r="HX24" s="48">
        <f t="shared" si="334"/>
        <v>0</v>
      </c>
      <c r="HY24" s="48">
        <f t="shared" si="334"/>
        <v>1.5668509500000001</v>
      </c>
      <c r="HZ24" s="48">
        <f t="shared" si="334"/>
        <v>0</v>
      </c>
      <c r="IA24" s="24">
        <f t="shared" si="417"/>
        <v>78907.671919172411</v>
      </c>
      <c r="IB24" s="20"/>
      <c r="IC24" s="20"/>
      <c r="ID24" s="20"/>
      <c r="IE24" s="24">
        <f>(GU24+IA24+(IB24-IC24)*(GR24))</f>
        <v>3070784.095733881</v>
      </c>
      <c r="IF24" s="24">
        <f t="shared" si="418"/>
        <v>2763705.6861604932</v>
      </c>
      <c r="IG24" s="49">
        <f t="shared" si="335"/>
        <v>2022</v>
      </c>
      <c r="IH24" s="234"/>
      <c r="II24" s="47">
        <v>3</v>
      </c>
      <c r="IJ24" s="22">
        <f t="shared" si="419"/>
        <v>1362030.2622624796</v>
      </c>
      <c r="IK24" s="22">
        <f t="shared" si="420"/>
        <v>1201028.6960651381</v>
      </c>
      <c r="IL24" s="22">
        <f t="shared" si="421"/>
        <v>161001.56619734154</v>
      </c>
      <c r="IM24" s="22">
        <f>IF(DATEVALUE("1."&amp;II24&amp;"."&amp;IG24)&gt;=DATEVALUE("1."&amp;INDEX(Параметры_объекта!$A$28:$N$40,$B24,14)&amp;"."&amp;INDEX(Параметры_объекта!$A$28:$N$40,$B24,13)),INDEX(Приложение_1ТЗ!$A$6:$HJ$18,$B24,25+II24*14),INDEX(Приложение_1ТЗ!$A$6:$HJ$18,$B24,23+II24*14))</f>
        <v>11.820704037067454</v>
      </c>
      <c r="IN24" s="48">
        <f t="shared" si="336"/>
        <v>3.087117509552888</v>
      </c>
      <c r="IO24" s="24">
        <f t="shared" si="422"/>
        <v>39.880221705231278</v>
      </c>
      <c r="IP24" s="24">
        <f t="shared" si="423"/>
        <v>967256.89124976483</v>
      </c>
      <c r="IQ24" s="24">
        <f t="shared" si="424"/>
        <v>3523522.1085511544</v>
      </c>
      <c r="IR24" s="35">
        <f>IK24*INDEX(Приложение_1ТЗ!$HC$6:$HJ$18,$B24,1)/100</f>
        <v>0</v>
      </c>
      <c r="IS24" s="35">
        <f>IK24*INDEX(Приложение_1ТЗ!$HC$6:$HJ$18,$B24,2)/100</f>
        <v>0</v>
      </c>
      <c r="IT24" s="35">
        <f>IK24*INDEX(Приложение_1ТЗ!$HC$6:$HJ$18,$B24,3)/100</f>
        <v>200882.90797356129</v>
      </c>
      <c r="IU24" s="35">
        <f>IK24*INDEX(Приложение_1ТЗ!$HC$6:$HJ$18,$B24,4)/100</f>
        <v>291175.30765076331</v>
      </c>
      <c r="IV24" s="20"/>
      <c r="IW24" s="20"/>
      <c r="IX24" s="37">
        <f t="shared" si="337"/>
        <v>0</v>
      </c>
      <c r="IY24" s="37">
        <f t="shared" si="338"/>
        <v>0</v>
      </c>
      <c r="IZ24" s="37">
        <f t="shared" si="339"/>
        <v>4947.6117613876704</v>
      </c>
      <c r="JA24" s="37">
        <f t="shared" si="340"/>
        <v>7171.4532176534995</v>
      </c>
      <c r="JB24" s="48">
        <f t="shared" si="341"/>
        <v>0</v>
      </c>
      <c r="JC24" s="48">
        <f t="shared" si="341"/>
        <v>0</v>
      </c>
      <c r="JD24" s="48">
        <f t="shared" si="341"/>
        <v>2.28039012176</v>
      </c>
      <c r="JE24" s="48">
        <f t="shared" si="341"/>
        <v>3.2054163090699999</v>
      </c>
      <c r="JF24" s="36">
        <f t="shared" si="425"/>
        <v>40438.574146873892</v>
      </c>
      <c r="JG24" s="24">
        <f>IK24*INDEX(Приложение_1ТЗ!$HC$6:$HJ$18,$B24,5)/100</f>
        <v>708970.48044081347</v>
      </c>
      <c r="JH24" s="24">
        <f>IK24*INDEX(Приложение_1ТЗ!$HC$6:$HJ$18,$B24,6)/100</f>
        <v>0</v>
      </c>
      <c r="JI24" s="24">
        <f>IK24*INDEX(Приложение_1ТЗ!$HC$6:$HJ$18,$B24,7)/100</f>
        <v>0</v>
      </c>
      <c r="JJ24" s="24">
        <f>IK24*INDEX(Приложение_1ТЗ!$HC$6:$HJ$18,$B24,8)/100</f>
        <v>0</v>
      </c>
      <c r="JK24" s="20"/>
      <c r="JL24" s="20"/>
      <c r="JM24" s="20"/>
      <c r="JN24" s="20"/>
      <c r="JO24" s="24">
        <f t="shared" si="342"/>
        <v>17461.469086097204</v>
      </c>
      <c r="JP24" s="24">
        <f t="shared" si="343"/>
        <v>0</v>
      </c>
      <c r="JQ24" s="24">
        <f t="shared" si="344"/>
        <v>0</v>
      </c>
      <c r="JR24" s="24">
        <f t="shared" si="345"/>
        <v>0</v>
      </c>
      <c r="JS24" s="48">
        <f t="shared" si="346"/>
        <v>3.038267846250001</v>
      </c>
      <c r="JT24" s="48">
        <f t="shared" si="346"/>
        <v>0</v>
      </c>
      <c r="JU24" s="48">
        <f t="shared" si="346"/>
        <v>1.6451934975000002</v>
      </c>
      <c r="JV24" s="48">
        <f t="shared" si="346"/>
        <v>0</v>
      </c>
      <c r="JW24" s="24">
        <f t="shared" si="426"/>
        <v>103040.66583251537</v>
      </c>
      <c r="JX24" s="20"/>
      <c r="JY24" s="20"/>
      <c r="JZ24" s="20"/>
      <c r="KA24" s="24">
        <f>(IQ24+JW24+(JX24-JY24)*(IN24))</f>
        <v>3626562.7743836697</v>
      </c>
      <c r="KB24" s="24">
        <f t="shared" si="427"/>
        <v>3263906.4969453029</v>
      </c>
      <c r="KC24" s="49">
        <f t="shared" si="347"/>
        <v>2023</v>
      </c>
      <c r="KD24" s="234"/>
      <c r="KE24" s="47">
        <v>3</v>
      </c>
      <c r="KF24" s="22">
        <f t="shared" si="428"/>
        <v>1368840.4135737917</v>
      </c>
      <c r="KG24" s="22">
        <f t="shared" si="429"/>
        <v>1207033.8395454637</v>
      </c>
      <c r="KH24" s="22">
        <f t="shared" si="430"/>
        <v>161806.57402832806</v>
      </c>
      <c r="KI24" s="22">
        <f>IF(DATEVALUE("1."&amp;KE24&amp;"."&amp;KC24)&gt;=DATEVALUE("1."&amp;INDEX(Параметры_объекта!$A$28:$N$40,$B24,14)&amp;"."&amp;INDEX(Параметры_объекта!$A$28:$N$40,$B24,13)),INDEX(Приложение_1ТЗ!$A$6:$HJ$18,$B24,25+KE24*14),INDEX(Приложение_1ТЗ!$A$6:$HJ$18,$B24,23+KE24*14))</f>
        <v>11.820704037067454</v>
      </c>
      <c r="KJ24" s="48">
        <f t="shared" si="431"/>
        <v>2.8731983426366257</v>
      </c>
      <c r="KK24" s="24">
        <f t="shared" si="432"/>
        <v>39.880221705231278</v>
      </c>
      <c r="KL24" s="24">
        <f t="shared" si="433"/>
        <v>967256.89124976483</v>
      </c>
      <c r="KM24" s="24">
        <f t="shared" si="434"/>
        <v>3279362.6582743609</v>
      </c>
      <c r="KN24" s="35">
        <f>KG24*INDEX(Приложение_1ТЗ!$HC$6:$HJ$18,$B24,1)/100</f>
        <v>0</v>
      </c>
      <c r="KO24" s="35">
        <f>KG24*INDEX(Приложение_1ТЗ!$HC$6:$HJ$18,$B24,2)/100</f>
        <v>0</v>
      </c>
      <c r="KP24" s="35">
        <f>KG24*INDEX(Приложение_1ТЗ!$HC$6:$HJ$18,$B24,3)/100</f>
        <v>201887.32251342907</v>
      </c>
      <c r="KQ24" s="35">
        <f>KG24*INDEX(Приложение_1ТЗ!$HC$6:$HJ$18,$B24,4)/100</f>
        <v>292631.18418901711</v>
      </c>
      <c r="KR24" s="20"/>
      <c r="KS24" s="20"/>
      <c r="KT24" s="37">
        <f t="shared" si="348"/>
        <v>0</v>
      </c>
      <c r="KU24" s="37">
        <f t="shared" si="349"/>
        <v>0</v>
      </c>
      <c r="KV24" s="37">
        <f t="shared" si="350"/>
        <v>5952.0263012554497</v>
      </c>
      <c r="KW24" s="37">
        <f t="shared" si="351"/>
        <v>8627.3297559072962</v>
      </c>
      <c r="KX24" s="48">
        <f t="shared" si="352"/>
        <v>0</v>
      </c>
      <c r="KY24" s="48">
        <f t="shared" si="352"/>
        <v>0</v>
      </c>
      <c r="KZ24" s="48">
        <f t="shared" si="352"/>
        <v>2.3488018254128002</v>
      </c>
      <c r="LA24" s="48">
        <f t="shared" si="352"/>
        <v>3.3015787983421001</v>
      </c>
      <c r="LB24" s="36">
        <f t="shared" si="435"/>
        <v>50107.448314649839</v>
      </c>
      <c r="LC24" s="24">
        <f>KG24*INDEX(Приложение_1ТЗ!$HC$6:$HJ$18,$B24,5)/100</f>
        <v>712515.33284301742</v>
      </c>
      <c r="LD24" s="24">
        <f>KG24*INDEX(Приложение_1ТЗ!$HC$6:$HJ$18,$B24,6)/100</f>
        <v>0</v>
      </c>
      <c r="LE24" s="24">
        <f>KG24*INDEX(Приложение_1ТЗ!$HC$6:$HJ$18,$B24,7)/100</f>
        <v>0</v>
      </c>
      <c r="LF24" s="24">
        <f>KG24*INDEX(Приложение_1ТЗ!$HC$6:$HJ$18,$B24,8)/100</f>
        <v>0</v>
      </c>
      <c r="LG24" s="20"/>
      <c r="LH24" s="20"/>
      <c r="LI24" s="20"/>
      <c r="LJ24" s="20"/>
      <c r="LK24" s="24">
        <f t="shared" si="353"/>
        <v>21006.321488301153</v>
      </c>
      <c r="LL24" s="24">
        <f t="shared" si="354"/>
        <v>0</v>
      </c>
      <c r="LM24" s="24">
        <f t="shared" si="355"/>
        <v>0</v>
      </c>
      <c r="LN24" s="24">
        <f t="shared" si="356"/>
        <v>0</v>
      </c>
      <c r="LO24" s="48">
        <f t="shared" si="357"/>
        <v>3.1901812385625012</v>
      </c>
      <c r="LP24" s="48">
        <f t="shared" si="357"/>
        <v>0</v>
      </c>
      <c r="LQ24" s="48">
        <f t="shared" si="357"/>
        <v>1.7274531723750004</v>
      </c>
      <c r="LR24" s="48">
        <f t="shared" si="357"/>
        <v>0</v>
      </c>
      <c r="LS24" s="24">
        <f t="shared" si="436"/>
        <v>129183.93610441481</v>
      </c>
      <c r="LT24" s="20"/>
      <c r="LU24" s="20"/>
      <c r="LV24" s="20"/>
      <c r="LW24" s="24">
        <f>(KM24+LS24+(LT24-LU24)*(KJ24))</f>
        <v>3408546.5943787759</v>
      </c>
      <c r="LX24" s="24">
        <f t="shared" si="437"/>
        <v>3067691.9349408983</v>
      </c>
      <c r="LY24" s="49">
        <f t="shared" si="358"/>
        <v>2024</v>
      </c>
      <c r="LZ24" s="234"/>
      <c r="MA24" s="173">
        <v>3</v>
      </c>
      <c r="MB24" s="22">
        <f t="shared" si="438"/>
        <v>1375684.6156416605</v>
      </c>
      <c r="MC24" s="22">
        <f t="shared" si="439"/>
        <v>1213069.0087431909</v>
      </c>
      <c r="MD24" s="22">
        <f t="shared" si="440"/>
        <v>162615.60689846962</v>
      </c>
      <c r="ME24" s="22">
        <f>IF(DATEVALUE("1."&amp;MA24&amp;"."&amp;LY24)&gt;=DATEVALUE("1."&amp;INDEX(Параметры_объекта!$A$28:$N$40,$B24,14)&amp;"."&amp;INDEX(Параметры_объекта!$A$28:$N$40,$B24,13)),INDEX(Приложение_1ТЗ!$A$6:$HJ$18,$B24,25+MA24*14),INDEX(Приложение_1ТЗ!$A$6:$HJ$18,$B24,23+MA24*14))</f>
        <v>11.820704037067454</v>
      </c>
      <c r="MF24" s="48">
        <f t="shared" si="359"/>
        <v>3.3390262983324042</v>
      </c>
      <c r="MG24" s="24">
        <f t="shared" si="441"/>
        <v>39.880221705231278</v>
      </c>
      <c r="MH24" s="24">
        <f t="shared" si="442"/>
        <v>967256.89124976483</v>
      </c>
      <c r="MI24" s="24">
        <f t="shared" si="443"/>
        <v>3811041.5126089291</v>
      </c>
      <c r="MJ24" s="35">
        <f>MC24*INDEX(Приложение_1ТЗ!$HC$6:$HJ$18,$B24,1)/100</f>
        <v>0</v>
      </c>
      <c r="MK24" s="35">
        <f>MC24*INDEX(Приложение_1ТЗ!$HC$6:$HJ$18,$B24,2)/100</f>
        <v>0</v>
      </c>
      <c r="ML24" s="35">
        <f>MC24*INDEX(Приложение_1ТЗ!$HC$6:$HJ$18,$B24,3)/100</f>
        <v>202896.75912599624</v>
      </c>
      <c r="MM24" s="35">
        <f>MC24*INDEX(Приложение_1ТЗ!$HC$6:$HJ$18,$B24,4)/100</f>
        <v>294094.34010996221</v>
      </c>
      <c r="MN24" s="20"/>
      <c r="MO24" s="20"/>
      <c r="MP24" s="37">
        <f t="shared" si="360"/>
        <v>0</v>
      </c>
      <c r="MQ24" s="37">
        <f t="shared" si="361"/>
        <v>0</v>
      </c>
      <c r="MR24" s="37">
        <f t="shared" si="362"/>
        <v>6961.4629138226155</v>
      </c>
      <c r="MS24" s="37">
        <f t="shared" si="363"/>
        <v>10090.485676852404</v>
      </c>
      <c r="MT24" s="48">
        <f t="shared" si="364"/>
        <v>0</v>
      </c>
      <c r="MU24" s="48">
        <f t="shared" si="364"/>
        <v>0</v>
      </c>
      <c r="MV24" s="48">
        <f t="shared" si="364"/>
        <v>2.4192658801751845</v>
      </c>
      <c r="MW24" s="48">
        <f t="shared" si="364"/>
        <v>3.400626162292363</v>
      </c>
      <c r="MX24" s="36">
        <f t="shared" si="444"/>
        <v>60363.607158018807</v>
      </c>
      <c r="MY24" s="24">
        <f>MC24*INDEX(Приложение_1ТЗ!$HC$6:$HJ$18,$B24,5)/100</f>
        <v>716077.90950723249</v>
      </c>
      <c r="MZ24" s="24">
        <f>MC24*INDEX(Приложение_1ТЗ!$HC$6:$HJ$18,$B24,6)/100</f>
        <v>0</v>
      </c>
      <c r="NA24" s="24">
        <f>MC24*INDEX(Приложение_1ТЗ!$HC$6:$HJ$18,$B24,7)/100</f>
        <v>0</v>
      </c>
      <c r="NB24" s="24">
        <f>MC24*INDEX(Приложение_1ТЗ!$HC$6:$HJ$18,$B24,8)/100</f>
        <v>0</v>
      </c>
      <c r="NC24" s="20"/>
      <c r="ND24" s="20"/>
      <c r="NE24" s="20"/>
      <c r="NF24" s="20"/>
      <c r="NG24" s="24">
        <f t="shared" si="365"/>
        <v>24568.898152516223</v>
      </c>
      <c r="NH24" s="24">
        <f t="shared" si="366"/>
        <v>0</v>
      </c>
      <c r="NI24" s="24">
        <f t="shared" si="367"/>
        <v>0</v>
      </c>
      <c r="NJ24" s="24">
        <f t="shared" si="368"/>
        <v>0</v>
      </c>
      <c r="NK24" s="48">
        <f t="shared" si="369"/>
        <v>3.3496903004906264</v>
      </c>
      <c r="NL24" s="48">
        <f t="shared" si="369"/>
        <v>0</v>
      </c>
      <c r="NM24" s="48">
        <f t="shared" si="369"/>
        <v>1.8138258309937505</v>
      </c>
      <c r="NN24" s="48">
        <f t="shared" si="369"/>
        <v>0</v>
      </c>
      <c r="NO24" s="24">
        <f t="shared" si="445"/>
        <v>157475.48296358509</v>
      </c>
      <c r="NP24" s="20"/>
      <c r="NQ24" s="20"/>
      <c r="NR24" s="20"/>
      <c r="NS24" s="24">
        <f>(MI24+NO24+(NP24-NQ24)*(MF24))</f>
        <v>3968516.9955725144</v>
      </c>
      <c r="NT24" s="24">
        <f t="shared" si="446"/>
        <v>3571665.2960152631</v>
      </c>
      <c r="NU24" s="49">
        <f t="shared" si="370"/>
        <v>2025</v>
      </c>
      <c r="NV24" s="234"/>
      <c r="NW24" s="174">
        <v>3</v>
      </c>
      <c r="NX24" s="22">
        <f t="shared" si="447"/>
        <v>1382563.0387198688</v>
      </c>
      <c r="NY24" s="22">
        <f t="shared" si="448"/>
        <v>1219134.3537869067</v>
      </c>
      <c r="NZ24" s="22">
        <f t="shared" si="449"/>
        <v>163428.68493296206</v>
      </c>
      <c r="OA24" s="22">
        <f>IF(DATEVALUE("1."&amp;NW24&amp;"."&amp;NU24)&gt;=DATEVALUE("1."&amp;INDEX(Параметры_объекта!$A$28:$N$40,$B24,14)&amp;"."&amp;INDEX(Параметры_объекта!$A$28:$N$40,$B24,13)),INDEX(Приложение_1ТЗ!$A$6:$HJ$18,$B24,25+NW24*14),INDEX(Приложение_1ТЗ!$A$6:$HJ$18,$B24,23+NW24*14))</f>
        <v>11.820704037067454</v>
      </c>
      <c r="OB24" s="48">
        <f t="shared" si="371"/>
        <v>3.1076513273957747</v>
      </c>
      <c r="OC24" s="24">
        <f t="shared" si="450"/>
        <v>39.880221705231278</v>
      </c>
      <c r="OD24" s="24">
        <f t="shared" si="451"/>
        <v>967256.89124976483</v>
      </c>
      <c r="OE24" s="24">
        <f t="shared" si="452"/>
        <v>3546958.6511895498</v>
      </c>
      <c r="OF24" s="35">
        <f>NY24*INDEX(Приложение_1ТЗ!$HC$6:$HJ$18,$B24,1)/100</f>
        <v>0</v>
      </c>
      <c r="OG24" s="35">
        <f>NY24*INDEX(Приложение_1ТЗ!$HC$6:$HJ$18,$B24,2)/100</f>
        <v>0</v>
      </c>
      <c r="OH24" s="35">
        <f>NY24*INDEX(Приложение_1ТЗ!$HC$6:$HJ$18,$B24,3)/100</f>
        <v>203911.24292162617</v>
      </c>
      <c r="OI24" s="35">
        <f>NY24*INDEX(Приложение_1ТЗ!$HC$6:$HJ$18,$B24,4)/100</f>
        <v>295564.81181051192</v>
      </c>
      <c r="OJ24" s="20"/>
      <c r="OK24" s="20"/>
      <c r="OL24" s="37">
        <f t="shared" si="372"/>
        <v>0</v>
      </c>
      <c r="OM24" s="37">
        <f t="shared" si="373"/>
        <v>0</v>
      </c>
      <c r="ON24" s="37">
        <f t="shared" si="374"/>
        <v>7975.9467094525462</v>
      </c>
      <c r="OO24" s="37">
        <f t="shared" si="375"/>
        <v>11560.957377402112</v>
      </c>
      <c r="OP24" s="48">
        <f t="shared" si="453"/>
        <v>0</v>
      </c>
      <c r="OQ24" s="48">
        <f t="shared" si="453"/>
        <v>0</v>
      </c>
      <c r="OR24" s="48">
        <f t="shared" si="453"/>
        <v>2.4918438565804402</v>
      </c>
      <c r="OS24" s="48">
        <f t="shared" si="453"/>
        <v>3.5026449471611341</v>
      </c>
      <c r="OT24" s="36">
        <f t="shared" si="454"/>
        <v>71235.116445784748</v>
      </c>
      <c r="OU24" s="24">
        <f>NY24*INDEX(Приложение_1ТЗ!$HC$6:$HJ$18,$B24,5)/100</f>
        <v>719658.29905476852</v>
      </c>
      <c r="OV24" s="24">
        <f>NY24*INDEX(Приложение_1ТЗ!$HC$6:$HJ$18,$B24,6)/100</f>
        <v>0</v>
      </c>
      <c r="OW24" s="24">
        <f>NY24*INDEX(Приложение_1ТЗ!$HC$6:$HJ$18,$B24,7)/100</f>
        <v>0</v>
      </c>
      <c r="OX24" s="24">
        <f>NY24*INDEX(Приложение_1ТЗ!$HC$6:$HJ$18,$B24,8)/100</f>
        <v>0</v>
      </c>
      <c r="OY24" s="20"/>
      <c r="OZ24" s="20"/>
      <c r="PA24" s="20"/>
      <c r="PB24" s="20"/>
      <c r="PC24" s="24">
        <f t="shared" si="376"/>
        <v>28149.287700052257</v>
      </c>
      <c r="PD24" s="24">
        <f t="shared" si="377"/>
        <v>0</v>
      </c>
      <c r="PE24" s="24">
        <f t="shared" si="378"/>
        <v>0</v>
      </c>
      <c r="PF24" s="24">
        <f t="shared" si="379"/>
        <v>0</v>
      </c>
      <c r="PG24" s="48">
        <f t="shared" si="455"/>
        <v>3.5171748155151579</v>
      </c>
      <c r="PH24" s="48">
        <f t="shared" si="455"/>
        <v>0</v>
      </c>
      <c r="PI24" s="48">
        <f t="shared" si="455"/>
        <v>1.9045171225434381</v>
      </c>
      <c r="PJ24" s="48">
        <f t="shared" si="455"/>
        <v>0</v>
      </c>
      <c r="PK24" s="24">
        <f t="shared" si="456"/>
        <v>188062.15605829575</v>
      </c>
      <c r="PL24" s="20"/>
      <c r="PM24" s="20"/>
      <c r="PN24" s="20"/>
      <c r="PO24" s="24">
        <f t="shared" ref="PO23:PO33" si="461">(OE24+PK24+(PL24-PM24)*(OB24))*$AX$1</f>
        <v>4407324.552552457</v>
      </c>
      <c r="PP24" s="24">
        <f t="shared" si="457"/>
        <v>3966592.0972972112</v>
      </c>
      <c r="PQ24" s="52">
        <f t="shared" si="458"/>
        <v>6770798.2387483539</v>
      </c>
      <c r="PR24" s="52">
        <f t="shared" si="459"/>
        <v>24597485.873934645</v>
      </c>
      <c r="PS24" s="52">
        <f t="shared" si="460"/>
        <v>18566071.990525916</v>
      </c>
    </row>
    <row r="25" spans="1:437" ht="15.75" hidden="1" outlineLevel="1">
      <c r="B25" s="171">
        <v>1</v>
      </c>
      <c r="C25" s="251"/>
      <c r="D25" s="251"/>
      <c r="E25" s="249"/>
      <c r="F25" s="246"/>
      <c r="G25" s="49">
        <f t="shared" si="380"/>
        <v>2017</v>
      </c>
      <c r="H25" s="234" t="s">
        <v>1</v>
      </c>
      <c r="I25" s="47">
        <v>4</v>
      </c>
      <c r="J25" s="22">
        <f t="shared" si="381"/>
        <v>1586084</v>
      </c>
      <c r="K25" s="22">
        <f>INDEX(Приложение_1ТЗ!$A$6:$HJ$18,$B25,21+I25*14)*1000</f>
        <v>954188.38099999994</v>
      </c>
      <c r="L25" s="22">
        <f t="shared" si="382"/>
        <v>631895.61900000006</v>
      </c>
      <c r="M25" s="22">
        <f>IF(
              DATEVALUE("1."&amp;I25&amp;"."&amp;G25)&gt;=DATEVALUE("1."&amp;INDEX(Параметры_объекта!$A$28:$N$40,$B25,14)&amp;"."&amp;INDEX(Параметры_объекта!$A$28:$N$40,$B25,13)),
              INDEX(Приложение_1ТЗ!$A$6:$HJ$18,$B25,25+I25*14),
              INDEX(Приложение_1ТЗ!$A$6:$HJ$18,$B25,23+I25*14))</f>
        <v>39.839984452273654</v>
      </c>
      <c r="N25" s="48">
        <f t="shared" si="283"/>
        <v>2.14360315200318</v>
      </c>
      <c r="O25" s="20"/>
      <c r="Q25" s="20"/>
      <c r="R25" s="35">
        <f>K25*INDEX(Приложение_1ТЗ!$HC$6:$HJ$18,$B25,1)/100</f>
        <v>0</v>
      </c>
      <c r="S25" s="35">
        <f>K25*INDEX(Приложение_1ТЗ!$HC$6:$HJ$18,$B25,2)/100</f>
        <v>0</v>
      </c>
      <c r="T25" s="35">
        <f>K25*INDEX(Приложение_1ТЗ!$HC$6:$HJ$18,$B25,3)/100</f>
        <v>159596.6335840727</v>
      </c>
      <c r="U25" s="35">
        <f>K25*INDEX(Приложение_1ТЗ!$HC$6:$HJ$18,$B25,4)/100</f>
        <v>231331.77109316149</v>
      </c>
      <c r="V25" s="20"/>
      <c r="W25" s="20"/>
      <c r="X25" s="20"/>
      <c r="Y25" s="20"/>
      <c r="Z25" s="20"/>
      <c r="AA25" s="20"/>
      <c r="AB25" s="48">
        <f t="shared" si="284"/>
        <v>0</v>
      </c>
      <c r="AC25" s="48">
        <f t="shared" si="284"/>
        <v>0</v>
      </c>
      <c r="AD25" s="48">
        <f t="shared" si="284"/>
        <v>1.9313399999999998</v>
      </c>
      <c r="AE25" s="48">
        <f t="shared" si="284"/>
        <v>2.7340599999999999</v>
      </c>
      <c r="AF25" s="20"/>
      <c r="AG25" s="24">
        <f>K25*INDEX(Приложение_1ТЗ!$HC$6:$HJ$18,$B25,5)/100</f>
        <v>563259.97632276569</v>
      </c>
      <c r="AH25" s="24">
        <f>K25*INDEX(Приложение_1ТЗ!$HC$6:$HJ$18,$B25,6)/100</f>
        <v>0</v>
      </c>
      <c r="AI25" s="24">
        <f>K25*INDEX(Приложение_1ТЗ!$HC$6:$HJ$18,$B25,7)/100</f>
        <v>0</v>
      </c>
      <c r="AJ25" s="24">
        <f>K25*INDEX(Приложение_1ТЗ!$HC$6:$HJ$18,$B25,8)/100</f>
        <v>0</v>
      </c>
      <c r="AK25" s="20"/>
      <c r="AL25" s="20"/>
      <c r="AM25" s="20"/>
      <c r="AN25" s="20"/>
      <c r="AO25" s="20"/>
      <c r="AP25" s="20"/>
      <c r="AQ25" s="20"/>
      <c r="AR25" s="20"/>
      <c r="AS25" s="48">
        <f t="shared" si="285"/>
        <v>2.3654799999999998</v>
      </c>
      <c r="AT25" s="48">
        <f t="shared" si="285"/>
        <v>0</v>
      </c>
      <c r="AU25" s="48">
        <f t="shared" si="285"/>
        <v>1.2637799999999999</v>
      </c>
      <c r="AV25" s="48">
        <f t="shared" si="285"/>
        <v>0</v>
      </c>
      <c r="AW25" s="49">
        <f t="shared" si="383"/>
        <v>2018</v>
      </c>
      <c r="AX25" s="234" t="s">
        <v>1</v>
      </c>
      <c r="AY25" s="47">
        <v>4</v>
      </c>
      <c r="AZ25" s="22">
        <f t="shared" si="286"/>
        <v>1594014.42</v>
      </c>
      <c r="BA25" s="22">
        <f t="shared" si="287"/>
        <v>958959.32290499983</v>
      </c>
      <c r="BB25" s="22">
        <f t="shared" si="384"/>
        <v>635055.09709500009</v>
      </c>
      <c r="BC25" s="22">
        <f>IF(DATEVALUE("1."&amp;AY25&amp;"."&amp;AW25)&gt;=DATEVALUE("1."&amp;INDEX(Параметры_объекта!$A$28:$N$40,$B25,14)&amp;"."&amp;INDEX(Параметры_объекта!$A$28:$N$40,$B25,13)),INDEX(Приложение_1ТЗ!$A$6:$HJ$18,$B25,25+AY25*14),INDEX(Приложение_1ТЗ!$A$6:$HJ$18,$B25,23+AY25*14))</f>
        <v>39.839984452273654</v>
      </c>
      <c r="BD25" s="48">
        <f t="shared" si="288"/>
        <v>2.2533513960000002</v>
      </c>
      <c r="BE25" s="24">
        <f t="shared" si="385"/>
        <v>0</v>
      </c>
      <c r="BF25" s="24">
        <f t="shared" si="386"/>
        <v>0</v>
      </c>
      <c r="BG25" s="24">
        <f t="shared" si="387"/>
        <v>0</v>
      </c>
      <c r="BH25" s="35">
        <f>BA25*INDEX(Приложение_1ТЗ!$HC$6:$HJ$18,$B25,1)/100</f>
        <v>0</v>
      </c>
      <c r="BI25" s="35">
        <f>BA25*INDEX(Приложение_1ТЗ!$HC$6:$HJ$18,$B25,2)/100</f>
        <v>0</v>
      </c>
      <c r="BJ25" s="35">
        <f>BA25*INDEX(Приложение_1ТЗ!$HC$6:$HJ$18,$B25,3)/100</f>
        <v>160394.61675199302</v>
      </c>
      <c r="BK25" s="35">
        <f>BA25*INDEX(Приложение_1ТЗ!$HC$6:$HJ$18,$B25,4)/100</f>
        <v>232488.42994862728</v>
      </c>
      <c r="BL25" s="20"/>
      <c r="BM25" s="20"/>
      <c r="BN25" s="37">
        <f t="shared" si="289"/>
        <v>0</v>
      </c>
      <c r="BO25" s="37">
        <f t="shared" si="290"/>
        <v>0</v>
      </c>
      <c r="BP25" s="37">
        <f t="shared" si="291"/>
        <v>0</v>
      </c>
      <c r="BQ25" s="37">
        <f t="shared" si="292"/>
        <v>0</v>
      </c>
      <c r="BR25" s="48">
        <f t="shared" si="293"/>
        <v>0</v>
      </c>
      <c r="BS25" s="48">
        <f t="shared" si="293"/>
        <v>0</v>
      </c>
      <c r="BT25" s="48">
        <f t="shared" si="293"/>
        <v>2.0261</v>
      </c>
      <c r="BU25" s="48">
        <f t="shared" si="293"/>
        <v>2.8479699999999997</v>
      </c>
      <c r="BV25" s="36">
        <f t="shared" si="388"/>
        <v>0</v>
      </c>
      <c r="BW25" s="24">
        <f>BA25*INDEX(Приложение_1ТЗ!$HC$6:$HJ$18,$B25,5)/100</f>
        <v>566076.27620437951</v>
      </c>
      <c r="BX25" s="24">
        <f>BA25*INDEX(Приложение_1ТЗ!$HC$6:$HJ$18,$B25,6)/100</f>
        <v>0</v>
      </c>
      <c r="BY25" s="24">
        <f>BA25*INDEX(Приложение_1ТЗ!$HC$6:$HJ$18,$B25,7)/100</f>
        <v>0</v>
      </c>
      <c r="BZ25" s="24">
        <f>BA25*INDEX(Приложение_1ТЗ!$HC$6:$HJ$18,$B25,8)/100</f>
        <v>0</v>
      </c>
      <c r="CA25" s="20"/>
      <c r="CB25" s="20"/>
      <c r="CC25" s="20"/>
      <c r="CD25" s="20"/>
      <c r="CE25" s="24">
        <f t="shared" si="294"/>
        <v>0</v>
      </c>
      <c r="CF25" s="24">
        <f t="shared" si="295"/>
        <v>0</v>
      </c>
      <c r="CG25" s="24">
        <f t="shared" si="296"/>
        <v>0</v>
      </c>
      <c r="CH25" s="24">
        <f t="shared" si="297"/>
        <v>0</v>
      </c>
      <c r="CI25" s="48">
        <f t="shared" si="298"/>
        <v>2.5042900000000001</v>
      </c>
      <c r="CJ25" s="48">
        <f t="shared" si="298"/>
        <v>0</v>
      </c>
      <c r="CK25" s="48">
        <f t="shared" si="298"/>
        <v>1.35259</v>
      </c>
      <c r="CL25" s="48">
        <f t="shared" si="298"/>
        <v>0</v>
      </c>
      <c r="CM25" s="24">
        <f t="shared" si="389"/>
        <v>0</v>
      </c>
      <c r="CN25" s="20"/>
      <c r="CO25" s="20"/>
      <c r="CP25" s="20"/>
      <c r="CQ25" s="24">
        <f t="shared" si="390"/>
        <v>0</v>
      </c>
      <c r="CR25" s="24">
        <f t="shared" si="391"/>
        <v>0</v>
      </c>
      <c r="CS25" s="49">
        <f t="shared" si="299"/>
        <v>2019</v>
      </c>
      <c r="CT25" s="234" t="s">
        <v>1</v>
      </c>
      <c r="CU25" s="47">
        <v>4</v>
      </c>
      <c r="CV25" s="22">
        <f t="shared" si="392"/>
        <v>1038480.9158697787</v>
      </c>
      <c r="CW25" s="22">
        <f t="shared" si="393"/>
        <v>963754.11951952474</v>
      </c>
      <c r="CX25" s="22">
        <f t="shared" si="394"/>
        <v>74726.796350253979</v>
      </c>
      <c r="CY25" s="22">
        <f>IF(DATEVALUE("1."&amp;CU25&amp;"."&amp;CS25)&gt;=DATEVALUE("1."&amp;INDEX(Параметры_объекта!$A$28:$N$40,$B25,14)&amp;"."&amp;INDEX(Параметры_объекта!$A$28:$N$40,$B25,13)),INDEX(Приложение_1ТЗ!$A$6:$HJ$18,$B25,25+CU25*14),INDEX(Приложение_1ТЗ!$A$6:$HJ$18,$B25,23+CU25*14))</f>
        <v>7.1957794513408651</v>
      </c>
      <c r="CZ25" s="48">
        <f t="shared" si="395"/>
        <v>2.3959402249621422</v>
      </c>
      <c r="DA25" s="24">
        <f t="shared" si="396"/>
        <v>32.644205000932786</v>
      </c>
      <c r="DB25" s="24">
        <f t="shared" si="397"/>
        <v>517764.51244699478</v>
      </c>
      <c r="DC25" s="24">
        <f t="shared" si="300"/>
        <v>1463828.7304670063</v>
      </c>
      <c r="DD25" s="35">
        <f>CW25*INDEX(Приложение_1ТЗ!$HC$6:$HJ$18,$B25,1)/100</f>
        <v>0</v>
      </c>
      <c r="DE25" s="35">
        <f>CW25*INDEX(Приложение_1ТЗ!$HC$6:$HJ$18,$B25,2)/100</f>
        <v>0</v>
      </c>
      <c r="DF25" s="35">
        <f>CW25*INDEX(Приложение_1ТЗ!$HC$6:$HJ$18,$B25,3)/100</f>
        <v>161196.58983575297</v>
      </c>
      <c r="DG25" s="35">
        <f>CW25*INDEX(Приложение_1ТЗ!$HC$6:$HJ$18,$B25,4)/100</f>
        <v>233650.87209837037</v>
      </c>
      <c r="DH25" s="20"/>
      <c r="DI25" s="20"/>
      <c r="DJ25" s="37">
        <f t="shared" si="301"/>
        <v>0</v>
      </c>
      <c r="DK25" s="37">
        <f t="shared" si="302"/>
        <v>0</v>
      </c>
      <c r="DL25" s="37">
        <f t="shared" si="303"/>
        <v>1599.9562516802689</v>
      </c>
      <c r="DM25" s="37">
        <f t="shared" si="304"/>
        <v>2319.1010052088823</v>
      </c>
      <c r="DN25" s="48">
        <f t="shared" si="305"/>
        <v>0</v>
      </c>
      <c r="DO25" s="48">
        <f t="shared" si="305"/>
        <v>0</v>
      </c>
      <c r="DP25" s="48">
        <f t="shared" si="305"/>
        <v>2.0868800000000003</v>
      </c>
      <c r="DQ25" s="48">
        <f t="shared" si="305"/>
        <v>2.9334099999999999</v>
      </c>
      <c r="DR25" s="36">
        <f t="shared" si="398"/>
        <v>11967.313122991642</v>
      </c>
      <c r="DS25" s="24">
        <f>CW25*INDEX(Приложение_1ТЗ!$HC$6:$HJ$18,$B25,5)/100</f>
        <v>568906.65758540144</v>
      </c>
      <c r="DT25" s="24">
        <f>CW25*INDEX(Приложение_1ТЗ!$HC$6:$HJ$18,$B25,6)/100</f>
        <v>0</v>
      </c>
      <c r="DU25" s="24">
        <f>CW25*INDEX(Приложение_1ТЗ!$HC$6:$HJ$18,$B25,7)/100</f>
        <v>0</v>
      </c>
      <c r="DV25" s="24">
        <f>CW25*INDEX(Приложение_1ТЗ!$HC$6:$HJ$18,$B25,8)/100</f>
        <v>0</v>
      </c>
      <c r="DW25" s="20"/>
      <c r="DX25" s="20"/>
      <c r="DY25" s="20"/>
      <c r="DZ25" s="20"/>
      <c r="EA25" s="24">
        <f t="shared" si="306"/>
        <v>5646.6812626357423</v>
      </c>
      <c r="EB25" s="24">
        <f t="shared" si="307"/>
        <v>0</v>
      </c>
      <c r="EC25" s="24">
        <f t="shared" si="308"/>
        <v>0</v>
      </c>
      <c r="ED25" s="24">
        <f t="shared" si="309"/>
        <v>0</v>
      </c>
      <c r="EE25" s="48">
        <f t="shared" si="310"/>
        <v>2.6245700000000003</v>
      </c>
      <c r="EF25" s="48">
        <f t="shared" si="310"/>
        <v>0</v>
      </c>
      <c r="EG25" s="48">
        <f t="shared" si="310"/>
        <v>1.4211800000000001</v>
      </c>
      <c r="EH25" s="48">
        <f t="shared" si="310"/>
        <v>0</v>
      </c>
      <c r="EI25" s="24">
        <f t="shared" si="399"/>
        <v>29455.043207933195</v>
      </c>
      <c r="EJ25" s="20"/>
      <c r="EK25" s="20"/>
      <c r="EL25" s="20"/>
      <c r="EM25" s="24">
        <f>(DC25+EI25+(EJ25-EK25)*(CZ25))</f>
        <v>1493283.7736749395</v>
      </c>
      <c r="EN25" s="24">
        <f t="shared" si="400"/>
        <v>1343955.3963074456</v>
      </c>
      <c r="EO25" s="49">
        <f t="shared" si="311"/>
        <v>2020</v>
      </c>
      <c r="EP25" s="234" t="s">
        <v>1</v>
      </c>
      <c r="EQ25" s="47">
        <v>4</v>
      </c>
      <c r="ER25" s="22">
        <f t="shared" si="401"/>
        <v>1043673.3204491275</v>
      </c>
      <c r="ES25" s="22">
        <f t="shared" si="402"/>
        <v>968572.89011712221</v>
      </c>
      <c r="ET25" s="22">
        <f t="shared" si="403"/>
        <v>75100.430332005257</v>
      </c>
      <c r="EU25" s="22">
        <f>IF(DATEVALUE("1."&amp;EQ25&amp;"."&amp;EO25)&gt;=DATEVALUE("1."&amp;INDEX(Параметры_объекта!$A$28:$N$40,$B25,14)&amp;"."&amp;INDEX(Параметры_объекта!$A$28:$N$40,$B25,13)),INDEX(Приложение_1ТЗ!$A$6:$HJ$18,$B25,25+EQ25*14),INDEX(Приложение_1ТЗ!$A$6:$HJ$18,$B25,23+EQ25*14))</f>
        <v>7.1957794513408651</v>
      </c>
      <c r="EV25" s="48">
        <f t="shared" si="312"/>
        <v>2.8810252973771435</v>
      </c>
      <c r="EW25" s="24">
        <f t="shared" si="404"/>
        <v>32.644205000932786</v>
      </c>
      <c r="EX25" s="24">
        <f t="shared" si="405"/>
        <v>517764.51244699478</v>
      </c>
      <c r="EY25" s="24">
        <f t="shared" si="406"/>
        <v>1760197.3369638429</v>
      </c>
      <c r="EZ25" s="35">
        <f>ES25*INDEX(Приложение_1ТЗ!$HC$6:$HJ$18,$B25,1)/100</f>
        <v>0</v>
      </c>
      <c r="FA25" s="35">
        <f>ES25*INDEX(Приложение_1ТЗ!$HC$6:$HJ$18,$B25,2)/100</f>
        <v>0</v>
      </c>
      <c r="FB25" s="35">
        <f>ES25*INDEX(Приложение_1ТЗ!$HC$6:$HJ$18,$B25,3)/100</f>
        <v>162002.57278493172</v>
      </c>
      <c r="FC25" s="35">
        <f>ES25*INDEX(Приложение_1ТЗ!$HC$6:$HJ$18,$B25,4)/100</f>
        <v>234819.12645886221</v>
      </c>
      <c r="FD25" s="20"/>
      <c r="FE25" s="20"/>
      <c r="FF25" s="37">
        <f t="shared" si="313"/>
        <v>0</v>
      </c>
      <c r="FG25" s="37">
        <f t="shared" si="314"/>
        <v>0</v>
      </c>
      <c r="FH25" s="37">
        <f t="shared" si="315"/>
        <v>2405.9392008590221</v>
      </c>
      <c r="FI25" s="37">
        <f t="shared" si="316"/>
        <v>3487.3553657007287</v>
      </c>
      <c r="FJ25" s="48">
        <f t="shared" si="317"/>
        <v>0</v>
      </c>
      <c r="FK25" s="48">
        <f t="shared" si="317"/>
        <v>0</v>
      </c>
      <c r="FL25" s="48">
        <f t="shared" si="317"/>
        <v>2.1494864000000002</v>
      </c>
      <c r="FM25" s="48">
        <f t="shared" si="317"/>
        <v>3.0214122999999997</v>
      </c>
      <c r="FN25" s="36">
        <f t="shared" si="407"/>
        <v>18535.76094568957</v>
      </c>
      <c r="FO25" s="24">
        <f>ES25*INDEX(Приложение_1ТЗ!$HC$6:$HJ$18,$B25,5)/100</f>
        <v>571751.19087332825</v>
      </c>
      <c r="FP25" s="24">
        <f>ES25*INDEX(Приложение_1ТЗ!$HC$6:$HJ$18,$B25,6)/100</f>
        <v>0</v>
      </c>
      <c r="FQ25" s="24">
        <f>ES25*INDEX(Приложение_1ТЗ!$HC$6:$HJ$18,$B25,7)/100</f>
        <v>0</v>
      </c>
      <c r="FR25" s="24">
        <f>ES25*INDEX(Приложение_1ТЗ!$HC$6:$HJ$18,$B25,8)/100</f>
        <v>0</v>
      </c>
      <c r="FS25" s="20"/>
      <c r="FT25" s="20"/>
      <c r="FU25" s="20"/>
      <c r="FV25" s="20"/>
      <c r="FW25" s="24">
        <f t="shared" si="318"/>
        <v>8491.2145505625522</v>
      </c>
      <c r="FX25" s="24">
        <f t="shared" si="319"/>
        <v>0</v>
      </c>
      <c r="FY25" s="24">
        <f t="shared" si="320"/>
        <v>0</v>
      </c>
      <c r="FZ25" s="24">
        <f t="shared" si="321"/>
        <v>0</v>
      </c>
      <c r="GA25" s="48">
        <f t="shared" si="322"/>
        <v>2.7557985000000005</v>
      </c>
      <c r="GB25" s="48">
        <f t="shared" si="322"/>
        <v>0</v>
      </c>
      <c r="GC25" s="48">
        <f t="shared" si="322"/>
        <v>1.4922390000000001</v>
      </c>
      <c r="GD25" s="48">
        <f t="shared" si="322"/>
        <v>0</v>
      </c>
      <c r="GE25" s="24">
        <f t="shared" si="408"/>
        <v>46147.851005199351</v>
      </c>
      <c r="GF25" s="20"/>
      <c r="GG25" s="20"/>
      <c r="GH25" s="20"/>
      <c r="GI25" s="24">
        <f>(EY25+GE25+(GF25-GG25)*(EV25))</f>
        <v>1806345.1879690422</v>
      </c>
      <c r="GJ25" s="24">
        <f t="shared" si="409"/>
        <v>1625710.669172138</v>
      </c>
      <c r="GK25" s="49">
        <f t="shared" si="323"/>
        <v>2021</v>
      </c>
      <c r="GL25" s="234" t="s">
        <v>1</v>
      </c>
      <c r="GM25" s="47">
        <v>4</v>
      </c>
      <c r="GN25" s="22">
        <f t="shared" si="410"/>
        <v>1048891.6870513731</v>
      </c>
      <c r="GO25" s="22">
        <f t="shared" si="411"/>
        <v>973415.75456770777</v>
      </c>
      <c r="GP25" s="22">
        <f t="shared" si="412"/>
        <v>75475.932483665296</v>
      </c>
      <c r="GQ25" s="22">
        <f>IF(DATEVALUE("1."&amp;GM25&amp;"."&amp;GK25)&gt;=DATEVALUE("1."&amp;INDEX(Параметры_объекта!$A$28:$N$40,$B25,14)&amp;"."&amp;INDEX(Параметры_объекта!$A$28:$N$40,$B25,13)),INDEX(Приложение_1ТЗ!$A$6:$HJ$18,$B25,25+GM25*14),INDEX(Приложение_1ТЗ!$A$6:$HJ$18,$B25,23+GM25*14))</f>
        <v>7.1957794513408651</v>
      </c>
      <c r="GR25" s="48">
        <f t="shared" si="324"/>
        <v>2.6213186152462513</v>
      </c>
      <c r="GS25" s="24">
        <f t="shared" si="413"/>
        <v>32.644205000932786</v>
      </c>
      <c r="GT25" s="24">
        <f t="shared" si="414"/>
        <v>517764.51244699478</v>
      </c>
      <c r="GU25" s="24">
        <f t="shared" si="415"/>
        <v>1601526.390653624</v>
      </c>
      <c r="GV25" s="35">
        <f>GO25*INDEX(Приложение_1ТЗ!$HC$6:$HJ$18,$B25,1)/100</f>
        <v>0</v>
      </c>
      <c r="GW25" s="35">
        <f>GO25*INDEX(Приложение_1ТЗ!$HC$6:$HJ$18,$B25,2)/100</f>
        <v>0</v>
      </c>
      <c r="GX25" s="35">
        <f>GO25*INDEX(Приложение_1ТЗ!$HC$6:$HJ$18,$B25,3)/100</f>
        <v>162812.58564885636</v>
      </c>
      <c r="GY25" s="35">
        <f>GO25*INDEX(Приложение_1ТЗ!$HC$6:$HJ$18,$B25,4)/100</f>
        <v>235993.22209115649</v>
      </c>
      <c r="GZ25" s="20"/>
      <c r="HA25" s="20"/>
      <c r="HB25" s="37">
        <f t="shared" si="325"/>
        <v>0</v>
      </c>
      <c r="HC25" s="37">
        <f t="shared" si="326"/>
        <v>0</v>
      </c>
      <c r="HD25" s="37">
        <f t="shared" si="327"/>
        <v>3215.9520647836616</v>
      </c>
      <c r="HE25" s="37">
        <f t="shared" si="328"/>
        <v>4661.4509979950089</v>
      </c>
      <c r="HF25" s="48">
        <f t="shared" si="329"/>
        <v>0</v>
      </c>
      <c r="HG25" s="48">
        <f t="shared" si="329"/>
        <v>0</v>
      </c>
      <c r="HH25" s="48">
        <f t="shared" si="329"/>
        <v>2.2139709920000001</v>
      </c>
      <c r="HI25" s="48">
        <f t="shared" si="329"/>
        <v>3.1120546689999999</v>
      </c>
      <c r="HJ25" s="36">
        <f t="shared" si="416"/>
        <v>25519.523612347959</v>
      </c>
      <c r="HK25" s="24">
        <f>GO25*INDEX(Приложение_1ТЗ!$HC$6:$HJ$18,$B25,5)/100</f>
        <v>574609.94682769489</v>
      </c>
      <c r="HL25" s="24">
        <f>GO25*INDEX(Приложение_1ТЗ!$HC$6:$HJ$18,$B25,6)/100</f>
        <v>0</v>
      </c>
      <c r="HM25" s="24">
        <f>GO25*INDEX(Приложение_1ТЗ!$HC$6:$HJ$18,$B25,7)/100</f>
        <v>0</v>
      </c>
      <c r="HN25" s="24">
        <f>GO25*INDEX(Приложение_1ТЗ!$HC$6:$HJ$18,$B25,8)/100</f>
        <v>0</v>
      </c>
      <c r="HO25" s="20"/>
      <c r="HP25" s="20"/>
      <c r="HQ25" s="20"/>
      <c r="HR25" s="20"/>
      <c r="HS25" s="24">
        <f t="shared" si="330"/>
        <v>11349.970504929195</v>
      </c>
      <c r="HT25" s="24">
        <f t="shared" si="331"/>
        <v>0</v>
      </c>
      <c r="HU25" s="24">
        <f t="shared" si="332"/>
        <v>0</v>
      </c>
      <c r="HV25" s="24">
        <f t="shared" si="333"/>
        <v>0</v>
      </c>
      <c r="HW25" s="48">
        <f t="shared" si="334"/>
        <v>2.8935884250000008</v>
      </c>
      <c r="HX25" s="48">
        <f t="shared" si="334"/>
        <v>0</v>
      </c>
      <c r="HY25" s="48">
        <f t="shared" si="334"/>
        <v>1.5668509500000001</v>
      </c>
      <c r="HZ25" s="48">
        <f t="shared" si="334"/>
        <v>0</v>
      </c>
      <c r="IA25" s="24">
        <f t="shared" si="417"/>
        <v>64273.252679390309</v>
      </c>
      <c r="IB25" s="20"/>
      <c r="IC25" s="20"/>
      <c r="ID25" s="20"/>
      <c r="IE25" s="24">
        <f>(GU25+IA25+(IB25-IC25)*(GR25))</f>
        <v>1665799.6433330143</v>
      </c>
      <c r="IF25" s="24">
        <f t="shared" si="418"/>
        <v>1499219.6789997129</v>
      </c>
      <c r="IG25" s="49">
        <f t="shared" si="335"/>
        <v>2022</v>
      </c>
      <c r="IH25" s="234" t="s">
        <v>1</v>
      </c>
      <c r="II25" s="47">
        <v>4</v>
      </c>
      <c r="IJ25" s="22">
        <f t="shared" si="419"/>
        <v>1054136.1454866298</v>
      </c>
      <c r="IK25" s="22">
        <f t="shared" si="420"/>
        <v>978282.83334054623</v>
      </c>
      <c r="IL25" s="22">
        <f t="shared" si="421"/>
        <v>75853.312146083568</v>
      </c>
      <c r="IM25" s="22">
        <f>IF(DATEVALUE("1."&amp;II25&amp;"."&amp;IG25)&gt;=DATEVALUE("1."&amp;INDEX(Параметры_объекта!$A$28:$N$40,$B25,14)&amp;"."&amp;INDEX(Параметры_объекта!$A$28:$N$40,$B25,13)),INDEX(Приложение_1ТЗ!$A$6:$HJ$18,$B25,25+II25*14),INDEX(Приложение_1ТЗ!$A$6:$HJ$18,$B25,23+II25*14))</f>
        <v>7.1957794513408651</v>
      </c>
      <c r="IN25" s="48">
        <f t="shared" si="336"/>
        <v>3.087117509552888</v>
      </c>
      <c r="IO25" s="24">
        <f t="shared" si="422"/>
        <v>32.644205000932786</v>
      </c>
      <c r="IP25" s="24">
        <f t="shared" si="423"/>
        <v>517764.51244699478</v>
      </c>
      <c r="IQ25" s="24">
        <f t="shared" si="424"/>
        <v>1886111.8727962733</v>
      </c>
      <c r="IR25" s="35">
        <f>IK25*INDEX(Приложение_1ТЗ!$HC$6:$HJ$18,$B25,1)/100</f>
        <v>0</v>
      </c>
      <c r="IS25" s="35">
        <f>IK25*INDEX(Приложение_1ТЗ!$HC$6:$HJ$18,$B25,2)/100</f>
        <v>0</v>
      </c>
      <c r="IT25" s="35">
        <f>IK25*INDEX(Приложение_1ТЗ!$HC$6:$HJ$18,$B25,3)/100</f>
        <v>163626.64857710063</v>
      </c>
      <c r="IU25" s="35">
        <f>IK25*INDEX(Приложение_1ТЗ!$HC$6:$HJ$18,$B25,4)/100</f>
        <v>237173.18820161227</v>
      </c>
      <c r="IV25" s="20"/>
      <c r="IW25" s="20"/>
      <c r="IX25" s="37">
        <f t="shared" si="337"/>
        <v>0</v>
      </c>
      <c r="IY25" s="37">
        <f t="shared" si="338"/>
        <v>0</v>
      </c>
      <c r="IZ25" s="37">
        <f t="shared" si="339"/>
        <v>4030.0149930279294</v>
      </c>
      <c r="JA25" s="37">
        <f t="shared" si="340"/>
        <v>5841.4171084507834</v>
      </c>
      <c r="JB25" s="48">
        <f t="shared" si="341"/>
        <v>0</v>
      </c>
      <c r="JC25" s="48">
        <f t="shared" si="341"/>
        <v>0</v>
      </c>
      <c r="JD25" s="48">
        <f t="shared" si="341"/>
        <v>2.28039012176</v>
      </c>
      <c r="JE25" s="48">
        <f t="shared" si="341"/>
        <v>3.2054163090699999</v>
      </c>
      <c r="JF25" s="36">
        <f t="shared" si="425"/>
        <v>32938.732456822006</v>
      </c>
      <c r="JG25" s="24">
        <f>IK25*INDEX(Приложение_1ТЗ!$HC$6:$HJ$18,$B25,5)/100</f>
        <v>577482.99656183331</v>
      </c>
      <c r="JH25" s="24">
        <f>IK25*INDEX(Приложение_1ТЗ!$HC$6:$HJ$18,$B25,6)/100</f>
        <v>0</v>
      </c>
      <c r="JI25" s="24">
        <f>IK25*INDEX(Приложение_1ТЗ!$HC$6:$HJ$18,$B25,7)/100</f>
        <v>0</v>
      </c>
      <c r="JJ25" s="24">
        <f>IK25*INDEX(Приложение_1ТЗ!$HC$6:$HJ$18,$B25,8)/100</f>
        <v>0</v>
      </c>
      <c r="JK25" s="20"/>
      <c r="JL25" s="20"/>
      <c r="JM25" s="20"/>
      <c r="JN25" s="20"/>
      <c r="JO25" s="24">
        <f t="shared" si="342"/>
        <v>14223.020239067613</v>
      </c>
      <c r="JP25" s="24">
        <f t="shared" si="343"/>
        <v>0</v>
      </c>
      <c r="JQ25" s="24">
        <f t="shared" si="344"/>
        <v>0</v>
      </c>
      <c r="JR25" s="24">
        <f t="shared" si="345"/>
        <v>0</v>
      </c>
      <c r="JS25" s="48">
        <f t="shared" si="346"/>
        <v>3.038267846250001</v>
      </c>
      <c r="JT25" s="48">
        <f t="shared" si="346"/>
        <v>0</v>
      </c>
      <c r="JU25" s="48">
        <f t="shared" si="346"/>
        <v>1.6451934975000002</v>
      </c>
      <c r="JV25" s="48">
        <f t="shared" si="346"/>
        <v>0</v>
      </c>
      <c r="JW25" s="24">
        <f t="shared" si="426"/>
        <v>83930.479638150107</v>
      </c>
      <c r="JX25" s="20"/>
      <c r="JY25" s="20"/>
      <c r="JZ25" s="20"/>
      <c r="KA25" s="24">
        <f>(IQ25+JW25+(JX25-JY25)*(IN25))</f>
        <v>1970042.3524344235</v>
      </c>
      <c r="KB25" s="24">
        <f t="shared" si="427"/>
        <v>1773038.1171909813</v>
      </c>
      <c r="KC25" s="49">
        <f t="shared" si="347"/>
        <v>2023</v>
      </c>
      <c r="KD25" s="234" t="s">
        <v>1</v>
      </c>
      <c r="KE25" s="47">
        <v>4</v>
      </c>
      <c r="KF25" s="22">
        <f t="shared" si="428"/>
        <v>1059406.8262140627</v>
      </c>
      <c r="KG25" s="22">
        <f t="shared" si="429"/>
        <v>983174.24750724889</v>
      </c>
      <c r="KH25" s="22">
        <f t="shared" si="430"/>
        <v>76232.57870681386</v>
      </c>
      <c r="KI25" s="22">
        <f>IF(DATEVALUE("1."&amp;KE25&amp;"."&amp;KC25)&gt;=DATEVALUE("1."&amp;INDEX(Параметры_объекта!$A$28:$N$40,$B25,14)&amp;"."&amp;INDEX(Параметры_объекта!$A$28:$N$40,$B25,13)),INDEX(Приложение_1ТЗ!$A$6:$HJ$18,$B25,25+KE25*14),INDEX(Приложение_1ТЗ!$A$6:$HJ$18,$B25,23+KE25*14))</f>
        <v>7.1957794513408651</v>
      </c>
      <c r="KJ25" s="48">
        <f t="shared" si="431"/>
        <v>2.8731983426366257</v>
      </c>
      <c r="KK25" s="24">
        <f t="shared" si="432"/>
        <v>32.644205000932786</v>
      </c>
      <c r="KL25" s="24">
        <f t="shared" si="433"/>
        <v>517764.51244699478</v>
      </c>
      <c r="KM25" s="24">
        <f t="shared" si="434"/>
        <v>1755415.3640657437</v>
      </c>
      <c r="KN25" s="35">
        <f>KG25*INDEX(Приложение_1ТЗ!$HC$6:$HJ$18,$B25,1)/100</f>
        <v>0</v>
      </c>
      <c r="KO25" s="35">
        <f>KG25*INDEX(Приложение_1ТЗ!$HC$6:$HJ$18,$B25,2)/100</f>
        <v>0</v>
      </c>
      <c r="KP25" s="35">
        <f>KG25*INDEX(Приложение_1ТЗ!$HC$6:$HJ$18,$B25,3)/100</f>
        <v>164444.78181998612</v>
      </c>
      <c r="KQ25" s="35">
        <f>KG25*INDEX(Приложение_1ТЗ!$HC$6:$HJ$18,$B25,4)/100</f>
        <v>238359.0541426203</v>
      </c>
      <c r="KR25" s="20"/>
      <c r="KS25" s="20"/>
      <c r="KT25" s="37">
        <f t="shared" si="348"/>
        <v>0</v>
      </c>
      <c r="KU25" s="37">
        <f t="shared" si="349"/>
        <v>0</v>
      </c>
      <c r="KV25" s="37">
        <f t="shared" si="350"/>
        <v>4848.1482359134243</v>
      </c>
      <c r="KW25" s="37">
        <f t="shared" si="351"/>
        <v>7027.2830494588125</v>
      </c>
      <c r="KX25" s="48">
        <f t="shared" si="352"/>
        <v>0</v>
      </c>
      <c r="KY25" s="48">
        <f t="shared" si="352"/>
        <v>0</v>
      </c>
      <c r="KZ25" s="48">
        <f t="shared" si="352"/>
        <v>2.3488018254128002</v>
      </c>
      <c r="LA25" s="48">
        <f t="shared" si="352"/>
        <v>3.3015787983421001</v>
      </c>
      <c r="LB25" s="36">
        <f t="shared" si="435"/>
        <v>40814.392419864249</v>
      </c>
      <c r="LC25" s="24">
        <f>KG25*INDEX(Приложение_1ТЗ!$HC$6:$HJ$18,$B25,5)/100</f>
        <v>580370.41154464241</v>
      </c>
      <c r="LD25" s="24">
        <f>KG25*INDEX(Приложение_1ТЗ!$HC$6:$HJ$18,$B25,6)/100</f>
        <v>0</v>
      </c>
      <c r="LE25" s="24">
        <f>KG25*INDEX(Приложение_1ТЗ!$HC$6:$HJ$18,$B25,7)/100</f>
        <v>0</v>
      </c>
      <c r="LF25" s="24">
        <f>KG25*INDEX(Приложение_1ТЗ!$HC$6:$HJ$18,$B25,8)/100</f>
        <v>0</v>
      </c>
      <c r="LG25" s="20"/>
      <c r="LH25" s="20"/>
      <c r="LI25" s="20"/>
      <c r="LJ25" s="20"/>
      <c r="LK25" s="24">
        <f t="shared" si="353"/>
        <v>17110.435221876716</v>
      </c>
      <c r="LL25" s="24">
        <f t="shared" si="354"/>
        <v>0</v>
      </c>
      <c r="LM25" s="24">
        <f t="shared" si="355"/>
        <v>0</v>
      </c>
      <c r="LN25" s="24">
        <f t="shared" si="356"/>
        <v>0</v>
      </c>
      <c r="LO25" s="48">
        <f t="shared" si="357"/>
        <v>3.1901812385625012</v>
      </c>
      <c r="LP25" s="48">
        <f t="shared" si="357"/>
        <v>0</v>
      </c>
      <c r="LQ25" s="48">
        <f t="shared" si="357"/>
        <v>1.7274531723750004</v>
      </c>
      <c r="LR25" s="48">
        <f t="shared" si="357"/>
        <v>0</v>
      </c>
      <c r="LS25" s="24">
        <f t="shared" si="436"/>
        <v>105225.15194545897</v>
      </c>
      <c r="LT25" s="20"/>
      <c r="LU25" s="20"/>
      <c r="LV25" s="20"/>
      <c r="LW25" s="24">
        <f>(KM25+LS25+(LT25-LU25)*(KJ25))</f>
        <v>1860640.5160112027</v>
      </c>
      <c r="LX25" s="24">
        <f t="shared" si="437"/>
        <v>1674576.4644100824</v>
      </c>
      <c r="LY25" s="49">
        <f t="shared" si="358"/>
        <v>2024</v>
      </c>
      <c r="LZ25" s="234" t="s">
        <v>1</v>
      </c>
      <c r="MA25" s="173">
        <v>4</v>
      </c>
      <c r="MB25" s="22">
        <f t="shared" si="438"/>
        <v>1064703.8603451331</v>
      </c>
      <c r="MC25" s="22">
        <f t="shared" si="439"/>
        <v>988090.11874478508</v>
      </c>
      <c r="MD25" s="22">
        <f t="shared" si="440"/>
        <v>76613.741600348032</v>
      </c>
      <c r="ME25" s="22">
        <f>IF(DATEVALUE("1."&amp;MA25&amp;"."&amp;LY25)&gt;=DATEVALUE("1."&amp;INDEX(Параметры_объекта!$A$28:$N$40,$B25,14)&amp;"."&amp;INDEX(Параметры_объекта!$A$28:$N$40,$B25,13)),INDEX(Приложение_1ТЗ!$A$6:$HJ$18,$B25,25+MA25*14),INDEX(Приложение_1ТЗ!$A$6:$HJ$18,$B25,23+MA25*14))</f>
        <v>7.1957794513408651</v>
      </c>
      <c r="MF25" s="48">
        <f t="shared" si="359"/>
        <v>3.3390262983324042</v>
      </c>
      <c r="MG25" s="24">
        <f t="shared" si="441"/>
        <v>32.644205000932786</v>
      </c>
      <c r="MH25" s="24">
        <f t="shared" si="442"/>
        <v>517764.51244699478</v>
      </c>
      <c r="MI25" s="24">
        <f t="shared" si="443"/>
        <v>2040018.6016164497</v>
      </c>
      <c r="MJ25" s="35">
        <f>MC25*INDEX(Приложение_1ТЗ!$HC$6:$HJ$18,$B25,1)/100</f>
        <v>0</v>
      </c>
      <c r="MK25" s="35">
        <f>MC25*INDEX(Приложение_1ТЗ!$HC$6:$HJ$18,$B25,2)/100</f>
        <v>0</v>
      </c>
      <c r="ML25" s="35">
        <f>MC25*INDEX(Приложение_1ТЗ!$HC$6:$HJ$18,$B25,3)/100</f>
        <v>165267.00572908606</v>
      </c>
      <c r="MM25" s="35">
        <f>MC25*INDEX(Приложение_1ТЗ!$HC$6:$HJ$18,$B25,4)/100</f>
        <v>239550.84941333337</v>
      </c>
      <c r="MN25" s="20"/>
      <c r="MO25" s="20"/>
      <c r="MP25" s="37">
        <f t="shared" si="360"/>
        <v>0</v>
      </c>
      <c r="MQ25" s="37">
        <f t="shared" si="361"/>
        <v>0</v>
      </c>
      <c r="MR25" s="37">
        <f t="shared" si="362"/>
        <v>5670.3721450133598</v>
      </c>
      <c r="MS25" s="37">
        <f t="shared" si="363"/>
        <v>8219.0783201718878</v>
      </c>
      <c r="MT25" s="48">
        <f t="shared" si="364"/>
        <v>0</v>
      </c>
      <c r="MU25" s="48">
        <f t="shared" si="364"/>
        <v>0</v>
      </c>
      <c r="MV25" s="48">
        <f t="shared" si="364"/>
        <v>2.4192658801751845</v>
      </c>
      <c r="MW25" s="48">
        <f t="shared" si="364"/>
        <v>3.400626162292363</v>
      </c>
      <c r="MX25" s="36">
        <f t="shared" si="444"/>
        <v>49168.41773612304</v>
      </c>
      <c r="MY25" s="24">
        <f>MC25*INDEX(Приложение_1ТЗ!$HC$6:$HJ$18,$B25,5)/100</f>
        <v>583272.26360236562</v>
      </c>
      <c r="MZ25" s="24">
        <f>MC25*INDEX(Приложение_1ТЗ!$HC$6:$HJ$18,$B25,6)/100</f>
        <v>0</v>
      </c>
      <c r="NA25" s="24">
        <f>MC25*INDEX(Приложение_1ТЗ!$HC$6:$HJ$18,$B25,7)/100</f>
        <v>0</v>
      </c>
      <c r="NB25" s="24">
        <f>MC25*INDEX(Приложение_1ТЗ!$HC$6:$HJ$18,$B25,8)/100</f>
        <v>0</v>
      </c>
      <c r="NC25" s="20"/>
      <c r="ND25" s="20"/>
      <c r="NE25" s="20"/>
      <c r="NF25" s="20"/>
      <c r="NG25" s="24">
        <f t="shared" si="365"/>
        <v>20012.287279599928</v>
      </c>
      <c r="NH25" s="24">
        <f t="shared" si="366"/>
        <v>0</v>
      </c>
      <c r="NI25" s="24">
        <f t="shared" si="367"/>
        <v>0</v>
      </c>
      <c r="NJ25" s="24">
        <f t="shared" si="368"/>
        <v>0</v>
      </c>
      <c r="NK25" s="48">
        <f t="shared" si="369"/>
        <v>3.3496903004906264</v>
      </c>
      <c r="NL25" s="48">
        <f t="shared" si="369"/>
        <v>0</v>
      </c>
      <c r="NM25" s="48">
        <f t="shared" si="369"/>
        <v>1.8138258309937505</v>
      </c>
      <c r="NN25" s="48">
        <f t="shared" si="369"/>
        <v>0</v>
      </c>
      <c r="NO25" s="24">
        <f t="shared" si="445"/>
        <v>128269.67595363027</v>
      </c>
      <c r="NP25" s="20"/>
      <c r="NQ25" s="20"/>
      <c r="NR25" s="20"/>
      <c r="NS25" s="24">
        <f>(MI25+NO25+(NP25-NQ25)*(MF25))</f>
        <v>2168288.27757008</v>
      </c>
      <c r="NT25" s="24">
        <f t="shared" si="446"/>
        <v>1951459.4498130721</v>
      </c>
      <c r="NU25" s="49">
        <f t="shared" si="370"/>
        <v>2025</v>
      </c>
      <c r="NV25" s="234" t="s">
        <v>1</v>
      </c>
      <c r="NW25" s="174">
        <v>4</v>
      </c>
      <c r="NX25" s="22">
        <f t="shared" si="447"/>
        <v>1070027.3796468587</v>
      </c>
      <c r="NY25" s="22">
        <f t="shared" si="448"/>
        <v>993030.56933850888</v>
      </c>
      <c r="NZ25" s="22">
        <f t="shared" si="449"/>
        <v>76996.810308349784</v>
      </c>
      <c r="OA25" s="22">
        <f>IF(DATEVALUE("1."&amp;NW25&amp;"."&amp;NU25)&gt;=DATEVALUE("1."&amp;INDEX(Параметры_объекта!$A$28:$N$40,$B25,14)&amp;"."&amp;INDEX(Параметры_объекта!$A$28:$N$40,$B25,13)),INDEX(Приложение_1ТЗ!$A$6:$HJ$18,$B25,25+NW25*14),INDEX(Приложение_1ТЗ!$A$6:$HJ$18,$B25,23+NW25*14))</f>
        <v>7.1957794513408651</v>
      </c>
      <c r="OB25" s="48">
        <f t="shared" si="371"/>
        <v>3.1076513273957747</v>
      </c>
      <c r="OC25" s="24">
        <f t="shared" si="450"/>
        <v>32.644205000932786</v>
      </c>
      <c r="OD25" s="24">
        <f t="shared" si="451"/>
        <v>517764.51244699478</v>
      </c>
      <c r="OE25" s="24">
        <f t="shared" si="452"/>
        <v>1898657.2577735086</v>
      </c>
      <c r="OF25" s="35">
        <f>NY25*INDEX(Приложение_1ТЗ!$HC$6:$HJ$18,$B25,1)/100</f>
        <v>0</v>
      </c>
      <c r="OG25" s="35">
        <f>NY25*INDEX(Приложение_1ТЗ!$HC$6:$HJ$18,$B25,2)/100</f>
        <v>0</v>
      </c>
      <c r="OH25" s="35">
        <f>NY25*INDEX(Приложение_1ТЗ!$HC$6:$HJ$18,$B25,3)/100</f>
        <v>166093.34075773144</v>
      </c>
      <c r="OI25" s="35">
        <f>NY25*INDEX(Приложение_1ТЗ!$HC$6:$HJ$18,$B25,4)/100</f>
        <v>240748.60366040003</v>
      </c>
      <c r="OJ25" s="20"/>
      <c r="OK25" s="20"/>
      <c r="OL25" s="37">
        <f t="shared" si="372"/>
        <v>0</v>
      </c>
      <c r="OM25" s="37">
        <f t="shared" si="373"/>
        <v>0</v>
      </c>
      <c r="ON25" s="37">
        <f t="shared" si="374"/>
        <v>6496.7071736587386</v>
      </c>
      <c r="OO25" s="37">
        <f t="shared" si="375"/>
        <v>9416.8325672385399</v>
      </c>
      <c r="OP25" s="48">
        <f t="shared" si="453"/>
        <v>0</v>
      </c>
      <c r="OQ25" s="48">
        <f t="shared" si="453"/>
        <v>0</v>
      </c>
      <c r="OR25" s="48">
        <f t="shared" si="453"/>
        <v>2.4918438565804402</v>
      </c>
      <c r="OS25" s="48">
        <f t="shared" si="453"/>
        <v>3.5026449471611341</v>
      </c>
      <c r="OT25" s="36">
        <f t="shared" si="454"/>
        <v>58023.669024929208</v>
      </c>
      <c r="OU25" s="24">
        <f>NY25*INDEX(Приложение_1ТЗ!$HC$6:$HJ$18,$B25,5)/100</f>
        <v>586188.62492037739</v>
      </c>
      <c r="OV25" s="24">
        <f>NY25*INDEX(Приложение_1ТЗ!$HC$6:$HJ$18,$B25,6)/100</f>
        <v>0</v>
      </c>
      <c r="OW25" s="24">
        <f>NY25*INDEX(Приложение_1ТЗ!$HC$6:$HJ$18,$B25,7)/100</f>
        <v>0</v>
      </c>
      <c r="OX25" s="24">
        <f>NY25*INDEX(Приложение_1ТЗ!$HC$6:$HJ$18,$B25,8)/100</f>
        <v>0</v>
      </c>
      <c r="OY25" s="20"/>
      <c r="OZ25" s="20"/>
      <c r="PA25" s="20"/>
      <c r="PB25" s="20"/>
      <c r="PC25" s="24">
        <f t="shared" si="376"/>
        <v>22928.648597611696</v>
      </c>
      <c r="PD25" s="24">
        <f t="shared" si="377"/>
        <v>0</v>
      </c>
      <c r="PE25" s="24">
        <f t="shared" si="378"/>
        <v>0</v>
      </c>
      <c r="PF25" s="24">
        <f t="shared" si="379"/>
        <v>0</v>
      </c>
      <c r="PG25" s="48">
        <f t="shared" si="455"/>
        <v>3.5171748155151579</v>
      </c>
      <c r="PH25" s="48">
        <f t="shared" si="455"/>
        <v>0</v>
      </c>
      <c r="PI25" s="48">
        <f t="shared" si="455"/>
        <v>1.9045171225434381</v>
      </c>
      <c r="PJ25" s="48">
        <f t="shared" si="455"/>
        <v>0</v>
      </c>
      <c r="PK25" s="24">
        <f t="shared" si="456"/>
        <v>153183.66619848303</v>
      </c>
      <c r="PL25" s="20"/>
      <c r="PM25" s="20"/>
      <c r="PN25" s="20"/>
      <c r="PO25" s="24">
        <f>(OE25+PK25+(PL25-PM25)*(OB25))</f>
        <v>2051840.9239719915</v>
      </c>
      <c r="PP25" s="24">
        <f t="shared" si="457"/>
        <v>1846656.8315747925</v>
      </c>
      <c r="PQ25" s="52">
        <f t="shared" si="458"/>
        <v>3624351.5871289638</v>
      </c>
      <c r="PR25" s="52">
        <f t="shared" si="459"/>
        <v>13016240.674964694</v>
      </c>
      <c r="PS25" s="52">
        <f t="shared" si="460"/>
        <v>9763157.1576551534</v>
      </c>
    </row>
    <row r="26" spans="1:437" ht="15.75" hidden="1" outlineLevel="1">
      <c r="B26" s="171">
        <v>1</v>
      </c>
      <c r="C26" s="251"/>
      <c r="D26" s="251"/>
      <c r="E26" s="249"/>
      <c r="F26" s="246"/>
      <c r="G26" s="49">
        <f t="shared" si="380"/>
        <v>2017</v>
      </c>
      <c r="H26" s="234"/>
      <c r="I26" s="47">
        <v>5</v>
      </c>
      <c r="J26" s="22">
        <f t="shared" si="381"/>
        <v>892524</v>
      </c>
      <c r="K26" s="22">
        <f>INDEX(Приложение_1ТЗ!$A$6:$HJ$18,$B26,21+I26*14)*1000</f>
        <v>666530.06099999929</v>
      </c>
      <c r="L26" s="22">
        <f t="shared" si="382"/>
        <v>225993.93900000071</v>
      </c>
      <c r="M26" s="22">
        <f>IF(
              DATEVALUE("1."&amp;I26&amp;"."&amp;G26)&gt;=DATEVALUE("1."&amp;INDEX(Параметры_объекта!$A$28:$N$40,$B26,14)&amp;"."&amp;INDEX(Параметры_объекта!$A$28:$N$40,$B26,13)),
              INDEX(Приложение_1ТЗ!$A$6:$HJ$18,$B26,25+I26*14),
              INDEX(Приложение_1ТЗ!$A$6:$HJ$18,$B26,23+I26*14))</f>
        <v>25.320768853274618</v>
      </c>
      <c r="N26" s="48">
        <f t="shared" si="283"/>
        <v>2.14360315200318</v>
      </c>
      <c r="O26" s="20"/>
      <c r="Q26" s="20"/>
      <c r="R26" s="35">
        <f>K26*INDEX(Приложение_1ТЗ!$HC$6:$HJ$18,$B26,1)/100</f>
        <v>0</v>
      </c>
      <c r="S26" s="35">
        <f>K26*INDEX(Приложение_1ТЗ!$HC$6:$HJ$18,$B26,2)/100</f>
        <v>0</v>
      </c>
      <c r="T26" s="35">
        <f>K26*INDEX(Приложение_1ТЗ!$HC$6:$HJ$18,$B26,3)/100</f>
        <v>111483.17883173481</v>
      </c>
      <c r="U26" s="35">
        <f>K26*INDEX(Приложение_1ТЗ!$HC$6:$HJ$18,$B26,4)/100</f>
        <v>161592.38843001882</v>
      </c>
      <c r="V26" s="20"/>
      <c r="W26" s="20"/>
      <c r="X26" s="20"/>
      <c r="Y26" s="20"/>
      <c r="Z26" s="20"/>
      <c r="AA26" s="20"/>
      <c r="AB26" s="48">
        <f t="shared" si="284"/>
        <v>0</v>
      </c>
      <c r="AC26" s="48">
        <f t="shared" si="284"/>
        <v>0</v>
      </c>
      <c r="AD26" s="48">
        <f t="shared" si="284"/>
        <v>1.9313399999999998</v>
      </c>
      <c r="AE26" s="48">
        <f t="shared" si="284"/>
        <v>2.7340599999999999</v>
      </c>
      <c r="AF26" s="20"/>
      <c r="AG26" s="24">
        <f>K26*INDEX(Приложение_1ТЗ!$HC$6:$HJ$18,$B26,5)/100</f>
        <v>393454.49373824557</v>
      </c>
      <c r="AH26" s="24">
        <f>K26*INDEX(Приложение_1ТЗ!$HC$6:$HJ$18,$B26,6)/100</f>
        <v>0</v>
      </c>
      <c r="AI26" s="24">
        <f>K26*INDEX(Приложение_1ТЗ!$HC$6:$HJ$18,$B26,7)/100</f>
        <v>0</v>
      </c>
      <c r="AJ26" s="24">
        <f>K26*INDEX(Приложение_1ТЗ!$HC$6:$HJ$18,$B26,8)/100</f>
        <v>0</v>
      </c>
      <c r="AK26" s="20"/>
      <c r="AL26" s="20"/>
      <c r="AM26" s="20"/>
      <c r="AN26" s="20"/>
      <c r="AO26" s="20"/>
      <c r="AP26" s="20"/>
      <c r="AQ26" s="20"/>
      <c r="AR26" s="20"/>
      <c r="AS26" s="48">
        <f t="shared" si="285"/>
        <v>2.3654799999999998</v>
      </c>
      <c r="AT26" s="48">
        <f t="shared" si="285"/>
        <v>0</v>
      </c>
      <c r="AU26" s="48">
        <f t="shared" si="285"/>
        <v>1.2637799999999999</v>
      </c>
      <c r="AV26" s="48">
        <f t="shared" si="285"/>
        <v>0</v>
      </c>
      <c r="AW26" s="49">
        <f t="shared" si="383"/>
        <v>2018</v>
      </c>
      <c r="AX26" s="234"/>
      <c r="AY26" s="47">
        <v>5</v>
      </c>
      <c r="AZ26" s="22">
        <f t="shared" si="286"/>
        <v>896986.61999999988</v>
      </c>
      <c r="BA26" s="22">
        <f t="shared" si="287"/>
        <v>669862.71130499919</v>
      </c>
      <c r="BB26" s="22">
        <f t="shared" si="384"/>
        <v>227123.90869500069</v>
      </c>
      <c r="BC26" s="22">
        <f>IF(DATEVALUE("1."&amp;AY26&amp;"."&amp;AW26)&gt;=DATEVALUE("1."&amp;INDEX(Параметры_объекта!$A$28:$N$40,$B26,14)&amp;"."&amp;INDEX(Параметры_объекта!$A$28:$N$40,$B26,13)),INDEX(Приложение_1ТЗ!$A$6:$HJ$18,$B26,25+AY26*14),INDEX(Приложение_1ТЗ!$A$6:$HJ$18,$B26,23+AY26*14))</f>
        <v>25.320768853274618</v>
      </c>
      <c r="BD26" s="48">
        <f t="shared" si="288"/>
        <v>2.2533513960000002</v>
      </c>
      <c r="BE26" s="24">
        <f t="shared" si="385"/>
        <v>0</v>
      </c>
      <c r="BF26" s="24">
        <f t="shared" si="386"/>
        <v>0</v>
      </c>
      <c r="BG26" s="24">
        <f t="shared" si="387"/>
        <v>0</v>
      </c>
      <c r="BH26" s="35">
        <f>BA26*INDEX(Приложение_1ТЗ!$HC$6:$HJ$18,$B26,1)/100</f>
        <v>0</v>
      </c>
      <c r="BI26" s="35">
        <f>BA26*INDEX(Приложение_1ТЗ!$HC$6:$HJ$18,$B26,2)/100</f>
        <v>0</v>
      </c>
      <c r="BJ26" s="35">
        <f>BA26*INDEX(Приложение_1ТЗ!$HC$6:$HJ$18,$B26,3)/100</f>
        <v>112040.59472589346</v>
      </c>
      <c r="BK26" s="35">
        <f>BA26*INDEX(Приложение_1ТЗ!$HC$6:$HJ$18,$B26,4)/100</f>
        <v>162400.3503721689</v>
      </c>
      <c r="BL26" s="20"/>
      <c r="BM26" s="20"/>
      <c r="BN26" s="37">
        <f t="shared" si="289"/>
        <v>0</v>
      </c>
      <c r="BO26" s="37">
        <f t="shared" si="290"/>
        <v>0</v>
      </c>
      <c r="BP26" s="37">
        <f t="shared" si="291"/>
        <v>0</v>
      </c>
      <c r="BQ26" s="37">
        <f t="shared" si="292"/>
        <v>0</v>
      </c>
      <c r="BR26" s="48">
        <f t="shared" si="293"/>
        <v>0</v>
      </c>
      <c r="BS26" s="48">
        <f t="shared" si="293"/>
        <v>0</v>
      </c>
      <c r="BT26" s="48">
        <f t="shared" si="293"/>
        <v>2.0261</v>
      </c>
      <c r="BU26" s="48">
        <f t="shared" si="293"/>
        <v>2.8479699999999997</v>
      </c>
      <c r="BV26" s="36">
        <f t="shared" si="388"/>
        <v>0</v>
      </c>
      <c r="BW26" s="24">
        <f>BA26*INDEX(Приложение_1ТЗ!$HC$6:$HJ$18,$B26,5)/100</f>
        <v>395421.76620693674</v>
      </c>
      <c r="BX26" s="24">
        <f>BA26*INDEX(Приложение_1ТЗ!$HC$6:$HJ$18,$B26,6)/100</f>
        <v>0</v>
      </c>
      <c r="BY26" s="24">
        <f>BA26*INDEX(Приложение_1ТЗ!$HC$6:$HJ$18,$B26,7)/100</f>
        <v>0</v>
      </c>
      <c r="BZ26" s="24">
        <f>BA26*INDEX(Приложение_1ТЗ!$HC$6:$HJ$18,$B26,8)/100</f>
        <v>0</v>
      </c>
      <c r="CA26" s="20"/>
      <c r="CB26" s="20"/>
      <c r="CC26" s="20"/>
      <c r="CD26" s="20"/>
      <c r="CE26" s="24">
        <f t="shared" si="294"/>
        <v>0</v>
      </c>
      <c r="CF26" s="24">
        <f t="shared" si="295"/>
        <v>0</v>
      </c>
      <c r="CG26" s="24">
        <f t="shared" si="296"/>
        <v>0</v>
      </c>
      <c r="CH26" s="24">
        <f t="shared" si="297"/>
        <v>0</v>
      </c>
      <c r="CI26" s="48">
        <f t="shared" si="298"/>
        <v>2.5042900000000001</v>
      </c>
      <c r="CJ26" s="48">
        <f t="shared" si="298"/>
        <v>0</v>
      </c>
      <c r="CK26" s="48">
        <f t="shared" si="298"/>
        <v>1.35259</v>
      </c>
      <c r="CL26" s="48">
        <f t="shared" si="298"/>
        <v>0</v>
      </c>
      <c r="CM26" s="24">
        <f t="shared" si="389"/>
        <v>0</v>
      </c>
      <c r="CN26" s="20"/>
      <c r="CO26" s="20"/>
      <c r="CP26" s="20"/>
      <c r="CQ26" s="24">
        <f t="shared" si="390"/>
        <v>0</v>
      </c>
      <c r="CR26" s="24">
        <f t="shared" si="391"/>
        <v>0</v>
      </c>
      <c r="CS26" s="49">
        <f t="shared" si="299"/>
        <v>2019</v>
      </c>
      <c r="CT26" s="234"/>
      <c r="CU26" s="47">
        <v>5</v>
      </c>
      <c r="CV26" s="22">
        <f t="shared" si="392"/>
        <v>713562.77965775575</v>
      </c>
      <c r="CW26" s="22">
        <f t="shared" si="393"/>
        <v>673212.02486152411</v>
      </c>
      <c r="CX26" s="22">
        <f t="shared" si="394"/>
        <v>40350.754796231631</v>
      </c>
      <c r="CY26" s="22">
        <f>IF(DATEVALUE("1."&amp;CU26&amp;"."&amp;CS26)&gt;=DATEVALUE("1."&amp;INDEX(Параметры_объекта!$A$28:$N$40,$B26,14)&amp;"."&amp;INDEX(Параметры_объекта!$A$28:$N$40,$B26,13)),INDEX(Приложение_1ТЗ!$A$6:$HJ$18,$B26,25+CU26*14),INDEX(Приложение_1ТЗ!$A$6:$HJ$18,$B26,23+CU26*14))</f>
        <v>5.6548289718229094</v>
      </c>
      <c r="CZ26" s="48">
        <f t="shared" si="395"/>
        <v>2.3959402249621422</v>
      </c>
      <c r="DA26" s="24">
        <f t="shared" si="396"/>
        <v>19.66593988145171</v>
      </c>
      <c r="DB26" s="24">
        <f t="shared" si="397"/>
        <v>175523.23326752806</v>
      </c>
      <c r="DC26" s="24">
        <f t="shared" si="300"/>
        <v>496240.94650127878</v>
      </c>
      <c r="DD26" s="35">
        <f>CW26*INDEX(Приложение_1ТЗ!$HC$6:$HJ$18,$B26,1)/100</f>
        <v>0</v>
      </c>
      <c r="DE26" s="35">
        <f>CW26*INDEX(Приложение_1ТЗ!$HC$6:$HJ$18,$B26,2)/100</f>
        <v>0</v>
      </c>
      <c r="DF26" s="35">
        <f>CW26*INDEX(Приложение_1ТЗ!$HC$6:$HJ$18,$B26,3)/100</f>
        <v>112600.79769952291</v>
      </c>
      <c r="DG26" s="35">
        <f>CW26*INDEX(Приложение_1ТЗ!$HC$6:$HJ$18,$B26,4)/100</f>
        <v>163212.35212402974</v>
      </c>
      <c r="DH26" s="20"/>
      <c r="DI26" s="20"/>
      <c r="DJ26" s="37">
        <f t="shared" si="301"/>
        <v>0</v>
      </c>
      <c r="DK26" s="37">
        <f t="shared" si="302"/>
        <v>0</v>
      </c>
      <c r="DL26" s="37">
        <f t="shared" si="303"/>
        <v>1117.6188677881</v>
      </c>
      <c r="DM26" s="37">
        <f t="shared" si="304"/>
        <v>1619.9636940109194</v>
      </c>
      <c r="DN26" s="48">
        <f t="shared" si="305"/>
        <v>0</v>
      </c>
      <c r="DO26" s="48">
        <f t="shared" si="305"/>
        <v>0</v>
      </c>
      <c r="DP26" s="48">
        <f t="shared" si="305"/>
        <v>2.0868800000000003</v>
      </c>
      <c r="DQ26" s="48">
        <f t="shared" si="305"/>
        <v>2.9334099999999999</v>
      </c>
      <c r="DR26" s="36">
        <f t="shared" si="398"/>
        <v>8359.5379117006778</v>
      </c>
      <c r="DS26" s="24">
        <f>CW26*INDEX(Приложение_1ТЗ!$HC$6:$HJ$18,$B26,5)/100</f>
        <v>397398.87503797142</v>
      </c>
      <c r="DT26" s="24">
        <f>CW26*INDEX(Приложение_1ТЗ!$HC$6:$HJ$18,$B26,6)/100</f>
        <v>0</v>
      </c>
      <c r="DU26" s="24">
        <f>CW26*INDEX(Приложение_1ТЗ!$HC$6:$HJ$18,$B26,7)/100</f>
        <v>0</v>
      </c>
      <c r="DV26" s="24">
        <f>CW26*INDEX(Приложение_1ТЗ!$HC$6:$HJ$18,$B26,8)/100</f>
        <v>0</v>
      </c>
      <c r="DW26" s="20"/>
      <c r="DX26" s="20"/>
      <c r="DY26" s="20"/>
      <c r="DZ26" s="20"/>
      <c r="EA26" s="24">
        <f t="shared" si="306"/>
        <v>3944.3812997258501</v>
      </c>
      <c r="EB26" s="24">
        <f t="shared" si="307"/>
        <v>0</v>
      </c>
      <c r="EC26" s="24">
        <f t="shared" si="308"/>
        <v>0</v>
      </c>
      <c r="ED26" s="24">
        <f t="shared" si="309"/>
        <v>0</v>
      </c>
      <c r="EE26" s="48">
        <f t="shared" si="310"/>
        <v>2.6245700000000003</v>
      </c>
      <c r="EF26" s="48">
        <f t="shared" si="310"/>
        <v>0</v>
      </c>
      <c r="EG26" s="48">
        <f t="shared" si="310"/>
        <v>1.4211800000000001</v>
      </c>
      <c r="EH26" s="48">
        <f t="shared" si="310"/>
        <v>0</v>
      </c>
      <c r="EI26" s="24">
        <f t="shared" si="399"/>
        <v>20575.257608530017</v>
      </c>
      <c r="EJ26" s="20"/>
      <c r="EK26" s="20"/>
      <c r="EL26" s="20"/>
      <c r="EM26" s="24">
        <f>(DC26+EI26+(EJ26-EK26)*(CZ26))</f>
        <v>516816.20410980878</v>
      </c>
      <c r="EN26" s="24">
        <f t="shared" si="400"/>
        <v>465134.58369882789</v>
      </c>
      <c r="EO26" s="49">
        <f t="shared" si="311"/>
        <v>2020</v>
      </c>
      <c r="EP26" s="234"/>
      <c r="EQ26" s="47">
        <v>5</v>
      </c>
      <c r="ER26" s="22">
        <f t="shared" si="401"/>
        <v>717130.59355604451</v>
      </c>
      <c r="ES26" s="22">
        <f t="shared" si="402"/>
        <v>676578.08498583164</v>
      </c>
      <c r="ET26" s="22">
        <f t="shared" si="403"/>
        <v>40552.508570212871</v>
      </c>
      <c r="EU26" s="22">
        <f>IF(DATEVALUE("1."&amp;EQ26&amp;"."&amp;EO26)&gt;=DATEVALUE("1."&amp;INDEX(Параметры_объекта!$A$28:$N$40,$B26,14)&amp;"."&amp;INDEX(Параметры_объекта!$A$28:$N$40,$B26,13)),INDEX(Приложение_1ТЗ!$A$6:$HJ$18,$B26,25+EQ26*14),INDEX(Приложение_1ТЗ!$A$6:$HJ$18,$B26,23+EQ26*14))</f>
        <v>5.6548289718229094</v>
      </c>
      <c r="EV26" s="48">
        <f t="shared" si="312"/>
        <v>2.8810252973771435</v>
      </c>
      <c r="EW26" s="24">
        <f t="shared" si="404"/>
        <v>19.66593988145171</v>
      </c>
      <c r="EX26" s="24">
        <f t="shared" si="405"/>
        <v>175523.23326752806</v>
      </c>
      <c r="EY26" s="24">
        <f t="shared" si="406"/>
        <v>596710.51287898968</v>
      </c>
      <c r="EZ26" s="35">
        <f>ES26*INDEX(Приложение_1ТЗ!$HC$6:$HJ$18,$B26,1)/100</f>
        <v>0</v>
      </c>
      <c r="FA26" s="35">
        <f>ES26*INDEX(Приложение_1ТЗ!$HC$6:$HJ$18,$B26,2)/100</f>
        <v>0</v>
      </c>
      <c r="FB26" s="35">
        <f>ES26*INDEX(Приложение_1ТЗ!$HC$6:$HJ$18,$B26,3)/100</f>
        <v>113163.80168802051</v>
      </c>
      <c r="FC26" s="35">
        <f>ES26*INDEX(Приложение_1ТЗ!$HC$6:$HJ$18,$B26,4)/100</f>
        <v>164028.41388464987</v>
      </c>
      <c r="FD26" s="20"/>
      <c r="FE26" s="20"/>
      <c r="FF26" s="37">
        <f t="shared" si="313"/>
        <v>0</v>
      </c>
      <c r="FG26" s="37">
        <f t="shared" si="314"/>
        <v>0</v>
      </c>
      <c r="FH26" s="37">
        <f t="shared" si="315"/>
        <v>1680.6228562856995</v>
      </c>
      <c r="FI26" s="37">
        <f t="shared" si="316"/>
        <v>2436.0254546310462</v>
      </c>
      <c r="FJ26" s="48">
        <f t="shared" si="317"/>
        <v>0</v>
      </c>
      <c r="FK26" s="48">
        <f t="shared" si="317"/>
        <v>0</v>
      </c>
      <c r="FL26" s="48">
        <f t="shared" si="317"/>
        <v>2.1494864000000002</v>
      </c>
      <c r="FM26" s="48">
        <f t="shared" si="317"/>
        <v>3.0214122999999997</v>
      </c>
      <c r="FN26" s="36">
        <f t="shared" si="407"/>
        <v>12947.801628923708</v>
      </c>
      <c r="FO26" s="24">
        <f>ES26*INDEX(Приложение_1ТЗ!$HC$6:$HJ$18,$B26,5)/100</f>
        <v>399385.86941316118</v>
      </c>
      <c r="FP26" s="24">
        <f>ES26*INDEX(Приложение_1ТЗ!$HC$6:$HJ$18,$B26,6)/100</f>
        <v>0</v>
      </c>
      <c r="FQ26" s="24">
        <f>ES26*INDEX(Приложение_1ТЗ!$HC$6:$HJ$18,$B26,7)/100</f>
        <v>0</v>
      </c>
      <c r="FR26" s="24">
        <f>ES26*INDEX(Приложение_1ТЗ!$HC$6:$HJ$18,$B26,8)/100</f>
        <v>0</v>
      </c>
      <c r="FS26" s="20"/>
      <c r="FT26" s="20"/>
      <c r="FU26" s="20"/>
      <c r="FV26" s="20"/>
      <c r="FW26" s="24">
        <f t="shared" si="318"/>
        <v>5931.3756749156164</v>
      </c>
      <c r="FX26" s="24">
        <f t="shared" si="319"/>
        <v>0</v>
      </c>
      <c r="FY26" s="24">
        <f t="shared" si="320"/>
        <v>0</v>
      </c>
      <c r="FZ26" s="24">
        <f t="shared" si="321"/>
        <v>0</v>
      </c>
      <c r="GA26" s="48">
        <f t="shared" si="322"/>
        <v>2.7557985000000005</v>
      </c>
      <c r="GB26" s="48">
        <f t="shared" si="322"/>
        <v>0</v>
      </c>
      <c r="GC26" s="48">
        <f t="shared" si="322"/>
        <v>1.4922390000000001</v>
      </c>
      <c r="GD26" s="48">
        <f t="shared" si="322"/>
        <v>0</v>
      </c>
      <c r="GE26" s="24">
        <f t="shared" si="408"/>
        <v>32235.699530609061</v>
      </c>
      <c r="GF26" s="20"/>
      <c r="GG26" s="20"/>
      <c r="GH26" s="20"/>
      <c r="GI26" s="24">
        <f>(EY26+GE26+(GF26-GG26)*(EV26))</f>
        <v>628946.21240959875</v>
      </c>
      <c r="GJ26" s="24">
        <f t="shared" si="409"/>
        <v>566051.5911686389</v>
      </c>
      <c r="GK26" s="49">
        <f t="shared" si="323"/>
        <v>2021</v>
      </c>
      <c r="GL26" s="234"/>
      <c r="GM26" s="47">
        <v>5</v>
      </c>
      <c r="GN26" s="22">
        <f t="shared" si="410"/>
        <v>720716.24652382464</v>
      </c>
      <c r="GO26" s="22">
        <f t="shared" si="411"/>
        <v>679960.97541076073</v>
      </c>
      <c r="GP26" s="22">
        <f t="shared" si="412"/>
        <v>40755.271113063907</v>
      </c>
      <c r="GQ26" s="22">
        <f>IF(DATEVALUE("1."&amp;GM26&amp;"."&amp;GK26)&gt;=DATEVALUE("1."&amp;INDEX(Параметры_объекта!$A$28:$N$40,$B26,14)&amp;"."&amp;INDEX(Параметры_объекта!$A$28:$N$40,$B26,13)),INDEX(Приложение_1ТЗ!$A$6:$HJ$18,$B26,25+GM26*14),INDEX(Приложение_1ТЗ!$A$6:$HJ$18,$B26,23+GM26*14))</f>
        <v>5.6548289718229094</v>
      </c>
      <c r="GR26" s="48">
        <f t="shared" si="324"/>
        <v>2.6213186152462513</v>
      </c>
      <c r="GS26" s="24">
        <f t="shared" si="413"/>
        <v>19.66593988145171</v>
      </c>
      <c r="GT26" s="24">
        <f t="shared" si="414"/>
        <v>175523.23326752806</v>
      </c>
      <c r="GU26" s="24">
        <f t="shared" si="415"/>
        <v>542920.73615141003</v>
      </c>
      <c r="GV26" s="35">
        <f>GO26*INDEX(Приложение_1ТЗ!$HC$6:$HJ$18,$B26,1)/100</f>
        <v>0</v>
      </c>
      <c r="GW26" s="35">
        <f>GO26*INDEX(Приложение_1ТЗ!$HC$6:$HJ$18,$B26,2)/100</f>
        <v>0</v>
      </c>
      <c r="GX26" s="35">
        <f>GO26*INDEX(Приложение_1ТЗ!$HC$6:$HJ$18,$B26,3)/100</f>
        <v>113729.62069646061</v>
      </c>
      <c r="GY26" s="35">
        <f>GO26*INDEX(Приложение_1ТЗ!$HC$6:$HJ$18,$B26,4)/100</f>
        <v>164848.55595407309</v>
      </c>
      <c r="GZ26" s="20"/>
      <c r="HA26" s="20"/>
      <c r="HB26" s="37">
        <f t="shared" si="325"/>
        <v>0</v>
      </c>
      <c r="HC26" s="37">
        <f t="shared" si="326"/>
        <v>0</v>
      </c>
      <c r="HD26" s="37">
        <f t="shared" si="327"/>
        <v>2246.441864725799</v>
      </c>
      <c r="HE26" s="37">
        <f t="shared" si="328"/>
        <v>3256.1675240542681</v>
      </c>
      <c r="HF26" s="48">
        <f t="shared" si="329"/>
        <v>0</v>
      </c>
      <c r="HG26" s="48">
        <f t="shared" si="329"/>
        <v>0</v>
      </c>
      <c r="HH26" s="48">
        <f t="shared" si="329"/>
        <v>2.2139709920000001</v>
      </c>
      <c r="HI26" s="48">
        <f t="shared" si="329"/>
        <v>3.1120546689999999</v>
      </c>
      <c r="HJ26" s="36">
        <f t="shared" si="416"/>
        <v>17826.175594595941</v>
      </c>
      <c r="HK26" s="24">
        <f>GO26*INDEX(Приложение_1ТЗ!$HC$6:$HJ$18,$B26,5)/100</f>
        <v>401382.79876022704</v>
      </c>
      <c r="HL26" s="24">
        <f>GO26*INDEX(Приложение_1ТЗ!$HC$6:$HJ$18,$B26,6)/100</f>
        <v>0</v>
      </c>
      <c r="HM26" s="24">
        <f>GO26*INDEX(Приложение_1ТЗ!$HC$6:$HJ$18,$B26,7)/100</f>
        <v>0</v>
      </c>
      <c r="HN26" s="24">
        <f>GO26*INDEX(Приложение_1ТЗ!$HC$6:$HJ$18,$B26,8)/100</f>
        <v>0</v>
      </c>
      <c r="HO26" s="20"/>
      <c r="HP26" s="20"/>
      <c r="HQ26" s="20"/>
      <c r="HR26" s="20"/>
      <c r="HS26" s="24">
        <f t="shared" si="330"/>
        <v>7928.3050219814759</v>
      </c>
      <c r="HT26" s="24">
        <f t="shared" si="331"/>
        <v>0</v>
      </c>
      <c r="HU26" s="24">
        <f t="shared" si="332"/>
        <v>0</v>
      </c>
      <c r="HV26" s="24">
        <f t="shared" si="333"/>
        <v>0</v>
      </c>
      <c r="HW26" s="48">
        <f t="shared" si="334"/>
        <v>2.8935884250000008</v>
      </c>
      <c r="HX26" s="48">
        <f t="shared" si="334"/>
        <v>0</v>
      </c>
      <c r="HY26" s="48">
        <f t="shared" si="334"/>
        <v>1.5668509500000001</v>
      </c>
      <c r="HZ26" s="48">
        <f t="shared" si="334"/>
        <v>0</v>
      </c>
      <c r="IA26" s="24">
        <f t="shared" si="417"/>
        <v>44896.85253153641</v>
      </c>
      <c r="IB26" s="20"/>
      <c r="IC26" s="20"/>
      <c r="ID26" s="20"/>
      <c r="IE26" s="24">
        <f>(GU26+IA26+(IB26-IC26)*(GR26))</f>
        <v>587817.5886829464</v>
      </c>
      <c r="IF26" s="24">
        <f t="shared" si="418"/>
        <v>529035.82981465175</v>
      </c>
      <c r="IG26" s="49">
        <f t="shared" si="335"/>
        <v>2022</v>
      </c>
      <c r="IH26" s="234"/>
      <c r="II26" s="47">
        <v>5</v>
      </c>
      <c r="IJ26" s="22">
        <f t="shared" si="419"/>
        <v>724319.82775644364</v>
      </c>
      <c r="IK26" s="22">
        <f t="shared" si="420"/>
        <v>683360.78028781444</v>
      </c>
      <c r="IL26" s="22">
        <f t="shared" si="421"/>
        <v>40959.0474686292</v>
      </c>
      <c r="IM26" s="22">
        <f>IF(DATEVALUE("1."&amp;II26&amp;"."&amp;IG26)&gt;=DATEVALUE("1."&amp;INDEX(Параметры_объекта!$A$28:$N$40,$B26,14)&amp;"."&amp;INDEX(Параметры_объекта!$A$28:$N$40,$B26,13)),INDEX(Приложение_1ТЗ!$A$6:$HJ$18,$B26,25+II26*14),INDEX(Приложение_1ТЗ!$A$6:$HJ$18,$B26,23+II26*14))</f>
        <v>5.6548289718229094</v>
      </c>
      <c r="IN26" s="48">
        <f t="shared" si="336"/>
        <v>3.087117509552888</v>
      </c>
      <c r="IO26" s="24">
        <f t="shared" si="422"/>
        <v>19.66593988145171</v>
      </c>
      <c r="IP26" s="24">
        <f t="shared" si="423"/>
        <v>175523.23326752806</v>
      </c>
      <c r="IQ26" s="24">
        <f t="shared" si="424"/>
        <v>639395.79916915577</v>
      </c>
      <c r="IR26" s="35">
        <f>IK26*INDEX(Приложение_1ТЗ!$HC$6:$HJ$18,$B26,1)/100</f>
        <v>0</v>
      </c>
      <c r="IS26" s="35">
        <f>IK26*INDEX(Приложение_1ТЗ!$HC$6:$HJ$18,$B26,2)/100</f>
        <v>0</v>
      </c>
      <c r="IT26" s="35">
        <f>IK26*INDEX(Приложение_1ТЗ!$HC$6:$HJ$18,$B26,3)/100</f>
        <v>114298.2687999429</v>
      </c>
      <c r="IU26" s="35">
        <f>IK26*INDEX(Приложение_1ТЗ!$HC$6:$HJ$18,$B26,4)/100</f>
        <v>165672.79873384343</v>
      </c>
      <c r="IV26" s="20"/>
      <c r="IW26" s="20"/>
      <c r="IX26" s="37">
        <f t="shared" si="337"/>
        <v>0</v>
      </c>
      <c r="IY26" s="37">
        <f t="shared" si="338"/>
        <v>0</v>
      </c>
      <c r="IZ26" s="37">
        <f t="shared" si="339"/>
        <v>2815.0899682080926</v>
      </c>
      <c r="JA26" s="37">
        <f t="shared" si="340"/>
        <v>4080.4103038246103</v>
      </c>
      <c r="JB26" s="48">
        <f t="shared" si="341"/>
        <v>0</v>
      </c>
      <c r="JC26" s="48">
        <f t="shared" si="341"/>
        <v>0</v>
      </c>
      <c r="JD26" s="48">
        <f t="shared" si="341"/>
        <v>2.28039012176</v>
      </c>
      <c r="JE26" s="48">
        <f t="shared" si="341"/>
        <v>3.2054163090699999</v>
      </c>
      <c r="JF26" s="36">
        <f t="shared" si="425"/>
        <v>23008.722167314023</v>
      </c>
      <c r="JG26" s="24">
        <f>IK26*INDEX(Приложение_1ТЗ!$HC$6:$HJ$18,$B26,5)/100</f>
        <v>403389.71275402809</v>
      </c>
      <c r="JH26" s="24">
        <f>IK26*INDEX(Приложение_1ТЗ!$HC$6:$HJ$18,$B26,6)/100</f>
        <v>0</v>
      </c>
      <c r="JI26" s="24">
        <f>IK26*INDEX(Приложение_1ТЗ!$HC$6:$HJ$18,$B26,7)/100</f>
        <v>0</v>
      </c>
      <c r="JJ26" s="24">
        <f>IK26*INDEX(Приложение_1ТЗ!$HC$6:$HJ$18,$B26,8)/100</f>
        <v>0</v>
      </c>
      <c r="JK26" s="20"/>
      <c r="JL26" s="20"/>
      <c r="JM26" s="20"/>
      <c r="JN26" s="20"/>
      <c r="JO26" s="24">
        <f t="shared" si="342"/>
        <v>9935.2190157825244</v>
      </c>
      <c r="JP26" s="24">
        <f t="shared" si="343"/>
        <v>0</v>
      </c>
      <c r="JQ26" s="24">
        <f t="shared" si="344"/>
        <v>0</v>
      </c>
      <c r="JR26" s="24">
        <f t="shared" si="345"/>
        <v>0</v>
      </c>
      <c r="JS26" s="48">
        <f t="shared" si="346"/>
        <v>3.038267846250001</v>
      </c>
      <c r="JT26" s="48">
        <f t="shared" si="346"/>
        <v>0</v>
      </c>
      <c r="JU26" s="48">
        <f t="shared" si="346"/>
        <v>1.6451934975000002</v>
      </c>
      <c r="JV26" s="48">
        <f t="shared" si="346"/>
        <v>0</v>
      </c>
      <c r="JW26" s="24">
        <f t="shared" si="426"/>
        <v>58628.032815016304</v>
      </c>
      <c r="JX26" s="20"/>
      <c r="JY26" s="20"/>
      <c r="JZ26" s="20"/>
      <c r="KA26" s="24">
        <f>(IQ26+JW26+(JX26-JY26)*(IN26))</f>
        <v>698023.83198417211</v>
      </c>
      <c r="KB26" s="24">
        <f t="shared" si="427"/>
        <v>628221.44878575497</v>
      </c>
      <c r="KC26" s="49">
        <f t="shared" si="347"/>
        <v>2023</v>
      </c>
      <c r="KD26" s="234"/>
      <c r="KE26" s="47">
        <v>5</v>
      </c>
      <c r="KF26" s="22">
        <f t="shared" si="428"/>
        <v>727941.42689522577</v>
      </c>
      <c r="KG26" s="22">
        <f t="shared" si="429"/>
        <v>686777.58418925339</v>
      </c>
      <c r="KH26" s="22">
        <f t="shared" si="430"/>
        <v>41163.842705972376</v>
      </c>
      <c r="KI26" s="22">
        <f>IF(DATEVALUE("1."&amp;KE26&amp;"."&amp;KC26)&gt;=DATEVALUE("1."&amp;INDEX(Параметры_объекта!$A$28:$N$40,$B26,14)&amp;"."&amp;INDEX(Параметры_объекта!$A$28:$N$40,$B26,13)),INDEX(Приложение_1ТЗ!$A$6:$HJ$18,$B26,25+KE26*14),INDEX(Приложение_1ТЗ!$A$6:$HJ$18,$B26,23+KE26*14))</f>
        <v>5.6548289718229094</v>
      </c>
      <c r="KJ26" s="48">
        <f t="shared" si="431"/>
        <v>2.8731983426366257</v>
      </c>
      <c r="KK26" s="24">
        <f t="shared" si="432"/>
        <v>19.66593988145171</v>
      </c>
      <c r="KL26" s="24">
        <f t="shared" si="433"/>
        <v>175523.23326752806</v>
      </c>
      <c r="KM26" s="24">
        <f t="shared" si="434"/>
        <v>595089.41424381046</v>
      </c>
      <c r="KN26" s="35">
        <f>KG26*INDEX(Приложение_1ТЗ!$HC$6:$HJ$18,$B26,1)/100</f>
        <v>0</v>
      </c>
      <c r="KO26" s="35">
        <f>KG26*INDEX(Приложение_1ТЗ!$HC$6:$HJ$18,$B26,2)/100</f>
        <v>0</v>
      </c>
      <c r="KP26" s="35">
        <f>KG26*INDEX(Приложение_1ТЗ!$HC$6:$HJ$18,$B26,3)/100</f>
        <v>114869.76014394259</v>
      </c>
      <c r="KQ26" s="35">
        <f>KG26*INDEX(Приложение_1ТЗ!$HC$6:$HJ$18,$B26,4)/100</f>
        <v>166501.16272751262</v>
      </c>
      <c r="KR26" s="20"/>
      <c r="KS26" s="20"/>
      <c r="KT26" s="37">
        <f t="shared" si="348"/>
        <v>0</v>
      </c>
      <c r="KU26" s="37">
        <f t="shared" si="349"/>
        <v>0</v>
      </c>
      <c r="KV26" s="37">
        <f t="shared" si="350"/>
        <v>3386.5813122077816</v>
      </c>
      <c r="KW26" s="37">
        <f t="shared" si="351"/>
        <v>4908.774297493801</v>
      </c>
      <c r="KX26" s="48">
        <f t="shared" si="352"/>
        <v>0</v>
      </c>
      <c r="KY26" s="48">
        <f t="shared" si="352"/>
        <v>0</v>
      </c>
      <c r="KZ26" s="48">
        <f t="shared" si="352"/>
        <v>2.3488018254128002</v>
      </c>
      <c r="LA26" s="48">
        <f t="shared" si="352"/>
        <v>3.3015787983421001</v>
      </c>
      <c r="LB26" s="36">
        <f t="shared" si="435"/>
        <v>28510.113947080124</v>
      </c>
      <c r="LC26" s="24">
        <f>KG26*INDEX(Приложение_1ТЗ!$HC$6:$HJ$18,$B26,5)/100</f>
        <v>405406.66131779813</v>
      </c>
      <c r="LD26" s="24">
        <f>KG26*INDEX(Приложение_1ТЗ!$HC$6:$HJ$18,$B26,6)/100</f>
        <v>0</v>
      </c>
      <c r="LE26" s="24">
        <f>KG26*INDEX(Приложение_1ТЗ!$HC$6:$HJ$18,$B26,7)/100</f>
        <v>0</v>
      </c>
      <c r="LF26" s="24">
        <f>KG26*INDEX(Приложение_1ТЗ!$HC$6:$HJ$18,$B26,8)/100</f>
        <v>0</v>
      </c>
      <c r="LG26" s="20"/>
      <c r="LH26" s="20"/>
      <c r="LI26" s="20"/>
      <c r="LJ26" s="20"/>
      <c r="LK26" s="24">
        <f t="shared" si="353"/>
        <v>11952.167579552566</v>
      </c>
      <c r="LL26" s="24">
        <f t="shared" si="354"/>
        <v>0</v>
      </c>
      <c r="LM26" s="24">
        <f t="shared" si="355"/>
        <v>0</v>
      </c>
      <c r="LN26" s="24">
        <f t="shared" si="356"/>
        <v>0</v>
      </c>
      <c r="LO26" s="48">
        <f t="shared" si="357"/>
        <v>3.1901812385625012</v>
      </c>
      <c r="LP26" s="48">
        <f t="shared" si="357"/>
        <v>0</v>
      </c>
      <c r="LQ26" s="48">
        <f t="shared" si="357"/>
        <v>1.7274531723750004</v>
      </c>
      <c r="LR26" s="48">
        <f t="shared" si="357"/>
        <v>0</v>
      </c>
      <c r="LS26" s="24">
        <f t="shared" si="436"/>
        <v>73503.019258563552</v>
      </c>
      <c r="LT26" s="20"/>
      <c r="LU26" s="20"/>
      <c r="LV26" s="20"/>
      <c r="LW26" s="24">
        <f>(KM26+LS26+(LT26-LU26)*(KJ26))</f>
        <v>668592.43350237398</v>
      </c>
      <c r="LX26" s="24">
        <f t="shared" si="437"/>
        <v>601733.19015213661</v>
      </c>
      <c r="LY26" s="49">
        <f t="shared" si="358"/>
        <v>2024</v>
      </c>
      <c r="LZ26" s="234"/>
      <c r="MA26" s="173">
        <v>5</v>
      </c>
      <c r="MB26" s="22">
        <f t="shared" si="438"/>
        <v>731581.13402970182</v>
      </c>
      <c r="MC26" s="22">
        <f t="shared" si="439"/>
        <v>690211.47211019963</v>
      </c>
      <c r="MD26" s="22">
        <f t="shared" si="440"/>
        <v>41369.661919502192</v>
      </c>
      <c r="ME26" s="22">
        <f>IF(DATEVALUE("1."&amp;MA26&amp;"."&amp;LY26)&gt;=DATEVALUE("1."&amp;INDEX(Параметры_объекта!$A$28:$N$40,$B26,14)&amp;"."&amp;INDEX(Параметры_объекта!$A$28:$N$40,$B26,13)),INDEX(Приложение_1ТЗ!$A$6:$HJ$18,$B26,25+MA26*14),INDEX(Приложение_1ТЗ!$A$6:$HJ$18,$B26,23+MA26*14))</f>
        <v>5.6548289718229094</v>
      </c>
      <c r="MF26" s="48">
        <f t="shared" si="359"/>
        <v>3.3390262983324042</v>
      </c>
      <c r="MG26" s="24">
        <f t="shared" si="441"/>
        <v>19.66593988145171</v>
      </c>
      <c r="MH26" s="24">
        <f t="shared" si="442"/>
        <v>175523.23326752806</v>
      </c>
      <c r="MI26" s="24">
        <f t="shared" si="443"/>
        <v>691570.49638135906</v>
      </c>
      <c r="MJ26" s="35">
        <f>MC26*INDEX(Приложение_1ТЗ!$HC$6:$HJ$18,$B26,1)/100</f>
        <v>0</v>
      </c>
      <c r="MK26" s="35">
        <f>MC26*INDEX(Приложение_1ТЗ!$HC$6:$HJ$18,$B26,2)/100</f>
        <v>0</v>
      </c>
      <c r="ML26" s="35">
        <f>MC26*INDEX(Приложение_1ТЗ!$HC$6:$HJ$18,$B26,3)/100</f>
        <v>115444.10894466229</v>
      </c>
      <c r="MM26" s="35">
        <f>MC26*INDEX(Приложение_1ТЗ!$HC$6:$HJ$18,$B26,4)/100</f>
        <v>167333.6685411502</v>
      </c>
      <c r="MN26" s="20"/>
      <c r="MO26" s="20"/>
      <c r="MP26" s="37">
        <f t="shared" si="360"/>
        <v>0</v>
      </c>
      <c r="MQ26" s="37">
        <f t="shared" si="361"/>
        <v>0</v>
      </c>
      <c r="MR26" s="37">
        <f t="shared" si="362"/>
        <v>3960.9301129274827</v>
      </c>
      <c r="MS26" s="37">
        <f t="shared" si="363"/>
        <v>5741.2801111313747</v>
      </c>
      <c r="MT26" s="48">
        <f t="shared" si="364"/>
        <v>0</v>
      </c>
      <c r="MU26" s="48">
        <f t="shared" si="364"/>
        <v>0</v>
      </c>
      <c r="MV26" s="48">
        <f t="shared" si="364"/>
        <v>2.4192658801751845</v>
      </c>
      <c r="MW26" s="48">
        <f t="shared" si="364"/>
        <v>3.400626162292363</v>
      </c>
      <c r="MX26" s="36">
        <f t="shared" si="444"/>
        <v>34345.658703772744</v>
      </c>
      <c r="MY26" s="24">
        <f>MC26*INDEX(Приложение_1ТЗ!$HC$6:$HJ$18,$B26,5)/100</f>
        <v>407433.69462438708</v>
      </c>
      <c r="MZ26" s="24">
        <f>MC26*INDEX(Приложение_1ТЗ!$HC$6:$HJ$18,$B26,6)/100</f>
        <v>0</v>
      </c>
      <c r="NA26" s="24">
        <f>MC26*INDEX(Приложение_1ТЗ!$HC$6:$HJ$18,$B26,7)/100</f>
        <v>0</v>
      </c>
      <c r="NB26" s="24">
        <f>MC26*INDEX(Приложение_1ТЗ!$HC$6:$HJ$18,$B26,8)/100</f>
        <v>0</v>
      </c>
      <c r="NC26" s="20"/>
      <c r="ND26" s="20"/>
      <c r="NE26" s="20"/>
      <c r="NF26" s="20"/>
      <c r="NG26" s="24">
        <f t="shared" si="365"/>
        <v>13979.200886141509</v>
      </c>
      <c r="NH26" s="24">
        <f t="shared" si="366"/>
        <v>0</v>
      </c>
      <c r="NI26" s="24">
        <f t="shared" si="367"/>
        <v>0</v>
      </c>
      <c r="NJ26" s="24">
        <f t="shared" si="368"/>
        <v>0</v>
      </c>
      <c r="NK26" s="48">
        <f t="shared" si="369"/>
        <v>3.3496903004906264</v>
      </c>
      <c r="NL26" s="48">
        <f t="shared" si="369"/>
        <v>0</v>
      </c>
      <c r="NM26" s="48">
        <f t="shared" si="369"/>
        <v>1.8138258309937505</v>
      </c>
      <c r="NN26" s="48">
        <f t="shared" si="369"/>
        <v>0</v>
      </c>
      <c r="NO26" s="24">
        <f t="shared" si="445"/>
        <v>89600.331171736194</v>
      </c>
      <c r="NP26" s="20"/>
      <c r="NQ26" s="20"/>
      <c r="NR26" s="20"/>
      <c r="NS26" s="24">
        <f>(MI26+NO26+(NP26-NQ26)*(MF26))</f>
        <v>781170.8275530953</v>
      </c>
      <c r="NT26" s="24">
        <f t="shared" si="446"/>
        <v>703053.74479778577</v>
      </c>
      <c r="NU26" s="49">
        <f t="shared" si="370"/>
        <v>2025</v>
      </c>
      <c r="NV26" s="234"/>
      <c r="NW26" s="174">
        <v>5</v>
      </c>
      <c r="NX26" s="22">
        <f t="shared" si="447"/>
        <v>735239.03969985025</v>
      </c>
      <c r="NY26" s="22">
        <f t="shared" si="448"/>
        <v>693662.5294707506</v>
      </c>
      <c r="NZ26" s="22">
        <f t="shared" si="449"/>
        <v>41576.510229099658</v>
      </c>
      <c r="OA26" s="22">
        <f>IF(DATEVALUE("1."&amp;NW26&amp;"."&amp;NU26)&gt;=DATEVALUE("1."&amp;INDEX(Параметры_объекта!$A$28:$N$40,$B26,14)&amp;"."&amp;INDEX(Параметры_объекта!$A$28:$N$40,$B26,13)),INDEX(Приложение_1ТЗ!$A$6:$HJ$18,$B26,25+NW26*14),INDEX(Приложение_1ТЗ!$A$6:$HJ$18,$B26,23+NW26*14))</f>
        <v>5.6548289718229094</v>
      </c>
      <c r="OB26" s="48">
        <f t="shared" si="371"/>
        <v>3.1076513273957747</v>
      </c>
      <c r="OC26" s="24">
        <f t="shared" si="450"/>
        <v>19.66593988145171</v>
      </c>
      <c r="OD26" s="24">
        <f t="shared" si="451"/>
        <v>175523.23326752806</v>
      </c>
      <c r="OE26" s="24">
        <f t="shared" si="452"/>
        <v>643648.71044610546</v>
      </c>
      <c r="OF26" s="35">
        <f>NY26*INDEX(Приложение_1ТЗ!$HC$6:$HJ$18,$B26,1)/100</f>
        <v>0</v>
      </c>
      <c r="OG26" s="35">
        <f>NY26*INDEX(Приложение_1ТЗ!$HC$6:$HJ$18,$B26,2)/100</f>
        <v>0</v>
      </c>
      <c r="OH26" s="35">
        <f>NY26*INDEX(Приложение_1ТЗ!$HC$6:$HJ$18,$B26,3)/100</f>
        <v>116021.32948938559</v>
      </c>
      <c r="OI26" s="35">
        <f>NY26*INDEX(Приложение_1ТЗ!$HC$6:$HJ$18,$B26,4)/100</f>
        <v>168170.3368838559</v>
      </c>
      <c r="OJ26" s="20"/>
      <c r="OK26" s="20"/>
      <c r="OL26" s="37">
        <f t="shared" si="372"/>
        <v>0</v>
      </c>
      <c r="OM26" s="37">
        <f t="shared" si="373"/>
        <v>0</v>
      </c>
      <c r="ON26" s="37">
        <f t="shared" si="374"/>
        <v>4538.1506576507818</v>
      </c>
      <c r="OO26" s="37">
        <f t="shared" si="375"/>
        <v>6577.9484538370743</v>
      </c>
      <c r="OP26" s="48">
        <f t="shared" si="453"/>
        <v>0</v>
      </c>
      <c r="OQ26" s="48">
        <f t="shared" si="453"/>
        <v>0</v>
      </c>
      <c r="OR26" s="48">
        <f t="shared" si="453"/>
        <v>2.4918438565804402</v>
      </c>
      <c r="OS26" s="48">
        <f t="shared" si="453"/>
        <v>3.5026449471611341</v>
      </c>
      <c r="OT26" s="36">
        <f t="shared" si="454"/>
        <v>40531.32528620644</v>
      </c>
      <c r="OU26" s="24">
        <f>NY26*INDEX(Приложение_1ТЗ!$HC$6:$HJ$18,$B26,5)/100</f>
        <v>409470.86309750908</v>
      </c>
      <c r="OV26" s="24">
        <f>NY26*INDEX(Приложение_1ТЗ!$HC$6:$HJ$18,$B26,6)/100</f>
        <v>0</v>
      </c>
      <c r="OW26" s="24">
        <f>NY26*INDEX(Приложение_1ТЗ!$HC$6:$HJ$18,$B26,7)/100</f>
        <v>0</v>
      </c>
      <c r="OX26" s="24">
        <f>NY26*INDEX(Приложение_1ТЗ!$HC$6:$HJ$18,$B26,8)/100</f>
        <v>0</v>
      </c>
      <c r="OY26" s="20"/>
      <c r="OZ26" s="20"/>
      <c r="PA26" s="20"/>
      <c r="PB26" s="20"/>
      <c r="PC26" s="24">
        <f t="shared" si="376"/>
        <v>16016.36935926351</v>
      </c>
      <c r="PD26" s="24">
        <f t="shared" si="377"/>
        <v>0</v>
      </c>
      <c r="PE26" s="24">
        <f t="shared" si="378"/>
        <v>0</v>
      </c>
      <c r="PF26" s="24">
        <f t="shared" si="379"/>
        <v>0</v>
      </c>
      <c r="PG26" s="48">
        <f t="shared" si="455"/>
        <v>3.5171748155151579</v>
      </c>
      <c r="PH26" s="48">
        <f t="shared" si="455"/>
        <v>0</v>
      </c>
      <c r="PI26" s="48">
        <f t="shared" si="455"/>
        <v>1.9045171225434381</v>
      </c>
      <c r="PJ26" s="48">
        <f t="shared" si="455"/>
        <v>0</v>
      </c>
      <c r="PK26" s="24">
        <f t="shared" si="456"/>
        <v>107003.52300294695</v>
      </c>
      <c r="PL26" s="20"/>
      <c r="PM26" s="20"/>
      <c r="PN26" s="20"/>
      <c r="PO26" s="24">
        <f>(OE26+PK26+(PL26-PM26)*(OB26))</f>
        <v>750652.23344905244</v>
      </c>
      <c r="PP26" s="24">
        <f t="shared" si="457"/>
        <v>675587.01010414725</v>
      </c>
      <c r="PQ26" s="52">
        <f t="shared" si="458"/>
        <v>1228662.6328726963</v>
      </c>
      <c r="PR26" s="52">
        <f t="shared" si="459"/>
        <v>4632019.3316910472</v>
      </c>
      <c r="PS26" s="52">
        <f t="shared" si="460"/>
        <v>3465763.6537241573</v>
      </c>
    </row>
    <row r="27" spans="1:437" ht="15.75" hidden="1" outlineLevel="1">
      <c r="B27" s="171">
        <v>1</v>
      </c>
      <c r="C27" s="251"/>
      <c r="D27" s="251"/>
      <c r="E27" s="249"/>
      <c r="F27" s="246"/>
      <c r="G27" s="49">
        <f t="shared" si="380"/>
        <v>2017</v>
      </c>
      <c r="H27" s="234"/>
      <c r="I27" s="47">
        <v>6</v>
      </c>
      <c r="J27" s="22">
        <f t="shared" si="381"/>
        <v>860827</v>
      </c>
      <c r="K27" s="22">
        <f>INDEX(Приложение_1ТЗ!$A$6:$HJ$18,$B27,21+I27*14)*1000</f>
        <v>716607.87599999947</v>
      </c>
      <c r="L27" s="22">
        <f t="shared" si="382"/>
        <v>144219.12400000053</v>
      </c>
      <c r="M27" s="22">
        <f>IF(
              DATEVALUE("1."&amp;I27&amp;"."&amp;G27)&gt;=DATEVALUE("1."&amp;INDEX(Параметры_объекта!$A$28:$N$40,$B27,14)&amp;"."&amp;INDEX(Параметры_объекта!$A$28:$N$40,$B27,13)),
              INDEX(Приложение_1ТЗ!$A$6:$HJ$18,$B27,25+I27*14),
              INDEX(Приложение_1ТЗ!$A$6:$HJ$18,$B27,23+I27*14))</f>
        <v>16.753554895466863</v>
      </c>
      <c r="N27" s="48">
        <f t="shared" si="283"/>
        <v>2.14360315200318</v>
      </c>
      <c r="O27" s="20"/>
      <c r="P27" s="20"/>
      <c r="Q27" s="20"/>
      <c r="R27" s="35">
        <f>K27*INDEX(Приложение_1ТЗ!$HC$6:$HJ$18,$B27,1)/100</f>
        <v>0</v>
      </c>
      <c r="S27" s="35">
        <f>K27*INDEX(Приложение_1ТЗ!$HC$6:$HJ$18,$B27,2)/100</f>
        <v>0</v>
      </c>
      <c r="T27" s="35">
        <f>K27*INDEX(Приложение_1ТЗ!$HC$6:$HJ$18,$B27,3)/100</f>
        <v>119859.14614635461</v>
      </c>
      <c r="U27" s="35">
        <f>K27*INDEX(Приложение_1ТЗ!$HC$6:$HJ$18,$B27,4)/100</f>
        <v>173733.16677850907</v>
      </c>
      <c r="V27" s="20"/>
      <c r="W27" s="20"/>
      <c r="X27" s="20"/>
      <c r="Y27" s="20"/>
      <c r="Z27" s="20"/>
      <c r="AA27" s="20"/>
      <c r="AB27" s="48">
        <f t="shared" si="284"/>
        <v>0</v>
      </c>
      <c r="AC27" s="48">
        <f t="shared" si="284"/>
        <v>0</v>
      </c>
      <c r="AD27" s="48">
        <f t="shared" si="284"/>
        <v>1.9313399999999998</v>
      </c>
      <c r="AE27" s="48">
        <f t="shared" si="284"/>
        <v>2.7340599999999999</v>
      </c>
      <c r="AF27" s="20"/>
      <c r="AG27" s="24">
        <f>K27*INDEX(Приложение_1ТЗ!$HC$6:$HJ$18,$B27,5)/100</f>
        <v>423015.56307513581</v>
      </c>
      <c r="AH27" s="24">
        <f>K27*INDEX(Приложение_1ТЗ!$HC$6:$HJ$18,$B27,6)/100</f>
        <v>0</v>
      </c>
      <c r="AI27" s="24">
        <f>K27*INDEX(Приложение_1ТЗ!$HC$6:$HJ$18,$B27,7)/100</f>
        <v>0</v>
      </c>
      <c r="AJ27" s="24">
        <f>K27*INDEX(Приложение_1ТЗ!$HC$6:$HJ$18,$B27,8)/100</f>
        <v>0</v>
      </c>
      <c r="AK27" s="20"/>
      <c r="AL27" s="20"/>
      <c r="AM27" s="20"/>
      <c r="AN27" s="20"/>
      <c r="AO27" s="20"/>
      <c r="AP27" s="20"/>
      <c r="AQ27" s="20"/>
      <c r="AR27" s="20"/>
      <c r="AS27" s="48">
        <f t="shared" si="285"/>
        <v>2.3654799999999998</v>
      </c>
      <c r="AT27" s="48">
        <f t="shared" si="285"/>
        <v>0</v>
      </c>
      <c r="AU27" s="48">
        <f t="shared" si="285"/>
        <v>1.2637799999999999</v>
      </c>
      <c r="AV27" s="48">
        <f t="shared" si="285"/>
        <v>0</v>
      </c>
      <c r="AW27" s="49">
        <f t="shared" si="383"/>
        <v>2018</v>
      </c>
      <c r="AX27" s="234"/>
      <c r="AY27" s="47">
        <v>6</v>
      </c>
      <c r="AZ27" s="22">
        <f t="shared" si="286"/>
        <v>865131.13500000001</v>
      </c>
      <c r="BA27" s="22">
        <f t="shared" si="287"/>
        <v>720190.91537999944</v>
      </c>
      <c r="BB27" s="22">
        <f t="shared" si="384"/>
        <v>144940.21962000057</v>
      </c>
      <c r="BC27" s="22">
        <f>IF(DATEVALUE("1."&amp;AY27&amp;"."&amp;AW27)&gt;=DATEVALUE("1."&amp;INDEX(Параметры_объекта!$A$28:$N$40,$B27,14)&amp;"."&amp;INDEX(Параметры_объекта!$A$28:$N$40,$B27,13)),INDEX(Приложение_1ТЗ!$A$6:$HJ$18,$B27,25+AY27*14),INDEX(Приложение_1ТЗ!$A$6:$HJ$18,$B27,23+AY27*14))</f>
        <v>16.753554895466863</v>
      </c>
      <c r="BD27" s="48">
        <f t="shared" si="288"/>
        <v>2.2533513960000002</v>
      </c>
      <c r="BE27" s="24">
        <f t="shared" si="385"/>
        <v>0</v>
      </c>
      <c r="BF27" s="24">
        <f t="shared" si="386"/>
        <v>0</v>
      </c>
      <c r="BG27" s="24">
        <f t="shared" si="387"/>
        <v>0</v>
      </c>
      <c r="BH27" s="35">
        <f>BA27*INDEX(Приложение_1ТЗ!$HC$6:$HJ$18,$B27,1)/100</f>
        <v>0</v>
      </c>
      <c r="BI27" s="35">
        <f>BA27*INDEX(Приложение_1ТЗ!$HC$6:$HJ$18,$B27,2)/100</f>
        <v>0</v>
      </c>
      <c r="BJ27" s="35">
        <f>BA27*INDEX(Приложение_1ТЗ!$HC$6:$HJ$18,$B27,3)/100</f>
        <v>120458.44187708638</v>
      </c>
      <c r="BK27" s="35">
        <f>BA27*INDEX(Приложение_1ТЗ!$HC$6:$HJ$18,$B27,4)/100</f>
        <v>174601.83261240157</v>
      </c>
      <c r="BL27" s="20"/>
      <c r="BM27" s="20"/>
      <c r="BN27" s="37">
        <f t="shared" si="289"/>
        <v>0</v>
      </c>
      <c r="BO27" s="37">
        <f t="shared" si="290"/>
        <v>0</v>
      </c>
      <c r="BP27" s="37">
        <f t="shared" si="291"/>
        <v>0</v>
      </c>
      <c r="BQ27" s="37">
        <f t="shared" si="292"/>
        <v>0</v>
      </c>
      <c r="BR27" s="48">
        <f t="shared" si="293"/>
        <v>0</v>
      </c>
      <c r="BS27" s="48">
        <f t="shared" si="293"/>
        <v>0</v>
      </c>
      <c r="BT27" s="48">
        <f t="shared" si="293"/>
        <v>2.0261</v>
      </c>
      <c r="BU27" s="48">
        <f t="shared" si="293"/>
        <v>2.8479699999999997</v>
      </c>
      <c r="BV27" s="36">
        <f t="shared" si="388"/>
        <v>0</v>
      </c>
      <c r="BW27" s="24">
        <f>BA27*INDEX(Приложение_1ТЗ!$HC$6:$HJ$18,$B27,5)/100</f>
        <v>425130.64089051145</v>
      </c>
      <c r="BX27" s="24">
        <f>BA27*INDEX(Приложение_1ТЗ!$HC$6:$HJ$18,$B27,6)/100</f>
        <v>0</v>
      </c>
      <c r="BY27" s="24">
        <f>BA27*INDEX(Приложение_1ТЗ!$HC$6:$HJ$18,$B27,7)/100</f>
        <v>0</v>
      </c>
      <c r="BZ27" s="24">
        <f>BA27*INDEX(Приложение_1ТЗ!$HC$6:$HJ$18,$B27,8)/100</f>
        <v>0</v>
      </c>
      <c r="CA27" s="20"/>
      <c r="CB27" s="20"/>
      <c r="CC27" s="20"/>
      <c r="CD27" s="20"/>
      <c r="CE27" s="24">
        <f t="shared" si="294"/>
        <v>0</v>
      </c>
      <c r="CF27" s="24">
        <f t="shared" si="295"/>
        <v>0</v>
      </c>
      <c r="CG27" s="24">
        <f t="shared" si="296"/>
        <v>0</v>
      </c>
      <c r="CH27" s="24">
        <f t="shared" si="297"/>
        <v>0</v>
      </c>
      <c r="CI27" s="48">
        <f t="shared" si="298"/>
        <v>2.5042900000000001</v>
      </c>
      <c r="CJ27" s="48">
        <f t="shared" si="298"/>
        <v>0</v>
      </c>
      <c r="CK27" s="48">
        <f t="shared" si="298"/>
        <v>1.35259</v>
      </c>
      <c r="CL27" s="48">
        <f t="shared" si="298"/>
        <v>0</v>
      </c>
      <c r="CM27" s="24">
        <f t="shared" si="389"/>
        <v>0</v>
      </c>
      <c r="CN27" s="20"/>
      <c r="CO27" s="20"/>
      <c r="CP27" s="20"/>
      <c r="CQ27" s="24">
        <f t="shared" si="390"/>
        <v>0</v>
      </c>
      <c r="CR27" s="24">
        <f t="shared" si="391"/>
        <v>0</v>
      </c>
      <c r="CS27" s="49">
        <f t="shared" si="299"/>
        <v>2019</v>
      </c>
      <c r="CT27" s="234"/>
      <c r="CU27" s="47">
        <v>6</v>
      </c>
      <c r="CV27" s="22">
        <f t="shared" si="392"/>
        <v>771758.56820628489</v>
      </c>
      <c r="CW27" s="22">
        <f t="shared" si="393"/>
        <v>723791.86995689932</v>
      </c>
      <c r="CX27" s="22">
        <f t="shared" si="394"/>
        <v>47966.698249385576</v>
      </c>
      <c r="CY27" s="22">
        <f>IF(DATEVALUE("1."&amp;CU27&amp;"."&amp;CS27)&gt;=DATEVALUE("1."&amp;INDEX(Параметры_объекта!$A$28:$N$40,$B27,14)&amp;"."&amp;INDEX(Параметры_объекта!$A$28:$N$40,$B27,13)),INDEX(Приложение_1ТЗ!$A$6:$HJ$18,$B27,25+CU27*14),INDEX(Приложение_1ТЗ!$A$6:$HJ$18,$B27,23+CU27*14))</f>
        <v>6.2152466102021284</v>
      </c>
      <c r="CZ27" s="48">
        <f t="shared" si="395"/>
        <v>2.3959402249621422</v>
      </c>
      <c r="DA27" s="24">
        <f t="shared" si="396"/>
        <v>10.538308285264733</v>
      </c>
      <c r="DB27" s="24">
        <f t="shared" si="397"/>
        <v>90716.603062795839</v>
      </c>
      <c r="DC27" s="24">
        <f t="shared" si="300"/>
        <v>256474.83885309019</v>
      </c>
      <c r="DD27" s="35">
        <f>CW27*INDEX(Приложение_1ТЗ!$HC$6:$HJ$18,$B27,1)/100</f>
        <v>0</v>
      </c>
      <c r="DE27" s="35">
        <f>CW27*INDEX(Приложение_1ТЗ!$HC$6:$HJ$18,$B27,2)/100</f>
        <v>0</v>
      </c>
      <c r="DF27" s="35">
        <f>CW27*INDEX(Приложение_1ТЗ!$HC$6:$HJ$18,$B27,3)/100</f>
        <v>121060.73408647181</v>
      </c>
      <c r="DG27" s="35">
        <f>CW27*INDEX(Приложение_1ТЗ!$HC$6:$HJ$18,$B27,4)/100</f>
        <v>175474.84177546354</v>
      </c>
      <c r="DH27" s="20"/>
      <c r="DI27" s="20"/>
      <c r="DJ27" s="37">
        <f t="shared" si="301"/>
        <v>0</v>
      </c>
      <c r="DK27" s="37">
        <f t="shared" si="302"/>
        <v>0</v>
      </c>
      <c r="DL27" s="37">
        <f t="shared" si="303"/>
        <v>1201.5879401171987</v>
      </c>
      <c r="DM27" s="37">
        <f t="shared" si="304"/>
        <v>1741.6749969544762</v>
      </c>
      <c r="DN27" s="48">
        <f t="shared" si="305"/>
        <v>0</v>
      </c>
      <c r="DO27" s="48">
        <f t="shared" si="305"/>
        <v>0</v>
      </c>
      <c r="DP27" s="48">
        <f t="shared" si="305"/>
        <v>2.0868800000000003</v>
      </c>
      <c r="DQ27" s="48">
        <f t="shared" si="305"/>
        <v>2.9334099999999999</v>
      </c>
      <c r="DR27" s="36">
        <f t="shared" si="398"/>
        <v>8987.6076980798516</v>
      </c>
      <c r="DS27" s="24">
        <f>CW27*INDEX(Приложение_1ТЗ!$HC$6:$HJ$18,$B27,5)/100</f>
        <v>427256.29409496387</v>
      </c>
      <c r="DT27" s="24">
        <f>CW27*INDEX(Приложение_1ТЗ!$HC$6:$HJ$18,$B27,6)/100</f>
        <v>0</v>
      </c>
      <c r="DU27" s="24">
        <f>CW27*INDEX(Приложение_1ТЗ!$HC$6:$HJ$18,$B27,7)/100</f>
        <v>0</v>
      </c>
      <c r="DV27" s="24">
        <f>CW27*INDEX(Приложение_1ТЗ!$HC$6:$HJ$18,$B27,8)/100</f>
        <v>0</v>
      </c>
      <c r="DW27" s="20"/>
      <c r="DX27" s="20"/>
      <c r="DY27" s="20"/>
      <c r="DZ27" s="20"/>
      <c r="EA27" s="24">
        <f t="shared" si="306"/>
        <v>4240.7310198280611</v>
      </c>
      <c r="EB27" s="24">
        <f t="shared" si="307"/>
        <v>0</v>
      </c>
      <c r="EC27" s="24">
        <f t="shared" si="308"/>
        <v>0</v>
      </c>
      <c r="ED27" s="24">
        <f t="shared" si="309"/>
        <v>0</v>
      </c>
      <c r="EE27" s="48">
        <f t="shared" si="310"/>
        <v>2.6245700000000003</v>
      </c>
      <c r="EF27" s="48">
        <f t="shared" si="310"/>
        <v>0</v>
      </c>
      <c r="EG27" s="48">
        <f t="shared" si="310"/>
        <v>1.4211800000000001</v>
      </c>
      <c r="EH27" s="48">
        <f t="shared" si="310"/>
        <v>0</v>
      </c>
      <c r="EI27" s="24">
        <f t="shared" si="399"/>
        <v>22121.120285077814</v>
      </c>
      <c r="EJ27" s="20"/>
      <c r="EK27" s="20"/>
      <c r="EL27" s="20"/>
      <c r="EM27" s="24">
        <f>(DC27+EI27+(EJ27-EK27)*(CZ27))</f>
        <v>278595.95913816802</v>
      </c>
      <c r="EN27" s="24">
        <f t="shared" si="400"/>
        <v>250736.36322435123</v>
      </c>
      <c r="EO27" s="49">
        <f t="shared" si="311"/>
        <v>2020</v>
      </c>
      <c r="EP27" s="234"/>
      <c r="EQ27" s="47">
        <v>6</v>
      </c>
      <c r="ER27" s="22">
        <f t="shared" si="401"/>
        <v>775617.36104731623</v>
      </c>
      <c r="ES27" s="22">
        <f t="shared" si="402"/>
        <v>727410.82930668374</v>
      </c>
      <c r="ET27" s="22">
        <f t="shared" si="403"/>
        <v>48206.53174063249</v>
      </c>
      <c r="EU27" s="22">
        <f>IF(DATEVALUE("1."&amp;EQ27&amp;"."&amp;EO27)&gt;=DATEVALUE("1."&amp;INDEX(Параметры_объекта!$A$28:$N$40,$B27,14)&amp;"."&amp;INDEX(Параметры_объекта!$A$28:$N$40,$B27,13)),INDEX(Приложение_1ТЗ!$A$6:$HJ$18,$B27,25+EQ27*14),INDEX(Приложение_1ТЗ!$A$6:$HJ$18,$B27,23+EQ27*14))</f>
        <v>6.2152466102021284</v>
      </c>
      <c r="EV27" s="48">
        <f t="shared" si="312"/>
        <v>2.8810252973771435</v>
      </c>
      <c r="EW27" s="24">
        <f t="shared" si="404"/>
        <v>10.538308285264733</v>
      </c>
      <c r="EX27" s="24">
        <f t="shared" si="405"/>
        <v>90716.603062795839</v>
      </c>
      <c r="EY27" s="24">
        <f t="shared" si="406"/>
        <v>308401.05741292209</v>
      </c>
      <c r="EZ27" s="35">
        <f>ES27*INDEX(Приложение_1ТЗ!$HC$6:$HJ$18,$B27,1)/100</f>
        <v>0</v>
      </c>
      <c r="FA27" s="35">
        <f>ES27*INDEX(Приложение_1ТЗ!$HC$6:$HJ$18,$B27,2)/100</f>
        <v>0</v>
      </c>
      <c r="FB27" s="35">
        <f>ES27*INDEX(Приложение_1ТЗ!$HC$6:$HJ$18,$B27,3)/100</f>
        <v>121666.03775690416</v>
      </c>
      <c r="FC27" s="35">
        <f>ES27*INDEX(Приложение_1ТЗ!$HC$6:$HJ$18,$B27,4)/100</f>
        <v>176352.21598434087</v>
      </c>
      <c r="FD27" s="20"/>
      <c r="FE27" s="20"/>
      <c r="FF27" s="37">
        <f t="shared" si="313"/>
        <v>0</v>
      </c>
      <c r="FG27" s="37">
        <f t="shared" si="314"/>
        <v>0</v>
      </c>
      <c r="FH27" s="37">
        <f t="shared" si="315"/>
        <v>1806.8916105495446</v>
      </c>
      <c r="FI27" s="37">
        <f t="shared" si="316"/>
        <v>2619.049205831805</v>
      </c>
      <c r="FJ27" s="48">
        <f t="shared" si="317"/>
        <v>0</v>
      </c>
      <c r="FK27" s="48">
        <f t="shared" si="317"/>
        <v>0</v>
      </c>
      <c r="FL27" s="48">
        <f t="shared" si="317"/>
        <v>2.1494864000000002</v>
      </c>
      <c r="FM27" s="48">
        <f t="shared" si="317"/>
        <v>3.0214122999999997</v>
      </c>
      <c r="FN27" s="36">
        <f t="shared" si="407"/>
        <v>13920.59738498783</v>
      </c>
      <c r="FO27" s="24">
        <f>ES27*INDEX(Приложение_1ТЗ!$HC$6:$HJ$18,$B27,5)/100</f>
        <v>429392.57556543872</v>
      </c>
      <c r="FP27" s="24">
        <f>ES27*INDEX(Приложение_1ТЗ!$HC$6:$HJ$18,$B27,6)/100</f>
        <v>0</v>
      </c>
      <c r="FQ27" s="24">
        <f>ES27*INDEX(Приложение_1ТЗ!$HC$6:$HJ$18,$B27,7)/100</f>
        <v>0</v>
      </c>
      <c r="FR27" s="24">
        <f>ES27*INDEX(Приложение_1ТЗ!$HC$6:$HJ$18,$B27,8)/100</f>
        <v>0</v>
      </c>
      <c r="FS27" s="20"/>
      <c r="FT27" s="20"/>
      <c r="FU27" s="20"/>
      <c r="FV27" s="20"/>
      <c r="FW27" s="24">
        <f t="shared" si="318"/>
        <v>6377.0124903029064</v>
      </c>
      <c r="FX27" s="24">
        <f t="shared" si="319"/>
        <v>0</v>
      </c>
      <c r="FY27" s="24">
        <f t="shared" si="320"/>
        <v>0</v>
      </c>
      <c r="FZ27" s="24">
        <f t="shared" si="321"/>
        <v>0</v>
      </c>
      <c r="GA27" s="48">
        <f t="shared" si="322"/>
        <v>2.7557985000000005</v>
      </c>
      <c r="GB27" s="48">
        <f t="shared" si="322"/>
        <v>0</v>
      </c>
      <c r="GC27" s="48">
        <f t="shared" si="322"/>
        <v>1.4922390000000001</v>
      </c>
      <c r="GD27" s="48">
        <f t="shared" si="322"/>
        <v>0</v>
      </c>
      <c r="GE27" s="24">
        <f t="shared" si="408"/>
        <v>34657.635902192291</v>
      </c>
      <c r="GF27" s="20"/>
      <c r="GG27" s="20"/>
      <c r="GH27" s="20"/>
      <c r="GI27" s="24">
        <f>(EY27+GE27+(GF27-GG27)*(EV27))</f>
        <v>343058.69331511436</v>
      </c>
      <c r="GJ27" s="24">
        <f t="shared" si="409"/>
        <v>308752.82398360292</v>
      </c>
      <c r="GK27" s="49">
        <f t="shared" si="323"/>
        <v>2021</v>
      </c>
      <c r="GL27" s="234"/>
      <c r="GM27" s="47">
        <v>6</v>
      </c>
      <c r="GN27" s="22">
        <f t="shared" si="410"/>
        <v>779495.44785255287</v>
      </c>
      <c r="GO27" s="22">
        <f t="shared" si="411"/>
        <v>731047.8834532171</v>
      </c>
      <c r="GP27" s="22">
        <f t="shared" si="412"/>
        <v>48447.564399335766</v>
      </c>
      <c r="GQ27" s="22">
        <f>IF(DATEVALUE("1."&amp;GM27&amp;"."&amp;GK27)&gt;=DATEVALUE("1."&amp;INDEX(Параметры_объекта!$A$28:$N$40,$B27,14)&amp;"."&amp;INDEX(Параметры_объекта!$A$28:$N$40,$B27,13)),INDEX(Приложение_1ТЗ!$A$6:$HJ$18,$B27,25+GM27*14),INDEX(Приложение_1ТЗ!$A$6:$HJ$18,$B27,23+GM27*14))</f>
        <v>6.2152466102021284</v>
      </c>
      <c r="GR27" s="48">
        <f t="shared" si="324"/>
        <v>2.6213186152462513</v>
      </c>
      <c r="GS27" s="24">
        <f t="shared" si="413"/>
        <v>10.538308285264733</v>
      </c>
      <c r="GT27" s="24">
        <f t="shared" si="414"/>
        <v>90716.603062795839</v>
      </c>
      <c r="GU27" s="24">
        <f t="shared" si="415"/>
        <v>280600.60197808594</v>
      </c>
      <c r="GV27" s="35">
        <f>GO27*INDEX(Приложение_1ТЗ!$HC$6:$HJ$18,$B27,1)/100</f>
        <v>0</v>
      </c>
      <c r="GW27" s="35">
        <f>GO27*INDEX(Приложение_1ТЗ!$HC$6:$HJ$18,$B27,2)/100</f>
        <v>0</v>
      </c>
      <c r="GX27" s="35">
        <f>GO27*INDEX(Приложение_1ТЗ!$HC$6:$HJ$18,$B27,3)/100</f>
        <v>122274.36794568866</v>
      </c>
      <c r="GY27" s="35">
        <f>GO27*INDEX(Приложение_1ТЗ!$HC$6:$HJ$18,$B27,4)/100</f>
        <v>177233.97706426255</v>
      </c>
      <c r="GZ27" s="20"/>
      <c r="HA27" s="20"/>
      <c r="HB27" s="37">
        <f t="shared" si="325"/>
        <v>0</v>
      </c>
      <c r="HC27" s="37">
        <f t="shared" si="326"/>
        <v>0</v>
      </c>
      <c r="HD27" s="37">
        <f t="shared" si="327"/>
        <v>2415.2217993340455</v>
      </c>
      <c r="HE27" s="37">
        <f t="shared" si="328"/>
        <v>3500.8102857534832</v>
      </c>
      <c r="HF27" s="48">
        <f t="shared" si="329"/>
        <v>0</v>
      </c>
      <c r="HG27" s="48">
        <f t="shared" si="329"/>
        <v>0</v>
      </c>
      <c r="HH27" s="48">
        <f t="shared" si="329"/>
        <v>2.2139709920000001</v>
      </c>
      <c r="HI27" s="48">
        <f t="shared" si="329"/>
        <v>3.1120546689999999</v>
      </c>
      <c r="HJ27" s="36">
        <f t="shared" si="416"/>
        <v>19165.493917680087</v>
      </c>
      <c r="HK27" s="24">
        <f>GO27*INDEX(Приложение_1ТЗ!$HC$6:$HJ$18,$B27,5)/100</f>
        <v>431539.53844326583</v>
      </c>
      <c r="HL27" s="24">
        <f>GO27*INDEX(Приложение_1ТЗ!$HC$6:$HJ$18,$B27,6)/100</f>
        <v>0</v>
      </c>
      <c r="HM27" s="24">
        <f>GO27*INDEX(Приложение_1ТЗ!$HC$6:$HJ$18,$B27,7)/100</f>
        <v>0</v>
      </c>
      <c r="HN27" s="24">
        <f>GO27*INDEX(Приложение_1ТЗ!$HC$6:$HJ$18,$B27,8)/100</f>
        <v>0</v>
      </c>
      <c r="HO27" s="20"/>
      <c r="HP27" s="20"/>
      <c r="HQ27" s="20"/>
      <c r="HR27" s="20"/>
      <c r="HS27" s="24">
        <f t="shared" si="330"/>
        <v>8523.9753681300208</v>
      </c>
      <c r="HT27" s="24">
        <f t="shared" si="331"/>
        <v>0</v>
      </c>
      <c r="HU27" s="24">
        <f t="shared" si="332"/>
        <v>0</v>
      </c>
      <c r="HV27" s="24">
        <f t="shared" si="333"/>
        <v>0</v>
      </c>
      <c r="HW27" s="48">
        <f t="shared" si="334"/>
        <v>2.8935884250000008</v>
      </c>
      <c r="HX27" s="48">
        <f t="shared" si="334"/>
        <v>0</v>
      </c>
      <c r="HY27" s="48">
        <f t="shared" si="334"/>
        <v>1.5668509500000001</v>
      </c>
      <c r="HZ27" s="48">
        <f t="shared" si="334"/>
        <v>0</v>
      </c>
      <c r="IA27" s="24">
        <f t="shared" si="417"/>
        <v>48270.048140723346</v>
      </c>
      <c r="IB27" s="20"/>
      <c r="IC27" s="20"/>
      <c r="ID27" s="20"/>
      <c r="IE27" s="24">
        <f>(GU27+IA27+(IB27-IC27)*(GR27))</f>
        <v>328870.65011880931</v>
      </c>
      <c r="IF27" s="24">
        <f t="shared" si="418"/>
        <v>295983.58510692837</v>
      </c>
      <c r="IG27" s="49">
        <f t="shared" si="335"/>
        <v>2022</v>
      </c>
      <c r="IH27" s="234"/>
      <c r="II27" s="47">
        <v>6</v>
      </c>
      <c r="IJ27" s="22">
        <f t="shared" si="419"/>
        <v>783392.92509181541</v>
      </c>
      <c r="IK27" s="22">
        <f t="shared" si="420"/>
        <v>734703.12287048309</v>
      </c>
      <c r="IL27" s="22">
        <f t="shared" si="421"/>
        <v>48689.802221332327</v>
      </c>
      <c r="IM27" s="22">
        <f>IF(DATEVALUE("1."&amp;II27&amp;"."&amp;IG27)&gt;=DATEVALUE("1."&amp;INDEX(Параметры_объекта!$A$28:$N$40,$B27,14)&amp;"."&amp;INDEX(Параметры_объекта!$A$28:$N$40,$B27,13)),INDEX(Приложение_1ТЗ!$A$6:$HJ$18,$B27,25+II27*14),INDEX(Приложение_1ТЗ!$A$6:$HJ$18,$B27,23+II27*14))</f>
        <v>6.2152466102021284</v>
      </c>
      <c r="IN27" s="48">
        <f t="shared" si="336"/>
        <v>3.087117509552888</v>
      </c>
      <c r="IO27" s="24">
        <f t="shared" si="422"/>
        <v>10.538308285264733</v>
      </c>
      <c r="IP27" s="24">
        <f t="shared" si="423"/>
        <v>90716.603062795839</v>
      </c>
      <c r="IQ27" s="24">
        <f t="shared" si="424"/>
        <v>330462.32019233308</v>
      </c>
      <c r="IR27" s="35">
        <f>IK27*INDEX(Приложение_1ТЗ!$HC$6:$HJ$18,$B27,1)/100</f>
        <v>0</v>
      </c>
      <c r="IS27" s="35">
        <f>IK27*INDEX(Приложение_1ТЗ!$HC$6:$HJ$18,$B27,2)/100</f>
        <v>0</v>
      </c>
      <c r="IT27" s="35">
        <f>IK27*INDEX(Приложение_1ТЗ!$HC$6:$HJ$18,$B27,3)/100</f>
        <v>122885.7397854171</v>
      </c>
      <c r="IU27" s="35">
        <f>IK27*INDEX(Приложение_1ТЗ!$HC$6:$HJ$18,$B27,4)/100</f>
        <v>178120.14694958384</v>
      </c>
      <c r="IV27" s="20"/>
      <c r="IW27" s="20"/>
      <c r="IX27" s="37">
        <f t="shared" si="337"/>
        <v>0</v>
      </c>
      <c r="IY27" s="37">
        <f t="shared" si="338"/>
        <v>0</v>
      </c>
      <c r="IZ27" s="37">
        <f t="shared" si="339"/>
        <v>3026.5936390624847</v>
      </c>
      <c r="JA27" s="37">
        <f t="shared" si="340"/>
        <v>4386.9801710747706</v>
      </c>
      <c r="JB27" s="48">
        <f t="shared" si="341"/>
        <v>0</v>
      </c>
      <c r="JC27" s="48">
        <f t="shared" si="341"/>
        <v>0</v>
      </c>
      <c r="JD27" s="48">
        <f t="shared" si="341"/>
        <v>2.28039012176</v>
      </c>
      <c r="JE27" s="48">
        <f t="shared" si="341"/>
        <v>3.2054163090699999</v>
      </c>
      <c r="JF27" s="36">
        <f t="shared" si="425"/>
        <v>24737.416189534819</v>
      </c>
      <c r="JG27" s="24">
        <f>IK27*INDEX(Приложение_1ТЗ!$HC$6:$HJ$18,$B27,5)/100</f>
        <v>433697.23613548209</v>
      </c>
      <c r="JH27" s="24">
        <f>IK27*INDEX(Приложение_1ТЗ!$HC$6:$HJ$18,$B27,6)/100</f>
        <v>0</v>
      </c>
      <c r="JI27" s="24">
        <f>IK27*INDEX(Приложение_1ТЗ!$HC$6:$HJ$18,$B27,7)/100</f>
        <v>0</v>
      </c>
      <c r="JJ27" s="24">
        <f>IK27*INDEX(Приложение_1ТЗ!$HC$6:$HJ$18,$B27,8)/100</f>
        <v>0</v>
      </c>
      <c r="JK27" s="20"/>
      <c r="JL27" s="20"/>
      <c r="JM27" s="20"/>
      <c r="JN27" s="20"/>
      <c r="JO27" s="24">
        <f t="shared" si="342"/>
        <v>10681.673060346278</v>
      </c>
      <c r="JP27" s="24">
        <f t="shared" si="343"/>
        <v>0</v>
      </c>
      <c r="JQ27" s="24">
        <f t="shared" si="344"/>
        <v>0</v>
      </c>
      <c r="JR27" s="24">
        <f t="shared" si="345"/>
        <v>0</v>
      </c>
      <c r="JS27" s="48">
        <f t="shared" si="346"/>
        <v>3.038267846250001</v>
      </c>
      <c r="JT27" s="48">
        <f t="shared" si="346"/>
        <v>0</v>
      </c>
      <c r="JU27" s="48">
        <f t="shared" si="346"/>
        <v>1.6451934975000002</v>
      </c>
      <c r="JV27" s="48">
        <f t="shared" si="346"/>
        <v>0</v>
      </c>
      <c r="JW27" s="24">
        <f t="shared" si="426"/>
        <v>63032.881077552651</v>
      </c>
      <c r="JX27" s="20"/>
      <c r="JY27" s="20"/>
      <c r="JZ27" s="20"/>
      <c r="KA27" s="24">
        <f>(IQ27+JW27+(JX27-JY27)*(IN27))</f>
        <v>393495.20126988576</v>
      </c>
      <c r="KB27" s="24">
        <f t="shared" si="427"/>
        <v>354145.68114289717</v>
      </c>
      <c r="KC27" s="49">
        <f t="shared" si="347"/>
        <v>2023</v>
      </c>
      <c r="KD27" s="234"/>
      <c r="KE27" s="47">
        <v>6</v>
      </c>
      <c r="KF27" s="22">
        <f t="shared" si="428"/>
        <v>787309.88971727435</v>
      </c>
      <c r="KG27" s="22">
        <f t="shared" si="429"/>
        <v>738376.63848483539</v>
      </c>
      <c r="KH27" s="22">
        <f t="shared" si="430"/>
        <v>48933.251232438954</v>
      </c>
      <c r="KI27" s="22">
        <f>IF(DATEVALUE("1."&amp;KE27&amp;"."&amp;KC27)&gt;=DATEVALUE("1."&amp;INDEX(Параметры_объекта!$A$28:$N$40,$B27,14)&amp;"."&amp;INDEX(Параметры_объекта!$A$28:$N$40,$B27,13)),INDEX(Приложение_1ТЗ!$A$6:$HJ$18,$B27,25+KE27*14),INDEX(Приложение_1ТЗ!$A$6:$HJ$18,$B27,23+KE27*14))</f>
        <v>6.2152466102021284</v>
      </c>
      <c r="KJ27" s="48">
        <f t="shared" si="431"/>
        <v>2.8731983426366257</v>
      </c>
      <c r="KK27" s="24">
        <f t="shared" si="432"/>
        <v>10.538308285264733</v>
      </c>
      <c r="KL27" s="24">
        <f t="shared" si="433"/>
        <v>90716.603062795839</v>
      </c>
      <c r="KM27" s="24">
        <f t="shared" si="434"/>
        <v>307563.21641218656</v>
      </c>
      <c r="KN27" s="35">
        <f>KG27*INDEX(Приложение_1ТЗ!$HC$6:$HJ$18,$B27,1)/100</f>
        <v>0</v>
      </c>
      <c r="KO27" s="35">
        <f>KG27*INDEX(Приложение_1ТЗ!$HC$6:$HJ$18,$B27,2)/100</f>
        <v>0</v>
      </c>
      <c r="KP27" s="35">
        <f>KG27*INDEX(Приложение_1ТЗ!$HC$6:$HJ$18,$B27,3)/100</f>
        <v>123500.16848434416</v>
      </c>
      <c r="KQ27" s="35">
        <f>KG27*INDEX(Приложение_1ТЗ!$HC$6:$HJ$18,$B27,4)/100</f>
        <v>179010.74768433176</v>
      </c>
      <c r="KR27" s="20"/>
      <c r="KS27" s="20"/>
      <c r="KT27" s="37">
        <f t="shared" si="348"/>
        <v>0</v>
      </c>
      <c r="KU27" s="37">
        <f t="shared" si="349"/>
        <v>0</v>
      </c>
      <c r="KV27" s="37">
        <f t="shared" si="350"/>
        <v>3641.0223379895469</v>
      </c>
      <c r="KW27" s="37">
        <f t="shared" si="351"/>
        <v>5277.5809058226878</v>
      </c>
      <c r="KX27" s="48">
        <f t="shared" si="352"/>
        <v>0</v>
      </c>
      <c r="KY27" s="48">
        <f t="shared" si="352"/>
        <v>0</v>
      </c>
      <c r="KZ27" s="48">
        <f t="shared" si="352"/>
        <v>2.3488018254128002</v>
      </c>
      <c r="LA27" s="48">
        <f t="shared" si="352"/>
        <v>3.3015787983421001</v>
      </c>
      <c r="LB27" s="36">
        <f t="shared" si="435"/>
        <v>30652.139184064737</v>
      </c>
      <c r="LC27" s="24">
        <f>KG27*INDEX(Приложение_1ТЗ!$HC$6:$HJ$18,$B27,5)/100</f>
        <v>435865.72231615946</v>
      </c>
      <c r="LD27" s="24">
        <f>KG27*INDEX(Приложение_1ТЗ!$HC$6:$HJ$18,$B27,6)/100</f>
        <v>0</v>
      </c>
      <c r="LE27" s="24">
        <f>KG27*INDEX(Приложение_1ТЗ!$HC$6:$HJ$18,$B27,7)/100</f>
        <v>0</v>
      </c>
      <c r="LF27" s="24">
        <f>KG27*INDEX(Приложение_1ТЗ!$HC$6:$HJ$18,$B27,8)/100</f>
        <v>0</v>
      </c>
      <c r="LG27" s="20"/>
      <c r="LH27" s="20"/>
      <c r="LI27" s="20"/>
      <c r="LJ27" s="20"/>
      <c r="LK27" s="24">
        <f t="shared" si="353"/>
        <v>12850.159241023648</v>
      </c>
      <c r="LL27" s="24">
        <f t="shared" si="354"/>
        <v>0</v>
      </c>
      <c r="LM27" s="24">
        <f t="shared" si="355"/>
        <v>0</v>
      </c>
      <c r="LN27" s="24">
        <f t="shared" si="356"/>
        <v>0</v>
      </c>
      <c r="LO27" s="48">
        <f t="shared" si="357"/>
        <v>3.1901812385625012</v>
      </c>
      <c r="LP27" s="48">
        <f t="shared" si="357"/>
        <v>0</v>
      </c>
      <c r="LQ27" s="48">
        <f t="shared" si="357"/>
        <v>1.7274531723750004</v>
      </c>
      <c r="LR27" s="48">
        <f t="shared" si="357"/>
        <v>0</v>
      </c>
      <c r="LS27" s="24">
        <f t="shared" si="436"/>
        <v>79025.456753504681</v>
      </c>
      <c r="LT27" s="20"/>
      <c r="LU27" s="20"/>
      <c r="LV27" s="20"/>
      <c r="LW27" s="24">
        <f>(KM27+LS27+(LT27-LU27)*(KJ27))</f>
        <v>386588.67316569126</v>
      </c>
      <c r="LX27" s="24">
        <f t="shared" si="437"/>
        <v>347929.80584912212</v>
      </c>
      <c r="LY27" s="49">
        <f t="shared" si="358"/>
        <v>2024</v>
      </c>
      <c r="LZ27" s="234"/>
      <c r="MA27" s="173">
        <v>6</v>
      </c>
      <c r="MB27" s="22">
        <f t="shared" si="438"/>
        <v>791246.43916586076</v>
      </c>
      <c r="MC27" s="22">
        <f t="shared" si="439"/>
        <v>742068.52167725947</v>
      </c>
      <c r="MD27" s="22">
        <f t="shared" si="440"/>
        <v>49177.917488601292</v>
      </c>
      <c r="ME27" s="22">
        <f>IF(DATEVALUE("1."&amp;MA27&amp;"."&amp;LY27)&gt;=DATEVALUE("1."&amp;INDEX(Параметры_объекта!$A$28:$N$40,$B27,14)&amp;"."&amp;INDEX(Параметры_объекта!$A$28:$N$40,$B27,13)),INDEX(Приложение_1ТЗ!$A$6:$HJ$18,$B27,25+MA27*14),INDEX(Приложение_1ТЗ!$A$6:$HJ$18,$B27,23+MA27*14))</f>
        <v>6.2152466102021284</v>
      </c>
      <c r="MF27" s="48">
        <f t="shared" si="359"/>
        <v>3.3390262983324042</v>
      </c>
      <c r="MG27" s="24">
        <f t="shared" si="441"/>
        <v>10.538308285264733</v>
      </c>
      <c r="MH27" s="24">
        <f t="shared" si="442"/>
        <v>90716.603062795839</v>
      </c>
      <c r="MI27" s="24">
        <f t="shared" si="443"/>
        <v>357428.04552002752</v>
      </c>
      <c r="MJ27" s="35">
        <f>MC27*INDEX(Приложение_1ТЗ!$HC$6:$HJ$18,$B27,1)/100</f>
        <v>0</v>
      </c>
      <c r="MK27" s="35">
        <f>MC27*INDEX(Приложение_1ТЗ!$HC$6:$HJ$18,$B27,2)/100</f>
        <v>0</v>
      </c>
      <c r="ML27" s="35">
        <f>MC27*INDEX(Приложение_1ТЗ!$HC$6:$HJ$18,$B27,3)/100</f>
        <v>124117.66932676586</v>
      </c>
      <c r="MM27" s="35">
        <f>MC27*INDEX(Приложение_1ТЗ!$HC$6:$HJ$18,$B27,4)/100</f>
        <v>179905.80142275337</v>
      </c>
      <c r="MN27" s="20"/>
      <c r="MO27" s="20"/>
      <c r="MP27" s="37">
        <f t="shared" si="360"/>
        <v>0</v>
      </c>
      <c r="MQ27" s="37">
        <f t="shared" si="361"/>
        <v>0</v>
      </c>
      <c r="MR27" s="37">
        <f t="shared" si="362"/>
        <v>4258.5231804112409</v>
      </c>
      <c r="MS27" s="37">
        <f t="shared" si="363"/>
        <v>6172.6346442443028</v>
      </c>
      <c r="MT27" s="48">
        <f t="shared" si="364"/>
        <v>0</v>
      </c>
      <c r="MU27" s="48">
        <f t="shared" si="364"/>
        <v>0</v>
      </c>
      <c r="MV27" s="48">
        <f t="shared" si="364"/>
        <v>2.4192658801751845</v>
      </c>
      <c r="MW27" s="48">
        <f t="shared" si="364"/>
        <v>3.400626162292363</v>
      </c>
      <c r="MX27" s="36">
        <f t="shared" si="444"/>
        <v>36926.120776316231</v>
      </c>
      <c r="MY27" s="24">
        <f>MC27*INDEX(Приложение_1ТЗ!$HC$6:$HJ$18,$B27,5)/100</f>
        <v>438045.05092774017</v>
      </c>
      <c r="MZ27" s="24">
        <f>MC27*INDEX(Приложение_1ТЗ!$HC$6:$HJ$18,$B27,6)/100</f>
        <v>0</v>
      </c>
      <c r="NA27" s="24">
        <f>MC27*INDEX(Приложение_1ТЗ!$HC$6:$HJ$18,$B27,7)/100</f>
        <v>0</v>
      </c>
      <c r="NB27" s="24">
        <f>MC27*INDEX(Приложение_1ТЗ!$HC$6:$HJ$18,$B27,8)/100</f>
        <v>0</v>
      </c>
      <c r="NC27" s="20"/>
      <c r="ND27" s="20"/>
      <c r="NE27" s="20"/>
      <c r="NF27" s="20"/>
      <c r="NG27" s="24">
        <f t="shared" si="365"/>
        <v>15029.487852604361</v>
      </c>
      <c r="NH27" s="24">
        <f t="shared" si="366"/>
        <v>0</v>
      </c>
      <c r="NI27" s="24">
        <f t="shared" si="367"/>
        <v>0</v>
      </c>
      <c r="NJ27" s="24">
        <f t="shared" si="368"/>
        <v>0</v>
      </c>
      <c r="NK27" s="48">
        <f t="shared" si="369"/>
        <v>3.3496903004906264</v>
      </c>
      <c r="NL27" s="48">
        <f t="shared" si="369"/>
        <v>0</v>
      </c>
      <c r="NM27" s="48">
        <f t="shared" si="369"/>
        <v>1.8138258309937505</v>
      </c>
      <c r="NN27" s="48">
        <f t="shared" si="369"/>
        <v>0</v>
      </c>
      <c r="NO27" s="24">
        <f t="shared" si="445"/>
        <v>96332.19380014464</v>
      </c>
      <c r="NP27" s="20"/>
      <c r="NQ27" s="20"/>
      <c r="NR27" s="20"/>
      <c r="NS27" s="24">
        <f>(MI27+NO27+(NP27-NQ27)*(MF27))</f>
        <v>453760.23932017217</v>
      </c>
      <c r="NT27" s="24">
        <f t="shared" si="446"/>
        <v>408384.21538815496</v>
      </c>
      <c r="NU27" s="49">
        <f t="shared" si="370"/>
        <v>2025</v>
      </c>
      <c r="NV27" s="234"/>
      <c r="NW27" s="174">
        <v>6</v>
      </c>
      <c r="NX27" s="22">
        <f t="shared" si="447"/>
        <v>795202.67136168981</v>
      </c>
      <c r="NY27" s="22">
        <f t="shared" si="448"/>
        <v>745778.86428564566</v>
      </c>
      <c r="NZ27" s="22">
        <f t="shared" si="449"/>
        <v>49423.807076044148</v>
      </c>
      <c r="OA27" s="22">
        <f>IF(DATEVALUE("1."&amp;NW27&amp;"."&amp;NU27)&gt;=DATEVALUE("1."&amp;INDEX(Параметры_объекта!$A$28:$N$40,$B27,14)&amp;"."&amp;INDEX(Параметры_объекта!$A$28:$N$40,$B27,13)),INDEX(Приложение_1ТЗ!$A$6:$HJ$18,$B27,25+NW27*14),INDEX(Приложение_1ТЗ!$A$6:$HJ$18,$B27,23+NW27*14))</f>
        <v>6.2152466102021284</v>
      </c>
      <c r="OB27" s="48">
        <f t="shared" si="371"/>
        <v>3.1076513273957747</v>
      </c>
      <c r="OC27" s="24">
        <f t="shared" si="450"/>
        <v>10.538308285264733</v>
      </c>
      <c r="OD27" s="24">
        <f t="shared" si="451"/>
        <v>90716.603062795839</v>
      </c>
      <c r="OE27" s="24">
        <f t="shared" si="452"/>
        <v>332660.37487142097</v>
      </c>
      <c r="OF27" s="35">
        <f>NY27*INDEX(Приложение_1ТЗ!$HC$6:$HJ$18,$B27,1)/100</f>
        <v>0</v>
      </c>
      <c r="OG27" s="35">
        <f>NY27*INDEX(Приложение_1ТЗ!$HC$6:$HJ$18,$B27,2)/100</f>
        <v>0</v>
      </c>
      <c r="OH27" s="35">
        <f>NY27*INDEX(Приложение_1ТЗ!$HC$6:$HJ$18,$B27,3)/100</f>
        <v>124738.25767339967</v>
      </c>
      <c r="OI27" s="35">
        <f>NY27*INDEX(Приложение_1ТЗ!$HC$6:$HJ$18,$B27,4)/100</f>
        <v>180805.33042986714</v>
      </c>
      <c r="OJ27" s="20"/>
      <c r="OK27" s="20"/>
      <c r="OL27" s="37">
        <f t="shared" si="372"/>
        <v>0</v>
      </c>
      <c r="OM27" s="37">
        <f t="shared" si="373"/>
        <v>0</v>
      </c>
      <c r="ON27" s="37">
        <f t="shared" si="374"/>
        <v>4879.1115270450537</v>
      </c>
      <c r="OO27" s="37">
        <f t="shared" si="375"/>
        <v>7072.1636513580743</v>
      </c>
      <c r="OP27" s="48">
        <f t="shared" si="453"/>
        <v>0</v>
      </c>
      <c r="OQ27" s="48">
        <f t="shared" si="453"/>
        <v>0</v>
      </c>
      <c r="OR27" s="48">
        <f t="shared" si="453"/>
        <v>2.4918438565804402</v>
      </c>
      <c r="OS27" s="48">
        <f t="shared" si="453"/>
        <v>3.5026449471611341</v>
      </c>
      <c r="OT27" s="36">
        <f t="shared" si="454"/>
        <v>43576.529588533544</v>
      </c>
      <c r="OU27" s="24">
        <f>NY27*INDEX(Приложение_1ТЗ!$HC$6:$HJ$18,$B27,5)/100</f>
        <v>440235.27618237882</v>
      </c>
      <c r="OV27" s="24">
        <f>NY27*INDEX(Приложение_1ТЗ!$HC$6:$HJ$18,$B27,6)/100</f>
        <v>0</v>
      </c>
      <c r="OW27" s="24">
        <f>NY27*INDEX(Приложение_1ТЗ!$HC$6:$HJ$18,$B27,7)/100</f>
        <v>0</v>
      </c>
      <c r="OX27" s="24">
        <f>NY27*INDEX(Приложение_1ТЗ!$HC$6:$HJ$18,$B27,8)/100</f>
        <v>0</v>
      </c>
      <c r="OY27" s="20"/>
      <c r="OZ27" s="20"/>
      <c r="PA27" s="20"/>
      <c r="PB27" s="20"/>
      <c r="PC27" s="24">
        <f t="shared" si="376"/>
        <v>17219.713107243006</v>
      </c>
      <c r="PD27" s="24">
        <f t="shared" si="377"/>
        <v>0</v>
      </c>
      <c r="PE27" s="24">
        <f t="shared" si="378"/>
        <v>0</v>
      </c>
      <c r="PF27" s="24">
        <f t="shared" si="379"/>
        <v>0</v>
      </c>
      <c r="PG27" s="48">
        <f t="shared" si="455"/>
        <v>3.5171748155151579</v>
      </c>
      <c r="PH27" s="48">
        <f t="shared" si="455"/>
        <v>0</v>
      </c>
      <c r="PI27" s="48">
        <f t="shared" si="455"/>
        <v>1.9045171225434381</v>
      </c>
      <c r="PJ27" s="48">
        <f t="shared" si="455"/>
        <v>0</v>
      </c>
      <c r="PK27" s="24">
        <f t="shared" si="456"/>
        <v>115042.92428853936</v>
      </c>
      <c r="PL27" s="20"/>
      <c r="PM27" s="20"/>
      <c r="PN27" s="20"/>
      <c r="PO27" s="24">
        <f>(OE27+PK27+(PL27-PM27)*(OB27))</f>
        <v>447703.29915996036</v>
      </c>
      <c r="PP27" s="24">
        <f t="shared" si="457"/>
        <v>402932.96924396435</v>
      </c>
      <c r="PQ27" s="52">
        <f t="shared" si="458"/>
        <v>635016.22143957089</v>
      </c>
      <c r="PR27" s="52">
        <f t="shared" si="459"/>
        <v>2632072.7154878015</v>
      </c>
      <c r="PS27" s="52">
        <f t="shared" si="460"/>
        <v>1960481.2285508662</v>
      </c>
    </row>
    <row r="28" spans="1:437" ht="15.75" hidden="1" outlineLevel="1">
      <c r="B28" s="171">
        <v>1</v>
      </c>
      <c r="C28" s="251"/>
      <c r="D28" s="251"/>
      <c r="E28" s="249"/>
      <c r="F28" s="246"/>
      <c r="G28" s="49">
        <f t="shared" si="380"/>
        <v>2017</v>
      </c>
      <c r="H28" s="234" t="s">
        <v>2</v>
      </c>
      <c r="I28" s="47">
        <v>7</v>
      </c>
      <c r="J28" s="22">
        <f t="shared" si="381"/>
        <v>1153653</v>
      </c>
      <c r="K28" s="22">
        <f>INDEX(Приложение_1ТЗ!$A$6:$HJ$18,$B28,21+I28*14)*1000</f>
        <v>575977.7790000001</v>
      </c>
      <c r="L28" s="22">
        <f t="shared" si="382"/>
        <v>577675.2209999999</v>
      </c>
      <c r="M28" s="22">
        <f>IF(
              DATEVALUE("1."&amp;I28&amp;"."&amp;G28)&gt;=DATEVALUE("1."&amp;INDEX(Параметры_объекта!$A$28:$N$40,$B28,14)&amp;"."&amp;INDEX(Параметры_объекта!$A$28:$N$40,$B28,13)),
              INDEX(Приложение_1ТЗ!$A$6:$HJ$18,$B28,25+I28*14),
              INDEX(Приложение_1ТЗ!$A$6:$HJ$18,$B28,23+I28*14))</f>
        <v>50.073568135305848</v>
      </c>
      <c r="N28" s="48">
        <f t="shared" si="283"/>
        <v>2.35870982959525</v>
      </c>
      <c r="O28" s="20"/>
      <c r="P28" s="20"/>
      <c r="Q28" s="20"/>
      <c r="R28" s="35">
        <f>K28*INDEX(Приложение_1ТЗ!$HC$6:$HJ$18,$B28,1)/100</f>
        <v>0</v>
      </c>
      <c r="S28" s="35">
        <f>K28*INDEX(Приложение_1ТЗ!$HC$6:$HJ$18,$B28,2)/100</f>
        <v>0</v>
      </c>
      <c r="T28" s="35">
        <f>K28*INDEX(Приложение_1ТЗ!$HC$6:$HJ$18,$B28,3)/100</f>
        <v>96337.490979814189</v>
      </c>
      <c r="U28" s="35">
        <f>K28*INDEX(Приложение_1ТЗ!$HC$6:$HJ$18,$B28,4)/100</f>
        <v>139639.05071526498</v>
      </c>
      <c r="V28" s="20"/>
      <c r="W28" s="20"/>
      <c r="X28" s="20"/>
      <c r="Y28" s="20"/>
      <c r="Z28" s="20"/>
      <c r="AA28" s="20"/>
      <c r="AB28" s="48">
        <f t="shared" si="284"/>
        <v>0</v>
      </c>
      <c r="AC28" s="48">
        <f t="shared" si="284"/>
        <v>0</v>
      </c>
      <c r="AD28" s="48">
        <f t="shared" si="284"/>
        <v>2.0261</v>
      </c>
      <c r="AE28" s="48">
        <f t="shared" si="284"/>
        <v>2.8479699999999997</v>
      </c>
      <c r="AF28" s="20"/>
      <c r="AG28" s="24">
        <f>K28*INDEX(Приложение_1ТЗ!$HC$6:$HJ$18,$B28,5)/100</f>
        <v>340001.23730492091</v>
      </c>
      <c r="AH28" s="24">
        <f>K28*INDEX(Приложение_1ТЗ!$HC$6:$HJ$18,$B28,6)/100</f>
        <v>0</v>
      </c>
      <c r="AI28" s="24">
        <f>K28*INDEX(Приложение_1ТЗ!$HC$6:$HJ$18,$B28,7)/100</f>
        <v>0</v>
      </c>
      <c r="AJ28" s="24">
        <f>K28*INDEX(Приложение_1ТЗ!$HC$6:$HJ$18,$B28,8)/100</f>
        <v>0</v>
      </c>
      <c r="AK28" s="20"/>
      <c r="AL28" s="20"/>
      <c r="AM28" s="20"/>
      <c r="AN28" s="20"/>
      <c r="AO28" s="20"/>
      <c r="AP28" s="20"/>
      <c r="AQ28" s="20"/>
      <c r="AR28" s="20"/>
      <c r="AS28" s="48">
        <f t="shared" si="285"/>
        <v>2.5042900000000001</v>
      </c>
      <c r="AT28" s="48">
        <f t="shared" si="285"/>
        <v>0</v>
      </c>
      <c r="AU28" s="48">
        <f t="shared" si="285"/>
        <v>1.35259</v>
      </c>
      <c r="AV28" s="48">
        <f t="shared" si="285"/>
        <v>0</v>
      </c>
      <c r="AW28" s="49">
        <f t="shared" si="383"/>
        <v>2018</v>
      </c>
      <c r="AX28" s="234" t="s">
        <v>2</v>
      </c>
      <c r="AY28" s="47">
        <v>7</v>
      </c>
      <c r="AZ28" s="22">
        <f t="shared" si="286"/>
        <v>1159421.2650000001</v>
      </c>
      <c r="BA28" s="22">
        <f t="shared" si="287"/>
        <v>578857.66789500008</v>
      </c>
      <c r="BB28" s="22">
        <f t="shared" si="384"/>
        <v>580563.59710500005</v>
      </c>
      <c r="BC28" s="22">
        <f>IF(DATEVALUE("1."&amp;AY28&amp;"."&amp;AW28)&gt;=DATEVALUE("1."&amp;INDEX(Параметры_объекта!$A$28:$N$40,$B28,14)&amp;"."&amp;INDEX(Параметры_объекта!$A$28:$N$40,$B28,13)),INDEX(Приложение_1ТЗ!$A$6:$HJ$18,$B28,25+AY28*14),INDEX(Приложение_1ТЗ!$A$6:$HJ$18,$B28,23+AY28*14))</f>
        <v>50.073568135305848</v>
      </c>
      <c r="BD28" s="48">
        <f t="shared" si="288"/>
        <v>2.3053021060000001</v>
      </c>
      <c r="BE28" s="24">
        <f t="shared" si="385"/>
        <v>0</v>
      </c>
      <c r="BF28" s="24">
        <f t="shared" si="386"/>
        <v>0</v>
      </c>
      <c r="BG28" s="24">
        <f t="shared" si="387"/>
        <v>0</v>
      </c>
      <c r="BH28" s="35">
        <f>BA28*INDEX(Приложение_1ТЗ!$HC$6:$HJ$18,$B28,1)/100</f>
        <v>0</v>
      </c>
      <c r="BI28" s="35">
        <f>BA28*INDEX(Приложение_1ТЗ!$HC$6:$HJ$18,$B28,2)/100</f>
        <v>0</v>
      </c>
      <c r="BJ28" s="35">
        <f>BA28*INDEX(Приложение_1ТЗ!$HC$6:$HJ$18,$B28,3)/100</f>
        <v>96819.178434713263</v>
      </c>
      <c r="BK28" s="35">
        <f>BA28*INDEX(Приложение_1ТЗ!$HC$6:$HJ$18,$B28,4)/100</f>
        <v>140337.24596884131</v>
      </c>
      <c r="BL28" s="20"/>
      <c r="BM28" s="20"/>
      <c r="BN28" s="37">
        <f t="shared" si="289"/>
        <v>0</v>
      </c>
      <c r="BO28" s="37">
        <f t="shared" si="290"/>
        <v>0</v>
      </c>
      <c r="BP28" s="37">
        <f t="shared" si="291"/>
        <v>0</v>
      </c>
      <c r="BQ28" s="37">
        <f t="shared" si="292"/>
        <v>0</v>
      </c>
      <c r="BR28" s="48">
        <f t="shared" si="293"/>
        <v>0</v>
      </c>
      <c r="BS28" s="48">
        <f t="shared" si="293"/>
        <v>0</v>
      </c>
      <c r="BT28" s="48">
        <f t="shared" si="293"/>
        <v>2.0868800000000003</v>
      </c>
      <c r="BU28" s="48">
        <f t="shared" si="293"/>
        <v>2.9334099999999999</v>
      </c>
      <c r="BV28" s="36">
        <f t="shared" si="388"/>
        <v>0</v>
      </c>
      <c r="BW28" s="24">
        <f>BA28*INDEX(Приложение_1ТЗ!$HC$6:$HJ$18,$B28,5)/100</f>
        <v>341701.24349144549</v>
      </c>
      <c r="BX28" s="24">
        <f>BA28*INDEX(Приложение_1ТЗ!$HC$6:$HJ$18,$B28,6)/100</f>
        <v>0</v>
      </c>
      <c r="BY28" s="24">
        <f>BA28*INDEX(Приложение_1ТЗ!$HC$6:$HJ$18,$B28,7)/100</f>
        <v>0</v>
      </c>
      <c r="BZ28" s="24">
        <f>BA28*INDEX(Приложение_1ТЗ!$HC$6:$HJ$18,$B28,8)/100</f>
        <v>0</v>
      </c>
      <c r="CA28" s="20"/>
      <c r="CB28" s="20"/>
      <c r="CC28" s="20"/>
      <c r="CD28" s="20"/>
      <c r="CE28" s="24">
        <f t="shared" si="294"/>
        <v>0</v>
      </c>
      <c r="CF28" s="24">
        <f t="shared" si="295"/>
        <v>0</v>
      </c>
      <c r="CG28" s="24">
        <f t="shared" si="296"/>
        <v>0</v>
      </c>
      <c r="CH28" s="24">
        <f t="shared" si="297"/>
        <v>0</v>
      </c>
      <c r="CI28" s="48">
        <f t="shared" si="298"/>
        <v>2.6245700000000003</v>
      </c>
      <c r="CJ28" s="48">
        <f t="shared" si="298"/>
        <v>0</v>
      </c>
      <c r="CK28" s="48">
        <f t="shared" si="298"/>
        <v>1.4211800000000001</v>
      </c>
      <c r="CL28" s="48">
        <f t="shared" si="298"/>
        <v>0</v>
      </c>
      <c r="CM28" s="24">
        <f t="shared" si="389"/>
        <v>0</v>
      </c>
      <c r="CN28" s="20"/>
      <c r="CO28" s="20"/>
      <c r="CP28" s="20"/>
      <c r="CQ28" s="24">
        <f t="shared" si="390"/>
        <v>0</v>
      </c>
      <c r="CR28" s="24">
        <f t="shared" si="391"/>
        <v>0</v>
      </c>
      <c r="CS28" s="49">
        <f t="shared" si="299"/>
        <v>2019</v>
      </c>
      <c r="CT28" s="234" t="s">
        <v>2</v>
      </c>
      <c r="CU28" s="47">
        <v>7</v>
      </c>
      <c r="CV28" s="22">
        <f t="shared" si="392"/>
        <v>622955.15703326603</v>
      </c>
      <c r="CW28" s="22">
        <f t="shared" si="393"/>
        <v>581751.95623447502</v>
      </c>
      <c r="CX28" s="22">
        <f t="shared" si="394"/>
        <v>41203.200798791018</v>
      </c>
      <c r="CY28" s="22">
        <f>IF(DATEVALUE("1."&amp;CU28&amp;"."&amp;CS28)&gt;=DATEVALUE("1."&amp;INDEX(Параметры_объекта!$A$28:$N$40,$B28,14)&amp;"."&amp;INDEX(Параметры_объекта!$A$28:$N$40,$B28,13)),INDEX(Приложение_1ТЗ!$A$6:$HJ$18,$B28,25+CU28*14),INDEX(Приложение_1ТЗ!$A$6:$HJ$18,$B28,23+CU28*14))</f>
        <v>6.6141519712294023</v>
      </c>
      <c r="CZ28" s="48">
        <f t="shared" si="395"/>
        <v>2.7902471683786576</v>
      </c>
      <c r="DA28" s="24">
        <f t="shared" si="396"/>
        <v>43.459416164076444</v>
      </c>
      <c r="DB28" s="24">
        <f t="shared" si="397"/>
        <v>501370.8583593528</v>
      </c>
      <c r="DC28" s="24">
        <f t="shared" si="300"/>
        <v>1650759.3690568181</v>
      </c>
      <c r="DD28" s="35">
        <f>CW28*INDEX(Приложение_1ТЗ!$HC$6:$HJ$18,$B28,1)/100</f>
        <v>0</v>
      </c>
      <c r="DE28" s="35">
        <f>CW28*INDEX(Приложение_1ТЗ!$HC$6:$HJ$18,$B28,2)/100</f>
        <v>0</v>
      </c>
      <c r="DF28" s="35">
        <f>CW28*INDEX(Приложение_1ТЗ!$HC$6:$HJ$18,$B28,3)/100</f>
        <v>97303.274326886807</v>
      </c>
      <c r="DG28" s="35">
        <f>CW28*INDEX(Приложение_1ТЗ!$HC$6:$HJ$18,$B28,4)/100</f>
        <v>141038.93219868551</v>
      </c>
      <c r="DH28" s="20"/>
      <c r="DI28" s="20"/>
      <c r="DJ28" s="37">
        <f t="shared" si="301"/>
        <v>0</v>
      </c>
      <c r="DK28" s="37">
        <f t="shared" si="302"/>
        <v>0</v>
      </c>
      <c r="DL28" s="37">
        <f t="shared" si="303"/>
        <v>965.7833470726182</v>
      </c>
      <c r="DM28" s="37">
        <f t="shared" si="304"/>
        <v>1399.8814834205259</v>
      </c>
      <c r="DN28" s="48">
        <f t="shared" si="305"/>
        <v>0</v>
      </c>
      <c r="DO28" s="48">
        <f t="shared" si="305"/>
        <v>0</v>
      </c>
      <c r="DP28" s="48">
        <f t="shared" si="305"/>
        <v>2.1494864000000002</v>
      </c>
      <c r="DQ28" s="48">
        <f t="shared" si="305"/>
        <v>3.0214122999999997</v>
      </c>
      <c r="DR28" s="36">
        <f t="shared" si="398"/>
        <v>7440.5576168651523</v>
      </c>
      <c r="DS28" s="24">
        <f>CW28*INDEX(Приложение_1ТЗ!$HC$6:$HJ$18,$B28,5)/100</f>
        <v>343409.74970890267</v>
      </c>
      <c r="DT28" s="24">
        <f>CW28*INDEX(Приложение_1ТЗ!$HC$6:$HJ$18,$B28,6)/100</f>
        <v>0</v>
      </c>
      <c r="DU28" s="24">
        <f>CW28*INDEX(Приложение_1ТЗ!$HC$6:$HJ$18,$B28,7)/100</f>
        <v>0</v>
      </c>
      <c r="DV28" s="24">
        <f>CW28*INDEX(Приложение_1ТЗ!$HC$6:$HJ$18,$B28,8)/100</f>
        <v>0</v>
      </c>
      <c r="DW28" s="20"/>
      <c r="DX28" s="20"/>
      <c r="DY28" s="20"/>
      <c r="DZ28" s="20"/>
      <c r="EA28" s="24">
        <f t="shared" si="306"/>
        <v>3408.5124039817601</v>
      </c>
      <c r="EB28" s="24">
        <f t="shared" si="307"/>
        <v>0</v>
      </c>
      <c r="EC28" s="24">
        <f t="shared" si="308"/>
        <v>0</v>
      </c>
      <c r="ED28" s="24">
        <f t="shared" si="309"/>
        <v>0</v>
      </c>
      <c r="EE28" s="48">
        <f t="shared" si="310"/>
        <v>2.7557985000000005</v>
      </c>
      <c r="EF28" s="48">
        <f t="shared" si="310"/>
        <v>0</v>
      </c>
      <c r="EG28" s="48">
        <f t="shared" si="310"/>
        <v>1.4922390000000001</v>
      </c>
      <c r="EH28" s="48">
        <f t="shared" si="310"/>
        <v>0</v>
      </c>
      <c r="EI28" s="24">
        <f t="shared" si="399"/>
        <v>18524.502193611861</v>
      </c>
      <c r="EJ28" s="20"/>
      <c r="EK28" s="20"/>
      <c r="EL28" s="20"/>
      <c r="EM28" s="24">
        <f>(DC28+EI28+(EJ28-EK28)*(CZ28))</f>
        <v>1669283.8712504299</v>
      </c>
      <c r="EN28" s="24">
        <f t="shared" si="400"/>
        <v>1502355.4841253869</v>
      </c>
      <c r="EO28" s="49">
        <f t="shared" si="311"/>
        <v>2020</v>
      </c>
      <c r="EP28" s="234" t="s">
        <v>2</v>
      </c>
      <c r="EQ28" s="47">
        <v>7</v>
      </c>
      <c r="ER28" s="22">
        <f t="shared" si="401"/>
        <v>626069.93281843222</v>
      </c>
      <c r="ES28" s="22">
        <f t="shared" si="402"/>
        <v>584660.71601564728</v>
      </c>
      <c r="ET28" s="22">
        <f t="shared" si="403"/>
        <v>41409.21680278494</v>
      </c>
      <c r="EU28" s="22">
        <f>IF(DATEVALUE("1."&amp;EQ28&amp;"."&amp;EO28)&gt;=DATEVALUE("1."&amp;INDEX(Параметры_объекта!$A$28:$N$40,$B28,14)&amp;"."&amp;INDEX(Параметры_объекта!$A$28:$N$40,$B28,13)),INDEX(Приложение_1ТЗ!$A$6:$HJ$18,$B28,25+EQ28*14),INDEX(Приложение_1ТЗ!$A$6:$HJ$18,$B28,23+EQ28*14))</f>
        <v>6.6141519712294023</v>
      </c>
      <c r="EV28" s="48">
        <f t="shared" si="312"/>
        <v>2.5269093610878262</v>
      </c>
      <c r="EW28" s="24">
        <f t="shared" si="404"/>
        <v>43.459416164076444</v>
      </c>
      <c r="EX28" s="24">
        <f t="shared" si="405"/>
        <v>501370.8583593528</v>
      </c>
      <c r="EY28" s="24">
        <f t="shared" si="406"/>
        <v>1494964.0841305668</v>
      </c>
      <c r="EZ28" s="35">
        <f>ES28*INDEX(Приложение_1ТЗ!$HC$6:$HJ$18,$B28,1)/100</f>
        <v>0</v>
      </c>
      <c r="FA28" s="35">
        <f>ES28*INDEX(Приложение_1ТЗ!$HC$6:$HJ$18,$B28,2)/100</f>
        <v>0</v>
      </c>
      <c r="FB28" s="35">
        <f>ES28*INDEX(Приложение_1ТЗ!$HC$6:$HJ$18,$B28,3)/100</f>
        <v>97789.790698521232</v>
      </c>
      <c r="FC28" s="35">
        <f>ES28*INDEX(Приложение_1ТЗ!$HC$6:$HJ$18,$B28,4)/100</f>
        <v>141744.12685967892</v>
      </c>
      <c r="FD28" s="20"/>
      <c r="FE28" s="20"/>
      <c r="FF28" s="37">
        <f t="shared" si="313"/>
        <v>0</v>
      </c>
      <c r="FG28" s="37">
        <f t="shared" si="314"/>
        <v>0</v>
      </c>
      <c r="FH28" s="37">
        <f t="shared" si="315"/>
        <v>1452.2997187070432</v>
      </c>
      <c r="FI28" s="37">
        <f t="shared" si="316"/>
        <v>2105.0761444139353</v>
      </c>
      <c r="FJ28" s="48">
        <f t="shared" si="317"/>
        <v>0</v>
      </c>
      <c r="FK28" s="48">
        <f t="shared" si="317"/>
        <v>0</v>
      </c>
      <c r="FL28" s="48">
        <f t="shared" si="317"/>
        <v>2.2139709920000001</v>
      </c>
      <c r="FM28" s="48">
        <f t="shared" si="317"/>
        <v>3.1120546689999999</v>
      </c>
      <c r="FN28" s="36">
        <f t="shared" si="407"/>
        <v>11524.424561422647</v>
      </c>
      <c r="FO28" s="24">
        <f>ES28*INDEX(Приложение_1ТЗ!$HC$6:$HJ$18,$B28,5)/100</f>
        <v>345126.79845744715</v>
      </c>
      <c r="FP28" s="24">
        <f>ES28*INDEX(Приложение_1ТЗ!$HC$6:$HJ$18,$B28,6)/100</f>
        <v>0</v>
      </c>
      <c r="FQ28" s="24">
        <f>ES28*INDEX(Приложение_1ТЗ!$HC$6:$HJ$18,$B28,7)/100</f>
        <v>0</v>
      </c>
      <c r="FR28" s="24">
        <f>ES28*INDEX(Приложение_1ТЗ!$HC$6:$HJ$18,$B28,8)/100</f>
        <v>0</v>
      </c>
      <c r="FS28" s="20"/>
      <c r="FT28" s="20"/>
      <c r="FU28" s="20"/>
      <c r="FV28" s="20"/>
      <c r="FW28" s="24">
        <f t="shared" si="318"/>
        <v>5125.5611525262357</v>
      </c>
      <c r="FX28" s="24">
        <f t="shared" si="319"/>
        <v>0</v>
      </c>
      <c r="FY28" s="24">
        <f t="shared" si="320"/>
        <v>0</v>
      </c>
      <c r="FZ28" s="24">
        <f t="shared" si="321"/>
        <v>0</v>
      </c>
      <c r="GA28" s="48">
        <f t="shared" si="322"/>
        <v>2.8935884250000008</v>
      </c>
      <c r="GB28" s="48">
        <f t="shared" si="322"/>
        <v>0</v>
      </c>
      <c r="GC28" s="48">
        <f t="shared" si="322"/>
        <v>1.5668509500000001</v>
      </c>
      <c r="GD28" s="48">
        <f t="shared" si="322"/>
        <v>0</v>
      </c>
      <c r="GE28" s="24">
        <f t="shared" si="408"/>
        <v>29025.316580066552</v>
      </c>
      <c r="GF28" s="20"/>
      <c r="GG28" s="20"/>
      <c r="GH28" s="20"/>
      <c r="GI28" s="24">
        <f>(EY28+GE28+(GF28-GG28)*(EV28))</f>
        <v>1523989.4007106333</v>
      </c>
      <c r="GJ28" s="24">
        <f t="shared" si="409"/>
        <v>1371590.4606395699</v>
      </c>
      <c r="GK28" s="49">
        <f t="shared" si="323"/>
        <v>2021</v>
      </c>
      <c r="GL28" s="234" t="s">
        <v>2</v>
      </c>
      <c r="GM28" s="47">
        <v>7</v>
      </c>
      <c r="GN28" s="22">
        <f t="shared" si="410"/>
        <v>629200.28248252429</v>
      </c>
      <c r="GO28" s="22">
        <f t="shared" si="411"/>
        <v>587584.01959572546</v>
      </c>
      <c r="GP28" s="22">
        <f t="shared" si="412"/>
        <v>41616.262886798824</v>
      </c>
      <c r="GQ28" s="22">
        <f>IF(DATEVALUE("1."&amp;GM28&amp;"."&amp;GK28)&gt;=DATEVALUE("1."&amp;INDEX(Параметры_объекта!$A$28:$N$40,$B28,14)&amp;"."&amp;INDEX(Параметры_объекта!$A$28:$N$40,$B28,13)),INDEX(Приложение_1ТЗ!$A$6:$HJ$18,$B28,25+GM28*14),INDEX(Приложение_1ТЗ!$A$6:$HJ$18,$B28,23+GM28*14))</f>
        <v>6.6141519712294023</v>
      </c>
      <c r="GR28" s="48">
        <f t="shared" si="324"/>
        <v>2.9889318852281259</v>
      </c>
      <c r="GS28" s="24">
        <f t="shared" si="413"/>
        <v>43.459416164076444</v>
      </c>
      <c r="GT28" s="24">
        <f t="shared" si="414"/>
        <v>501370.8583593528</v>
      </c>
      <c r="GU28" s="24">
        <f t="shared" si="415"/>
        <v>1768304.7469518674</v>
      </c>
      <c r="GV28" s="35">
        <f>GO28*INDEX(Приложение_1ТЗ!$HC$6:$HJ$18,$B28,1)/100</f>
        <v>0</v>
      </c>
      <c r="GW28" s="35">
        <f>GO28*INDEX(Приложение_1ТЗ!$HC$6:$HJ$18,$B28,2)/100</f>
        <v>0</v>
      </c>
      <c r="GX28" s="35">
        <f>GO28*INDEX(Приложение_1ТЗ!$HC$6:$HJ$18,$B28,3)/100</f>
        <v>98278.739652013828</v>
      </c>
      <c r="GY28" s="35">
        <f>GO28*INDEX(Приложение_1ТЗ!$HC$6:$HJ$18,$B28,4)/100</f>
        <v>142452.84749397729</v>
      </c>
      <c r="GZ28" s="20"/>
      <c r="HA28" s="20"/>
      <c r="HB28" s="37">
        <f t="shared" si="325"/>
        <v>0</v>
      </c>
      <c r="HC28" s="37">
        <f t="shared" si="326"/>
        <v>0</v>
      </c>
      <c r="HD28" s="37">
        <f t="shared" si="327"/>
        <v>1941.2486721996393</v>
      </c>
      <c r="HE28" s="37">
        <f t="shared" si="328"/>
        <v>2813.7967787123052</v>
      </c>
      <c r="HF28" s="48">
        <f t="shared" si="329"/>
        <v>0</v>
      </c>
      <c r="HG28" s="48">
        <f t="shared" si="329"/>
        <v>0</v>
      </c>
      <c r="HH28" s="48">
        <f t="shared" si="329"/>
        <v>2.28039012176</v>
      </c>
      <c r="HI28" s="48">
        <f t="shared" si="329"/>
        <v>3.2054163090699999</v>
      </c>
      <c r="HJ28" s="36">
        <f t="shared" si="416"/>
        <v>15866.509369411055</v>
      </c>
      <c r="HK28" s="24">
        <f>GO28*INDEX(Приложение_1ТЗ!$HC$6:$HJ$18,$B28,5)/100</f>
        <v>346852.43244973436</v>
      </c>
      <c r="HL28" s="24">
        <f>GO28*INDEX(Приложение_1ТЗ!$HC$6:$HJ$18,$B28,6)/100</f>
        <v>0</v>
      </c>
      <c r="HM28" s="24">
        <f>GO28*INDEX(Приложение_1ТЗ!$HC$6:$HJ$18,$B28,7)/100</f>
        <v>0</v>
      </c>
      <c r="HN28" s="24">
        <f>GO28*INDEX(Приложение_1ТЗ!$HC$6:$HJ$18,$B28,8)/100</f>
        <v>0</v>
      </c>
      <c r="HO28" s="20"/>
      <c r="HP28" s="20"/>
      <c r="HQ28" s="20"/>
      <c r="HR28" s="20"/>
      <c r="HS28" s="24">
        <f t="shared" si="330"/>
        <v>6851.1951448134496</v>
      </c>
      <c r="HT28" s="24">
        <f t="shared" si="331"/>
        <v>0</v>
      </c>
      <c r="HU28" s="24">
        <f t="shared" si="332"/>
        <v>0</v>
      </c>
      <c r="HV28" s="24">
        <f t="shared" si="333"/>
        <v>0</v>
      </c>
      <c r="HW28" s="48">
        <f t="shared" si="334"/>
        <v>3.038267846250001</v>
      </c>
      <c r="HX28" s="48">
        <f t="shared" si="334"/>
        <v>0</v>
      </c>
      <c r="HY28" s="48">
        <f t="shared" si="334"/>
        <v>1.6451934975000002</v>
      </c>
      <c r="HZ28" s="48">
        <f t="shared" si="334"/>
        <v>0</v>
      </c>
      <c r="IA28" s="24">
        <f t="shared" si="417"/>
        <v>40429.113151318626</v>
      </c>
      <c r="IB28" s="20"/>
      <c r="IC28" s="20"/>
      <c r="ID28" s="20"/>
      <c r="IE28" s="24">
        <f>(GU28+IA28+(IB28-IC28)*(GR28))</f>
        <v>1808733.860103186</v>
      </c>
      <c r="IF28" s="24">
        <f t="shared" si="418"/>
        <v>1627860.4740928675</v>
      </c>
      <c r="IG28" s="49">
        <f t="shared" si="335"/>
        <v>2022</v>
      </c>
      <c r="IH28" s="234" t="s">
        <v>2</v>
      </c>
      <c r="II28" s="47">
        <v>7</v>
      </c>
      <c r="IJ28" s="22">
        <f t="shared" si="419"/>
        <v>632346.2838949369</v>
      </c>
      <c r="IK28" s="22">
        <f t="shared" si="420"/>
        <v>590521.93969370401</v>
      </c>
      <c r="IL28" s="22">
        <f t="shared" si="421"/>
        <v>41824.344201232889</v>
      </c>
      <c r="IM28" s="22">
        <f>IF(DATEVALUE("1."&amp;II28&amp;"."&amp;IG28)&gt;=DATEVALUE("1."&amp;INDEX(Параметры_объекта!$A$28:$N$40,$B28,14)&amp;"."&amp;INDEX(Параметры_объекта!$A$28:$N$40,$B28,13)),INDEX(Приложение_1ТЗ!$A$6:$HJ$18,$B28,25+II28*14),INDEX(Приложение_1ТЗ!$A$6:$HJ$18,$B28,23+II28*14))</f>
        <v>6.6141519712294023</v>
      </c>
      <c r="IN28" s="48">
        <f t="shared" si="336"/>
        <v>2.7626907140736785</v>
      </c>
      <c r="IO28" s="24">
        <f t="shared" si="422"/>
        <v>43.459416164076444</v>
      </c>
      <c r="IP28" s="24">
        <f t="shared" si="423"/>
        <v>501370.8583593528</v>
      </c>
      <c r="IQ28" s="24">
        <f t="shared" si="424"/>
        <v>1634456.4853419093</v>
      </c>
      <c r="IR28" s="35">
        <f>IK28*INDEX(Приложение_1ТЗ!$HC$6:$HJ$18,$B28,1)/100</f>
        <v>0</v>
      </c>
      <c r="IS28" s="35">
        <f>IK28*INDEX(Приложение_1ТЗ!$HC$6:$HJ$18,$B28,2)/100</f>
        <v>0</v>
      </c>
      <c r="IT28" s="35">
        <f>IK28*INDEX(Приложение_1ТЗ!$HC$6:$HJ$18,$B28,3)/100</f>
        <v>98770.133350273885</v>
      </c>
      <c r="IU28" s="35">
        <f>IK28*INDEX(Приложение_1ТЗ!$HC$6:$HJ$18,$B28,4)/100</f>
        <v>143165.11173144716</v>
      </c>
      <c r="IV28" s="20"/>
      <c r="IW28" s="20"/>
      <c r="IX28" s="37">
        <f t="shared" si="337"/>
        <v>0</v>
      </c>
      <c r="IY28" s="37">
        <f t="shared" si="338"/>
        <v>0</v>
      </c>
      <c r="IZ28" s="37">
        <f t="shared" si="339"/>
        <v>2432.6423704596964</v>
      </c>
      <c r="JA28" s="37">
        <f t="shared" si="340"/>
        <v>3526.0610161821824</v>
      </c>
      <c r="JB28" s="48">
        <f t="shared" si="341"/>
        <v>0</v>
      </c>
      <c r="JC28" s="48">
        <f t="shared" si="341"/>
        <v>0</v>
      </c>
      <c r="JD28" s="48">
        <f t="shared" si="341"/>
        <v>2.3488018254128002</v>
      </c>
      <c r="JE28" s="48">
        <f t="shared" si="341"/>
        <v>3.3015787983421001</v>
      </c>
      <c r="JF28" s="36">
        <f t="shared" si="425"/>
        <v>20479.328496939943</v>
      </c>
      <c r="JG28" s="24">
        <f>IK28*INDEX(Приложение_1ТЗ!$HC$6:$HJ$18,$B28,5)/100</f>
        <v>348586.69461198291</v>
      </c>
      <c r="JH28" s="24">
        <f>IK28*INDEX(Приложение_1ТЗ!$HC$6:$HJ$18,$B28,6)/100</f>
        <v>0</v>
      </c>
      <c r="JI28" s="24">
        <f>IK28*INDEX(Приложение_1ТЗ!$HC$6:$HJ$18,$B28,7)/100</f>
        <v>0</v>
      </c>
      <c r="JJ28" s="24">
        <f>IK28*INDEX(Приложение_1ТЗ!$HC$6:$HJ$18,$B28,8)/100</f>
        <v>0</v>
      </c>
      <c r="JK28" s="20"/>
      <c r="JL28" s="20"/>
      <c r="JM28" s="20"/>
      <c r="JN28" s="20"/>
      <c r="JO28" s="24">
        <f t="shared" si="342"/>
        <v>8585.4573070619954</v>
      </c>
      <c r="JP28" s="24">
        <f t="shared" si="343"/>
        <v>0</v>
      </c>
      <c r="JQ28" s="24">
        <f t="shared" si="344"/>
        <v>0</v>
      </c>
      <c r="JR28" s="24">
        <f t="shared" si="345"/>
        <v>0</v>
      </c>
      <c r="JS28" s="48">
        <f t="shared" si="346"/>
        <v>3.1901812385625012</v>
      </c>
      <c r="JT28" s="48">
        <f t="shared" si="346"/>
        <v>0</v>
      </c>
      <c r="JU28" s="48">
        <f t="shared" si="346"/>
        <v>1.7274531723750004</v>
      </c>
      <c r="JV28" s="48">
        <f t="shared" si="346"/>
        <v>0</v>
      </c>
      <c r="JW28" s="24">
        <f t="shared" si="426"/>
        <v>52798.542990992792</v>
      </c>
      <c r="JX28" s="20"/>
      <c r="JY28" s="20"/>
      <c r="JZ28" s="20"/>
      <c r="KA28" s="24">
        <f>(IQ28+JW28+(JX28-JY28)*(IN28))</f>
        <v>1687255.0283329021</v>
      </c>
      <c r="KB28" s="24">
        <f t="shared" si="427"/>
        <v>1518529.5254996119</v>
      </c>
      <c r="KC28" s="49">
        <f t="shared" si="347"/>
        <v>2023</v>
      </c>
      <c r="KD28" s="234" t="s">
        <v>2</v>
      </c>
      <c r="KE28" s="47">
        <v>7</v>
      </c>
      <c r="KF28" s="22">
        <f t="shared" si="428"/>
        <v>635508.01531441149</v>
      </c>
      <c r="KG28" s="22">
        <f t="shared" si="429"/>
        <v>593474.54939217248</v>
      </c>
      <c r="KH28" s="22">
        <f t="shared" si="430"/>
        <v>42033.465922239004</v>
      </c>
      <c r="KI28" s="22">
        <f>IF(DATEVALUE("1."&amp;KE28&amp;"."&amp;KC28)&gt;=DATEVALUE("1."&amp;INDEX(Параметры_объекта!$A$28:$N$40,$B28,14)&amp;"."&amp;INDEX(Параметры_объекта!$A$28:$N$40,$B28,13)),INDEX(Приложение_1ТЗ!$A$6:$HJ$18,$B28,25+KE28*14),INDEX(Приложение_1ТЗ!$A$6:$HJ$18,$B28,23+KE28*14))</f>
        <v>6.6141519712294023</v>
      </c>
      <c r="KJ28" s="48">
        <f t="shared" si="431"/>
        <v>3.2106022099350038</v>
      </c>
      <c r="KK28" s="24">
        <f t="shared" si="432"/>
        <v>43.459416164076444</v>
      </c>
      <c r="KL28" s="24">
        <f t="shared" si="433"/>
        <v>501370.8583593528</v>
      </c>
      <c r="KM28" s="24">
        <f t="shared" si="434"/>
        <v>1899448.8152977463</v>
      </c>
      <c r="KN28" s="35">
        <f>KG28*INDEX(Приложение_1ТЗ!$HC$6:$HJ$18,$B28,1)/100</f>
        <v>0</v>
      </c>
      <c r="KO28" s="35">
        <f>KG28*INDEX(Приложение_1ТЗ!$HC$6:$HJ$18,$B28,2)/100</f>
        <v>0</v>
      </c>
      <c r="KP28" s="35">
        <f>KG28*INDEX(Приложение_1ТЗ!$HC$6:$HJ$18,$B28,3)/100</f>
        <v>99263.984017025257</v>
      </c>
      <c r="KQ28" s="35">
        <f>KG28*INDEX(Приложение_1ТЗ!$HC$6:$HJ$18,$B28,4)/100</f>
        <v>143880.93729010437</v>
      </c>
      <c r="KR28" s="20"/>
      <c r="KS28" s="20"/>
      <c r="KT28" s="37">
        <f t="shared" si="348"/>
        <v>0</v>
      </c>
      <c r="KU28" s="37">
        <f t="shared" si="349"/>
        <v>0</v>
      </c>
      <c r="KV28" s="37">
        <f t="shared" si="350"/>
        <v>2926.4930372110684</v>
      </c>
      <c r="KW28" s="37">
        <f t="shared" si="351"/>
        <v>4241.8865748393873</v>
      </c>
      <c r="KX28" s="48">
        <f t="shared" si="352"/>
        <v>0</v>
      </c>
      <c r="KY28" s="48">
        <f t="shared" si="352"/>
        <v>0</v>
      </c>
      <c r="KZ28" s="48">
        <f t="shared" si="352"/>
        <v>2.4192658801751845</v>
      </c>
      <c r="LA28" s="48">
        <f t="shared" si="352"/>
        <v>3.400626162292363</v>
      </c>
      <c r="LB28" s="36">
        <f t="shared" si="435"/>
        <v>25375.941556497244</v>
      </c>
      <c r="LC28" s="24">
        <f>KG28*INDEX(Приложение_1ТЗ!$HC$6:$HJ$18,$B28,5)/100</f>
        <v>350329.62808504282</v>
      </c>
      <c r="LD28" s="24">
        <f>KG28*INDEX(Приложение_1ТЗ!$HC$6:$HJ$18,$B28,6)/100</f>
        <v>0</v>
      </c>
      <c r="LE28" s="24">
        <f>KG28*INDEX(Приложение_1ТЗ!$HC$6:$HJ$18,$B28,7)/100</f>
        <v>0</v>
      </c>
      <c r="LF28" s="24">
        <f>KG28*INDEX(Приложение_1ТЗ!$HC$6:$HJ$18,$B28,8)/100</f>
        <v>0</v>
      </c>
      <c r="LG28" s="20"/>
      <c r="LH28" s="20"/>
      <c r="LI28" s="20"/>
      <c r="LJ28" s="20"/>
      <c r="LK28" s="24">
        <f t="shared" si="353"/>
        <v>10328.390780121903</v>
      </c>
      <c r="LL28" s="24">
        <f t="shared" si="354"/>
        <v>0</v>
      </c>
      <c r="LM28" s="24">
        <f t="shared" si="355"/>
        <v>0</v>
      </c>
      <c r="LN28" s="24">
        <f t="shared" si="356"/>
        <v>0</v>
      </c>
      <c r="LO28" s="48">
        <f t="shared" si="357"/>
        <v>3.3496903004906264</v>
      </c>
      <c r="LP28" s="48">
        <f t="shared" si="357"/>
        <v>0</v>
      </c>
      <c r="LQ28" s="48">
        <f t="shared" si="357"/>
        <v>1.8138258309937505</v>
      </c>
      <c r="LR28" s="48">
        <f t="shared" si="357"/>
        <v>0</v>
      </c>
      <c r="LS28" s="24">
        <f t="shared" si="436"/>
        <v>66200.295847201603</v>
      </c>
      <c r="LT28" s="20"/>
      <c r="LU28" s="20"/>
      <c r="LV28" s="20"/>
      <c r="LW28" s="24">
        <f>(KM28+LS28+(LT28-LU28)*(KJ28))</f>
        <v>1965649.1111449478</v>
      </c>
      <c r="LX28" s="24">
        <f t="shared" si="437"/>
        <v>1769084.200030453</v>
      </c>
      <c r="LY28" s="49">
        <f t="shared" si="358"/>
        <v>2024</v>
      </c>
      <c r="LZ28" s="234" t="s">
        <v>2</v>
      </c>
      <c r="MA28" s="173">
        <v>7</v>
      </c>
      <c r="MB28" s="22">
        <f t="shared" si="438"/>
        <v>638685.55539098359</v>
      </c>
      <c r="MC28" s="22">
        <f t="shared" si="439"/>
        <v>596441.92213913333</v>
      </c>
      <c r="MD28" s="22">
        <f t="shared" si="440"/>
        <v>42243.63325185026</v>
      </c>
      <c r="ME28" s="22">
        <f>IF(DATEVALUE("1."&amp;MA28&amp;"."&amp;LY28)&gt;=DATEVALUE("1."&amp;INDEX(Параметры_объекта!$A$28:$N$40,$B28,14)&amp;"."&amp;INDEX(Параметры_объекта!$A$28:$N$40,$B28,13)),INDEX(Приложение_1ТЗ!$A$6:$HJ$18,$B28,25+MA28*14),INDEX(Приложение_1ТЗ!$A$6:$HJ$18,$B28,23+MA28*14))</f>
        <v>6.6141519712294023</v>
      </c>
      <c r="MF28" s="48">
        <f t="shared" si="359"/>
        <v>2.9881262763420908</v>
      </c>
      <c r="MG28" s="24">
        <f t="shared" si="441"/>
        <v>43.459416164076444</v>
      </c>
      <c r="MH28" s="24">
        <f t="shared" si="442"/>
        <v>501370.8583593528</v>
      </c>
      <c r="MI28" s="24">
        <f t="shared" si="443"/>
        <v>1767828.1345458096</v>
      </c>
      <c r="MJ28" s="35">
        <f>MC28*INDEX(Приложение_1ТЗ!$HC$6:$HJ$18,$B28,1)/100</f>
        <v>0</v>
      </c>
      <c r="MK28" s="35">
        <f>MC28*INDEX(Приложение_1ТЗ!$HC$6:$HJ$18,$B28,2)/100</f>
        <v>0</v>
      </c>
      <c r="ML28" s="35">
        <f>MC28*INDEX(Приложение_1ТЗ!$HC$6:$HJ$18,$B28,3)/100</f>
        <v>99760.303937110381</v>
      </c>
      <c r="MM28" s="35">
        <f>MC28*INDEX(Приложение_1ТЗ!$HC$6:$HJ$18,$B28,4)/100</f>
        <v>144600.34197655489</v>
      </c>
      <c r="MN28" s="20"/>
      <c r="MO28" s="20"/>
      <c r="MP28" s="37">
        <f t="shared" si="360"/>
        <v>0</v>
      </c>
      <c r="MQ28" s="37">
        <f t="shared" si="361"/>
        <v>0</v>
      </c>
      <c r="MR28" s="37">
        <f t="shared" si="362"/>
        <v>3422.8129572961916</v>
      </c>
      <c r="MS28" s="37">
        <f t="shared" si="363"/>
        <v>4961.291261289909</v>
      </c>
      <c r="MT28" s="48">
        <f t="shared" si="364"/>
        <v>0</v>
      </c>
      <c r="MU28" s="48">
        <f t="shared" si="364"/>
        <v>0</v>
      </c>
      <c r="MV28" s="48">
        <f t="shared" si="364"/>
        <v>2.4918438565804402</v>
      </c>
      <c r="MW28" s="48">
        <f t="shared" si="364"/>
        <v>3.5026449471611341</v>
      </c>
      <c r="MX28" s="36">
        <f t="shared" si="444"/>
        <v>30569.973504984791</v>
      </c>
      <c r="MY28" s="24">
        <f>MC28*INDEX(Приложение_1ТЗ!$HC$6:$HJ$18,$B28,5)/100</f>
        <v>352081.27622546809</v>
      </c>
      <c r="MZ28" s="24">
        <f>MC28*INDEX(Приложение_1ТЗ!$HC$6:$HJ$18,$B28,6)/100</f>
        <v>0</v>
      </c>
      <c r="NA28" s="24">
        <f>MC28*INDEX(Приложение_1ТЗ!$HC$6:$HJ$18,$B28,7)/100</f>
        <v>0</v>
      </c>
      <c r="NB28" s="24">
        <f>MC28*INDEX(Приложение_1ТЗ!$HC$6:$HJ$18,$B28,8)/100</f>
        <v>0</v>
      </c>
      <c r="NC28" s="20"/>
      <c r="ND28" s="20"/>
      <c r="NE28" s="20"/>
      <c r="NF28" s="20"/>
      <c r="NG28" s="24">
        <f t="shared" si="365"/>
        <v>12080.038920547173</v>
      </c>
      <c r="NH28" s="24">
        <f t="shared" si="366"/>
        <v>0</v>
      </c>
      <c r="NI28" s="24">
        <f t="shared" si="367"/>
        <v>0</v>
      </c>
      <c r="NJ28" s="24">
        <f t="shared" si="368"/>
        <v>0</v>
      </c>
      <c r="NK28" s="48">
        <f t="shared" si="369"/>
        <v>3.5171748155151579</v>
      </c>
      <c r="NL28" s="48">
        <f t="shared" si="369"/>
        <v>0</v>
      </c>
      <c r="NM28" s="48">
        <f t="shared" si="369"/>
        <v>1.9045171225434381</v>
      </c>
      <c r="NN28" s="48">
        <f t="shared" si="369"/>
        <v>0</v>
      </c>
      <c r="NO28" s="24">
        <f t="shared" si="445"/>
        <v>80705.351725898669</v>
      </c>
      <c r="NP28" s="20"/>
      <c r="NQ28" s="20"/>
      <c r="NR28" s="20"/>
      <c r="NS28" s="24">
        <f>(MI28+NO28+(NP28-NQ28)*(MF28))</f>
        <v>1848533.4862717083</v>
      </c>
      <c r="NT28" s="24">
        <f t="shared" si="446"/>
        <v>1663680.1376445375</v>
      </c>
      <c r="NU28" s="49">
        <f t="shared" si="370"/>
        <v>2025</v>
      </c>
      <c r="NV28" s="234" t="s">
        <v>2</v>
      </c>
      <c r="NW28" s="174">
        <v>7</v>
      </c>
      <c r="NX28" s="22">
        <f t="shared" si="447"/>
        <v>641878.98316793831</v>
      </c>
      <c r="NY28" s="22">
        <f t="shared" si="448"/>
        <v>599424.13174982893</v>
      </c>
      <c r="NZ28" s="22">
        <f t="shared" si="449"/>
        <v>42454.851418109378</v>
      </c>
      <c r="OA28" s="22">
        <f>IF(DATEVALUE("1."&amp;NW28&amp;"."&amp;NU28)&gt;=DATEVALUE("1."&amp;INDEX(Параметры_объекта!$A$28:$N$40,$B28,14)&amp;"."&amp;INDEX(Параметры_объекта!$A$28:$N$40,$B28,13)),INDEX(Приложение_1ТЗ!$A$6:$HJ$18,$B28,25+NW28*14),INDEX(Приложение_1ТЗ!$A$6:$HJ$18,$B28,23+NW28*14))</f>
        <v>6.6141519712294023</v>
      </c>
      <c r="OB28" s="48">
        <f t="shared" si="371"/>
        <v>3.4725873502657003</v>
      </c>
      <c r="OC28" s="24">
        <f t="shared" si="450"/>
        <v>43.459416164076444</v>
      </c>
      <c r="OD28" s="24">
        <f t="shared" si="451"/>
        <v>501370.8583593528</v>
      </c>
      <c r="OE28" s="24">
        <f t="shared" si="452"/>
        <v>2054443.8386260427</v>
      </c>
      <c r="OF28" s="35">
        <f>NY28*INDEX(Приложение_1ТЗ!$HC$6:$HJ$18,$B28,1)/100</f>
        <v>0</v>
      </c>
      <c r="OG28" s="35">
        <f>NY28*INDEX(Приложение_1ТЗ!$HC$6:$HJ$18,$B28,2)/100</f>
        <v>0</v>
      </c>
      <c r="OH28" s="35">
        <f>NY28*INDEX(Приложение_1ТЗ!$HC$6:$HJ$18,$B28,3)/100</f>
        <v>100259.10545679592</v>
      </c>
      <c r="OI28" s="35">
        <f>NY28*INDEX(Приложение_1ТЗ!$HC$6:$HJ$18,$B28,4)/100</f>
        <v>145323.34368643764</v>
      </c>
      <c r="OJ28" s="20"/>
      <c r="OK28" s="20"/>
      <c r="OL28" s="37">
        <f t="shared" si="372"/>
        <v>0</v>
      </c>
      <c r="OM28" s="37">
        <f t="shared" si="373"/>
        <v>0</v>
      </c>
      <c r="ON28" s="37">
        <f t="shared" si="374"/>
        <v>3921.6144769817329</v>
      </c>
      <c r="OO28" s="37">
        <f t="shared" si="375"/>
        <v>5684.2929711726611</v>
      </c>
      <c r="OP28" s="48">
        <f t="shared" si="453"/>
        <v>0</v>
      </c>
      <c r="OQ28" s="48">
        <f t="shared" si="453"/>
        <v>0</v>
      </c>
      <c r="OR28" s="48">
        <f t="shared" si="453"/>
        <v>2.5665991722778534</v>
      </c>
      <c r="OS28" s="48">
        <f t="shared" si="453"/>
        <v>3.6077242955759683</v>
      </c>
      <c r="OT28" s="36">
        <f t="shared" si="454"/>
        <v>36075.637704544861</v>
      </c>
      <c r="OU28" s="24">
        <f>NY28*INDEX(Приложение_1ТЗ!$HC$6:$HJ$18,$B28,5)/100</f>
        <v>353841.68260659539</v>
      </c>
      <c r="OV28" s="24">
        <f>NY28*INDEX(Приложение_1ТЗ!$HC$6:$HJ$18,$B28,6)/100</f>
        <v>0</v>
      </c>
      <c r="OW28" s="24">
        <f>NY28*INDEX(Приложение_1ТЗ!$HC$6:$HJ$18,$B28,7)/100</f>
        <v>0</v>
      </c>
      <c r="OX28" s="24">
        <f>NY28*INDEX(Приложение_1ТЗ!$HC$6:$HJ$18,$B28,8)/100</f>
        <v>0</v>
      </c>
      <c r="OY28" s="20"/>
      <c r="OZ28" s="20"/>
      <c r="PA28" s="20"/>
      <c r="PB28" s="20"/>
      <c r="PC28" s="24">
        <f t="shared" si="376"/>
        <v>13840.445301674481</v>
      </c>
      <c r="PD28" s="24">
        <f t="shared" si="377"/>
        <v>0</v>
      </c>
      <c r="PE28" s="24">
        <f t="shared" si="378"/>
        <v>0</v>
      </c>
      <c r="PF28" s="24">
        <f t="shared" si="379"/>
        <v>0</v>
      </c>
      <c r="PG28" s="48">
        <f t="shared" si="455"/>
        <v>3.6930335562909158</v>
      </c>
      <c r="PH28" s="48">
        <f t="shared" si="455"/>
        <v>0</v>
      </c>
      <c r="PI28" s="48">
        <f t="shared" si="455"/>
        <v>1.99974297867061</v>
      </c>
      <c r="PJ28" s="48">
        <f t="shared" si="455"/>
        <v>0</v>
      </c>
      <c r="PK28" s="24">
        <f t="shared" si="456"/>
        <v>96389.247845594364</v>
      </c>
      <c r="PL28" s="20"/>
      <c r="PM28" s="20"/>
      <c r="PN28" s="20"/>
      <c r="PO28" s="24">
        <f>(OE28+PK28+(PL28-PM28)*(OB28))</f>
        <v>2150833.0864716372</v>
      </c>
      <c r="PP28" s="24">
        <f t="shared" si="457"/>
        <v>1935749.7778244736</v>
      </c>
      <c r="PQ28" s="52">
        <f t="shared" si="458"/>
        <v>3509596.0085154693</v>
      </c>
      <c r="PR28" s="52">
        <f t="shared" si="459"/>
        <v>12654277.844285445</v>
      </c>
      <c r="PS28" s="52">
        <f t="shared" si="460"/>
        <v>9725169.9222123623</v>
      </c>
    </row>
    <row r="29" spans="1:437" ht="15.75" hidden="1" outlineLevel="1">
      <c r="B29" s="171">
        <v>1</v>
      </c>
      <c r="C29" s="251"/>
      <c r="D29" s="251"/>
      <c r="E29" s="249"/>
      <c r="F29" s="246"/>
      <c r="G29" s="49">
        <f t="shared" si="380"/>
        <v>2017</v>
      </c>
      <c r="H29" s="234"/>
      <c r="I29" s="47">
        <v>8</v>
      </c>
      <c r="J29" s="22">
        <f t="shared" si="381"/>
        <v>1124534</v>
      </c>
      <c r="K29" s="22">
        <f>INDEX(Приложение_1ТЗ!$A$6:$HJ$18,$B29,21+I29*14)*1000</f>
        <v>700151.01099999994</v>
      </c>
      <c r="L29" s="22">
        <f t="shared" si="382"/>
        <v>424382.98900000006</v>
      </c>
      <c r="M29" s="22">
        <f>IF(
              DATEVALUE("1."&amp;I29&amp;"."&amp;G29)&gt;=DATEVALUE("1."&amp;INDEX(Параметры_объекта!$A$28:$N$40,$B29,14)&amp;"."&amp;INDEX(Параметры_объекта!$A$28:$N$40,$B29,13)),
              INDEX(Приложение_1ТЗ!$A$6:$HJ$18,$B29,25+I29*14),
              INDEX(Приложение_1ТЗ!$A$6:$HJ$18,$B29,23+I29*14))</f>
        <v>37.738564507609382</v>
      </c>
      <c r="N29" s="48">
        <f t="shared" si="283"/>
        <v>2.35870982959525</v>
      </c>
      <c r="O29" s="20"/>
      <c r="P29" s="20"/>
      <c r="Q29" s="20"/>
      <c r="R29" s="35">
        <f>K29*INDEX(Приложение_1ТЗ!$HC$6:$HJ$18,$B29,1)/100</f>
        <v>0</v>
      </c>
      <c r="S29" s="35">
        <f>K29*INDEX(Приложение_1ТЗ!$HC$6:$HJ$18,$B29,2)/100</f>
        <v>0</v>
      </c>
      <c r="T29" s="35">
        <f>K29*INDEX(Приложение_1ТЗ!$HC$6:$HJ$18,$B29,3)/100</f>
        <v>117106.58668781782</v>
      </c>
      <c r="U29" s="35">
        <f>K29*INDEX(Приложение_1ТЗ!$HC$6:$HJ$18,$B29,4)/100</f>
        <v>169743.39305783014</v>
      </c>
      <c r="V29" s="20"/>
      <c r="W29" s="20"/>
      <c r="X29" s="20"/>
      <c r="Y29" s="20"/>
      <c r="Z29" s="20"/>
      <c r="AA29" s="20"/>
      <c r="AB29" s="48">
        <f t="shared" si="284"/>
        <v>0</v>
      </c>
      <c r="AC29" s="48">
        <f t="shared" si="284"/>
        <v>0</v>
      </c>
      <c r="AD29" s="48">
        <f t="shared" si="284"/>
        <v>2.0261</v>
      </c>
      <c r="AE29" s="48">
        <f t="shared" si="284"/>
        <v>2.8479699999999997</v>
      </c>
      <c r="AF29" s="20"/>
      <c r="AG29" s="24">
        <f>K29*INDEX(Приложение_1ТЗ!$HC$6:$HJ$18,$B29,5)/100</f>
        <v>413301.03125435195</v>
      </c>
      <c r="AH29" s="24">
        <f>K29*INDEX(Приложение_1ТЗ!$HC$6:$HJ$18,$B29,6)/100</f>
        <v>0</v>
      </c>
      <c r="AI29" s="24">
        <f>K29*INDEX(Приложение_1ТЗ!$HC$6:$HJ$18,$B29,7)/100</f>
        <v>0</v>
      </c>
      <c r="AJ29" s="24">
        <f>K29*INDEX(Приложение_1ТЗ!$HC$6:$HJ$18,$B29,8)/100</f>
        <v>0</v>
      </c>
      <c r="AK29" s="20"/>
      <c r="AL29" s="20"/>
      <c r="AM29" s="20"/>
      <c r="AN29" s="20"/>
      <c r="AO29" s="20"/>
      <c r="AP29" s="20"/>
      <c r="AQ29" s="20"/>
      <c r="AR29" s="20"/>
      <c r="AS29" s="48">
        <f t="shared" si="285"/>
        <v>2.5042900000000001</v>
      </c>
      <c r="AT29" s="48">
        <f t="shared" si="285"/>
        <v>0</v>
      </c>
      <c r="AU29" s="48">
        <f t="shared" si="285"/>
        <v>1.35259</v>
      </c>
      <c r="AV29" s="48">
        <f t="shared" si="285"/>
        <v>0</v>
      </c>
      <c r="AW29" s="49">
        <f t="shared" si="383"/>
        <v>2018</v>
      </c>
      <c r="AX29" s="234"/>
      <c r="AY29" s="47">
        <v>8</v>
      </c>
      <c r="AZ29" s="22">
        <f t="shared" si="286"/>
        <v>756295.44565548631</v>
      </c>
      <c r="BA29" s="22">
        <f t="shared" si="287"/>
        <v>703651.7660549999</v>
      </c>
      <c r="BB29" s="22">
        <f t="shared" si="384"/>
        <v>52643.679600486415</v>
      </c>
      <c r="BC29" s="22">
        <f>IF(DATEVALUE("1."&amp;AY29&amp;"."&amp;AW29)&gt;=DATEVALUE("1."&amp;INDEX(Параметры_объекта!$A$28:$N$40,$B29,14)&amp;"."&amp;INDEX(Параметры_объекта!$A$28:$N$40,$B29,13)),INDEX(Приложение_1ТЗ!$A$6:$HJ$18,$B29,25+AY29*14),INDEX(Приложение_1ТЗ!$A$6:$HJ$18,$B29,23+AY29*14))</f>
        <v>6.9607294216693161</v>
      </c>
      <c r="BD29" s="48">
        <f t="shared" si="288"/>
        <v>2.3053021060000001</v>
      </c>
      <c r="BE29" s="24">
        <f t="shared" si="385"/>
        <v>30.777835085940065</v>
      </c>
      <c r="BF29" s="24">
        <f t="shared" si="386"/>
        <v>346107.22000532522</v>
      </c>
      <c r="BG29" s="24">
        <f t="shared" si="387"/>
        <v>941500.40975249617</v>
      </c>
      <c r="BH29" s="35">
        <f>BA29*INDEX(Приложение_1ТЗ!$HC$6:$HJ$18,$B29,1)/100</f>
        <v>0</v>
      </c>
      <c r="BI29" s="35">
        <f>BA29*INDEX(Приложение_1ТЗ!$HC$6:$HJ$18,$B29,2)/100</f>
        <v>0</v>
      </c>
      <c r="BJ29" s="35">
        <f>BA29*INDEX(Приложение_1ТЗ!$HC$6:$HJ$18,$B29,3)/100</f>
        <v>117692.1196212569</v>
      </c>
      <c r="BK29" s="35">
        <f>BA29*INDEX(Приложение_1ТЗ!$HC$6:$HJ$18,$B29,4)/100</f>
        <v>170592.11002311931</v>
      </c>
      <c r="BL29" s="20"/>
      <c r="BM29" s="20"/>
      <c r="BN29" s="37">
        <f t="shared" si="289"/>
        <v>0</v>
      </c>
      <c r="BO29" s="37">
        <f t="shared" si="290"/>
        <v>0</v>
      </c>
      <c r="BP29" s="37">
        <f t="shared" si="291"/>
        <v>585.53293343908445</v>
      </c>
      <c r="BQ29" s="37">
        <f t="shared" si="292"/>
        <v>848.71696528917528</v>
      </c>
      <c r="BR29" s="48">
        <f t="shared" si="293"/>
        <v>0</v>
      </c>
      <c r="BS29" s="48">
        <f t="shared" si="293"/>
        <v>0</v>
      </c>
      <c r="BT29" s="48">
        <f t="shared" si="293"/>
        <v>2.0868800000000003</v>
      </c>
      <c r="BU29" s="48">
        <f t="shared" si="293"/>
        <v>2.9334099999999999</v>
      </c>
      <c r="BV29" s="36">
        <f t="shared" si="388"/>
        <v>4379.6547255154455</v>
      </c>
      <c r="BW29" s="24">
        <f>BA29*INDEX(Приложение_1ТЗ!$HC$6:$HJ$18,$B29,5)/100</f>
        <v>415367.5364106237</v>
      </c>
      <c r="BX29" s="24">
        <f>BA29*INDEX(Приложение_1ТЗ!$HC$6:$HJ$18,$B29,6)/100</f>
        <v>0</v>
      </c>
      <c r="BY29" s="24">
        <f>BA29*INDEX(Приложение_1ТЗ!$HC$6:$HJ$18,$B29,7)/100</f>
        <v>0</v>
      </c>
      <c r="BZ29" s="24">
        <f>BA29*INDEX(Приложение_1ТЗ!$HC$6:$HJ$18,$B29,8)/100</f>
        <v>0</v>
      </c>
      <c r="CA29" s="20"/>
      <c r="CB29" s="20"/>
      <c r="CC29" s="20"/>
      <c r="CD29" s="20"/>
      <c r="CE29" s="24">
        <f t="shared" si="294"/>
        <v>2066.5051562717417</v>
      </c>
      <c r="CF29" s="24">
        <f t="shared" si="295"/>
        <v>0</v>
      </c>
      <c r="CG29" s="24">
        <f t="shared" si="296"/>
        <v>0</v>
      </c>
      <c r="CH29" s="24">
        <f t="shared" si="297"/>
        <v>0</v>
      </c>
      <c r="CI29" s="48">
        <f t="shared" si="298"/>
        <v>2.6245700000000003</v>
      </c>
      <c r="CJ29" s="48">
        <f t="shared" si="298"/>
        <v>0</v>
      </c>
      <c r="CK29" s="48">
        <f t="shared" si="298"/>
        <v>1.4211800000000001</v>
      </c>
      <c r="CL29" s="48">
        <f t="shared" si="298"/>
        <v>0</v>
      </c>
      <c r="CM29" s="24">
        <f t="shared" si="389"/>
        <v>10779.605902350873</v>
      </c>
      <c r="CN29" s="20"/>
      <c r="CO29" s="20"/>
      <c r="CP29" s="20"/>
      <c r="CQ29" s="24">
        <f t="shared" si="390"/>
        <v>952280.01565484703</v>
      </c>
      <c r="CR29" s="24">
        <f t="shared" si="391"/>
        <v>857052.01408936235</v>
      </c>
      <c r="CS29" s="49">
        <f t="shared" si="299"/>
        <v>2019</v>
      </c>
      <c r="CT29" s="234"/>
      <c r="CU29" s="47">
        <v>8</v>
      </c>
      <c r="CV29" s="22">
        <f t="shared" si="392"/>
        <v>760076.92288376368</v>
      </c>
      <c r="CW29" s="22">
        <f t="shared" si="393"/>
        <v>707170.02488527482</v>
      </c>
      <c r="CX29" s="22">
        <f t="shared" si="394"/>
        <v>52906.897998488857</v>
      </c>
      <c r="CY29" s="22">
        <f>IF(DATEVALUE("1."&amp;CU29&amp;"."&amp;CS29)&gt;=DATEVALUE("1."&amp;INDEX(Параметры_объекта!$A$28:$N$40,$B29,14)&amp;"."&amp;INDEX(Параметры_объекта!$A$28:$N$40,$B29,13)),INDEX(Приложение_1ТЗ!$A$6:$HJ$18,$B29,25+CU29*14),INDEX(Приложение_1ТЗ!$A$6:$HJ$18,$B29,23+CU29*14))</f>
        <v>6.9607294216693161</v>
      </c>
      <c r="CZ29" s="48">
        <f t="shared" si="395"/>
        <v>2.7902471683786576</v>
      </c>
      <c r="DA29" s="24">
        <f t="shared" si="396"/>
        <v>30.777835085940065</v>
      </c>
      <c r="DB29" s="24">
        <f t="shared" si="397"/>
        <v>346107.22000532522</v>
      </c>
      <c r="DC29" s="24">
        <f t="shared" si="300"/>
        <v>1139555.1348788159</v>
      </c>
      <c r="DD29" s="35">
        <f>CW29*INDEX(Приложение_1ТЗ!$HC$6:$HJ$18,$B29,1)/100</f>
        <v>0</v>
      </c>
      <c r="DE29" s="35">
        <f>CW29*INDEX(Приложение_1ТЗ!$HC$6:$HJ$18,$B29,2)/100</f>
        <v>0</v>
      </c>
      <c r="DF29" s="35">
        <f>CW29*INDEX(Приложение_1ТЗ!$HC$6:$HJ$18,$B29,3)/100</f>
        <v>118280.58021936318</v>
      </c>
      <c r="DG29" s="35">
        <f>CW29*INDEX(Приложение_1ТЗ!$HC$6:$HJ$18,$B29,4)/100</f>
        <v>171445.07057323484</v>
      </c>
      <c r="DH29" s="20"/>
      <c r="DI29" s="20"/>
      <c r="DJ29" s="37">
        <f t="shared" si="301"/>
        <v>0</v>
      </c>
      <c r="DK29" s="37">
        <f t="shared" si="302"/>
        <v>0</v>
      </c>
      <c r="DL29" s="37">
        <f t="shared" si="303"/>
        <v>1173.9935315453622</v>
      </c>
      <c r="DM29" s="37">
        <f t="shared" si="304"/>
        <v>1701.6775154047064</v>
      </c>
      <c r="DN29" s="48">
        <f t="shared" si="305"/>
        <v>0</v>
      </c>
      <c r="DO29" s="48">
        <f t="shared" si="305"/>
        <v>0</v>
      </c>
      <c r="DP29" s="48">
        <f t="shared" si="305"/>
        <v>2.1494864000000002</v>
      </c>
      <c r="DQ29" s="48">
        <f t="shared" si="305"/>
        <v>3.0214122999999997</v>
      </c>
      <c r="DR29" s="36">
        <f t="shared" si="398"/>
        <v>9044.6439563978947</v>
      </c>
      <c r="DS29" s="24">
        <f>CW29*INDEX(Приложение_1ТЗ!$HC$6:$HJ$18,$B29,5)/100</f>
        <v>417444.37409267679</v>
      </c>
      <c r="DT29" s="24">
        <f>CW29*INDEX(Приложение_1ТЗ!$HC$6:$HJ$18,$B29,6)/100</f>
        <v>0</v>
      </c>
      <c r="DU29" s="24">
        <f>CW29*INDEX(Приложение_1ТЗ!$HC$6:$HJ$18,$B29,7)/100</f>
        <v>0</v>
      </c>
      <c r="DV29" s="24">
        <f>CW29*INDEX(Приложение_1ТЗ!$HC$6:$HJ$18,$B29,8)/100</f>
        <v>0</v>
      </c>
      <c r="DW29" s="20"/>
      <c r="DX29" s="20"/>
      <c r="DY29" s="20"/>
      <c r="DZ29" s="20"/>
      <c r="EA29" s="24">
        <f t="shared" si="306"/>
        <v>4143.3428383248392</v>
      </c>
      <c r="EB29" s="24">
        <f t="shared" si="307"/>
        <v>0</v>
      </c>
      <c r="EC29" s="24">
        <f t="shared" si="308"/>
        <v>0</v>
      </c>
      <c r="ED29" s="24">
        <f t="shared" si="309"/>
        <v>0</v>
      </c>
      <c r="EE29" s="48">
        <f t="shared" si="310"/>
        <v>2.7557985000000005</v>
      </c>
      <c r="EF29" s="48">
        <f t="shared" si="310"/>
        <v>0</v>
      </c>
      <c r="EG29" s="48">
        <f t="shared" si="310"/>
        <v>1.4922390000000001</v>
      </c>
      <c r="EH29" s="48">
        <f t="shared" si="310"/>
        <v>0</v>
      </c>
      <c r="EI29" s="24">
        <f t="shared" si="399"/>
        <v>22518.141171430671</v>
      </c>
      <c r="EJ29" s="20"/>
      <c r="EK29" s="20"/>
      <c r="EL29" s="20"/>
      <c r="EM29" s="24">
        <f>(DC29+EI29+(EJ29-EK29)*(CZ29))</f>
        <v>1162073.2760502466</v>
      </c>
      <c r="EN29" s="24">
        <f t="shared" si="400"/>
        <v>1045865.9484452219</v>
      </c>
      <c r="EO29" s="49">
        <f t="shared" si="311"/>
        <v>2020</v>
      </c>
      <c r="EP29" s="234"/>
      <c r="EQ29" s="47">
        <v>8</v>
      </c>
      <c r="ER29" s="22">
        <f t="shared" si="401"/>
        <v>763877.30749818252</v>
      </c>
      <c r="ES29" s="22">
        <f t="shared" si="402"/>
        <v>710705.87500970112</v>
      </c>
      <c r="ET29" s="22">
        <f t="shared" si="403"/>
        <v>53171.432488481398</v>
      </c>
      <c r="EU29" s="22">
        <f>IF(DATEVALUE("1."&amp;EQ29&amp;"."&amp;EO29)&gt;=DATEVALUE("1."&amp;INDEX(Параметры_объекта!$A$28:$N$40,$B29,14)&amp;"."&amp;INDEX(Параметры_объекта!$A$28:$N$40,$B29,13)),INDEX(Приложение_1ТЗ!$A$6:$HJ$18,$B29,25+EQ29*14),INDEX(Приложение_1ТЗ!$A$6:$HJ$18,$B29,23+EQ29*14))</f>
        <v>6.9607294216693161</v>
      </c>
      <c r="EV29" s="48">
        <f t="shared" si="312"/>
        <v>2.5269093610878262</v>
      </c>
      <c r="EW29" s="24">
        <f t="shared" si="404"/>
        <v>30.777835085940065</v>
      </c>
      <c r="EX29" s="24">
        <f t="shared" si="405"/>
        <v>346107.22000532522</v>
      </c>
      <c r="EY29" s="24">
        <f t="shared" si="406"/>
        <v>1032006.2575224171</v>
      </c>
      <c r="EZ29" s="35">
        <f>ES29*INDEX(Приложение_1ТЗ!$HC$6:$HJ$18,$B29,1)/100</f>
        <v>0</v>
      </c>
      <c r="FA29" s="35">
        <f>ES29*INDEX(Приложение_1ТЗ!$HC$6:$HJ$18,$B29,2)/100</f>
        <v>0</v>
      </c>
      <c r="FB29" s="35">
        <f>ES29*INDEX(Приложение_1ТЗ!$HC$6:$HJ$18,$B29,3)/100</f>
        <v>118871.98312045998</v>
      </c>
      <c r="FC29" s="35">
        <f>ES29*INDEX(Приложение_1ТЗ!$HC$6:$HJ$18,$B29,4)/100</f>
        <v>172302.29592610101</v>
      </c>
      <c r="FD29" s="20"/>
      <c r="FE29" s="20"/>
      <c r="FF29" s="37">
        <f t="shared" si="313"/>
        <v>0</v>
      </c>
      <c r="FG29" s="37">
        <f t="shared" si="314"/>
        <v>0</v>
      </c>
      <c r="FH29" s="37">
        <f t="shared" si="315"/>
        <v>1765.3964326421556</v>
      </c>
      <c r="FI29" s="37">
        <f t="shared" si="316"/>
        <v>2558.902868270874</v>
      </c>
      <c r="FJ29" s="48">
        <f t="shared" si="317"/>
        <v>0</v>
      </c>
      <c r="FK29" s="48">
        <f t="shared" si="317"/>
        <v>0</v>
      </c>
      <c r="FL29" s="48">
        <f t="shared" si="317"/>
        <v>2.2139709920000001</v>
      </c>
      <c r="FM29" s="48">
        <f t="shared" si="317"/>
        <v>3.1120546689999999</v>
      </c>
      <c r="FN29" s="36">
        <f t="shared" si="407"/>
        <v>14008.938889764459</v>
      </c>
      <c r="FO29" s="24">
        <f>ES29*INDEX(Приложение_1ТЗ!$HC$6:$HJ$18,$B29,5)/100</f>
        <v>419531.59596314013</v>
      </c>
      <c r="FP29" s="24">
        <f>ES29*INDEX(Приложение_1ТЗ!$HC$6:$HJ$18,$B29,6)/100</f>
        <v>0</v>
      </c>
      <c r="FQ29" s="24">
        <f>ES29*INDEX(Приложение_1ТЗ!$HC$6:$HJ$18,$B29,7)/100</f>
        <v>0</v>
      </c>
      <c r="FR29" s="24">
        <f>ES29*INDEX(Приложение_1ТЗ!$HC$6:$HJ$18,$B29,8)/100</f>
        <v>0</v>
      </c>
      <c r="FS29" s="20"/>
      <c r="FT29" s="20"/>
      <c r="FU29" s="20"/>
      <c r="FV29" s="20"/>
      <c r="FW29" s="24">
        <f t="shared" si="318"/>
        <v>6230.5647087881807</v>
      </c>
      <c r="FX29" s="24">
        <f t="shared" si="319"/>
        <v>0</v>
      </c>
      <c r="FY29" s="24">
        <f t="shared" si="320"/>
        <v>0</v>
      </c>
      <c r="FZ29" s="24">
        <f t="shared" si="321"/>
        <v>0</v>
      </c>
      <c r="GA29" s="48">
        <f t="shared" si="322"/>
        <v>2.8935884250000008</v>
      </c>
      <c r="GB29" s="48">
        <f t="shared" si="322"/>
        <v>0</v>
      </c>
      <c r="GC29" s="48">
        <f t="shared" si="322"/>
        <v>1.5668509500000001</v>
      </c>
      <c r="GD29" s="48">
        <f t="shared" si="322"/>
        <v>0</v>
      </c>
      <c r="GE29" s="24">
        <f t="shared" si="408"/>
        <v>35282.792998388773</v>
      </c>
      <c r="GF29" s="20"/>
      <c r="GG29" s="20"/>
      <c r="GH29" s="20"/>
      <c r="GI29" s="24">
        <f>(EY29+GE29+(GF29-GG29)*(EV29))</f>
        <v>1067289.0505208059</v>
      </c>
      <c r="GJ29" s="24">
        <f t="shared" si="409"/>
        <v>960560.14546872536</v>
      </c>
      <c r="GK29" s="49">
        <f t="shared" si="323"/>
        <v>2021</v>
      </c>
      <c r="GL29" s="234"/>
      <c r="GM29" s="47">
        <v>8</v>
      </c>
      <c r="GN29" s="22">
        <f t="shared" si="410"/>
        <v>767696.69403567328</v>
      </c>
      <c r="GO29" s="22">
        <f t="shared" si="411"/>
        <v>714259.40438474959</v>
      </c>
      <c r="GP29" s="22">
        <f t="shared" si="412"/>
        <v>53437.289650923689</v>
      </c>
      <c r="GQ29" s="22">
        <f>IF(DATEVALUE("1."&amp;GM29&amp;"."&amp;GK29)&gt;=DATEVALUE("1."&amp;INDEX(Параметры_объекта!$A$28:$N$40,$B29,14)&amp;"."&amp;INDEX(Параметры_объекта!$A$28:$N$40,$B29,13)),INDEX(Приложение_1ТЗ!$A$6:$HJ$18,$B29,25+GM29*14),INDEX(Приложение_1ТЗ!$A$6:$HJ$18,$B29,23+GM29*14))</f>
        <v>6.9607294216693161</v>
      </c>
      <c r="GR29" s="48">
        <f t="shared" si="324"/>
        <v>2.9889318852281259</v>
      </c>
      <c r="GS29" s="24">
        <f t="shared" si="413"/>
        <v>30.777835085940065</v>
      </c>
      <c r="GT29" s="24">
        <f t="shared" si="414"/>
        <v>346107.22000532522</v>
      </c>
      <c r="GU29" s="24">
        <f t="shared" si="415"/>
        <v>1220699.2685862673</v>
      </c>
      <c r="GV29" s="35">
        <f>GO29*INDEX(Приложение_1ТЗ!$HC$6:$HJ$18,$B29,1)/100</f>
        <v>0</v>
      </c>
      <c r="GW29" s="35">
        <f>GO29*INDEX(Приложение_1ТЗ!$HC$6:$HJ$18,$B29,2)/100</f>
        <v>0</v>
      </c>
      <c r="GX29" s="35">
        <f>GO29*INDEX(Приложение_1ТЗ!$HC$6:$HJ$18,$B29,3)/100</f>
        <v>119466.34303606227</v>
      </c>
      <c r="GY29" s="35">
        <f>GO29*INDEX(Приложение_1ТЗ!$HC$6:$HJ$18,$B29,4)/100</f>
        <v>173163.80740573152</v>
      </c>
      <c r="GZ29" s="20"/>
      <c r="HA29" s="20"/>
      <c r="HB29" s="37">
        <f t="shared" si="325"/>
        <v>0</v>
      </c>
      <c r="HC29" s="37">
        <f t="shared" si="326"/>
        <v>0</v>
      </c>
      <c r="HD29" s="37">
        <f t="shared" si="327"/>
        <v>2359.756348244453</v>
      </c>
      <c r="HE29" s="37">
        <f t="shared" si="328"/>
        <v>3420.4143479013874</v>
      </c>
      <c r="HF29" s="48">
        <f t="shared" si="329"/>
        <v>0</v>
      </c>
      <c r="HG29" s="48">
        <f t="shared" si="329"/>
        <v>0</v>
      </c>
      <c r="HH29" s="48">
        <f t="shared" si="329"/>
        <v>2.28039012176</v>
      </c>
      <c r="HI29" s="48">
        <f t="shared" si="329"/>
        <v>3.2054163090699999</v>
      </c>
      <c r="HJ29" s="36">
        <f t="shared" si="416"/>
        <v>19287.120060987938</v>
      </c>
      <c r="HK29" s="24">
        <f>GO29*INDEX(Приложение_1ТЗ!$HC$6:$HJ$18,$B29,5)/100</f>
        <v>421629.25394295581</v>
      </c>
      <c r="HL29" s="24">
        <f>GO29*INDEX(Приложение_1ТЗ!$HC$6:$HJ$18,$B29,6)/100</f>
        <v>0</v>
      </c>
      <c r="HM29" s="24">
        <f>GO29*INDEX(Приложение_1ТЗ!$HC$6:$HJ$18,$B29,7)/100</f>
        <v>0</v>
      </c>
      <c r="HN29" s="24">
        <f>GO29*INDEX(Приложение_1ТЗ!$HC$6:$HJ$18,$B29,8)/100</f>
        <v>0</v>
      </c>
      <c r="HO29" s="20"/>
      <c r="HP29" s="20"/>
      <c r="HQ29" s="20"/>
      <c r="HR29" s="20"/>
      <c r="HS29" s="24">
        <f t="shared" si="330"/>
        <v>8328.2226886038552</v>
      </c>
      <c r="HT29" s="24">
        <f t="shared" si="331"/>
        <v>0</v>
      </c>
      <c r="HU29" s="24">
        <f t="shared" si="332"/>
        <v>0</v>
      </c>
      <c r="HV29" s="24">
        <f t="shared" si="333"/>
        <v>0</v>
      </c>
      <c r="HW29" s="48">
        <f t="shared" si="334"/>
        <v>3.038267846250001</v>
      </c>
      <c r="HX29" s="48">
        <f t="shared" si="334"/>
        <v>0</v>
      </c>
      <c r="HY29" s="48">
        <f t="shared" si="334"/>
        <v>1.6451934975000002</v>
      </c>
      <c r="HZ29" s="48">
        <f t="shared" si="334"/>
        <v>0</v>
      </c>
      <c r="IA29" s="24">
        <f t="shared" si="417"/>
        <v>49145.098090197833</v>
      </c>
      <c r="IB29" s="20"/>
      <c r="IC29" s="20"/>
      <c r="ID29" s="20"/>
      <c r="IE29" s="24">
        <f>(GU29+IA29+(IB29-IC29)*(GR29))</f>
        <v>1269844.3666764651</v>
      </c>
      <c r="IF29" s="24">
        <f t="shared" si="418"/>
        <v>1142859.9300088186</v>
      </c>
      <c r="IG29" s="49">
        <f t="shared" si="335"/>
        <v>2022</v>
      </c>
      <c r="IH29" s="234"/>
      <c r="II29" s="47">
        <v>8</v>
      </c>
      <c r="IJ29" s="22">
        <f t="shared" si="419"/>
        <v>771535.17750585172</v>
      </c>
      <c r="IK29" s="22">
        <f t="shared" si="420"/>
        <v>717830.7014066733</v>
      </c>
      <c r="IL29" s="22">
        <f t="shared" si="421"/>
        <v>53704.476099178428</v>
      </c>
      <c r="IM29" s="22">
        <f>IF(DATEVALUE("1."&amp;II29&amp;"."&amp;IG29)&gt;=DATEVALUE("1."&amp;INDEX(Параметры_объекта!$A$28:$N$40,$B29,14)&amp;"."&amp;INDEX(Параметры_объекта!$A$28:$N$40,$B29,13)),INDEX(Приложение_1ТЗ!$A$6:$HJ$18,$B29,25+II29*14),INDEX(Приложение_1ТЗ!$A$6:$HJ$18,$B29,23+II29*14))</f>
        <v>6.9607294216693161</v>
      </c>
      <c r="IN29" s="48">
        <f t="shared" si="336"/>
        <v>2.7626907140736785</v>
      </c>
      <c r="IO29" s="24">
        <f t="shared" si="422"/>
        <v>30.777835085940065</v>
      </c>
      <c r="IP29" s="24">
        <f t="shared" si="423"/>
        <v>346107.22000532522</v>
      </c>
      <c r="IQ29" s="24">
        <f t="shared" si="424"/>
        <v>1128300.8992834298</v>
      </c>
      <c r="IR29" s="35">
        <f>IK29*INDEX(Приложение_1ТЗ!$HC$6:$HJ$18,$B29,1)/100</f>
        <v>0</v>
      </c>
      <c r="IS29" s="35">
        <f>IK29*INDEX(Приложение_1ТЗ!$HC$6:$HJ$18,$B29,2)/100</f>
        <v>0</v>
      </c>
      <c r="IT29" s="35">
        <f>IK29*INDEX(Приложение_1ТЗ!$HC$6:$HJ$18,$B29,3)/100</f>
        <v>120063.67475124256</v>
      </c>
      <c r="IU29" s="35">
        <f>IK29*INDEX(Приложение_1ТЗ!$HC$6:$HJ$18,$B29,4)/100</f>
        <v>174029.62644276014</v>
      </c>
      <c r="IV29" s="20"/>
      <c r="IW29" s="20"/>
      <c r="IX29" s="37">
        <f t="shared" si="337"/>
        <v>0</v>
      </c>
      <c r="IY29" s="37">
        <f t="shared" si="338"/>
        <v>0</v>
      </c>
      <c r="IZ29" s="37">
        <f t="shared" si="339"/>
        <v>2957.0880634247442</v>
      </c>
      <c r="JA29" s="37">
        <f t="shared" si="340"/>
        <v>4286.2333849300048</v>
      </c>
      <c r="JB29" s="48">
        <f t="shared" si="341"/>
        <v>0</v>
      </c>
      <c r="JC29" s="48">
        <f t="shared" si="341"/>
        <v>0</v>
      </c>
      <c r="JD29" s="48">
        <f t="shared" si="341"/>
        <v>2.3488018254128002</v>
      </c>
      <c r="JE29" s="48">
        <f t="shared" si="341"/>
        <v>3.3015787983421001</v>
      </c>
      <c r="JF29" s="36">
        <f t="shared" si="425"/>
        <v>24894.402309457138</v>
      </c>
      <c r="JG29" s="24">
        <f>IK29*INDEX(Приложение_1ТЗ!$HC$6:$HJ$18,$B29,5)/100</f>
        <v>423737.40021267056</v>
      </c>
      <c r="JH29" s="24">
        <f>IK29*INDEX(Приложение_1ТЗ!$HC$6:$HJ$18,$B29,6)/100</f>
        <v>0</v>
      </c>
      <c r="JI29" s="24">
        <f>IK29*INDEX(Приложение_1ТЗ!$HC$6:$HJ$18,$B29,7)/100</f>
        <v>0</v>
      </c>
      <c r="JJ29" s="24">
        <f>IK29*INDEX(Приложение_1ТЗ!$HC$6:$HJ$18,$B29,8)/100</f>
        <v>0</v>
      </c>
      <c r="JK29" s="20"/>
      <c r="JL29" s="20"/>
      <c r="JM29" s="20"/>
      <c r="JN29" s="20"/>
      <c r="JO29" s="24">
        <f t="shared" si="342"/>
        <v>10436.368958318606</v>
      </c>
      <c r="JP29" s="24">
        <f t="shared" si="343"/>
        <v>0</v>
      </c>
      <c r="JQ29" s="24">
        <f t="shared" si="344"/>
        <v>0</v>
      </c>
      <c r="JR29" s="24">
        <f t="shared" si="345"/>
        <v>0</v>
      </c>
      <c r="JS29" s="48">
        <f t="shared" si="346"/>
        <v>3.1901812385625012</v>
      </c>
      <c r="JT29" s="48">
        <f t="shared" si="346"/>
        <v>0</v>
      </c>
      <c r="JU29" s="48">
        <f t="shared" si="346"/>
        <v>1.7274531723750004</v>
      </c>
      <c r="JV29" s="48">
        <f t="shared" si="346"/>
        <v>0</v>
      </c>
      <c r="JW29" s="24">
        <f t="shared" si="426"/>
        <v>64181.214279919164</v>
      </c>
      <c r="JX29" s="20"/>
      <c r="JY29" s="20"/>
      <c r="JZ29" s="20"/>
      <c r="KA29" s="24">
        <f>(IQ29+JW29+(JX29-JY29)*(IN29))</f>
        <v>1192482.113563349</v>
      </c>
      <c r="KB29" s="24">
        <f t="shared" si="427"/>
        <v>1073233.9022070142</v>
      </c>
      <c r="KC29" s="49">
        <f t="shared" si="347"/>
        <v>2023</v>
      </c>
      <c r="KD29" s="234"/>
      <c r="KE29" s="47">
        <v>8</v>
      </c>
      <c r="KF29" s="22">
        <f t="shared" si="428"/>
        <v>775392.85339338076</v>
      </c>
      <c r="KG29" s="22">
        <f t="shared" si="429"/>
        <v>721419.85491370654</v>
      </c>
      <c r="KH29" s="22">
        <f t="shared" si="430"/>
        <v>53972.998479674221</v>
      </c>
      <c r="KI29" s="22">
        <f>IF(DATEVALUE("1."&amp;KE29&amp;"."&amp;KC29)&gt;=DATEVALUE("1."&amp;INDEX(Параметры_объекта!$A$28:$N$40,$B29,14)&amp;"."&amp;INDEX(Параметры_объекта!$A$28:$N$40,$B29,13)),INDEX(Приложение_1ТЗ!$A$6:$HJ$18,$B29,25+KE29*14),INDEX(Приложение_1ТЗ!$A$6:$HJ$18,$B29,23+KE29*14))</f>
        <v>6.9607294216693161</v>
      </c>
      <c r="KJ29" s="48">
        <f t="shared" si="431"/>
        <v>3.2106022099350038</v>
      </c>
      <c r="KK29" s="24">
        <f t="shared" si="432"/>
        <v>30.777835085940065</v>
      </c>
      <c r="KL29" s="24">
        <f t="shared" si="433"/>
        <v>346107.22000532522</v>
      </c>
      <c r="KM29" s="24">
        <f t="shared" si="434"/>
        <v>1311230.8743997982</v>
      </c>
      <c r="KN29" s="35">
        <f>KG29*INDEX(Приложение_1ТЗ!$HC$6:$HJ$18,$B29,1)/100</f>
        <v>0</v>
      </c>
      <c r="KO29" s="35">
        <f>KG29*INDEX(Приложение_1ТЗ!$HC$6:$HJ$18,$B29,2)/100</f>
        <v>0</v>
      </c>
      <c r="KP29" s="35">
        <f>KG29*INDEX(Приложение_1ТЗ!$HC$6:$HJ$18,$B29,3)/100</f>
        <v>120663.99312499877</v>
      </c>
      <c r="KQ29" s="35">
        <f>KG29*INDEX(Приложение_1ТЗ!$HC$6:$HJ$18,$B29,4)/100</f>
        <v>174899.77457497397</v>
      </c>
      <c r="KR29" s="20"/>
      <c r="KS29" s="20"/>
      <c r="KT29" s="37">
        <f t="shared" si="348"/>
        <v>0</v>
      </c>
      <c r="KU29" s="37">
        <f t="shared" si="349"/>
        <v>0</v>
      </c>
      <c r="KV29" s="37">
        <f t="shared" si="350"/>
        <v>3557.4064371809509</v>
      </c>
      <c r="KW29" s="37">
        <f t="shared" si="351"/>
        <v>5156.3815171438328</v>
      </c>
      <c r="KX29" s="48">
        <f t="shared" si="352"/>
        <v>0</v>
      </c>
      <c r="KY29" s="48">
        <f t="shared" si="352"/>
        <v>0</v>
      </c>
      <c r="KZ29" s="48">
        <f t="shared" si="352"/>
        <v>2.4192658801751845</v>
      </c>
      <c r="LA29" s="48">
        <f t="shared" si="352"/>
        <v>3.400626162292363</v>
      </c>
      <c r="LB29" s="36">
        <f t="shared" si="435"/>
        <v>30846.6607283101</v>
      </c>
      <c r="LC29" s="24">
        <f>KG29*INDEX(Приложение_1ТЗ!$HC$6:$HJ$18,$B29,5)/100</f>
        <v>425856.08721373382</v>
      </c>
      <c r="LD29" s="24">
        <f>KG29*INDEX(Приложение_1ТЗ!$HC$6:$HJ$18,$B29,6)/100</f>
        <v>0</v>
      </c>
      <c r="LE29" s="24">
        <f>KG29*INDEX(Приложение_1ТЗ!$HC$6:$HJ$18,$B29,7)/100</f>
        <v>0</v>
      </c>
      <c r="LF29" s="24">
        <f>KG29*INDEX(Приложение_1ТЗ!$HC$6:$HJ$18,$B29,8)/100</f>
        <v>0</v>
      </c>
      <c r="LG29" s="20"/>
      <c r="LH29" s="20"/>
      <c r="LI29" s="20"/>
      <c r="LJ29" s="20"/>
      <c r="LK29" s="24">
        <f t="shared" si="353"/>
        <v>12555.055959381862</v>
      </c>
      <c r="LL29" s="24">
        <f t="shared" si="354"/>
        <v>0</v>
      </c>
      <c r="LM29" s="24">
        <f t="shared" si="355"/>
        <v>0</v>
      </c>
      <c r="LN29" s="24">
        <f t="shared" si="356"/>
        <v>0</v>
      </c>
      <c r="LO29" s="48">
        <f t="shared" si="357"/>
        <v>3.3496903004906264</v>
      </c>
      <c r="LP29" s="48">
        <f t="shared" si="357"/>
        <v>0</v>
      </c>
      <c r="LQ29" s="48">
        <f t="shared" si="357"/>
        <v>1.8138258309937505</v>
      </c>
      <c r="LR29" s="48">
        <f t="shared" si="357"/>
        <v>0</v>
      </c>
      <c r="LS29" s="24">
        <f t="shared" si="436"/>
        <v>80472.208748035075</v>
      </c>
      <c r="LT29" s="20"/>
      <c r="LU29" s="20"/>
      <c r="LV29" s="20"/>
      <c r="LW29" s="24">
        <f>(KM29+LS29+(LT29-LU29)*(KJ29))</f>
        <v>1391703.0831478334</v>
      </c>
      <c r="LX29" s="24">
        <f t="shared" si="437"/>
        <v>1252532.7748330501</v>
      </c>
      <c r="LY29" s="49">
        <f t="shared" si="358"/>
        <v>2024</v>
      </c>
      <c r="LZ29" s="234"/>
      <c r="MA29" s="173">
        <v>8</v>
      </c>
      <c r="MB29" s="22">
        <f t="shared" si="438"/>
        <v>779269.81766034767</v>
      </c>
      <c r="MC29" s="22">
        <f t="shared" si="439"/>
        <v>725026.95418827503</v>
      </c>
      <c r="MD29" s="22">
        <f t="shared" si="440"/>
        <v>54242.86347207264</v>
      </c>
      <c r="ME29" s="22">
        <f>IF(DATEVALUE("1."&amp;MA29&amp;"."&amp;LY29)&gt;=DATEVALUE("1."&amp;INDEX(Параметры_объекта!$A$28:$N$40,$B29,14)&amp;"."&amp;INDEX(Параметры_объекта!$A$28:$N$40,$B29,13)),INDEX(Приложение_1ТЗ!$A$6:$HJ$18,$B29,25+MA29*14),INDEX(Приложение_1ТЗ!$A$6:$HJ$18,$B29,23+MA29*14))</f>
        <v>6.9607294216693161</v>
      </c>
      <c r="MF29" s="48">
        <f t="shared" si="359"/>
        <v>2.9881262763420908</v>
      </c>
      <c r="MG29" s="24">
        <f t="shared" si="441"/>
        <v>30.777835085940065</v>
      </c>
      <c r="MH29" s="24">
        <f t="shared" si="442"/>
        <v>346107.22000532522</v>
      </c>
      <c r="MI29" s="24">
        <f t="shared" si="443"/>
        <v>1220370.2526649577</v>
      </c>
      <c r="MJ29" s="35">
        <f>MC29*INDEX(Приложение_1ТЗ!$HC$6:$HJ$18,$B29,1)/100</f>
        <v>0</v>
      </c>
      <c r="MK29" s="35">
        <f>MC29*INDEX(Приложение_1ТЗ!$HC$6:$HJ$18,$B29,2)/100</f>
        <v>0</v>
      </c>
      <c r="ML29" s="35">
        <f>MC29*INDEX(Приложение_1ТЗ!$HC$6:$HJ$18,$B29,3)/100</f>
        <v>121267.31309062375</v>
      </c>
      <c r="MM29" s="35">
        <f>MC29*INDEX(Приложение_1ТЗ!$HC$6:$HJ$18,$B29,4)/100</f>
        <v>175774.27344784877</v>
      </c>
      <c r="MN29" s="20"/>
      <c r="MO29" s="20"/>
      <c r="MP29" s="37">
        <f t="shared" si="360"/>
        <v>0</v>
      </c>
      <c r="MQ29" s="37">
        <f t="shared" si="361"/>
        <v>0</v>
      </c>
      <c r="MR29" s="37">
        <f t="shared" si="362"/>
        <v>4160.726402805929</v>
      </c>
      <c r="MS29" s="37">
        <f t="shared" si="363"/>
        <v>6030.8803900186322</v>
      </c>
      <c r="MT29" s="48">
        <f t="shared" si="364"/>
        <v>0</v>
      </c>
      <c r="MU29" s="48">
        <f t="shared" si="364"/>
        <v>0</v>
      </c>
      <c r="MV29" s="48">
        <f t="shared" si="364"/>
        <v>2.4918438565804402</v>
      </c>
      <c r="MW29" s="48">
        <f t="shared" si="364"/>
        <v>3.5026449471611341</v>
      </c>
      <c r="MX29" s="36">
        <f t="shared" si="444"/>
        <v>37160.457635915584</v>
      </c>
      <c r="MY29" s="24">
        <f>MC29*INDEX(Приложение_1ТЗ!$HC$6:$HJ$18,$B29,5)/100</f>
        <v>427985.36764980247</v>
      </c>
      <c r="MZ29" s="24">
        <f>MC29*INDEX(Приложение_1ТЗ!$HC$6:$HJ$18,$B29,6)/100</f>
        <v>0</v>
      </c>
      <c r="NA29" s="24">
        <f>MC29*INDEX(Приложение_1ТЗ!$HC$6:$HJ$18,$B29,7)/100</f>
        <v>0</v>
      </c>
      <c r="NB29" s="24">
        <f>MC29*INDEX(Приложение_1ТЗ!$HC$6:$HJ$18,$B29,8)/100</f>
        <v>0</v>
      </c>
      <c r="NC29" s="20"/>
      <c r="ND29" s="20"/>
      <c r="NE29" s="20"/>
      <c r="NF29" s="20"/>
      <c r="NG29" s="24">
        <f t="shared" si="365"/>
        <v>14684.336395450518</v>
      </c>
      <c r="NH29" s="24">
        <f t="shared" si="366"/>
        <v>0</v>
      </c>
      <c r="NI29" s="24">
        <f t="shared" si="367"/>
        <v>0</v>
      </c>
      <c r="NJ29" s="24">
        <f t="shared" si="368"/>
        <v>0</v>
      </c>
      <c r="NK29" s="48">
        <f t="shared" si="369"/>
        <v>3.5171748155151579</v>
      </c>
      <c r="NL29" s="48">
        <f t="shared" si="369"/>
        <v>0</v>
      </c>
      <c r="NM29" s="48">
        <f t="shared" si="369"/>
        <v>1.9045171225434381</v>
      </c>
      <c r="NN29" s="48">
        <f t="shared" si="369"/>
        <v>0</v>
      </c>
      <c r="NO29" s="24">
        <f t="shared" si="445"/>
        <v>98104.363856020384</v>
      </c>
      <c r="NP29" s="20"/>
      <c r="NQ29" s="20"/>
      <c r="NR29" s="20"/>
      <c r="NS29" s="24">
        <f>(MI29+NO29+(NP29-NQ29)*(MF29))</f>
        <v>1318474.616520978</v>
      </c>
      <c r="NT29" s="24">
        <f t="shared" si="446"/>
        <v>1186627.1548688803</v>
      </c>
      <c r="NU29" s="49">
        <f t="shared" si="370"/>
        <v>2025</v>
      </c>
      <c r="NV29" s="234"/>
      <c r="NW29" s="174">
        <v>8</v>
      </c>
      <c r="NX29" s="22">
        <f t="shared" si="447"/>
        <v>783166.16674864932</v>
      </c>
      <c r="NY29" s="22">
        <f t="shared" si="448"/>
        <v>728652.08895921637</v>
      </c>
      <c r="NZ29" s="22">
        <f t="shared" si="449"/>
        <v>54514.077789432951</v>
      </c>
      <c r="OA29" s="22">
        <f>IF(DATEVALUE("1."&amp;NW29&amp;"."&amp;NU29)&gt;=DATEVALUE("1."&amp;INDEX(Параметры_объекта!$A$28:$N$40,$B29,14)&amp;"."&amp;INDEX(Параметры_объекта!$A$28:$N$40,$B29,13)),INDEX(Приложение_1ТЗ!$A$6:$HJ$18,$B29,25+NW29*14),INDEX(Приложение_1ТЗ!$A$6:$HJ$18,$B29,23+NW29*14))</f>
        <v>6.9607294216693161</v>
      </c>
      <c r="OB29" s="48">
        <f t="shared" si="371"/>
        <v>3.4725873502657003</v>
      </c>
      <c r="OC29" s="24">
        <f t="shared" si="450"/>
        <v>30.777835085940065</v>
      </c>
      <c r="OD29" s="24">
        <f t="shared" si="451"/>
        <v>346107.22000532522</v>
      </c>
      <c r="OE29" s="24">
        <f t="shared" si="452"/>
        <v>1418227.3137508216</v>
      </c>
      <c r="OF29" s="35">
        <f>NY29*INDEX(Приложение_1ТЗ!$HC$6:$HJ$18,$B29,1)/100</f>
        <v>0</v>
      </c>
      <c r="OG29" s="35">
        <f>NY29*INDEX(Приложение_1ТЗ!$HC$6:$HJ$18,$B29,2)/100</f>
        <v>0</v>
      </c>
      <c r="OH29" s="35">
        <f>NY29*INDEX(Приложение_1ТЗ!$HC$6:$HJ$18,$B29,3)/100</f>
        <v>121873.64965607686</v>
      </c>
      <c r="OI29" s="35">
        <f>NY29*INDEX(Приложение_1ТЗ!$HC$6:$HJ$18,$B29,4)/100</f>
        <v>176653.14481508802</v>
      </c>
      <c r="OJ29" s="20"/>
      <c r="OK29" s="20"/>
      <c r="OL29" s="37">
        <f t="shared" si="372"/>
        <v>0</v>
      </c>
      <c r="OM29" s="37">
        <f t="shared" si="373"/>
        <v>0</v>
      </c>
      <c r="ON29" s="37">
        <f t="shared" si="374"/>
        <v>4767.062968259037</v>
      </c>
      <c r="OO29" s="37">
        <f t="shared" si="375"/>
        <v>6909.7517572578799</v>
      </c>
      <c r="OP29" s="48">
        <f t="shared" si="453"/>
        <v>0</v>
      </c>
      <c r="OQ29" s="48">
        <f t="shared" si="453"/>
        <v>0</v>
      </c>
      <c r="OR29" s="48">
        <f t="shared" si="453"/>
        <v>2.5665991722778534</v>
      </c>
      <c r="OS29" s="48">
        <f t="shared" si="453"/>
        <v>3.6077242955759683</v>
      </c>
      <c r="OT29" s="36">
        <f t="shared" si="454"/>
        <v>43853.070608313894</v>
      </c>
      <c r="OU29" s="24">
        <f>NY29*INDEX(Приложение_1ТЗ!$HC$6:$HJ$18,$B29,5)/100</f>
        <v>430125.29448805144</v>
      </c>
      <c r="OV29" s="24">
        <f>NY29*INDEX(Приложение_1ТЗ!$HC$6:$HJ$18,$B29,6)/100</f>
        <v>0</v>
      </c>
      <c r="OW29" s="24">
        <f>NY29*INDEX(Приложение_1ТЗ!$HC$6:$HJ$18,$B29,7)/100</f>
        <v>0</v>
      </c>
      <c r="OX29" s="24">
        <f>NY29*INDEX(Приложение_1ТЗ!$HC$6:$HJ$18,$B29,8)/100</f>
        <v>0</v>
      </c>
      <c r="OY29" s="20"/>
      <c r="OZ29" s="20"/>
      <c r="PA29" s="20"/>
      <c r="PB29" s="20"/>
      <c r="PC29" s="24">
        <f t="shared" si="376"/>
        <v>16824.263233699487</v>
      </c>
      <c r="PD29" s="24">
        <f t="shared" si="377"/>
        <v>0</v>
      </c>
      <c r="PE29" s="24">
        <f t="shared" si="378"/>
        <v>0</v>
      </c>
      <c r="PF29" s="24">
        <f t="shared" si="379"/>
        <v>0</v>
      </c>
      <c r="PG29" s="48">
        <f t="shared" si="455"/>
        <v>3.6930335562909158</v>
      </c>
      <c r="PH29" s="48">
        <f t="shared" si="455"/>
        <v>0</v>
      </c>
      <c r="PI29" s="48">
        <f t="shared" si="455"/>
        <v>1.99974297867061</v>
      </c>
      <c r="PJ29" s="48">
        <f t="shared" si="455"/>
        <v>0</v>
      </c>
      <c r="PK29" s="24">
        <f t="shared" si="456"/>
        <v>117169.50165298388</v>
      </c>
      <c r="PL29" s="20"/>
      <c r="PM29" s="20"/>
      <c r="PN29" s="20"/>
      <c r="PO29" s="24">
        <f>(OE29+PK29+(PL29-PM29)*(OB29))</f>
        <v>1535396.8154038056</v>
      </c>
      <c r="PP29" s="24">
        <f t="shared" si="457"/>
        <v>1381857.1338634251</v>
      </c>
      <c r="PQ29" s="52">
        <f t="shared" si="458"/>
        <v>2768857.7600426017</v>
      </c>
      <c r="PR29" s="52">
        <f t="shared" si="459"/>
        <v>9889543.3375383317</v>
      </c>
      <c r="PS29" s="52">
        <f t="shared" si="460"/>
        <v>7713961.8489156179</v>
      </c>
    </row>
    <row r="30" spans="1:437" ht="15.75" hidden="1" outlineLevel="1">
      <c r="B30" s="171">
        <v>1</v>
      </c>
      <c r="C30" s="251"/>
      <c r="D30" s="251"/>
      <c r="E30" s="249"/>
      <c r="F30" s="246"/>
      <c r="G30" s="49">
        <f t="shared" si="380"/>
        <v>2017</v>
      </c>
      <c r="H30" s="234"/>
      <c r="I30" s="47">
        <v>9</v>
      </c>
      <c r="J30" s="22">
        <f t="shared" si="381"/>
        <v>888264.99999999988</v>
      </c>
      <c r="K30" s="22">
        <f>INDEX(Приложение_1ТЗ!$A$6:$HJ$18,$B30,21+I30*14)*1000</f>
        <v>607870.91500000039</v>
      </c>
      <c r="L30" s="22">
        <f t="shared" si="382"/>
        <v>280394.0849999995</v>
      </c>
      <c r="M30" s="22">
        <f>IF(
              DATEVALUE("1."&amp;I30&amp;"."&amp;G30)&gt;=DATEVALUE("1."&amp;INDEX(Параметры_объекта!$A$28:$N$40,$B30,14)&amp;"."&amp;INDEX(Параметры_объекта!$A$28:$N$40,$B30,13)),
              INDEX(Приложение_1ТЗ!$A$6:$HJ$18,$B30,25+I30*14),
              INDEX(Приложение_1ТЗ!$A$6:$HJ$18,$B30,23+I30*14))</f>
        <v>31.56649029287426</v>
      </c>
      <c r="N30" s="48">
        <f t="shared" si="283"/>
        <v>2.35870982959525</v>
      </c>
      <c r="O30" s="20"/>
      <c r="P30" s="20"/>
      <c r="Q30" s="20"/>
      <c r="R30" s="35">
        <f>K30*INDEX(Приложение_1ТЗ!$HC$6:$HJ$18,$B30,1)/100</f>
        <v>0</v>
      </c>
      <c r="S30" s="35">
        <f>K30*INDEX(Приложение_1ТЗ!$HC$6:$HJ$18,$B30,2)/100</f>
        <v>0</v>
      </c>
      <c r="T30" s="35">
        <f>K30*INDEX(Приложение_1ТЗ!$HC$6:$HJ$18,$B30,3)/100</f>
        <v>101671.90632314989</v>
      </c>
      <c r="U30" s="35">
        <f>K30*INDEX(Приложение_1ТЗ!$HC$6:$HJ$18,$B30,4)/100</f>
        <v>147371.16712278509</v>
      </c>
      <c r="V30" s="20"/>
      <c r="W30" s="20"/>
      <c r="X30" s="20"/>
      <c r="Y30" s="20"/>
      <c r="Z30" s="20"/>
      <c r="AA30" s="20"/>
      <c r="AB30" s="48">
        <f t="shared" si="284"/>
        <v>0</v>
      </c>
      <c r="AC30" s="48">
        <f t="shared" si="284"/>
        <v>0</v>
      </c>
      <c r="AD30" s="48">
        <f t="shared" si="284"/>
        <v>2.0261</v>
      </c>
      <c r="AE30" s="48">
        <f t="shared" si="284"/>
        <v>2.8479699999999997</v>
      </c>
      <c r="AF30" s="20"/>
      <c r="AG30" s="24">
        <f>K30*INDEX(Приложение_1ТЗ!$HC$6:$HJ$18,$B30,5)/100</f>
        <v>358827.84155406541</v>
      </c>
      <c r="AH30" s="24">
        <f>K30*INDEX(Приложение_1ТЗ!$HC$6:$HJ$18,$B30,6)/100</f>
        <v>0</v>
      </c>
      <c r="AI30" s="24">
        <f>K30*INDEX(Приложение_1ТЗ!$HC$6:$HJ$18,$B30,7)/100</f>
        <v>0</v>
      </c>
      <c r="AJ30" s="24">
        <f>K30*INDEX(Приложение_1ТЗ!$HC$6:$HJ$18,$B30,8)/100</f>
        <v>0</v>
      </c>
      <c r="AK30" s="20"/>
      <c r="AL30" s="20"/>
      <c r="AM30" s="20"/>
      <c r="AN30" s="20"/>
      <c r="AO30" s="20"/>
      <c r="AP30" s="20"/>
      <c r="AQ30" s="20"/>
      <c r="AR30" s="20"/>
      <c r="AS30" s="48">
        <f t="shared" si="285"/>
        <v>2.5042900000000001</v>
      </c>
      <c r="AT30" s="48">
        <f t="shared" si="285"/>
        <v>0</v>
      </c>
      <c r="AU30" s="48">
        <f t="shared" si="285"/>
        <v>1.35259</v>
      </c>
      <c r="AV30" s="48">
        <f t="shared" si="285"/>
        <v>0</v>
      </c>
      <c r="AW30" s="49">
        <f t="shared" si="383"/>
        <v>2018</v>
      </c>
      <c r="AX30" s="234"/>
      <c r="AY30" s="47">
        <v>9</v>
      </c>
      <c r="AZ30" s="22">
        <f t="shared" si="286"/>
        <v>647702.5733927394</v>
      </c>
      <c r="BA30" s="22">
        <f t="shared" si="287"/>
        <v>610910.26957500027</v>
      </c>
      <c r="BB30" s="22">
        <f t="shared" si="384"/>
        <v>36792.303817739128</v>
      </c>
      <c r="BC30" s="22">
        <f>IF(DATEVALUE("1."&amp;AY30&amp;"."&amp;AW30)&gt;=DATEVALUE("1."&amp;INDEX(Параметры_объекта!$A$28:$N$40,$B30,14)&amp;"."&amp;INDEX(Параметры_объекта!$A$28:$N$40,$B30,13)),INDEX(Приложение_1ТЗ!$A$6:$HJ$18,$B30,25+AY30*14),INDEX(Приложение_1ТЗ!$A$6:$HJ$18,$B30,23+AY30*14))</f>
        <v>5.6804319342158767</v>
      </c>
      <c r="BD30" s="48">
        <f t="shared" si="288"/>
        <v>2.3053021060000001</v>
      </c>
      <c r="BE30" s="24">
        <f t="shared" si="385"/>
        <v>25.886058358658381</v>
      </c>
      <c r="BF30" s="24">
        <f t="shared" si="386"/>
        <v>229936.79627953685</v>
      </c>
      <c r="BG30" s="24">
        <f t="shared" si="387"/>
        <v>625487.06123792892</v>
      </c>
      <c r="BH30" s="35">
        <f>BA30*INDEX(Приложение_1ТЗ!$HC$6:$HJ$18,$B30,1)/100</f>
        <v>0</v>
      </c>
      <c r="BI30" s="35">
        <f>BA30*INDEX(Приложение_1ТЗ!$HC$6:$HJ$18,$B30,2)/100</f>
        <v>0</v>
      </c>
      <c r="BJ30" s="35">
        <f>BA30*INDEX(Приложение_1ТЗ!$HC$6:$HJ$18,$B30,3)/100</f>
        <v>102180.26585476562</v>
      </c>
      <c r="BK30" s="35">
        <f>BA30*INDEX(Приложение_1ТЗ!$HC$6:$HJ$18,$B30,4)/100</f>
        <v>148108.02295839897</v>
      </c>
      <c r="BL30" s="20"/>
      <c r="BM30" s="20"/>
      <c r="BN30" s="37">
        <f t="shared" si="289"/>
        <v>0</v>
      </c>
      <c r="BO30" s="37">
        <f t="shared" si="290"/>
        <v>0</v>
      </c>
      <c r="BP30" s="37">
        <f t="shared" si="291"/>
        <v>508.35953161572979</v>
      </c>
      <c r="BQ30" s="37">
        <f t="shared" si="292"/>
        <v>736.85583561388194</v>
      </c>
      <c r="BR30" s="48">
        <f t="shared" si="293"/>
        <v>0</v>
      </c>
      <c r="BS30" s="48">
        <f t="shared" si="293"/>
        <v>0</v>
      </c>
      <c r="BT30" s="48">
        <f t="shared" si="293"/>
        <v>2.0868800000000003</v>
      </c>
      <c r="BU30" s="48">
        <f t="shared" si="293"/>
        <v>2.9334099999999999</v>
      </c>
      <c r="BV30" s="36">
        <f t="shared" si="388"/>
        <v>3802.4150269818947</v>
      </c>
      <c r="BW30" s="24">
        <f>BA30*INDEX(Приложение_1ТЗ!$HC$6:$HJ$18,$B30,5)/100</f>
        <v>360621.98076183564</v>
      </c>
      <c r="BX30" s="24">
        <f>BA30*INDEX(Приложение_1ТЗ!$HC$6:$HJ$18,$B30,6)/100</f>
        <v>0</v>
      </c>
      <c r="BY30" s="24">
        <f>BA30*INDEX(Приложение_1ТЗ!$HC$6:$HJ$18,$B30,7)/100</f>
        <v>0</v>
      </c>
      <c r="BZ30" s="24">
        <f>BA30*INDEX(Приложение_1ТЗ!$HC$6:$HJ$18,$B30,8)/100</f>
        <v>0</v>
      </c>
      <c r="CA30" s="20"/>
      <c r="CB30" s="20"/>
      <c r="CC30" s="20"/>
      <c r="CD30" s="20"/>
      <c r="CE30" s="24">
        <f t="shared" si="294"/>
        <v>1794.139207770233</v>
      </c>
      <c r="CF30" s="24">
        <f t="shared" si="295"/>
        <v>0</v>
      </c>
      <c r="CG30" s="24">
        <f t="shared" si="296"/>
        <v>0</v>
      </c>
      <c r="CH30" s="24">
        <f t="shared" si="297"/>
        <v>0</v>
      </c>
      <c r="CI30" s="48">
        <f t="shared" si="298"/>
        <v>2.6245700000000003</v>
      </c>
      <c r="CJ30" s="48">
        <f t="shared" si="298"/>
        <v>0</v>
      </c>
      <c r="CK30" s="48">
        <f t="shared" si="298"/>
        <v>1.4211800000000001</v>
      </c>
      <c r="CL30" s="48">
        <f t="shared" si="298"/>
        <v>0</v>
      </c>
      <c r="CM30" s="24">
        <f t="shared" si="389"/>
        <v>9358.8508768161701</v>
      </c>
      <c r="CN30" s="20"/>
      <c r="CO30" s="20"/>
      <c r="CP30" s="20"/>
      <c r="CQ30" s="24">
        <f t="shared" si="390"/>
        <v>634845.91211474512</v>
      </c>
      <c r="CR30" s="24">
        <f t="shared" si="391"/>
        <v>571361.32090327062</v>
      </c>
      <c r="CS30" s="49">
        <f t="shared" si="299"/>
        <v>2019</v>
      </c>
      <c r="CT30" s="234"/>
      <c r="CU30" s="47">
        <v>9</v>
      </c>
      <c r="CV30" s="22">
        <f t="shared" si="392"/>
        <v>650941.08625970304</v>
      </c>
      <c r="CW30" s="22">
        <f t="shared" si="393"/>
        <v>613964.82092287519</v>
      </c>
      <c r="CX30" s="22">
        <f t="shared" si="394"/>
        <v>36976.265336827841</v>
      </c>
      <c r="CY30" s="22">
        <f>IF(DATEVALUE("1."&amp;CU30&amp;"."&amp;CS30)&gt;=DATEVALUE("1."&amp;INDEX(Параметры_объекта!$A$28:$N$40,$B30,14)&amp;"."&amp;INDEX(Параметры_объекта!$A$28:$N$40,$B30,13)),INDEX(Приложение_1ТЗ!$A$6:$HJ$18,$B30,25+CU30*14),INDEX(Приложение_1ТЗ!$A$6:$HJ$18,$B30,23+CU30*14))</f>
        <v>5.6804319342158767</v>
      </c>
      <c r="CZ30" s="48">
        <f t="shared" si="395"/>
        <v>2.7902471683786576</v>
      </c>
      <c r="DA30" s="24">
        <f t="shared" si="396"/>
        <v>25.886058358658381</v>
      </c>
      <c r="DB30" s="24">
        <f t="shared" si="397"/>
        <v>229936.79627953685</v>
      </c>
      <c r="DC30" s="24">
        <f t="shared" si="300"/>
        <v>757064.9837755448</v>
      </c>
      <c r="DD30" s="35">
        <f>CW30*INDEX(Приложение_1ТЗ!$HC$6:$HJ$18,$B30,1)/100</f>
        <v>0</v>
      </c>
      <c r="DE30" s="35">
        <f>CW30*INDEX(Приложение_1ТЗ!$HC$6:$HJ$18,$B30,2)/100</f>
        <v>0</v>
      </c>
      <c r="DF30" s="35">
        <f>CW30*INDEX(Приложение_1ТЗ!$HC$6:$HJ$18,$B30,3)/100</f>
        <v>102691.16718403943</v>
      </c>
      <c r="DG30" s="35">
        <f>CW30*INDEX(Приложение_1ТЗ!$HC$6:$HJ$18,$B30,4)/100</f>
        <v>148848.56307319095</v>
      </c>
      <c r="DH30" s="20"/>
      <c r="DI30" s="20"/>
      <c r="DJ30" s="37">
        <f t="shared" si="301"/>
        <v>0</v>
      </c>
      <c r="DK30" s="37">
        <f t="shared" si="302"/>
        <v>0</v>
      </c>
      <c r="DL30" s="37">
        <f t="shared" si="303"/>
        <v>1019.2608608895389</v>
      </c>
      <c r="DM30" s="37">
        <f t="shared" si="304"/>
        <v>1477.3959504058585</v>
      </c>
      <c r="DN30" s="48">
        <f t="shared" si="305"/>
        <v>0</v>
      </c>
      <c r="DO30" s="48">
        <f t="shared" si="305"/>
        <v>0</v>
      </c>
      <c r="DP30" s="48">
        <f t="shared" si="305"/>
        <v>2.1494864000000002</v>
      </c>
      <c r="DQ30" s="48">
        <f t="shared" si="305"/>
        <v>3.0214122999999997</v>
      </c>
      <c r="DR30" s="36">
        <f t="shared" si="398"/>
        <v>7852.5573929717502</v>
      </c>
      <c r="DS30" s="24">
        <f>CW30*INDEX(Приложение_1ТЗ!$HC$6:$HJ$18,$B30,5)/100</f>
        <v>362425.09066564479</v>
      </c>
      <c r="DT30" s="24">
        <f>CW30*INDEX(Приложение_1ТЗ!$HC$6:$HJ$18,$B30,6)/100</f>
        <v>0</v>
      </c>
      <c r="DU30" s="24">
        <f>CW30*INDEX(Приложение_1ТЗ!$HC$6:$HJ$18,$B30,7)/100</f>
        <v>0</v>
      </c>
      <c r="DV30" s="24">
        <f>CW30*INDEX(Приложение_1ТЗ!$HC$6:$HJ$18,$B30,8)/100</f>
        <v>0</v>
      </c>
      <c r="DW30" s="20"/>
      <c r="DX30" s="20"/>
      <c r="DY30" s="20"/>
      <c r="DZ30" s="20"/>
      <c r="EA30" s="24">
        <f t="shared" si="306"/>
        <v>3597.2491115793819</v>
      </c>
      <c r="EB30" s="24">
        <f t="shared" si="307"/>
        <v>0</v>
      </c>
      <c r="EC30" s="24">
        <f t="shared" si="308"/>
        <v>0</v>
      </c>
      <c r="ED30" s="24">
        <f t="shared" si="309"/>
        <v>0</v>
      </c>
      <c r="EE30" s="48">
        <f t="shared" si="310"/>
        <v>2.7557985000000005</v>
      </c>
      <c r="EF30" s="48">
        <f t="shared" si="310"/>
        <v>0</v>
      </c>
      <c r="EG30" s="48">
        <f t="shared" si="310"/>
        <v>1.4922390000000001</v>
      </c>
      <c r="EH30" s="48">
        <f t="shared" si="310"/>
        <v>0</v>
      </c>
      <c r="EI30" s="24">
        <f t="shared" si="399"/>
        <v>19550.243965835569</v>
      </c>
      <c r="EJ30" s="20"/>
      <c r="EK30" s="20"/>
      <c r="EL30" s="20"/>
      <c r="EM30" s="24">
        <f>(DC30+EI30+(EJ30-EK30)*(CZ30))</f>
        <v>776615.22774138034</v>
      </c>
      <c r="EN30" s="24">
        <f t="shared" si="400"/>
        <v>698953.70496724232</v>
      </c>
      <c r="EO30" s="49">
        <f t="shared" si="311"/>
        <v>2020</v>
      </c>
      <c r="EP30" s="234"/>
      <c r="EQ30" s="47">
        <v>9</v>
      </c>
      <c r="ER30" s="22">
        <f t="shared" si="401"/>
        <v>654195.7916910015</v>
      </c>
      <c r="ES30" s="22">
        <f t="shared" si="402"/>
        <v>617034.64502748952</v>
      </c>
      <c r="ET30" s="22">
        <f t="shared" si="403"/>
        <v>37161.146663511987</v>
      </c>
      <c r="EU30" s="22">
        <f>IF(DATEVALUE("1."&amp;EQ30&amp;"."&amp;EO30)&gt;=DATEVALUE("1."&amp;INDEX(Параметры_объекта!$A$28:$N$40,$B30,14)&amp;"."&amp;INDEX(Параметры_объекта!$A$28:$N$40,$B30,13)),INDEX(Приложение_1ТЗ!$A$6:$HJ$18,$B30,25+EQ30*14),INDEX(Приложение_1ТЗ!$A$6:$HJ$18,$B30,23+EQ30*14))</f>
        <v>5.6804319342158767</v>
      </c>
      <c r="EV30" s="48">
        <f t="shared" si="312"/>
        <v>2.5269093610878262</v>
      </c>
      <c r="EW30" s="24">
        <f t="shared" si="404"/>
        <v>25.886058358658381</v>
      </c>
      <c r="EX30" s="24">
        <f t="shared" si="405"/>
        <v>229936.79627953685</v>
      </c>
      <c r="EY30" s="24">
        <f t="shared" si="406"/>
        <v>685614.74271322112</v>
      </c>
      <c r="EZ30" s="35">
        <f>ES30*INDEX(Приложение_1ТЗ!$HC$6:$HJ$18,$B30,1)/100</f>
        <v>0</v>
      </c>
      <c r="FA30" s="35">
        <f>ES30*INDEX(Приложение_1ТЗ!$HC$6:$HJ$18,$B30,2)/100</f>
        <v>0</v>
      </c>
      <c r="FB30" s="35">
        <f>ES30*INDEX(Приложение_1ТЗ!$HC$6:$HJ$18,$B30,3)/100</f>
        <v>103204.62301995963</v>
      </c>
      <c r="FC30" s="35">
        <f>ES30*INDEX(Приложение_1ТЗ!$HC$6:$HJ$18,$B30,4)/100</f>
        <v>149592.8058885569</v>
      </c>
      <c r="FD30" s="20"/>
      <c r="FE30" s="20"/>
      <c r="FF30" s="37">
        <f t="shared" si="313"/>
        <v>0</v>
      </c>
      <c r="FG30" s="37">
        <f t="shared" si="314"/>
        <v>0</v>
      </c>
      <c r="FH30" s="37">
        <f t="shared" si="315"/>
        <v>1532.7166968097445</v>
      </c>
      <c r="FI30" s="37">
        <f t="shared" si="316"/>
        <v>2221.6387657718151</v>
      </c>
      <c r="FJ30" s="48">
        <f t="shared" si="317"/>
        <v>0</v>
      </c>
      <c r="FK30" s="48">
        <f t="shared" si="317"/>
        <v>0</v>
      </c>
      <c r="FL30" s="48">
        <f t="shared" si="317"/>
        <v>2.2139709920000001</v>
      </c>
      <c r="FM30" s="48">
        <f t="shared" si="317"/>
        <v>3.1120546689999999</v>
      </c>
      <c r="FN30" s="36">
        <f t="shared" si="407"/>
        <v>12162.556887460039</v>
      </c>
      <c r="FO30" s="24">
        <f>ES30*INDEX(Приложение_1ТЗ!$HC$6:$HJ$18,$B30,5)/100</f>
        <v>364237.21611897298</v>
      </c>
      <c r="FP30" s="24">
        <f>ES30*INDEX(Приложение_1ТЗ!$HC$6:$HJ$18,$B30,6)/100</f>
        <v>0</v>
      </c>
      <c r="FQ30" s="24">
        <f>ES30*INDEX(Приложение_1ТЗ!$HC$6:$HJ$18,$B30,7)/100</f>
        <v>0</v>
      </c>
      <c r="FR30" s="24">
        <f>ES30*INDEX(Приложение_1ТЗ!$HC$6:$HJ$18,$B30,8)/100</f>
        <v>0</v>
      </c>
      <c r="FS30" s="20"/>
      <c r="FT30" s="20"/>
      <c r="FU30" s="20"/>
      <c r="FV30" s="20"/>
      <c r="FW30" s="24">
        <f t="shared" si="318"/>
        <v>5409.3745649075718</v>
      </c>
      <c r="FX30" s="24">
        <f t="shared" si="319"/>
        <v>0</v>
      </c>
      <c r="FY30" s="24">
        <f t="shared" si="320"/>
        <v>0</v>
      </c>
      <c r="FZ30" s="24">
        <f t="shared" si="321"/>
        <v>0</v>
      </c>
      <c r="GA30" s="48">
        <f t="shared" si="322"/>
        <v>2.8935884250000008</v>
      </c>
      <c r="GB30" s="48">
        <f t="shared" si="322"/>
        <v>0</v>
      </c>
      <c r="GC30" s="48">
        <f t="shared" si="322"/>
        <v>1.5668509500000001</v>
      </c>
      <c r="GD30" s="48">
        <f t="shared" si="322"/>
        <v>0</v>
      </c>
      <c r="GE30" s="24">
        <f t="shared" si="408"/>
        <v>30632.511167917077</v>
      </c>
      <c r="GF30" s="20"/>
      <c r="GG30" s="20"/>
      <c r="GH30" s="20"/>
      <c r="GI30" s="24">
        <f>(EY30+GE30+(GF30-GG30)*(EV30))</f>
        <v>716247.25388113817</v>
      </c>
      <c r="GJ30" s="24">
        <f t="shared" si="409"/>
        <v>644622.52849302441</v>
      </c>
      <c r="GK30" s="49">
        <f t="shared" si="323"/>
        <v>2021</v>
      </c>
      <c r="GL30" s="234"/>
      <c r="GM30" s="47">
        <v>9</v>
      </c>
      <c r="GN30" s="22">
        <f t="shared" si="410"/>
        <v>657466.77064945654</v>
      </c>
      <c r="GO30" s="22">
        <f t="shared" si="411"/>
        <v>620119.81825262692</v>
      </c>
      <c r="GP30" s="22">
        <f t="shared" si="412"/>
        <v>37346.952396829613</v>
      </c>
      <c r="GQ30" s="22">
        <f>IF(DATEVALUE("1."&amp;GM30&amp;"."&amp;GK30)&gt;=DATEVALUE("1."&amp;INDEX(Параметры_объекта!$A$28:$N$40,$B30,14)&amp;"."&amp;INDEX(Параметры_объекта!$A$28:$N$40,$B30,13)),INDEX(Приложение_1ТЗ!$A$6:$HJ$18,$B30,25+GM30*14),INDEX(Приложение_1ТЗ!$A$6:$HJ$18,$B30,23+GM30*14))</f>
        <v>5.6804319342158767</v>
      </c>
      <c r="GR30" s="48">
        <f t="shared" si="324"/>
        <v>2.9889318852281259</v>
      </c>
      <c r="GS30" s="24">
        <f t="shared" si="413"/>
        <v>25.886058358658381</v>
      </c>
      <c r="GT30" s="24">
        <f t="shared" si="414"/>
        <v>229936.79627953685</v>
      </c>
      <c r="GU30" s="24">
        <f t="shared" si="415"/>
        <v>810973.19794479164</v>
      </c>
      <c r="GV30" s="35">
        <f>GO30*INDEX(Приложение_1ТЗ!$HC$6:$HJ$18,$B30,1)/100</f>
        <v>0</v>
      </c>
      <c r="GW30" s="35">
        <f>GO30*INDEX(Приложение_1ТЗ!$HC$6:$HJ$18,$B30,2)/100</f>
        <v>0</v>
      </c>
      <c r="GX30" s="35">
        <f>GO30*INDEX(Приложение_1ТЗ!$HC$6:$HJ$18,$B30,3)/100</f>
        <v>103720.6461350594</v>
      </c>
      <c r="GY30" s="35">
        <f>GO30*INDEX(Приложение_1ТЗ!$HC$6:$HJ$18,$B30,4)/100</f>
        <v>150340.76991799969</v>
      </c>
      <c r="GZ30" s="20"/>
      <c r="HA30" s="20"/>
      <c r="HB30" s="37">
        <f t="shared" si="325"/>
        <v>0</v>
      </c>
      <c r="HC30" s="37">
        <f t="shared" si="326"/>
        <v>0</v>
      </c>
      <c r="HD30" s="37">
        <f t="shared" si="327"/>
        <v>2048.739811909516</v>
      </c>
      <c r="HE30" s="37">
        <f t="shared" si="328"/>
        <v>2969.602795214596</v>
      </c>
      <c r="HF30" s="48">
        <f t="shared" si="329"/>
        <v>0</v>
      </c>
      <c r="HG30" s="48">
        <f t="shared" si="329"/>
        <v>0</v>
      </c>
      <c r="HH30" s="48">
        <f t="shared" si="329"/>
        <v>2.28039012176</v>
      </c>
      <c r="HI30" s="48">
        <f t="shared" si="329"/>
        <v>3.2054163090699999</v>
      </c>
      <c r="HJ30" s="36">
        <f t="shared" si="416"/>
        <v>16745.072327243241</v>
      </c>
      <c r="HK30" s="24">
        <f>GO30*INDEX(Приложение_1ТЗ!$HC$6:$HJ$18,$B30,5)/100</f>
        <v>366058.40219956788</v>
      </c>
      <c r="HL30" s="24">
        <f>GO30*INDEX(Приложение_1ТЗ!$HC$6:$HJ$18,$B30,6)/100</f>
        <v>0</v>
      </c>
      <c r="HM30" s="24">
        <f>GO30*INDEX(Приложение_1ТЗ!$HC$6:$HJ$18,$B30,7)/100</f>
        <v>0</v>
      </c>
      <c r="HN30" s="24">
        <f>GO30*INDEX(Приложение_1ТЗ!$HC$6:$HJ$18,$B30,8)/100</f>
        <v>0</v>
      </c>
      <c r="HO30" s="20"/>
      <c r="HP30" s="20"/>
      <c r="HQ30" s="20"/>
      <c r="HR30" s="20"/>
      <c r="HS30" s="24">
        <f t="shared" si="330"/>
        <v>7230.5606455024681</v>
      </c>
      <c r="HT30" s="24">
        <f t="shared" si="331"/>
        <v>0</v>
      </c>
      <c r="HU30" s="24">
        <f t="shared" si="332"/>
        <v>0</v>
      </c>
      <c r="HV30" s="24">
        <f t="shared" si="333"/>
        <v>0</v>
      </c>
      <c r="HW30" s="48">
        <f t="shared" si="334"/>
        <v>3.038267846250001</v>
      </c>
      <c r="HX30" s="48">
        <f t="shared" si="334"/>
        <v>0</v>
      </c>
      <c r="HY30" s="48">
        <f t="shared" si="334"/>
        <v>1.6451934975000002</v>
      </c>
      <c r="HZ30" s="48">
        <f t="shared" si="334"/>
        <v>0</v>
      </c>
      <c r="IA30" s="24">
        <f t="shared" si="417"/>
        <v>42667.760632360383</v>
      </c>
      <c r="IB30" s="20"/>
      <c r="IC30" s="20"/>
      <c r="ID30" s="20"/>
      <c r="IE30" s="24">
        <f>(GU30+IA30+(IB30-IC30)*(GR30))</f>
        <v>853640.95857715199</v>
      </c>
      <c r="IF30" s="24">
        <f t="shared" si="418"/>
        <v>768276.86271943676</v>
      </c>
      <c r="IG30" s="49">
        <f t="shared" si="335"/>
        <v>2022</v>
      </c>
      <c r="IH30" s="234"/>
      <c r="II30" s="47">
        <v>9</v>
      </c>
      <c r="IJ30" s="22">
        <f t="shared" si="419"/>
        <v>660754.10450270365</v>
      </c>
      <c r="IK30" s="22">
        <f t="shared" si="420"/>
        <v>623220.41734388995</v>
      </c>
      <c r="IL30" s="22">
        <f t="shared" si="421"/>
        <v>37533.6871588137</v>
      </c>
      <c r="IM30" s="22">
        <f>IF(DATEVALUE("1."&amp;II30&amp;"."&amp;IG30)&gt;=DATEVALUE("1."&amp;INDEX(Параметры_объекта!$A$28:$N$40,$B30,14)&amp;"."&amp;INDEX(Параметры_объекта!$A$28:$N$40,$B30,13)),INDEX(Приложение_1ТЗ!$A$6:$HJ$18,$B30,25+II30*14),INDEX(Приложение_1ТЗ!$A$6:$HJ$18,$B30,23+II30*14))</f>
        <v>5.6804319342158767</v>
      </c>
      <c r="IN30" s="48">
        <f t="shared" si="336"/>
        <v>2.7626907140736785</v>
      </c>
      <c r="IO30" s="24">
        <f t="shared" si="422"/>
        <v>25.886058358658381</v>
      </c>
      <c r="IP30" s="24">
        <f t="shared" si="423"/>
        <v>229936.79627953685</v>
      </c>
      <c r="IQ30" s="24">
        <f t="shared" si="424"/>
        <v>749588.21724828659</v>
      </c>
      <c r="IR30" s="35">
        <f>IK30*INDEX(Приложение_1ТЗ!$HC$6:$HJ$18,$B30,1)/100</f>
        <v>0</v>
      </c>
      <c r="IS30" s="35">
        <f>IK30*INDEX(Приложение_1ТЗ!$HC$6:$HJ$18,$B30,2)/100</f>
        <v>0</v>
      </c>
      <c r="IT30" s="35">
        <f>IK30*INDEX(Приложение_1ТЗ!$HC$6:$HJ$18,$B30,3)/100</f>
        <v>104239.24936573468</v>
      </c>
      <c r="IU30" s="35">
        <f>IK30*INDEX(Приложение_1ТЗ!$HC$6:$HJ$18,$B30,4)/100</f>
        <v>151092.47376758966</v>
      </c>
      <c r="IV30" s="20"/>
      <c r="IW30" s="20"/>
      <c r="IX30" s="37">
        <f t="shared" si="337"/>
        <v>0</v>
      </c>
      <c r="IY30" s="37">
        <f t="shared" si="338"/>
        <v>0</v>
      </c>
      <c r="IZ30" s="37">
        <f t="shared" si="339"/>
        <v>2567.343042584791</v>
      </c>
      <c r="JA30" s="37">
        <f t="shared" si="340"/>
        <v>3721.306644804572</v>
      </c>
      <c r="JB30" s="48">
        <f t="shared" si="341"/>
        <v>0</v>
      </c>
      <c r="JC30" s="48">
        <f t="shared" si="341"/>
        <v>0</v>
      </c>
      <c r="JD30" s="48">
        <f t="shared" si="341"/>
        <v>2.3488018254128002</v>
      </c>
      <c r="JE30" s="48">
        <f t="shared" si="341"/>
        <v>3.3015787983421001</v>
      </c>
      <c r="JF30" s="36">
        <f t="shared" si="425"/>
        <v>21613.313231690423</v>
      </c>
      <c r="JG30" s="24">
        <f>IK30*INDEX(Приложение_1ТЗ!$HC$6:$HJ$18,$B30,5)/100</f>
        <v>367888.69421056559</v>
      </c>
      <c r="JH30" s="24">
        <f>IK30*INDEX(Приложение_1ТЗ!$HC$6:$HJ$18,$B30,6)/100</f>
        <v>0</v>
      </c>
      <c r="JI30" s="24">
        <f>IK30*INDEX(Приложение_1ТЗ!$HC$6:$HJ$18,$B30,7)/100</f>
        <v>0</v>
      </c>
      <c r="JJ30" s="24">
        <f>IK30*INDEX(Приложение_1ТЗ!$HC$6:$HJ$18,$B30,8)/100</f>
        <v>0</v>
      </c>
      <c r="JK30" s="20"/>
      <c r="JL30" s="20"/>
      <c r="JM30" s="20"/>
      <c r="JN30" s="20"/>
      <c r="JO30" s="24">
        <f t="shared" si="342"/>
        <v>9060.8526565001812</v>
      </c>
      <c r="JP30" s="24">
        <f t="shared" si="343"/>
        <v>0</v>
      </c>
      <c r="JQ30" s="24">
        <f t="shared" si="344"/>
        <v>0</v>
      </c>
      <c r="JR30" s="24">
        <f t="shared" si="345"/>
        <v>0</v>
      </c>
      <c r="JS30" s="48">
        <f t="shared" si="346"/>
        <v>3.1901812385625012</v>
      </c>
      <c r="JT30" s="48">
        <f t="shared" si="346"/>
        <v>0</v>
      </c>
      <c r="JU30" s="48">
        <f t="shared" si="346"/>
        <v>1.7274531723750004</v>
      </c>
      <c r="JV30" s="48">
        <f t="shared" si="346"/>
        <v>0</v>
      </c>
      <c r="JW30" s="24">
        <f t="shared" si="426"/>
        <v>55722.112568862794</v>
      </c>
      <c r="JX30" s="20"/>
      <c r="JY30" s="20"/>
      <c r="JZ30" s="20"/>
      <c r="KA30" s="24">
        <f>(IQ30+JW30+(JX30-JY30)*(IN30))</f>
        <v>805310.32981714932</v>
      </c>
      <c r="KB30" s="24">
        <f t="shared" si="427"/>
        <v>724779.29683543439</v>
      </c>
      <c r="KC30" s="49">
        <f t="shared" si="347"/>
        <v>2023</v>
      </c>
      <c r="KD30" s="234"/>
      <c r="KE30" s="47">
        <v>9</v>
      </c>
      <c r="KF30" s="22">
        <f t="shared" si="428"/>
        <v>664057.87502521707</v>
      </c>
      <c r="KG30" s="22">
        <f t="shared" si="429"/>
        <v>626336.5194306093</v>
      </c>
      <c r="KH30" s="22">
        <f t="shared" si="430"/>
        <v>37721.355594607769</v>
      </c>
      <c r="KI30" s="22">
        <f>IF(DATEVALUE("1."&amp;KE30&amp;"."&amp;KC30)&gt;=DATEVALUE("1."&amp;INDEX(Параметры_объекта!$A$28:$N$40,$B30,14)&amp;"."&amp;INDEX(Параметры_объекта!$A$28:$N$40,$B30,13)),INDEX(Приложение_1ТЗ!$A$6:$HJ$18,$B30,25+KE30*14),INDEX(Приложение_1ТЗ!$A$6:$HJ$18,$B30,23+KE30*14))</f>
        <v>5.6804319342158767</v>
      </c>
      <c r="KJ30" s="48">
        <f t="shared" si="431"/>
        <v>3.2106022099350038</v>
      </c>
      <c r="KK30" s="24">
        <f t="shared" si="432"/>
        <v>25.886058358658381</v>
      </c>
      <c r="KL30" s="24">
        <f t="shared" si="433"/>
        <v>229936.79627953685</v>
      </c>
      <c r="KM30" s="24">
        <f t="shared" si="434"/>
        <v>871117.99181093776</v>
      </c>
      <c r="KN30" s="35">
        <f>KG30*INDEX(Приложение_1ТЗ!$HC$6:$HJ$18,$B30,1)/100</f>
        <v>0</v>
      </c>
      <c r="KO30" s="35">
        <f>KG30*INDEX(Приложение_1ТЗ!$HC$6:$HJ$18,$B30,2)/100</f>
        <v>0</v>
      </c>
      <c r="KP30" s="35">
        <f>KG30*INDEX(Приложение_1ТЗ!$HC$6:$HJ$18,$B30,3)/100</f>
        <v>104760.44561256334</v>
      </c>
      <c r="KQ30" s="35">
        <f>KG30*INDEX(Приложение_1ТЗ!$HC$6:$HJ$18,$B30,4)/100</f>
        <v>151847.93613642757</v>
      </c>
      <c r="KR30" s="20"/>
      <c r="KS30" s="20"/>
      <c r="KT30" s="37">
        <f t="shared" si="348"/>
        <v>0</v>
      </c>
      <c r="KU30" s="37">
        <f t="shared" si="349"/>
        <v>0</v>
      </c>
      <c r="KV30" s="37">
        <f t="shared" si="350"/>
        <v>3088.5392894134566</v>
      </c>
      <c r="KW30" s="37">
        <f t="shared" si="351"/>
        <v>4476.769013642479</v>
      </c>
      <c r="KX30" s="48">
        <f t="shared" si="352"/>
        <v>0</v>
      </c>
      <c r="KY30" s="48">
        <f t="shared" si="352"/>
        <v>0</v>
      </c>
      <c r="KZ30" s="48">
        <f t="shared" si="352"/>
        <v>2.4192658801751845</v>
      </c>
      <c r="LA30" s="48">
        <f t="shared" si="352"/>
        <v>3.400626162292363</v>
      </c>
      <c r="LB30" s="36">
        <f t="shared" si="435"/>
        <v>26781.062352293229</v>
      </c>
      <c r="LC30" s="24">
        <f>KG30*INDEX(Приложение_1ТЗ!$HC$6:$HJ$18,$B30,5)/100</f>
        <v>369728.13768161833</v>
      </c>
      <c r="LD30" s="24">
        <f>KG30*INDEX(Приложение_1ТЗ!$HC$6:$HJ$18,$B30,6)/100</f>
        <v>0</v>
      </c>
      <c r="LE30" s="24">
        <f>KG30*INDEX(Приложение_1ТЗ!$HC$6:$HJ$18,$B30,7)/100</f>
        <v>0</v>
      </c>
      <c r="LF30" s="24">
        <f>KG30*INDEX(Приложение_1ТЗ!$HC$6:$HJ$18,$B30,8)/100</f>
        <v>0</v>
      </c>
      <c r="LG30" s="20"/>
      <c r="LH30" s="20"/>
      <c r="LI30" s="20"/>
      <c r="LJ30" s="20"/>
      <c r="LK30" s="24">
        <f t="shared" si="353"/>
        <v>10900.296127552923</v>
      </c>
      <c r="LL30" s="24">
        <f t="shared" si="354"/>
        <v>0</v>
      </c>
      <c r="LM30" s="24">
        <f t="shared" si="355"/>
        <v>0</v>
      </c>
      <c r="LN30" s="24">
        <f t="shared" si="356"/>
        <v>0</v>
      </c>
      <c r="LO30" s="48">
        <f t="shared" si="357"/>
        <v>3.3496903004906264</v>
      </c>
      <c r="LP30" s="48">
        <f t="shared" si="357"/>
        <v>0</v>
      </c>
      <c r="LQ30" s="48">
        <f t="shared" si="357"/>
        <v>1.8138258309937505</v>
      </c>
      <c r="LR30" s="48">
        <f t="shared" si="357"/>
        <v>0</v>
      </c>
      <c r="LS30" s="24">
        <f t="shared" si="436"/>
        <v>69865.949481201911</v>
      </c>
      <c r="LT30" s="20"/>
      <c r="LU30" s="20"/>
      <c r="LV30" s="20"/>
      <c r="LW30" s="24">
        <f>(KM30+LS30+(LT30-LU30)*(KJ30))</f>
        <v>940983.9412921397</v>
      </c>
      <c r="LX30" s="24">
        <f t="shared" si="437"/>
        <v>846885.54716292571</v>
      </c>
      <c r="LY30" s="49">
        <f t="shared" si="358"/>
        <v>2024</v>
      </c>
      <c r="LZ30" s="234"/>
      <c r="MA30" s="173">
        <v>9</v>
      </c>
      <c r="MB30" s="22">
        <f t="shared" si="438"/>
        <v>667378.16440034308</v>
      </c>
      <c r="MC30" s="22">
        <f t="shared" si="439"/>
        <v>629468.20202776231</v>
      </c>
      <c r="MD30" s="22">
        <f t="shared" si="440"/>
        <v>37909.962372580776</v>
      </c>
      <c r="ME30" s="22">
        <f>IF(DATEVALUE("1."&amp;MA30&amp;"."&amp;LY30)&gt;=DATEVALUE("1."&amp;INDEX(Параметры_объекта!$A$28:$N$40,$B30,14)&amp;"."&amp;INDEX(Параметры_объекта!$A$28:$N$40,$B30,13)),INDEX(Приложение_1ТЗ!$A$6:$HJ$18,$B30,25+MA30*14),INDEX(Приложение_1ТЗ!$A$6:$HJ$18,$B30,23+MA30*14))</f>
        <v>5.6804319342158767</v>
      </c>
      <c r="MF30" s="48">
        <f t="shared" si="359"/>
        <v>2.9881262763420908</v>
      </c>
      <c r="MG30" s="24">
        <f t="shared" si="441"/>
        <v>25.886058358658381</v>
      </c>
      <c r="MH30" s="24">
        <f t="shared" si="442"/>
        <v>229936.79627953685</v>
      </c>
      <c r="MI30" s="24">
        <f t="shared" si="443"/>
        <v>810754.61577574676</v>
      </c>
      <c r="MJ30" s="35">
        <f>MC30*INDEX(Приложение_1ТЗ!$HC$6:$HJ$18,$B30,1)/100</f>
        <v>0</v>
      </c>
      <c r="MK30" s="35">
        <f>MC30*INDEX(Приложение_1ТЗ!$HC$6:$HJ$18,$B30,2)/100</f>
        <v>0</v>
      </c>
      <c r="ML30" s="35">
        <f>MC30*INDEX(Приложение_1ТЗ!$HC$6:$HJ$18,$B30,3)/100</f>
        <v>105284.24784062617</v>
      </c>
      <c r="MM30" s="35">
        <f>MC30*INDEX(Приложение_1ТЗ!$HC$6:$HJ$18,$B30,4)/100</f>
        <v>152607.1758171097</v>
      </c>
      <c r="MN30" s="20"/>
      <c r="MO30" s="20"/>
      <c r="MP30" s="37">
        <f t="shared" si="360"/>
        <v>0</v>
      </c>
      <c r="MQ30" s="37">
        <f t="shared" si="361"/>
        <v>0</v>
      </c>
      <c r="MR30" s="37">
        <f t="shared" si="362"/>
        <v>3612.3415174762777</v>
      </c>
      <c r="MS30" s="37">
        <f t="shared" si="363"/>
        <v>5236.0086943246133</v>
      </c>
      <c r="MT30" s="48">
        <f t="shared" si="364"/>
        <v>0</v>
      </c>
      <c r="MU30" s="48">
        <f t="shared" si="364"/>
        <v>0</v>
      </c>
      <c r="MV30" s="48">
        <f t="shared" si="364"/>
        <v>2.4918438565804402</v>
      </c>
      <c r="MW30" s="48">
        <f t="shared" si="364"/>
        <v>3.5026449471611341</v>
      </c>
      <c r="MX30" s="36">
        <f t="shared" si="444"/>
        <v>32262.699089300688</v>
      </c>
      <c r="MY30" s="24">
        <f>MC30*INDEX(Приложение_1ТЗ!$HC$6:$HJ$18,$B30,5)/100</f>
        <v>371576.77837002644</v>
      </c>
      <c r="MZ30" s="24">
        <f>MC30*INDEX(Приложение_1ТЗ!$HC$6:$HJ$18,$B30,6)/100</f>
        <v>0</v>
      </c>
      <c r="NA30" s="24">
        <f>MC30*INDEX(Приложение_1ТЗ!$HC$6:$HJ$18,$B30,7)/100</f>
        <v>0</v>
      </c>
      <c r="NB30" s="24">
        <f>MC30*INDEX(Приложение_1ТЗ!$HC$6:$HJ$18,$B30,8)/100</f>
        <v>0</v>
      </c>
      <c r="NC30" s="20"/>
      <c r="ND30" s="20"/>
      <c r="NE30" s="20"/>
      <c r="NF30" s="20"/>
      <c r="NG30" s="24">
        <f t="shared" si="365"/>
        <v>12748.936815961031</v>
      </c>
      <c r="NH30" s="24">
        <f t="shared" si="366"/>
        <v>0</v>
      </c>
      <c r="NI30" s="24">
        <f t="shared" si="367"/>
        <v>0</v>
      </c>
      <c r="NJ30" s="24">
        <f t="shared" si="368"/>
        <v>0</v>
      </c>
      <c r="NK30" s="48">
        <f t="shared" si="369"/>
        <v>3.5171748155151579</v>
      </c>
      <c r="NL30" s="48">
        <f t="shared" si="369"/>
        <v>0</v>
      </c>
      <c r="NM30" s="48">
        <f t="shared" si="369"/>
        <v>1.9045171225434381</v>
      </c>
      <c r="NN30" s="48">
        <f t="shared" si="369"/>
        <v>0</v>
      </c>
      <c r="NO30" s="24">
        <f t="shared" si="445"/>
        <v>85174.181691857404</v>
      </c>
      <c r="NP30" s="20"/>
      <c r="NQ30" s="20"/>
      <c r="NR30" s="20"/>
      <c r="NS30" s="24">
        <f>(MI30+NO30+(NP30-NQ30)*(MF30))</f>
        <v>895928.79746760416</v>
      </c>
      <c r="NT30" s="24">
        <f t="shared" si="446"/>
        <v>806335.91772084381</v>
      </c>
      <c r="NU30" s="49">
        <f t="shared" si="370"/>
        <v>2025</v>
      </c>
      <c r="NV30" s="234"/>
      <c r="NW30" s="174">
        <v>9</v>
      </c>
      <c r="NX30" s="22">
        <f t="shared" si="447"/>
        <v>670715.05522234482</v>
      </c>
      <c r="NY30" s="22">
        <f t="shared" si="448"/>
        <v>632615.54303790105</v>
      </c>
      <c r="NZ30" s="22">
        <f t="shared" si="449"/>
        <v>38099.512184443767</v>
      </c>
      <c r="OA30" s="22">
        <f>IF(DATEVALUE("1."&amp;NW30&amp;"."&amp;NU30)&gt;=DATEVALUE("1."&amp;INDEX(Параметры_объекта!$A$28:$N$40,$B30,14)&amp;"."&amp;INDEX(Параметры_объекта!$A$28:$N$40,$B30,13)),INDEX(Приложение_1ТЗ!$A$6:$HJ$18,$B30,25+NW30*14),INDEX(Приложение_1ТЗ!$A$6:$HJ$18,$B30,23+NW30*14))</f>
        <v>5.6804319342158767</v>
      </c>
      <c r="OB30" s="48">
        <f t="shared" si="371"/>
        <v>3.4725873502657003</v>
      </c>
      <c r="OC30" s="24">
        <f t="shared" si="450"/>
        <v>25.886058358658381</v>
      </c>
      <c r="OD30" s="24">
        <f t="shared" si="451"/>
        <v>229936.79627953685</v>
      </c>
      <c r="OE30" s="24">
        <f t="shared" si="452"/>
        <v>942201.21994271036</v>
      </c>
      <c r="OF30" s="35">
        <f>NY30*INDEX(Приложение_1ТЗ!$HC$6:$HJ$18,$B30,1)/100</f>
        <v>0</v>
      </c>
      <c r="OG30" s="35">
        <f>NY30*INDEX(Приложение_1ТЗ!$HC$6:$HJ$18,$B30,2)/100</f>
        <v>0</v>
      </c>
      <c r="OH30" s="35">
        <f>NY30*INDEX(Приложение_1ТЗ!$HC$6:$HJ$18,$B30,3)/100</f>
        <v>105810.66907982928</v>
      </c>
      <c r="OI30" s="35">
        <f>NY30*INDEX(Приложение_1ТЗ!$HC$6:$HJ$18,$B30,4)/100</f>
        <v>153370.21169619524</v>
      </c>
      <c r="OJ30" s="20"/>
      <c r="OK30" s="20"/>
      <c r="OL30" s="37">
        <f t="shared" si="372"/>
        <v>0</v>
      </c>
      <c r="OM30" s="37">
        <f t="shared" si="373"/>
        <v>0</v>
      </c>
      <c r="ON30" s="37">
        <f t="shared" si="374"/>
        <v>4138.7627566793963</v>
      </c>
      <c r="OO30" s="37">
        <f t="shared" si="375"/>
        <v>5999.0445734101522</v>
      </c>
      <c r="OP30" s="48">
        <f t="shared" si="453"/>
        <v>0</v>
      </c>
      <c r="OQ30" s="48">
        <f t="shared" si="453"/>
        <v>0</v>
      </c>
      <c r="OR30" s="48">
        <f t="shared" si="453"/>
        <v>2.5665991722778534</v>
      </c>
      <c r="OS30" s="48">
        <f t="shared" si="453"/>
        <v>3.6077242955759683</v>
      </c>
      <c r="OT30" s="36">
        <f t="shared" si="454"/>
        <v>38073.223829473609</v>
      </c>
      <c r="OU30" s="24">
        <f>NY30*INDEX(Приложение_1ТЗ!$HC$6:$HJ$18,$B30,5)/100</f>
        <v>373434.66226187651</v>
      </c>
      <c r="OV30" s="24">
        <f>NY30*INDEX(Приложение_1ТЗ!$HC$6:$HJ$18,$B30,6)/100</f>
        <v>0</v>
      </c>
      <c r="OW30" s="24">
        <f>NY30*INDEX(Приложение_1ТЗ!$HC$6:$HJ$18,$B30,7)/100</f>
        <v>0</v>
      </c>
      <c r="OX30" s="24">
        <f>NY30*INDEX(Приложение_1ТЗ!$HC$6:$HJ$18,$B30,8)/100</f>
        <v>0</v>
      </c>
      <c r="OY30" s="20"/>
      <c r="OZ30" s="20"/>
      <c r="PA30" s="20"/>
      <c r="PB30" s="20"/>
      <c r="PC30" s="24">
        <f t="shared" si="376"/>
        <v>14606.820707811101</v>
      </c>
      <c r="PD30" s="24">
        <f t="shared" si="377"/>
        <v>0</v>
      </c>
      <c r="PE30" s="24">
        <f t="shared" si="378"/>
        <v>0</v>
      </c>
      <c r="PF30" s="24">
        <f t="shared" si="379"/>
        <v>0</v>
      </c>
      <c r="PG30" s="48">
        <f t="shared" si="455"/>
        <v>3.6930335562909158</v>
      </c>
      <c r="PH30" s="48">
        <f t="shared" si="455"/>
        <v>0</v>
      </c>
      <c r="PI30" s="48">
        <f t="shared" si="455"/>
        <v>1.99974297867061</v>
      </c>
      <c r="PJ30" s="48">
        <f t="shared" si="455"/>
        <v>0</v>
      </c>
      <c r="PK30" s="24">
        <f t="shared" si="456"/>
        <v>101726.52907858588</v>
      </c>
      <c r="PL30" s="20"/>
      <c r="PM30" s="20"/>
      <c r="PN30" s="20"/>
      <c r="PO30" s="24">
        <f>(OE30+PK30+(PL30-PM30)*(OB30))</f>
        <v>1043927.7490212963</v>
      </c>
      <c r="PP30" s="24">
        <f t="shared" si="457"/>
        <v>939534.97411916661</v>
      </c>
      <c r="PQ30" s="52">
        <f t="shared" si="458"/>
        <v>1839494.3702362946</v>
      </c>
      <c r="PR30" s="52">
        <f t="shared" si="459"/>
        <v>6667500.1699126055</v>
      </c>
      <c r="PS30" s="52">
        <f t="shared" si="460"/>
        <v>5194414.235200501</v>
      </c>
    </row>
    <row r="31" spans="1:437" ht="15.75" hidden="1" outlineLevel="1">
      <c r="B31" s="171">
        <v>1</v>
      </c>
      <c r="C31" s="251"/>
      <c r="D31" s="251"/>
      <c r="E31" s="249"/>
      <c r="F31" s="246"/>
      <c r="G31" s="49">
        <f t="shared" si="380"/>
        <v>2017</v>
      </c>
      <c r="H31" s="234" t="s">
        <v>3</v>
      </c>
      <c r="I31" s="47">
        <v>10</v>
      </c>
      <c r="J31" s="22">
        <f t="shared" si="381"/>
        <v>1589928</v>
      </c>
      <c r="K31" s="22">
        <f>INDEX(Приложение_1ТЗ!$A$6:$HJ$18,$B31,21+I31*14)*1000</f>
        <v>786506.87700000056</v>
      </c>
      <c r="L31" s="22">
        <f t="shared" si="382"/>
        <v>803421.12299999944</v>
      </c>
      <c r="M31" s="22">
        <f>IF(
              DATEVALUE("1."&amp;I31&amp;"."&amp;G31)&gt;=DATEVALUE("1."&amp;INDEX(Параметры_объекта!$A$28:$N$40,$B31,14)&amp;"."&amp;INDEX(Параметры_объекта!$A$28:$N$40,$B31,13)),
              INDEX(Приложение_1ТЗ!$A$6:$HJ$18,$B31,25+I31*14),
              INDEX(Приложение_1ТЗ!$A$6:$HJ$18,$B31,23+I31*14))</f>
        <v>50.531918615182533</v>
      </c>
      <c r="N31" s="48">
        <f t="shared" si="283"/>
        <v>2.35870982959525</v>
      </c>
      <c r="O31" s="20"/>
      <c r="P31" s="20"/>
      <c r="Q31" s="20"/>
      <c r="R31" s="35">
        <f>K31*INDEX(Приложение_1ТЗ!$HC$6:$HJ$18,$B31,1)/100</f>
        <v>0</v>
      </c>
      <c r="S31" s="35">
        <f>K31*INDEX(Приложение_1ТЗ!$HC$6:$HJ$18,$B31,2)/100</f>
        <v>0</v>
      </c>
      <c r="T31" s="35">
        <f>K31*INDEX(Приложение_1ТЗ!$HC$6:$HJ$18,$B31,3)/100</f>
        <v>131550.38602374514</v>
      </c>
      <c r="U31" s="35">
        <f>K31*INDEX(Приложение_1ТЗ!$HC$6:$HJ$18,$B31,4)/100</f>
        <v>190679.35897802707</v>
      </c>
      <c r="V31" s="20"/>
      <c r="W31" s="20"/>
      <c r="X31" s="20"/>
      <c r="Y31" s="20"/>
      <c r="Z31" s="20"/>
      <c r="AA31" s="20"/>
      <c r="AB31" s="48">
        <f t="shared" si="284"/>
        <v>0</v>
      </c>
      <c r="AC31" s="48">
        <f t="shared" si="284"/>
        <v>0</v>
      </c>
      <c r="AD31" s="48">
        <f t="shared" si="284"/>
        <v>2.0261</v>
      </c>
      <c r="AE31" s="48">
        <f t="shared" si="284"/>
        <v>2.8479699999999997</v>
      </c>
      <c r="AF31" s="20"/>
      <c r="AG31" s="24">
        <f>K31*INDEX(Приложение_1ТЗ!$HC$6:$HJ$18,$B31,5)/100</f>
        <v>464277.13199822826</v>
      </c>
      <c r="AH31" s="24">
        <f>K31*INDEX(Приложение_1ТЗ!$HC$6:$HJ$18,$B31,6)/100</f>
        <v>0</v>
      </c>
      <c r="AI31" s="24">
        <f>K31*INDEX(Приложение_1ТЗ!$HC$6:$HJ$18,$B31,7)/100</f>
        <v>0</v>
      </c>
      <c r="AJ31" s="24">
        <f>K31*INDEX(Приложение_1ТЗ!$HC$6:$HJ$18,$B31,8)/100</f>
        <v>0</v>
      </c>
      <c r="AK31" s="20"/>
      <c r="AL31" s="20"/>
      <c r="AM31" s="20"/>
      <c r="AN31" s="20"/>
      <c r="AO31" s="20"/>
      <c r="AP31" s="20"/>
      <c r="AQ31" s="20"/>
      <c r="AR31" s="20"/>
      <c r="AS31" s="48">
        <f t="shared" si="285"/>
        <v>2.5042900000000001</v>
      </c>
      <c r="AT31" s="48">
        <f t="shared" si="285"/>
        <v>0</v>
      </c>
      <c r="AU31" s="48">
        <f t="shared" si="285"/>
        <v>1.35259</v>
      </c>
      <c r="AV31" s="48">
        <f t="shared" si="285"/>
        <v>0</v>
      </c>
      <c r="AW31" s="49">
        <f t="shared" si="383"/>
        <v>2018</v>
      </c>
      <c r="AX31" s="234" t="s">
        <v>3</v>
      </c>
      <c r="AY31" s="47">
        <v>10</v>
      </c>
      <c r="AZ31" s="22">
        <f t="shared" si="286"/>
        <v>861060.76503109443</v>
      </c>
      <c r="BA31" s="22">
        <f t="shared" si="287"/>
        <v>790439.41138500045</v>
      </c>
      <c r="BB31" s="22">
        <f t="shared" si="384"/>
        <v>70621.353646093979</v>
      </c>
      <c r="BC31" s="22">
        <f>IF(DATEVALUE("1."&amp;AY31&amp;"."&amp;AW31)&gt;=DATEVALUE("1."&amp;INDEX(Параметры_объекта!$A$28:$N$40,$B31,14)&amp;"."&amp;INDEX(Параметры_объекта!$A$28:$N$40,$B31,13)),INDEX(Приложение_1ТЗ!$A$6:$HJ$18,$B31,25+AY31*14),INDEX(Приложение_1ТЗ!$A$6:$HJ$18,$B31,23+AY31*14))</f>
        <v>8.2016689778617025</v>
      </c>
      <c r="BD31" s="48">
        <f t="shared" si="288"/>
        <v>2.3053021060000001</v>
      </c>
      <c r="BE31" s="24">
        <f t="shared" si="385"/>
        <v>42.330249637320833</v>
      </c>
      <c r="BF31" s="24">
        <f t="shared" si="386"/>
        <v>673020.4914536624</v>
      </c>
      <c r="BG31" s="24">
        <f t="shared" si="387"/>
        <v>1830788.3564685537</v>
      </c>
      <c r="BH31" s="35">
        <f>BA31*INDEX(Приложение_1ТЗ!$HC$6:$HJ$18,$B31,1)/100</f>
        <v>0</v>
      </c>
      <c r="BI31" s="35">
        <f>BA31*INDEX(Приложение_1ТЗ!$HC$6:$HJ$18,$B31,2)/100</f>
        <v>0</v>
      </c>
      <c r="BJ31" s="35">
        <f>BA31*INDEX(Приложение_1ТЗ!$HC$6:$HJ$18,$B31,3)/100</f>
        <v>132208.13795386386</v>
      </c>
      <c r="BK31" s="35">
        <f>BA31*INDEX(Приложение_1ТЗ!$HC$6:$HJ$18,$B31,4)/100</f>
        <v>191632.75577291715</v>
      </c>
      <c r="BL31" s="20"/>
      <c r="BM31" s="20"/>
      <c r="BN31" s="37">
        <f t="shared" si="289"/>
        <v>0</v>
      </c>
      <c r="BO31" s="37">
        <f t="shared" si="290"/>
        <v>0</v>
      </c>
      <c r="BP31" s="37">
        <f t="shared" si="291"/>
        <v>657.75193011871306</v>
      </c>
      <c r="BQ31" s="37">
        <f t="shared" si="292"/>
        <v>953.39679489008267</v>
      </c>
      <c r="BR31" s="48">
        <f t="shared" si="293"/>
        <v>0</v>
      </c>
      <c r="BS31" s="48">
        <f t="shared" si="293"/>
        <v>0</v>
      </c>
      <c r="BT31" s="48">
        <f t="shared" si="293"/>
        <v>2.0868800000000003</v>
      </c>
      <c r="BU31" s="48">
        <f t="shared" si="293"/>
        <v>2.9334099999999999</v>
      </c>
      <c r="BV31" s="36">
        <f t="shared" si="388"/>
        <v>4919.8365872290951</v>
      </c>
      <c r="BW31" s="24">
        <f>BA31*INDEX(Приложение_1ТЗ!$HC$6:$HJ$18,$B31,5)/100</f>
        <v>466598.51765821944</v>
      </c>
      <c r="BX31" s="24">
        <f>BA31*INDEX(Приложение_1ТЗ!$HC$6:$HJ$18,$B31,6)/100</f>
        <v>0</v>
      </c>
      <c r="BY31" s="24">
        <f>BA31*INDEX(Приложение_1ТЗ!$HC$6:$HJ$18,$B31,7)/100</f>
        <v>0</v>
      </c>
      <c r="BZ31" s="24">
        <f>BA31*INDEX(Приложение_1ТЗ!$HC$6:$HJ$18,$B31,8)/100</f>
        <v>0</v>
      </c>
      <c r="CA31" s="20"/>
      <c r="CB31" s="20"/>
      <c r="CC31" s="20"/>
      <c r="CD31" s="20"/>
      <c r="CE31" s="24">
        <f t="shared" si="294"/>
        <v>2321.3856599911815</v>
      </c>
      <c r="CF31" s="24">
        <f t="shared" si="295"/>
        <v>0</v>
      </c>
      <c r="CG31" s="24">
        <f t="shared" si="296"/>
        <v>0</v>
      </c>
      <c r="CH31" s="24">
        <f t="shared" si="297"/>
        <v>0</v>
      </c>
      <c r="CI31" s="48">
        <f t="shared" si="298"/>
        <v>2.6245700000000003</v>
      </c>
      <c r="CJ31" s="48">
        <f t="shared" si="298"/>
        <v>0</v>
      </c>
      <c r="CK31" s="48">
        <f t="shared" si="298"/>
        <v>1.4211800000000001</v>
      </c>
      <c r="CL31" s="48">
        <f t="shared" si="298"/>
        <v>0</v>
      </c>
      <c r="CM31" s="24">
        <f t="shared" si="389"/>
        <v>12109.150797967901</v>
      </c>
      <c r="CN31" s="20"/>
      <c r="CO31" s="20"/>
      <c r="CP31" s="20"/>
      <c r="CQ31" s="24">
        <f t="shared" si="390"/>
        <v>1842897.5072665215</v>
      </c>
      <c r="CR31" s="24">
        <f t="shared" si="391"/>
        <v>1658607.7565398694</v>
      </c>
      <c r="CS31" s="49">
        <f t="shared" si="299"/>
        <v>2019</v>
      </c>
      <c r="CT31" s="234" t="s">
        <v>3</v>
      </c>
      <c r="CU31" s="47">
        <v>10</v>
      </c>
      <c r="CV31" s="22">
        <f t="shared" si="392"/>
        <v>865366.06885624968</v>
      </c>
      <c r="CW31" s="22">
        <f t="shared" si="393"/>
        <v>794391.60844192537</v>
      </c>
      <c r="CX31" s="22">
        <f t="shared" si="394"/>
        <v>70974.460414324305</v>
      </c>
      <c r="CY31" s="22">
        <f>IF(DATEVALUE("1."&amp;CU31&amp;"."&amp;CS31)&gt;=DATEVALUE("1."&amp;INDEX(Параметры_объекта!$A$28:$N$40,$B31,14)&amp;"."&amp;INDEX(Параметры_объекта!$A$28:$N$40,$B31,13)),INDEX(Приложение_1ТЗ!$A$6:$HJ$18,$B31,25+CU31*14),INDEX(Приложение_1ТЗ!$A$6:$HJ$18,$B31,23+CU31*14))</f>
        <v>8.2016689778617025</v>
      </c>
      <c r="CZ31" s="48">
        <f t="shared" si="395"/>
        <v>2.7902471683786576</v>
      </c>
      <c r="DA31" s="24">
        <f t="shared" si="396"/>
        <v>42.330249637320833</v>
      </c>
      <c r="DB31" s="24">
        <f t="shared" si="397"/>
        <v>673020.4914536624</v>
      </c>
      <c r="DC31" s="24">
        <f t="shared" si="300"/>
        <v>2215914.354236485</v>
      </c>
      <c r="DD31" s="35">
        <f>CW31*INDEX(Приложение_1ТЗ!$HC$6:$HJ$18,$B31,1)/100</f>
        <v>0</v>
      </c>
      <c r="DE31" s="35">
        <f>CW31*INDEX(Приложение_1ТЗ!$HC$6:$HJ$18,$B31,2)/100</f>
        <v>0</v>
      </c>
      <c r="DF31" s="35">
        <f>CW31*INDEX(Приложение_1ТЗ!$HC$6:$HJ$18,$B31,3)/100</f>
        <v>132869.17864363317</v>
      </c>
      <c r="DG31" s="35">
        <f>CW31*INDEX(Приложение_1ТЗ!$HC$6:$HJ$18,$B31,4)/100</f>
        <v>192590.91955178176</v>
      </c>
      <c r="DH31" s="20"/>
      <c r="DI31" s="20"/>
      <c r="DJ31" s="37">
        <f t="shared" si="301"/>
        <v>0</v>
      </c>
      <c r="DK31" s="37">
        <f t="shared" si="302"/>
        <v>0</v>
      </c>
      <c r="DL31" s="37">
        <f t="shared" si="303"/>
        <v>1318.7926198880305</v>
      </c>
      <c r="DM31" s="37">
        <f t="shared" si="304"/>
        <v>1911.5605737546866</v>
      </c>
      <c r="DN31" s="48">
        <f t="shared" si="305"/>
        <v>0</v>
      </c>
      <c r="DO31" s="48">
        <f t="shared" si="305"/>
        <v>0</v>
      </c>
      <c r="DP31" s="48">
        <f t="shared" si="305"/>
        <v>2.1494864000000002</v>
      </c>
      <c r="DQ31" s="48">
        <f t="shared" si="305"/>
        <v>3.0214122999999997</v>
      </c>
      <c r="DR31" s="36">
        <f t="shared" si="398"/>
        <v>10160.200528116447</v>
      </c>
      <c r="DS31" s="24">
        <f>CW31*INDEX(Приложение_1ТЗ!$HC$6:$HJ$18,$B31,5)/100</f>
        <v>468931.51024651044</v>
      </c>
      <c r="DT31" s="24">
        <f>CW31*INDEX(Приложение_1ТЗ!$HC$6:$HJ$18,$B31,6)/100</f>
        <v>0</v>
      </c>
      <c r="DU31" s="24">
        <f>CW31*INDEX(Приложение_1ТЗ!$HC$6:$HJ$18,$B31,7)/100</f>
        <v>0</v>
      </c>
      <c r="DV31" s="24">
        <f>CW31*INDEX(Приложение_1ТЗ!$HC$6:$HJ$18,$B31,8)/100</f>
        <v>0</v>
      </c>
      <c r="DW31" s="20"/>
      <c r="DX31" s="20"/>
      <c r="DY31" s="20"/>
      <c r="DZ31" s="20"/>
      <c r="EA31" s="24">
        <f t="shared" si="306"/>
        <v>4654.3782482821844</v>
      </c>
      <c r="EB31" s="24">
        <f t="shared" si="307"/>
        <v>0</v>
      </c>
      <c r="EC31" s="24">
        <f t="shared" si="308"/>
        <v>0</v>
      </c>
      <c r="ED31" s="24">
        <f t="shared" si="309"/>
        <v>0</v>
      </c>
      <c r="EE31" s="48">
        <f t="shared" si="310"/>
        <v>2.7557985000000005</v>
      </c>
      <c r="EF31" s="48">
        <f t="shared" si="310"/>
        <v>0</v>
      </c>
      <c r="EG31" s="48">
        <f t="shared" si="310"/>
        <v>1.4922390000000001</v>
      </c>
      <c r="EH31" s="48">
        <f t="shared" si="310"/>
        <v>0</v>
      </c>
      <c r="EI31" s="24">
        <f t="shared" si="399"/>
        <v>25295.504270273883</v>
      </c>
      <c r="EJ31" s="20"/>
      <c r="EK31" s="20"/>
      <c r="EL31" s="20"/>
      <c r="EM31" s="24">
        <f>(DC31+EI31+(EJ31-EK31)*(CZ31))</f>
        <v>2241209.8585067587</v>
      </c>
      <c r="EN31" s="24">
        <f t="shared" si="400"/>
        <v>2017088.872656083</v>
      </c>
      <c r="EO31" s="49">
        <f t="shared" si="311"/>
        <v>2020</v>
      </c>
      <c r="EP31" s="234" t="s">
        <v>3</v>
      </c>
      <c r="EQ31" s="47">
        <v>10</v>
      </c>
      <c r="ER31" s="22">
        <f t="shared" si="401"/>
        <v>869692.89920053096</v>
      </c>
      <c r="ES31" s="22">
        <f t="shared" si="402"/>
        <v>798363.56648413488</v>
      </c>
      <c r="ET31" s="22">
        <f t="shared" si="403"/>
        <v>71329.332716396078</v>
      </c>
      <c r="EU31" s="22">
        <f>IF(DATEVALUE("1."&amp;EQ31&amp;"."&amp;EO31)&gt;=DATEVALUE("1."&amp;INDEX(Параметры_объекта!$A$28:$N$40,$B31,14)&amp;"."&amp;INDEX(Параметры_объекта!$A$28:$N$40,$B31,13)),INDEX(Приложение_1ТЗ!$A$6:$HJ$18,$B31,25+EQ31*14),INDEX(Приложение_1ТЗ!$A$6:$HJ$18,$B31,23+EQ31*14))</f>
        <v>8.2016689778617025</v>
      </c>
      <c r="EV31" s="48">
        <f t="shared" si="312"/>
        <v>2.5269093610878262</v>
      </c>
      <c r="EW31" s="24">
        <f t="shared" si="404"/>
        <v>42.330249637320833</v>
      </c>
      <c r="EX31" s="24">
        <f t="shared" si="405"/>
        <v>673020.4914536624</v>
      </c>
      <c r="EY31" s="24">
        <f t="shared" si="406"/>
        <v>2006780.9004686626</v>
      </c>
      <c r="EZ31" s="35">
        <f>ES31*INDEX(Приложение_1ТЗ!$HC$6:$HJ$18,$B31,1)/100</f>
        <v>0</v>
      </c>
      <c r="FA31" s="35">
        <f>ES31*INDEX(Приложение_1ТЗ!$HC$6:$HJ$18,$B31,2)/100</f>
        <v>0</v>
      </c>
      <c r="FB31" s="35">
        <f>ES31*INDEX(Приложение_1ТЗ!$HC$6:$HJ$18,$B31,3)/100</f>
        <v>133533.5245368513</v>
      </c>
      <c r="FC31" s="35">
        <f>ES31*INDEX(Приложение_1ТЗ!$HC$6:$HJ$18,$B31,4)/100</f>
        <v>193553.87414954061</v>
      </c>
      <c r="FD31" s="20"/>
      <c r="FE31" s="20"/>
      <c r="FF31" s="37">
        <f t="shared" si="313"/>
        <v>0</v>
      </c>
      <c r="FG31" s="37">
        <f t="shared" si="314"/>
        <v>0</v>
      </c>
      <c r="FH31" s="37">
        <f t="shared" si="315"/>
        <v>1983.1385131061543</v>
      </c>
      <c r="FI31" s="37">
        <f t="shared" si="316"/>
        <v>2874.5151715135435</v>
      </c>
      <c r="FJ31" s="48">
        <f t="shared" si="317"/>
        <v>0</v>
      </c>
      <c r="FK31" s="48">
        <f t="shared" si="317"/>
        <v>0</v>
      </c>
      <c r="FL31" s="48">
        <f t="shared" si="317"/>
        <v>2.2139709920000001</v>
      </c>
      <c r="FM31" s="48">
        <f t="shared" si="317"/>
        <v>3.1120546689999999</v>
      </c>
      <c r="FN31" s="36">
        <f t="shared" si="407"/>
        <v>15736.786212071012</v>
      </c>
      <c r="FO31" s="24">
        <f>ES31*INDEX(Приложение_1ТЗ!$HC$6:$HJ$18,$B31,5)/100</f>
        <v>471276.16779774294</v>
      </c>
      <c r="FP31" s="24">
        <f>ES31*INDEX(Приложение_1ТЗ!$HC$6:$HJ$18,$B31,6)/100</f>
        <v>0</v>
      </c>
      <c r="FQ31" s="24">
        <f>ES31*INDEX(Приложение_1ТЗ!$HC$6:$HJ$18,$B31,7)/100</f>
        <v>0</v>
      </c>
      <c r="FR31" s="24">
        <f>ES31*INDEX(Приложение_1ТЗ!$HC$6:$HJ$18,$B31,8)/100</f>
        <v>0</v>
      </c>
      <c r="FS31" s="20"/>
      <c r="FT31" s="20"/>
      <c r="FU31" s="20"/>
      <c r="FV31" s="20"/>
      <c r="FW31" s="24">
        <f t="shared" si="318"/>
        <v>6999.0357995146769</v>
      </c>
      <c r="FX31" s="24">
        <f t="shared" si="319"/>
        <v>0</v>
      </c>
      <c r="FY31" s="24">
        <f t="shared" si="320"/>
        <v>0</v>
      </c>
      <c r="FZ31" s="24">
        <f t="shared" si="321"/>
        <v>0</v>
      </c>
      <c r="GA31" s="48">
        <f t="shared" si="322"/>
        <v>2.8935884250000008</v>
      </c>
      <c r="GB31" s="48">
        <f t="shared" si="322"/>
        <v>0</v>
      </c>
      <c r="GC31" s="48">
        <f t="shared" si="322"/>
        <v>1.5668509500000001</v>
      </c>
      <c r="GD31" s="48">
        <f t="shared" si="322"/>
        <v>0</v>
      </c>
      <c r="GE31" s="24">
        <f t="shared" si="408"/>
        <v>39634.534403321843</v>
      </c>
      <c r="GF31" s="20"/>
      <c r="GG31" s="20"/>
      <c r="GH31" s="20"/>
      <c r="GI31" s="24">
        <f>(EY31+GE31+(GF31-GG31)*(EV31))</f>
        <v>2046415.4348719844</v>
      </c>
      <c r="GJ31" s="24">
        <f t="shared" si="409"/>
        <v>1841773.891384786</v>
      </c>
      <c r="GK31" s="49">
        <f t="shared" si="323"/>
        <v>2021</v>
      </c>
      <c r="GL31" s="234" t="s">
        <v>3</v>
      </c>
      <c r="GM31" s="47">
        <v>10</v>
      </c>
      <c r="GN31" s="22">
        <f t="shared" si="410"/>
        <v>874041.36369653337</v>
      </c>
      <c r="GO31" s="22">
        <f t="shared" si="411"/>
        <v>802355.38431655546</v>
      </c>
      <c r="GP31" s="22">
        <f t="shared" si="412"/>
        <v>71685.979379977915</v>
      </c>
      <c r="GQ31" s="22">
        <f>IF(DATEVALUE("1."&amp;GM31&amp;"."&amp;GK31)&gt;=DATEVALUE("1."&amp;INDEX(Параметры_объекта!$A$28:$N$40,$B31,14)&amp;"."&amp;INDEX(Параметры_объекта!$A$28:$N$40,$B31,13)),INDEX(Приложение_1ТЗ!$A$6:$HJ$18,$B31,25+GM31*14),INDEX(Приложение_1ТЗ!$A$6:$HJ$18,$B31,23+GM31*14))</f>
        <v>8.2016689778617025</v>
      </c>
      <c r="GR31" s="48">
        <f t="shared" si="324"/>
        <v>2.9889318852281259</v>
      </c>
      <c r="GS31" s="24">
        <f t="shared" si="413"/>
        <v>42.330249637320833</v>
      </c>
      <c r="GT31" s="24">
        <f t="shared" si="414"/>
        <v>673020.4914536624</v>
      </c>
      <c r="GU31" s="24">
        <f t="shared" si="415"/>
        <v>2373702.6394549506</v>
      </c>
      <c r="GV31" s="35">
        <f>GO31*INDEX(Приложение_1ТЗ!$HC$6:$HJ$18,$B31,1)/100</f>
        <v>0</v>
      </c>
      <c r="GW31" s="35">
        <f>GO31*INDEX(Приложение_1ТЗ!$HC$6:$HJ$18,$B31,2)/100</f>
        <v>0</v>
      </c>
      <c r="GX31" s="35">
        <f>GO31*INDEX(Приложение_1ТЗ!$HC$6:$HJ$18,$B31,3)/100</f>
        <v>134201.19215953554</v>
      </c>
      <c r="GY31" s="35">
        <f>GO31*INDEX(Приложение_1ТЗ!$HC$6:$HJ$18,$B31,4)/100</f>
        <v>194521.64352028829</v>
      </c>
      <c r="GZ31" s="20"/>
      <c r="HA31" s="20"/>
      <c r="HB31" s="37">
        <f t="shared" si="325"/>
        <v>0</v>
      </c>
      <c r="HC31" s="37">
        <f t="shared" si="326"/>
        <v>0</v>
      </c>
      <c r="HD31" s="37">
        <f t="shared" si="327"/>
        <v>2650.8061357903935</v>
      </c>
      <c r="HE31" s="37">
        <f t="shared" si="328"/>
        <v>3842.2845422612154</v>
      </c>
      <c r="HF31" s="48">
        <f t="shared" si="329"/>
        <v>0</v>
      </c>
      <c r="HG31" s="48">
        <f t="shared" si="329"/>
        <v>0</v>
      </c>
      <c r="HH31" s="48">
        <f t="shared" si="329"/>
        <v>2.28039012176</v>
      </c>
      <c r="HI31" s="48">
        <f t="shared" si="329"/>
        <v>3.2054163090699999</v>
      </c>
      <c r="HJ31" s="36">
        <f t="shared" si="416"/>
        <v>21665.972521878462</v>
      </c>
      <c r="HK31" s="24">
        <f>GO31*INDEX(Приложение_1ТЗ!$HC$6:$HJ$18,$B31,5)/100</f>
        <v>473632.54863673158</v>
      </c>
      <c r="HL31" s="24">
        <f>GO31*INDEX(Приложение_1ТЗ!$HC$6:$HJ$18,$B31,6)/100</f>
        <v>0</v>
      </c>
      <c r="HM31" s="24">
        <f>GO31*INDEX(Приложение_1ТЗ!$HC$6:$HJ$18,$B31,7)/100</f>
        <v>0</v>
      </c>
      <c r="HN31" s="24">
        <f>GO31*INDEX(Приложение_1ТЗ!$HC$6:$HJ$18,$B31,8)/100</f>
        <v>0</v>
      </c>
      <c r="HO31" s="20"/>
      <c r="HP31" s="20"/>
      <c r="HQ31" s="20"/>
      <c r="HR31" s="20"/>
      <c r="HS31" s="24">
        <f t="shared" si="330"/>
        <v>9355.4166385033168</v>
      </c>
      <c r="HT31" s="24">
        <f t="shared" si="331"/>
        <v>0</v>
      </c>
      <c r="HU31" s="24">
        <f t="shared" si="332"/>
        <v>0</v>
      </c>
      <c r="HV31" s="24">
        <f t="shared" si="333"/>
        <v>0</v>
      </c>
      <c r="HW31" s="48">
        <f t="shared" si="334"/>
        <v>3.038267846250001</v>
      </c>
      <c r="HX31" s="48">
        <f t="shared" si="334"/>
        <v>0</v>
      </c>
      <c r="HY31" s="48">
        <f t="shared" si="334"/>
        <v>1.6451934975000002</v>
      </c>
      <c r="HZ31" s="48">
        <f t="shared" si="334"/>
        <v>0</v>
      </c>
      <c r="IA31" s="24">
        <f t="shared" si="417"/>
        <v>55206.601163902</v>
      </c>
      <c r="IB31" s="20"/>
      <c r="IC31" s="20"/>
      <c r="ID31" s="20"/>
      <c r="IE31" s="24">
        <f>(GU31+IA31+(IB31-IC31)*(GR31))</f>
        <v>2428909.2406188524</v>
      </c>
      <c r="IF31" s="24">
        <f t="shared" si="418"/>
        <v>2186018.3165569673</v>
      </c>
      <c r="IG31" s="49">
        <f t="shared" si="335"/>
        <v>2022</v>
      </c>
      <c r="IH31" s="234" t="s">
        <v>3</v>
      </c>
      <c r="II31" s="47">
        <v>10</v>
      </c>
      <c r="IJ31" s="22">
        <f t="shared" si="419"/>
        <v>878411.57051501586</v>
      </c>
      <c r="IK31" s="22">
        <f t="shared" si="420"/>
        <v>806367.1612381381</v>
      </c>
      <c r="IL31" s="22">
        <f t="shared" si="421"/>
        <v>72044.409276877763</v>
      </c>
      <c r="IM31" s="22">
        <f>IF(DATEVALUE("1."&amp;II31&amp;"."&amp;IG31)&gt;=DATEVALUE("1."&amp;INDEX(Параметры_объекта!$A$28:$N$40,$B31,14)&amp;"."&amp;INDEX(Параметры_объекта!$A$28:$N$40,$B31,13)),INDEX(Приложение_1ТЗ!$A$6:$HJ$18,$B31,25+II31*14),INDEX(Приложение_1ТЗ!$A$6:$HJ$18,$B31,23+II31*14))</f>
        <v>8.2016689778617025</v>
      </c>
      <c r="IN31" s="48">
        <f t="shared" si="336"/>
        <v>2.7626907140736785</v>
      </c>
      <c r="IO31" s="24">
        <f t="shared" si="422"/>
        <v>42.330249637320833</v>
      </c>
      <c r="IP31" s="24">
        <f t="shared" si="423"/>
        <v>673020.4914536624</v>
      </c>
      <c r="IQ31" s="24">
        <f t="shared" si="424"/>
        <v>2194030.0053019971</v>
      </c>
      <c r="IR31" s="35">
        <f>IK31*INDEX(Приложение_1ТЗ!$HC$6:$HJ$18,$B31,1)/100</f>
        <v>0</v>
      </c>
      <c r="IS31" s="35">
        <f>IK31*INDEX(Приложение_1ТЗ!$HC$6:$HJ$18,$B31,2)/100</f>
        <v>0</v>
      </c>
      <c r="IT31" s="35">
        <f>IK31*INDEX(Приложение_1ТЗ!$HC$6:$HJ$18,$B31,3)/100</f>
        <v>134872.1981203332</v>
      </c>
      <c r="IU31" s="35">
        <f>IK31*INDEX(Приложение_1ТЗ!$HC$6:$HJ$18,$B31,4)/100</f>
        <v>195494.25173788972</v>
      </c>
      <c r="IV31" s="20"/>
      <c r="IW31" s="20"/>
      <c r="IX31" s="37">
        <f t="shared" si="337"/>
        <v>0</v>
      </c>
      <c r="IY31" s="37">
        <f t="shared" si="338"/>
        <v>0</v>
      </c>
      <c r="IZ31" s="37">
        <f t="shared" si="339"/>
        <v>3321.8120965880516</v>
      </c>
      <c r="JA31" s="37">
        <f t="shared" si="340"/>
        <v>4814.8927598626469</v>
      </c>
      <c r="JB31" s="48">
        <f t="shared" si="341"/>
        <v>0</v>
      </c>
      <c r="JC31" s="48">
        <f t="shared" si="341"/>
        <v>0</v>
      </c>
      <c r="JD31" s="48">
        <f t="shared" si="341"/>
        <v>2.3488018254128002</v>
      </c>
      <c r="JE31" s="48">
        <f t="shared" si="341"/>
        <v>3.3015787983421001</v>
      </c>
      <c r="JF31" s="36">
        <f t="shared" si="425"/>
        <v>27964.850878709323</v>
      </c>
      <c r="JG31" s="24">
        <f>IK31*INDEX(Приложение_1ТЗ!$HC$6:$HJ$18,$B31,5)/100</f>
        <v>476000.71137991518</v>
      </c>
      <c r="JH31" s="24">
        <f>IK31*INDEX(Приложение_1ТЗ!$HC$6:$HJ$18,$B31,6)/100</f>
        <v>0</v>
      </c>
      <c r="JI31" s="24">
        <f>IK31*INDEX(Приложение_1ТЗ!$HC$6:$HJ$18,$B31,7)/100</f>
        <v>0</v>
      </c>
      <c r="JJ31" s="24">
        <f>IK31*INDEX(Приложение_1ТЗ!$HC$6:$HJ$18,$B31,8)/100</f>
        <v>0</v>
      </c>
      <c r="JK31" s="20"/>
      <c r="JL31" s="20"/>
      <c r="JM31" s="20"/>
      <c r="JN31" s="20"/>
      <c r="JO31" s="24">
        <f t="shared" si="342"/>
        <v>11723.579381686926</v>
      </c>
      <c r="JP31" s="24">
        <f t="shared" si="343"/>
        <v>0</v>
      </c>
      <c r="JQ31" s="24">
        <f t="shared" si="344"/>
        <v>0</v>
      </c>
      <c r="JR31" s="24">
        <f t="shared" si="345"/>
        <v>0</v>
      </c>
      <c r="JS31" s="48">
        <f t="shared" si="346"/>
        <v>3.1901812385625012</v>
      </c>
      <c r="JT31" s="48">
        <f t="shared" si="346"/>
        <v>0</v>
      </c>
      <c r="JU31" s="48">
        <f t="shared" si="346"/>
        <v>1.7274531723750004</v>
      </c>
      <c r="JV31" s="48">
        <f t="shared" si="346"/>
        <v>0</v>
      </c>
      <c r="JW31" s="24">
        <f t="shared" si="426"/>
        <v>72097.255609571162</v>
      </c>
      <c r="JX31" s="20"/>
      <c r="JY31" s="20"/>
      <c r="JZ31" s="20"/>
      <c r="KA31" s="24">
        <f>(IQ31+JW31+(JX31-JY31)*(IN31))</f>
        <v>2266127.2609115681</v>
      </c>
      <c r="KB31" s="24">
        <f t="shared" si="427"/>
        <v>2039514.5348204114</v>
      </c>
      <c r="KC31" s="49">
        <f t="shared" si="347"/>
        <v>2023</v>
      </c>
      <c r="KD31" s="234" t="s">
        <v>3</v>
      </c>
      <c r="KE31" s="47">
        <v>10</v>
      </c>
      <c r="KF31" s="22">
        <f t="shared" si="428"/>
        <v>882803.62836759095</v>
      </c>
      <c r="KG31" s="22">
        <f t="shared" si="429"/>
        <v>810398.99704432872</v>
      </c>
      <c r="KH31" s="22">
        <f t="shared" si="430"/>
        <v>72404.631323262234</v>
      </c>
      <c r="KI31" s="22">
        <f>IF(DATEVALUE("1."&amp;KE31&amp;"."&amp;KC31)&gt;=DATEVALUE("1."&amp;INDEX(Параметры_объекта!$A$28:$N$40,$B31,14)&amp;"."&amp;INDEX(Параметры_объекта!$A$28:$N$40,$B31,13)),INDEX(Приложение_1ТЗ!$A$6:$HJ$18,$B31,25+KE31*14),INDEX(Приложение_1ТЗ!$A$6:$HJ$18,$B31,23+KE31*14))</f>
        <v>8.2016689778617025</v>
      </c>
      <c r="KJ31" s="48">
        <f t="shared" si="431"/>
        <v>3.2106022099350038</v>
      </c>
      <c r="KK31" s="24">
        <f t="shared" si="432"/>
        <v>42.330249637320833</v>
      </c>
      <c r="KL31" s="24">
        <f t="shared" si="433"/>
        <v>673020.4914536624</v>
      </c>
      <c r="KM31" s="24">
        <f t="shared" si="434"/>
        <v>2549745.2710873513</v>
      </c>
      <c r="KN31" s="35">
        <f>KG31*INDEX(Приложение_1ТЗ!$HC$6:$HJ$18,$B31,1)/100</f>
        <v>0</v>
      </c>
      <c r="KO31" s="35">
        <f>KG31*INDEX(Приложение_1ТЗ!$HC$6:$HJ$18,$B31,2)/100</f>
        <v>0</v>
      </c>
      <c r="KP31" s="35">
        <f>KG31*INDEX(Приложение_1ТЗ!$HC$6:$HJ$18,$B31,3)/100</f>
        <v>135546.55911093488</v>
      </c>
      <c r="KQ31" s="35">
        <f>KG31*INDEX(Приложение_1ТЗ!$HC$6:$HJ$18,$B31,4)/100</f>
        <v>196471.72299657913</v>
      </c>
      <c r="KR31" s="20"/>
      <c r="KS31" s="20"/>
      <c r="KT31" s="37">
        <f t="shared" si="348"/>
        <v>0</v>
      </c>
      <c r="KU31" s="37">
        <f t="shared" si="349"/>
        <v>0</v>
      </c>
      <c r="KV31" s="37">
        <f t="shared" si="350"/>
        <v>3996.1730871897307</v>
      </c>
      <c r="KW31" s="37">
        <f t="shared" si="351"/>
        <v>5792.3640185520635</v>
      </c>
      <c r="KX31" s="48">
        <f t="shared" si="352"/>
        <v>0</v>
      </c>
      <c r="KY31" s="48">
        <f t="shared" si="352"/>
        <v>0</v>
      </c>
      <c r="KZ31" s="48">
        <f t="shared" si="352"/>
        <v>2.4192658801751845</v>
      </c>
      <c r="LA31" s="48">
        <f t="shared" si="352"/>
        <v>3.400626162292363</v>
      </c>
      <c r="LB31" s="36">
        <f t="shared" si="435"/>
        <v>34651.254392463394</v>
      </c>
      <c r="LC31" s="24">
        <f>KG31*INDEX(Приложение_1ТЗ!$HC$6:$HJ$18,$B31,5)/100</f>
        <v>478380.71493681468</v>
      </c>
      <c r="LD31" s="24">
        <f>KG31*INDEX(Приложение_1ТЗ!$HC$6:$HJ$18,$B31,6)/100</f>
        <v>0</v>
      </c>
      <c r="LE31" s="24">
        <f>KG31*INDEX(Приложение_1ТЗ!$HC$6:$HJ$18,$B31,7)/100</f>
        <v>0</v>
      </c>
      <c r="LF31" s="24">
        <f>KG31*INDEX(Приложение_1ТЗ!$HC$6:$HJ$18,$B31,8)/100</f>
        <v>0</v>
      </c>
      <c r="LG31" s="20"/>
      <c r="LH31" s="20"/>
      <c r="LI31" s="20"/>
      <c r="LJ31" s="20"/>
      <c r="LK31" s="24">
        <f t="shared" si="353"/>
        <v>14103.58293858642</v>
      </c>
      <c r="LL31" s="24">
        <f t="shared" si="354"/>
        <v>0</v>
      </c>
      <c r="LM31" s="24">
        <f t="shared" si="355"/>
        <v>0</v>
      </c>
      <c r="LN31" s="24">
        <f t="shared" si="356"/>
        <v>0</v>
      </c>
      <c r="LO31" s="48">
        <f t="shared" si="357"/>
        <v>3.3496903004906264</v>
      </c>
      <c r="LP31" s="48">
        <f t="shared" si="357"/>
        <v>0</v>
      </c>
      <c r="LQ31" s="48">
        <f t="shared" si="357"/>
        <v>1.8138258309937505</v>
      </c>
      <c r="LR31" s="48">
        <f t="shared" si="357"/>
        <v>0</v>
      </c>
      <c r="LS31" s="24">
        <f t="shared" si="436"/>
        <v>90397.563658890052</v>
      </c>
      <c r="LT31" s="20"/>
      <c r="LU31" s="20"/>
      <c r="LV31" s="20"/>
      <c r="LW31" s="24">
        <f>(KM31+LS31+(LT31-LU31)*(KJ31))</f>
        <v>2640142.8347462411</v>
      </c>
      <c r="LX31" s="24">
        <f t="shared" si="437"/>
        <v>2376128.5512716169</v>
      </c>
      <c r="LY31" s="49">
        <f t="shared" si="358"/>
        <v>2024</v>
      </c>
      <c r="LZ31" s="234" t="s">
        <v>3</v>
      </c>
      <c r="MA31" s="173">
        <v>10</v>
      </c>
      <c r="MB31" s="22">
        <f t="shared" si="438"/>
        <v>887217.64650942874</v>
      </c>
      <c r="MC31" s="22">
        <f t="shared" si="439"/>
        <v>814450.99202955025</v>
      </c>
      <c r="MD31" s="22">
        <f t="shared" si="440"/>
        <v>72766.654479878489</v>
      </c>
      <c r="ME31" s="22">
        <f>IF(DATEVALUE("1."&amp;MA31&amp;"."&amp;LY31)&gt;=DATEVALUE("1."&amp;INDEX(Параметры_объекта!$A$28:$N$40,$B31,14)&amp;"."&amp;INDEX(Параметры_объекта!$A$28:$N$40,$B31,13)),INDEX(Приложение_1ТЗ!$A$6:$HJ$18,$B31,25+MA31*14),INDEX(Приложение_1ТЗ!$A$6:$HJ$18,$B31,23+MA31*14))</f>
        <v>8.2016689778617025</v>
      </c>
      <c r="MF31" s="48">
        <f t="shared" si="359"/>
        <v>2.9881262763420908</v>
      </c>
      <c r="MG31" s="24">
        <f t="shared" si="441"/>
        <v>42.330249637320833</v>
      </c>
      <c r="MH31" s="24">
        <f t="shared" si="442"/>
        <v>673020.4914536624</v>
      </c>
      <c r="MI31" s="24">
        <f t="shared" si="443"/>
        <v>2373062.8537346399</v>
      </c>
      <c r="MJ31" s="35">
        <f>MC31*INDEX(Приложение_1ТЗ!$HC$6:$HJ$18,$B31,1)/100</f>
        <v>0</v>
      </c>
      <c r="MK31" s="35">
        <f>MC31*INDEX(Приложение_1ТЗ!$HC$6:$HJ$18,$B31,2)/100</f>
        <v>0</v>
      </c>
      <c r="ML31" s="35">
        <f>MC31*INDEX(Приложение_1ТЗ!$HC$6:$HJ$18,$B31,3)/100</f>
        <v>136224.29190648952</v>
      </c>
      <c r="MM31" s="35">
        <f>MC31*INDEX(Приложение_1ТЗ!$HC$6:$HJ$18,$B31,4)/100</f>
        <v>197454.081611562</v>
      </c>
      <c r="MN31" s="20"/>
      <c r="MO31" s="20"/>
      <c r="MP31" s="37">
        <f t="shared" si="360"/>
        <v>0</v>
      </c>
      <c r="MQ31" s="37">
        <f t="shared" si="361"/>
        <v>0</v>
      </c>
      <c r="MR31" s="37">
        <f t="shared" si="362"/>
        <v>4673.9058827443805</v>
      </c>
      <c r="MS31" s="37">
        <f t="shared" si="363"/>
        <v>6774.722633534926</v>
      </c>
      <c r="MT31" s="48">
        <f t="shared" si="364"/>
        <v>0</v>
      </c>
      <c r="MU31" s="48">
        <f t="shared" si="364"/>
        <v>0</v>
      </c>
      <c r="MV31" s="48">
        <f t="shared" si="364"/>
        <v>2.4918438565804402</v>
      </c>
      <c r="MW31" s="48">
        <f t="shared" si="364"/>
        <v>3.5026449471611341</v>
      </c>
      <c r="MX31" s="36">
        <f t="shared" si="444"/>
        <v>41743.788159886826</v>
      </c>
      <c r="MY31" s="24">
        <f>MC31*INDEX(Приложение_1ТЗ!$HC$6:$HJ$18,$B31,5)/100</f>
        <v>480772.61851149873</v>
      </c>
      <c r="MZ31" s="24">
        <f>MC31*INDEX(Приложение_1ТЗ!$HC$6:$HJ$18,$B31,6)/100</f>
        <v>0</v>
      </c>
      <c r="NA31" s="24">
        <f>MC31*INDEX(Приложение_1ТЗ!$HC$6:$HJ$18,$B31,7)/100</f>
        <v>0</v>
      </c>
      <c r="NB31" s="24">
        <f>MC31*INDEX(Приложение_1ТЗ!$HC$6:$HJ$18,$B31,8)/100</f>
        <v>0</v>
      </c>
      <c r="NC31" s="20"/>
      <c r="ND31" s="20"/>
      <c r="NE31" s="20"/>
      <c r="NF31" s="20"/>
      <c r="NG31" s="24">
        <f t="shared" si="365"/>
        <v>16495.486513270473</v>
      </c>
      <c r="NH31" s="24">
        <f t="shared" si="366"/>
        <v>0</v>
      </c>
      <c r="NI31" s="24">
        <f t="shared" si="367"/>
        <v>0</v>
      </c>
      <c r="NJ31" s="24">
        <f t="shared" si="368"/>
        <v>0</v>
      </c>
      <c r="NK31" s="48">
        <f t="shared" si="369"/>
        <v>3.5171748155151579</v>
      </c>
      <c r="NL31" s="48">
        <f t="shared" si="369"/>
        <v>0</v>
      </c>
      <c r="NM31" s="48">
        <f t="shared" si="369"/>
        <v>1.9045171225434381</v>
      </c>
      <c r="NN31" s="48">
        <f t="shared" si="369"/>
        <v>0</v>
      </c>
      <c r="NO31" s="24">
        <f t="shared" si="445"/>
        <v>110204.44964617775</v>
      </c>
      <c r="NP31" s="20"/>
      <c r="NQ31" s="20"/>
      <c r="NR31" s="20"/>
      <c r="NS31" s="24">
        <f>(MI31+NO31+(NP31-NQ31)*(MF31))</f>
        <v>2483267.3033808176</v>
      </c>
      <c r="NT31" s="24">
        <f t="shared" si="446"/>
        <v>2234940.5730427359</v>
      </c>
      <c r="NU31" s="49">
        <f t="shared" si="370"/>
        <v>2025</v>
      </c>
      <c r="NV31" s="234" t="s">
        <v>3</v>
      </c>
      <c r="NW31" s="174">
        <v>10</v>
      </c>
      <c r="NX31" s="22">
        <f t="shared" si="447"/>
        <v>891653.7347419759</v>
      </c>
      <c r="NY31" s="22">
        <f t="shared" si="448"/>
        <v>818523.24698969792</v>
      </c>
      <c r="NZ31" s="22">
        <f t="shared" si="449"/>
        <v>73130.487752277986</v>
      </c>
      <c r="OA31" s="22">
        <f>IF(DATEVALUE("1."&amp;NW31&amp;"."&amp;NU31)&gt;=DATEVALUE("1."&amp;INDEX(Параметры_объекта!$A$28:$N$40,$B31,14)&amp;"."&amp;INDEX(Параметры_объекта!$A$28:$N$40,$B31,13)),INDEX(Приложение_1ТЗ!$A$6:$HJ$18,$B31,25+NW31*14),INDEX(Приложение_1ТЗ!$A$6:$HJ$18,$B31,23+NW31*14))</f>
        <v>8.2016689778617025</v>
      </c>
      <c r="OB31" s="48">
        <f t="shared" si="371"/>
        <v>3.4725873502657003</v>
      </c>
      <c r="OC31" s="24">
        <f t="shared" si="450"/>
        <v>42.330249637320833</v>
      </c>
      <c r="OD31" s="24">
        <f t="shared" si="451"/>
        <v>673020.4914536624</v>
      </c>
      <c r="OE31" s="24">
        <f t="shared" si="452"/>
        <v>2757804.4852080797</v>
      </c>
      <c r="OF31" s="35">
        <f>NY31*INDEX(Приложение_1ТЗ!$HC$6:$HJ$18,$B31,1)/100</f>
        <v>0</v>
      </c>
      <c r="OG31" s="35">
        <f>NY31*INDEX(Приложение_1ТЗ!$HC$6:$HJ$18,$B31,2)/100</f>
        <v>0</v>
      </c>
      <c r="OH31" s="35">
        <f>NY31*INDEX(Приложение_1ТЗ!$HC$6:$HJ$18,$B31,3)/100</f>
        <v>136905.41336602194</v>
      </c>
      <c r="OI31" s="35">
        <f>NY31*INDEX(Приложение_1ТЗ!$HC$6:$HJ$18,$B31,4)/100</f>
        <v>198441.35201961978</v>
      </c>
      <c r="OJ31" s="20"/>
      <c r="OK31" s="20"/>
      <c r="OL31" s="37">
        <f t="shared" si="372"/>
        <v>0</v>
      </c>
      <c r="OM31" s="37">
        <f t="shared" si="373"/>
        <v>0</v>
      </c>
      <c r="ON31" s="37">
        <f t="shared" si="374"/>
        <v>5355.0273422767932</v>
      </c>
      <c r="OO31" s="37">
        <f t="shared" si="375"/>
        <v>7761.9930415927083</v>
      </c>
      <c r="OP31" s="48">
        <f t="shared" si="453"/>
        <v>0</v>
      </c>
      <c r="OQ31" s="48">
        <f t="shared" si="453"/>
        <v>0</v>
      </c>
      <c r="OR31" s="48">
        <f t="shared" si="453"/>
        <v>2.5665991722778534</v>
      </c>
      <c r="OS31" s="48">
        <f t="shared" si="453"/>
        <v>3.6077242955759683</v>
      </c>
      <c r="OT31" s="36">
        <f t="shared" si="454"/>
        <v>49261.860754501045</v>
      </c>
      <c r="OU31" s="24">
        <f>NY31*INDEX(Приложение_1ТЗ!$HC$6:$HJ$18,$B31,5)/100</f>
        <v>483176.48160405614</v>
      </c>
      <c r="OV31" s="24">
        <f>NY31*INDEX(Приложение_1ТЗ!$HC$6:$HJ$18,$B31,6)/100</f>
        <v>0</v>
      </c>
      <c r="OW31" s="24">
        <f>NY31*INDEX(Приложение_1ТЗ!$HC$6:$HJ$18,$B31,7)/100</f>
        <v>0</v>
      </c>
      <c r="OX31" s="24">
        <f>NY31*INDEX(Приложение_1ТЗ!$HC$6:$HJ$18,$B31,8)/100</f>
        <v>0</v>
      </c>
      <c r="OY31" s="20"/>
      <c r="OZ31" s="20"/>
      <c r="PA31" s="20"/>
      <c r="PB31" s="20"/>
      <c r="PC31" s="24">
        <f t="shared" si="376"/>
        <v>18899.349605827883</v>
      </c>
      <c r="PD31" s="24">
        <f t="shared" si="377"/>
        <v>0</v>
      </c>
      <c r="PE31" s="24">
        <f t="shared" si="378"/>
        <v>0</v>
      </c>
      <c r="PF31" s="24">
        <f t="shared" si="379"/>
        <v>0</v>
      </c>
      <c r="PG31" s="48">
        <f t="shared" si="455"/>
        <v>3.6930335562909158</v>
      </c>
      <c r="PH31" s="48">
        <f t="shared" si="455"/>
        <v>0</v>
      </c>
      <c r="PI31" s="48">
        <f t="shared" si="455"/>
        <v>1.99974297867061</v>
      </c>
      <c r="PJ31" s="48">
        <f t="shared" si="455"/>
        <v>0</v>
      </c>
      <c r="PK31" s="24">
        <f t="shared" si="456"/>
        <v>131621.06085244816</v>
      </c>
      <c r="PL31" s="20"/>
      <c r="PM31" s="20"/>
      <c r="PN31" s="20"/>
      <c r="PO31" s="24">
        <f>(OE31+PK31+(PL31-PM31)*(OB31))</f>
        <v>2889425.5460605277</v>
      </c>
      <c r="PP31" s="24">
        <f t="shared" si="457"/>
        <v>2600482.9914544751</v>
      </c>
      <c r="PQ31" s="52">
        <f t="shared" si="458"/>
        <v>5384163.9316292992</v>
      </c>
      <c r="PR31" s="52">
        <f t="shared" si="459"/>
        <v>18838394.986363273</v>
      </c>
      <c r="PS31" s="52">
        <f t="shared" si="460"/>
        <v>14719614.91468421</v>
      </c>
    </row>
    <row r="32" spans="1:437" ht="15.75" hidden="1" outlineLevel="1">
      <c r="B32" s="171">
        <v>1</v>
      </c>
      <c r="C32" s="251"/>
      <c r="D32" s="251"/>
      <c r="E32" s="249"/>
      <c r="F32" s="246"/>
      <c r="G32" s="49">
        <f t="shared" si="380"/>
        <v>2017</v>
      </c>
      <c r="H32" s="234"/>
      <c r="I32" s="47">
        <v>11</v>
      </c>
      <c r="J32" s="22">
        <f t="shared" si="381"/>
        <v>2129456</v>
      </c>
      <c r="K32" s="22">
        <f>INDEX(Приложение_1ТЗ!$A$6:$HJ$18,$B32,21+I32*14)*1000</f>
        <v>899112.58299999987</v>
      </c>
      <c r="L32" s="22">
        <f t="shared" si="382"/>
        <v>1230343.4170000001</v>
      </c>
      <c r="M32" s="22">
        <f>IF(
              DATEVALUE("1."&amp;I32&amp;"."&amp;G32)&gt;=DATEVALUE("1."&amp;INDEX(Параметры_объекта!$A$28:$N$40,$B32,14)&amp;"."&amp;INDEX(Параметры_объекта!$A$28:$N$40,$B32,13)),
              INDEX(Приложение_1ТЗ!$A$6:$HJ$18,$B32,25+I32*14),
              INDEX(Приложение_1ТЗ!$A$6:$HJ$18,$B32,23+I32*14))</f>
        <v>57.777358020076498</v>
      </c>
      <c r="N32" s="48">
        <f t="shared" si="283"/>
        <v>2.35870982959525</v>
      </c>
      <c r="O32" s="20"/>
      <c r="P32" s="20"/>
      <c r="Q32" s="20"/>
      <c r="R32" s="35">
        <f>K32*INDEX(Приложение_1ТЗ!$HC$6:$HJ$18,$B32,1)/100</f>
        <v>0</v>
      </c>
      <c r="S32" s="35">
        <f>K32*INDEX(Приложение_1ТЗ!$HC$6:$HJ$18,$B32,2)/100</f>
        <v>0</v>
      </c>
      <c r="T32" s="35">
        <f>K32*INDEX(Приложение_1ТЗ!$HC$6:$HJ$18,$B32,3)/100</f>
        <v>150384.70842570459</v>
      </c>
      <c r="U32" s="35">
        <f>K32*INDEX(Приложение_1ТЗ!$HC$6:$HJ$18,$B32,4)/100</f>
        <v>217979.29044111588</v>
      </c>
      <c r="V32" s="20"/>
      <c r="W32" s="20"/>
      <c r="X32" s="20"/>
      <c r="Y32" s="20"/>
      <c r="Z32" s="20"/>
      <c r="AA32" s="20"/>
      <c r="AB32" s="48">
        <f t="shared" si="284"/>
        <v>0</v>
      </c>
      <c r="AC32" s="48">
        <f t="shared" si="284"/>
        <v>0</v>
      </c>
      <c r="AD32" s="48">
        <f t="shared" si="284"/>
        <v>2.0261</v>
      </c>
      <c r="AE32" s="48">
        <f t="shared" si="284"/>
        <v>2.8479699999999997</v>
      </c>
      <c r="AF32" s="20"/>
      <c r="AG32" s="24">
        <f>K32*INDEX(Приложение_1ТЗ!$HC$6:$HJ$18,$B32,5)/100</f>
        <v>530748.58413317939</v>
      </c>
      <c r="AH32" s="24">
        <f>K32*INDEX(Приложение_1ТЗ!$HC$6:$HJ$18,$B32,6)/100</f>
        <v>0</v>
      </c>
      <c r="AI32" s="24">
        <f>K32*INDEX(Приложение_1ТЗ!$HC$6:$HJ$18,$B32,7)/100</f>
        <v>0</v>
      </c>
      <c r="AJ32" s="24">
        <f>K32*INDEX(Приложение_1ТЗ!$HC$6:$HJ$18,$B32,8)/100</f>
        <v>0</v>
      </c>
      <c r="AK32" s="20"/>
      <c r="AL32" s="20"/>
      <c r="AM32" s="20"/>
      <c r="AN32" s="20"/>
      <c r="AO32" s="20"/>
      <c r="AP32" s="20"/>
      <c r="AQ32" s="20"/>
      <c r="AR32" s="20"/>
      <c r="AS32" s="48">
        <f t="shared" si="285"/>
        <v>2.5042900000000001</v>
      </c>
      <c r="AT32" s="48">
        <f t="shared" si="285"/>
        <v>0</v>
      </c>
      <c r="AU32" s="48">
        <f t="shared" si="285"/>
        <v>1.35259</v>
      </c>
      <c r="AV32" s="48">
        <f t="shared" si="285"/>
        <v>0</v>
      </c>
      <c r="AW32" s="49">
        <f t="shared" si="383"/>
        <v>2018</v>
      </c>
      <c r="AX32" s="234"/>
      <c r="AY32" s="47">
        <v>11</v>
      </c>
      <c r="AZ32" s="22">
        <f t="shared" si="286"/>
        <v>1015492.2681341498</v>
      </c>
      <c r="BA32" s="22">
        <f t="shared" si="287"/>
        <v>903608.14591499977</v>
      </c>
      <c r="BB32" s="22">
        <f t="shared" si="384"/>
        <v>111884.12221915007</v>
      </c>
      <c r="BC32" s="22">
        <f>IF(DATEVALUE("1."&amp;AY32&amp;"."&amp;AW32)&gt;=DATEVALUE("1."&amp;INDEX(Параметры_объекта!$A$28:$N$40,$B32,14)&amp;"."&amp;INDEX(Параметры_объекта!$A$28:$N$40,$B32,13)),INDEX(Приложение_1ТЗ!$A$6:$HJ$18,$B32,25+AY32*14),INDEX(Приложение_1ТЗ!$A$6:$HJ$18,$B32,23+AY32*14))</f>
        <v>11.017722707502658</v>
      </c>
      <c r="BD32" s="48">
        <f t="shared" si="288"/>
        <v>2.3053021060000001</v>
      </c>
      <c r="BE32" s="24">
        <f t="shared" si="385"/>
        <v>46.759635312573842</v>
      </c>
      <c r="BF32" s="24">
        <f t="shared" si="386"/>
        <v>995725.85974172247</v>
      </c>
      <c r="BG32" s="24">
        <f t="shared" si="387"/>
        <v>2708629.727324279</v>
      </c>
      <c r="BH32" s="35">
        <f>BA32*INDEX(Приложение_1ТЗ!$HC$6:$HJ$18,$B32,1)/100</f>
        <v>0</v>
      </c>
      <c r="BI32" s="35">
        <f>BA32*INDEX(Приложение_1ТЗ!$HC$6:$HJ$18,$B32,2)/100</f>
        <v>0</v>
      </c>
      <c r="BJ32" s="35">
        <f>BA32*INDEX(Приложение_1ТЗ!$HC$6:$HJ$18,$B32,3)/100</f>
        <v>151136.63196783309</v>
      </c>
      <c r="BK32" s="35">
        <f>BA32*INDEX(Приложение_1ТЗ!$HC$6:$HJ$18,$B32,4)/100</f>
        <v>219069.18689332143</v>
      </c>
      <c r="BL32" s="20"/>
      <c r="BM32" s="20"/>
      <c r="BN32" s="37">
        <f t="shared" si="289"/>
        <v>0</v>
      </c>
      <c r="BO32" s="37">
        <f t="shared" si="290"/>
        <v>0</v>
      </c>
      <c r="BP32" s="37">
        <f t="shared" si="291"/>
        <v>751.9235421284975</v>
      </c>
      <c r="BQ32" s="37">
        <f t="shared" si="292"/>
        <v>1089.8964522055467</v>
      </c>
      <c r="BR32" s="48">
        <f t="shared" si="293"/>
        <v>0</v>
      </c>
      <c r="BS32" s="48">
        <f t="shared" si="293"/>
        <v>0</v>
      </c>
      <c r="BT32" s="48">
        <f t="shared" si="293"/>
        <v>2.0868800000000003</v>
      </c>
      <c r="BU32" s="48">
        <f t="shared" si="293"/>
        <v>2.9334099999999999</v>
      </c>
      <c r="BV32" s="36">
        <f t="shared" si="388"/>
        <v>5624.2190770844418</v>
      </c>
      <c r="BW32" s="24">
        <f>BA32*INDEX(Приложение_1ТЗ!$HC$6:$HJ$18,$B32,5)/100</f>
        <v>533402.32705384528</v>
      </c>
      <c r="BX32" s="24">
        <f>BA32*INDEX(Приложение_1ТЗ!$HC$6:$HJ$18,$B32,6)/100</f>
        <v>0</v>
      </c>
      <c r="BY32" s="24">
        <f>BA32*INDEX(Приложение_1ТЗ!$HC$6:$HJ$18,$B32,7)/100</f>
        <v>0</v>
      </c>
      <c r="BZ32" s="24">
        <f>BA32*INDEX(Приложение_1ТЗ!$HC$6:$HJ$18,$B32,8)/100</f>
        <v>0</v>
      </c>
      <c r="CA32" s="20"/>
      <c r="CB32" s="20"/>
      <c r="CC32" s="20"/>
      <c r="CD32" s="20"/>
      <c r="CE32" s="24">
        <f t="shared" si="294"/>
        <v>2653.7429206658853</v>
      </c>
      <c r="CF32" s="24">
        <f t="shared" si="295"/>
        <v>0</v>
      </c>
      <c r="CG32" s="24">
        <f t="shared" si="296"/>
        <v>0</v>
      </c>
      <c r="CH32" s="24">
        <f t="shared" si="297"/>
        <v>0</v>
      </c>
      <c r="CI32" s="48">
        <f t="shared" si="298"/>
        <v>2.6245700000000003</v>
      </c>
      <c r="CJ32" s="48">
        <f t="shared" si="298"/>
        <v>0</v>
      </c>
      <c r="CK32" s="48">
        <f t="shared" si="298"/>
        <v>1.4211800000000001</v>
      </c>
      <c r="CL32" s="48">
        <f t="shared" si="298"/>
        <v>0</v>
      </c>
      <c r="CM32" s="24">
        <f t="shared" si="389"/>
        <v>13842.841264689076</v>
      </c>
      <c r="CN32" s="20"/>
      <c r="CO32" s="20"/>
      <c r="CP32" s="20"/>
      <c r="CQ32" s="24">
        <f t="shared" si="390"/>
        <v>2722472.5685889679</v>
      </c>
      <c r="CR32" s="24">
        <f t="shared" si="391"/>
        <v>2450225.311730071</v>
      </c>
      <c r="CS32" s="49">
        <f t="shared" si="299"/>
        <v>2019</v>
      </c>
      <c r="CT32" s="234"/>
      <c r="CU32" s="47">
        <v>11</v>
      </c>
      <c r="CV32" s="22">
        <f t="shared" si="392"/>
        <v>1020569.7294748204</v>
      </c>
      <c r="CW32" s="22">
        <f t="shared" si="393"/>
        <v>908126.18664457463</v>
      </c>
      <c r="CX32" s="22">
        <f t="shared" si="394"/>
        <v>112443.5428302458</v>
      </c>
      <c r="CY32" s="22">
        <f>IF(DATEVALUE("1."&amp;CU32&amp;"."&amp;CS32)&gt;=DATEVALUE("1."&amp;INDEX(Параметры_объекта!$A$28:$N$40,$B32,14)&amp;"."&amp;INDEX(Параметры_объекта!$A$28:$N$40,$B32,13)),INDEX(Приложение_1ТЗ!$A$6:$HJ$18,$B32,25+CU32*14),INDEX(Приложение_1ТЗ!$A$6:$HJ$18,$B32,23+CU32*14))</f>
        <v>11.017722707502658</v>
      </c>
      <c r="CZ32" s="48">
        <f t="shared" si="395"/>
        <v>2.7902471683786576</v>
      </c>
      <c r="DA32" s="24">
        <f t="shared" si="396"/>
        <v>46.759635312573842</v>
      </c>
      <c r="DB32" s="24">
        <f t="shared" si="397"/>
        <v>995725.85974172247</v>
      </c>
      <c r="DC32" s="24">
        <f t="shared" si="300"/>
        <v>3278419.0875383797</v>
      </c>
      <c r="DD32" s="35">
        <f>CW32*INDEX(Приложение_1ТЗ!$HC$6:$HJ$18,$B32,1)/100</f>
        <v>0</v>
      </c>
      <c r="DE32" s="35">
        <f>CW32*INDEX(Приложение_1ТЗ!$HC$6:$HJ$18,$B32,2)/100</f>
        <v>0</v>
      </c>
      <c r="DF32" s="35">
        <f>CW32*INDEX(Приложение_1ТЗ!$HC$6:$HJ$18,$B32,3)/100</f>
        <v>151892.31512767225</v>
      </c>
      <c r="DG32" s="35">
        <f>CW32*INDEX(Приложение_1ТЗ!$HC$6:$HJ$18,$B32,4)/100</f>
        <v>220164.532827788</v>
      </c>
      <c r="DH32" s="20"/>
      <c r="DI32" s="20"/>
      <c r="DJ32" s="37">
        <f t="shared" si="301"/>
        <v>0</v>
      </c>
      <c r="DK32" s="37">
        <f t="shared" si="302"/>
        <v>0</v>
      </c>
      <c r="DL32" s="37">
        <f t="shared" si="303"/>
        <v>1507.6067019676557</v>
      </c>
      <c r="DM32" s="37">
        <f t="shared" si="304"/>
        <v>2185.2423866721219</v>
      </c>
      <c r="DN32" s="48">
        <f t="shared" si="305"/>
        <v>0</v>
      </c>
      <c r="DO32" s="48">
        <f t="shared" si="305"/>
        <v>0</v>
      </c>
      <c r="DP32" s="48">
        <f t="shared" si="305"/>
        <v>2.1494864000000002</v>
      </c>
      <c r="DQ32" s="48">
        <f t="shared" si="305"/>
        <v>3.0214122999999997</v>
      </c>
      <c r="DR32" s="36">
        <f t="shared" si="398"/>
        <v>11614.856027040985</v>
      </c>
      <c r="DS32" s="24">
        <f>CW32*INDEX(Приложение_1ТЗ!$HC$6:$HJ$18,$B32,5)/100</f>
        <v>536069.33868911443</v>
      </c>
      <c r="DT32" s="24">
        <f>CW32*INDEX(Приложение_1ТЗ!$HC$6:$HJ$18,$B32,6)/100</f>
        <v>0</v>
      </c>
      <c r="DU32" s="24">
        <f>CW32*INDEX(Приложение_1ТЗ!$HC$6:$HJ$18,$B32,7)/100</f>
        <v>0</v>
      </c>
      <c r="DV32" s="24">
        <f>CW32*INDEX(Приложение_1ТЗ!$HC$6:$HJ$18,$B32,8)/100</f>
        <v>0</v>
      </c>
      <c r="DW32" s="20"/>
      <c r="DX32" s="20"/>
      <c r="DY32" s="20"/>
      <c r="DZ32" s="20"/>
      <c r="EA32" s="24">
        <f t="shared" si="306"/>
        <v>5320.7545559350401</v>
      </c>
      <c r="EB32" s="24">
        <f t="shared" si="307"/>
        <v>0</v>
      </c>
      <c r="EC32" s="24">
        <f t="shared" si="308"/>
        <v>0</v>
      </c>
      <c r="ED32" s="24">
        <f t="shared" si="309"/>
        <v>0</v>
      </c>
      <c r="EE32" s="48">
        <f t="shared" si="310"/>
        <v>2.7557985000000005</v>
      </c>
      <c r="EF32" s="48">
        <f t="shared" si="310"/>
        <v>0</v>
      </c>
      <c r="EG32" s="48">
        <f t="shared" si="310"/>
        <v>1.4922390000000001</v>
      </c>
      <c r="EH32" s="48">
        <f t="shared" si="310"/>
        <v>0</v>
      </c>
      <c r="EI32" s="24">
        <f t="shared" si="399"/>
        <v>28917.11038749545</v>
      </c>
      <c r="EJ32" s="20"/>
      <c r="EK32" s="20"/>
      <c r="EL32" s="20"/>
      <c r="EM32" s="24">
        <f>(DC32+EI32+(EJ32-EK32)*(CZ32))</f>
        <v>3307336.197925875</v>
      </c>
      <c r="EN32" s="24">
        <f t="shared" si="400"/>
        <v>2976602.5781332874</v>
      </c>
      <c r="EO32" s="49">
        <f t="shared" si="311"/>
        <v>2020</v>
      </c>
      <c r="EP32" s="234"/>
      <c r="EQ32" s="47">
        <v>11</v>
      </c>
      <c r="ER32" s="22">
        <f t="shared" si="401"/>
        <v>1025672.5781221944</v>
      </c>
      <c r="ES32" s="22">
        <f t="shared" si="402"/>
        <v>912666.81757779745</v>
      </c>
      <c r="ET32" s="22">
        <f t="shared" si="403"/>
        <v>113005.76054439694</v>
      </c>
      <c r="EU32" s="22">
        <f>IF(DATEVALUE("1."&amp;EQ32&amp;"."&amp;EO32)&gt;=DATEVALUE("1."&amp;INDEX(Параметры_объекта!$A$28:$N$40,$B32,14)&amp;"."&amp;INDEX(Параметры_объекта!$A$28:$N$40,$B32,13)),INDEX(Приложение_1ТЗ!$A$6:$HJ$18,$B32,25+EQ32*14),INDEX(Приложение_1ТЗ!$A$6:$HJ$18,$B32,23+EQ32*14))</f>
        <v>11.017722707502658</v>
      </c>
      <c r="EV32" s="48">
        <f t="shared" si="312"/>
        <v>2.5269093610878262</v>
      </c>
      <c r="EW32" s="24">
        <f t="shared" si="404"/>
        <v>46.759635312573842</v>
      </c>
      <c r="EX32" s="24">
        <f t="shared" si="405"/>
        <v>995725.85974172247</v>
      </c>
      <c r="EY32" s="24">
        <f t="shared" si="406"/>
        <v>2969008.615349127</v>
      </c>
      <c r="EZ32" s="35">
        <f>ES32*INDEX(Приложение_1ТЗ!$HC$6:$HJ$18,$B32,1)/100</f>
        <v>0</v>
      </c>
      <c r="FA32" s="35">
        <f>ES32*INDEX(Приложение_1ТЗ!$HC$6:$HJ$18,$B32,2)/100</f>
        <v>0</v>
      </c>
      <c r="FB32" s="35">
        <f>ES32*INDEX(Приложение_1ТЗ!$HC$6:$HJ$18,$B32,3)/100</f>
        <v>152651.77670331058</v>
      </c>
      <c r="FC32" s="35">
        <f>ES32*INDEX(Приложение_1ТЗ!$HC$6:$HJ$18,$B32,4)/100</f>
        <v>221265.35549192692</v>
      </c>
      <c r="FD32" s="20"/>
      <c r="FE32" s="20"/>
      <c r="FF32" s="37">
        <f t="shared" si="313"/>
        <v>0</v>
      </c>
      <c r="FG32" s="37">
        <f t="shared" si="314"/>
        <v>0</v>
      </c>
      <c r="FH32" s="37">
        <f t="shared" si="315"/>
        <v>2267.0682776059839</v>
      </c>
      <c r="FI32" s="37">
        <f t="shared" si="316"/>
        <v>3286.0650508110411</v>
      </c>
      <c r="FJ32" s="48">
        <f t="shared" si="317"/>
        <v>0</v>
      </c>
      <c r="FK32" s="48">
        <f t="shared" si="317"/>
        <v>0</v>
      </c>
      <c r="FL32" s="48">
        <f t="shared" si="317"/>
        <v>2.2139709920000001</v>
      </c>
      <c r="FM32" s="48">
        <f t="shared" si="317"/>
        <v>3.1120546689999999</v>
      </c>
      <c r="FN32" s="36">
        <f t="shared" si="407"/>
        <v>17989.85223527038</v>
      </c>
      <c r="FO32" s="24">
        <f>ES32*INDEX(Приложение_1ТЗ!$HC$6:$HJ$18,$B32,5)/100</f>
        <v>538749.6853825599</v>
      </c>
      <c r="FP32" s="24">
        <f>ES32*INDEX(Приложение_1ТЗ!$HC$6:$HJ$18,$B32,6)/100</f>
        <v>0</v>
      </c>
      <c r="FQ32" s="24">
        <f>ES32*INDEX(Приложение_1ТЗ!$HC$6:$HJ$18,$B32,7)/100</f>
        <v>0</v>
      </c>
      <c r="FR32" s="24">
        <f>ES32*INDEX(Приложение_1ТЗ!$HC$6:$HJ$18,$B32,8)/100</f>
        <v>0</v>
      </c>
      <c r="FS32" s="20"/>
      <c r="FT32" s="20"/>
      <c r="FU32" s="20"/>
      <c r="FV32" s="20"/>
      <c r="FW32" s="24">
        <f t="shared" si="318"/>
        <v>8001.1012493805028</v>
      </c>
      <c r="FX32" s="24">
        <f t="shared" si="319"/>
        <v>0</v>
      </c>
      <c r="FY32" s="24">
        <f t="shared" si="320"/>
        <v>0</v>
      </c>
      <c r="FZ32" s="24">
        <f t="shared" si="321"/>
        <v>0</v>
      </c>
      <c r="GA32" s="48">
        <f t="shared" si="322"/>
        <v>2.8935884250000008</v>
      </c>
      <c r="GB32" s="48">
        <f t="shared" si="322"/>
        <v>0</v>
      </c>
      <c r="GC32" s="48">
        <f t="shared" si="322"/>
        <v>1.5668509500000001</v>
      </c>
      <c r="GD32" s="48">
        <f t="shared" si="322"/>
        <v>0</v>
      </c>
      <c r="GE32" s="24">
        <f t="shared" si="408"/>
        <v>45309.087110973735</v>
      </c>
      <c r="GF32" s="20"/>
      <c r="GG32" s="20"/>
      <c r="GH32" s="20"/>
      <c r="GI32" s="24">
        <f t="shared" ref="GI23:GI33" si="462">(EY32+GE32+(GF32-GG32)*(EV32))*$AX$1</f>
        <v>3556894.8889029189</v>
      </c>
      <c r="GJ32" s="24">
        <f t="shared" si="409"/>
        <v>3201205.4000126272</v>
      </c>
      <c r="GK32" s="49">
        <f t="shared" si="323"/>
        <v>2021</v>
      </c>
      <c r="GL32" s="234"/>
      <c r="GM32" s="47">
        <v>11</v>
      </c>
      <c r="GN32" s="22">
        <f t="shared" si="410"/>
        <v>1030800.9410128053</v>
      </c>
      <c r="GO32" s="22">
        <f t="shared" si="411"/>
        <v>917230.1516656864</v>
      </c>
      <c r="GP32" s="22">
        <f t="shared" si="412"/>
        <v>113570.78934711893</v>
      </c>
      <c r="GQ32" s="22">
        <f>IF(DATEVALUE("1."&amp;GM32&amp;"."&amp;GK32)&gt;=DATEVALUE("1."&amp;INDEX(Параметры_объекта!$A$28:$N$40,$B32,14)&amp;"."&amp;INDEX(Параметры_объекта!$A$28:$N$40,$B32,13)),INDEX(Приложение_1ТЗ!$A$6:$HJ$18,$B32,25+GM32*14),INDEX(Приложение_1ТЗ!$A$6:$HJ$18,$B32,23+GM32*14))</f>
        <v>11.017722707502658</v>
      </c>
      <c r="GR32" s="48">
        <f t="shared" si="324"/>
        <v>2.9889318852281259</v>
      </c>
      <c r="GS32" s="24">
        <f t="shared" si="413"/>
        <v>46.759635312573842</v>
      </c>
      <c r="GT32" s="24">
        <f t="shared" si="414"/>
        <v>995725.85974172247</v>
      </c>
      <c r="GU32" s="24">
        <f t="shared" si="415"/>
        <v>3511864.9899313026</v>
      </c>
      <c r="GV32" s="35">
        <f>GO32*INDEX(Приложение_1ТЗ!$HC$6:$HJ$18,$B32,1)/100</f>
        <v>0</v>
      </c>
      <c r="GW32" s="35">
        <f>GO32*INDEX(Приложение_1ТЗ!$HC$6:$HJ$18,$B32,2)/100</f>
        <v>0</v>
      </c>
      <c r="GX32" s="35">
        <f>GO32*INDEX(Приложение_1ТЗ!$HC$6:$HJ$18,$B32,3)/100</f>
        <v>153415.03558682714</v>
      </c>
      <c r="GY32" s="35">
        <f>GO32*INDEX(Приложение_1ТЗ!$HC$6:$HJ$18,$B32,4)/100</f>
        <v>222371.68226938657</v>
      </c>
      <c r="GZ32" s="20"/>
      <c r="HA32" s="20"/>
      <c r="HB32" s="37">
        <f t="shared" si="325"/>
        <v>0</v>
      </c>
      <c r="HC32" s="37">
        <f t="shared" si="326"/>
        <v>0</v>
      </c>
      <c r="HD32" s="37">
        <f t="shared" si="327"/>
        <v>3030.32716112255</v>
      </c>
      <c r="HE32" s="37">
        <f t="shared" si="328"/>
        <v>4392.3918282706873</v>
      </c>
      <c r="HF32" s="48">
        <f t="shared" si="329"/>
        <v>0</v>
      </c>
      <c r="HG32" s="48">
        <f t="shared" si="329"/>
        <v>0</v>
      </c>
      <c r="HH32" s="48">
        <f t="shared" si="329"/>
        <v>2.28039012176</v>
      </c>
      <c r="HI32" s="48">
        <f t="shared" si="329"/>
        <v>3.2054163090699999</v>
      </c>
      <c r="HJ32" s="36">
        <f t="shared" si="416"/>
        <v>24767.931580785658</v>
      </c>
      <c r="HK32" s="24">
        <f>GO32*INDEX(Приложение_1ТЗ!$HC$6:$HJ$18,$B32,5)/100</f>
        <v>541443.43380947271</v>
      </c>
      <c r="HL32" s="24">
        <f>GO32*INDEX(Приложение_1ТЗ!$HC$6:$HJ$18,$B32,6)/100</f>
        <v>0</v>
      </c>
      <c r="HM32" s="24">
        <f>GO32*INDEX(Приложение_1ТЗ!$HC$6:$HJ$18,$B32,7)/100</f>
        <v>0</v>
      </c>
      <c r="HN32" s="24">
        <f>GO32*INDEX(Приложение_1ТЗ!$HC$6:$HJ$18,$B32,8)/100</f>
        <v>0</v>
      </c>
      <c r="HO32" s="20"/>
      <c r="HP32" s="20"/>
      <c r="HQ32" s="20"/>
      <c r="HR32" s="20"/>
      <c r="HS32" s="24">
        <f t="shared" si="330"/>
        <v>10694.849676293321</v>
      </c>
      <c r="HT32" s="24">
        <f t="shared" si="331"/>
        <v>0</v>
      </c>
      <c r="HU32" s="24">
        <f t="shared" si="332"/>
        <v>0</v>
      </c>
      <c r="HV32" s="24">
        <f t="shared" si="333"/>
        <v>0</v>
      </c>
      <c r="HW32" s="48">
        <f t="shared" si="334"/>
        <v>3.038267846250001</v>
      </c>
      <c r="HX32" s="48">
        <f t="shared" si="334"/>
        <v>0</v>
      </c>
      <c r="HY32" s="48">
        <f t="shared" si="334"/>
        <v>1.6451934975000002</v>
      </c>
      <c r="HZ32" s="48">
        <f t="shared" si="334"/>
        <v>0</v>
      </c>
      <c r="IA32" s="24">
        <f t="shared" si="417"/>
        <v>63110.636693297551</v>
      </c>
      <c r="IB32" s="20"/>
      <c r="IC32" s="20"/>
      <c r="ID32" s="20"/>
      <c r="IE32" s="24">
        <f>(GU32+IA32+(IB32-IC32)*(GR32))</f>
        <v>3574975.6266246</v>
      </c>
      <c r="IF32" s="24">
        <f t="shared" si="418"/>
        <v>3217478.0639621401</v>
      </c>
      <c r="IG32" s="49">
        <f t="shared" si="335"/>
        <v>2022</v>
      </c>
      <c r="IH32" s="234"/>
      <c r="II32" s="47">
        <v>11</v>
      </c>
      <c r="IJ32" s="22">
        <f t="shared" si="419"/>
        <v>1035954.9457178693</v>
      </c>
      <c r="IK32" s="22">
        <f t="shared" si="420"/>
        <v>921816.30242401478</v>
      </c>
      <c r="IL32" s="22">
        <f t="shared" si="421"/>
        <v>114138.64329385455</v>
      </c>
      <c r="IM32" s="22">
        <f>IF(DATEVALUE("1."&amp;II32&amp;"."&amp;IG32)&gt;=DATEVALUE("1."&amp;INDEX(Параметры_объекта!$A$28:$N$40,$B32,14)&amp;"."&amp;INDEX(Параметры_объекта!$A$28:$N$40,$B32,13)),INDEX(Приложение_1ТЗ!$A$6:$HJ$18,$B32,25+II32*14),INDEX(Приложение_1ТЗ!$A$6:$HJ$18,$B32,23+II32*14))</f>
        <v>11.017722707502658</v>
      </c>
      <c r="IN32" s="48">
        <f t="shared" si="336"/>
        <v>2.7626907140736785</v>
      </c>
      <c r="IO32" s="24">
        <f t="shared" si="422"/>
        <v>46.759635312573842</v>
      </c>
      <c r="IP32" s="24">
        <f t="shared" si="423"/>
        <v>995725.85974172247</v>
      </c>
      <c r="IQ32" s="24">
        <f t="shared" si="424"/>
        <v>3246041.4520363542</v>
      </c>
      <c r="IR32" s="35">
        <f>IK32*INDEX(Приложение_1ТЗ!$HC$6:$HJ$18,$B32,1)/100</f>
        <v>0</v>
      </c>
      <c r="IS32" s="35">
        <f>IK32*INDEX(Приложение_1ТЗ!$HC$6:$HJ$18,$B32,2)/100</f>
        <v>0</v>
      </c>
      <c r="IT32" s="35">
        <f>IK32*INDEX(Приложение_1ТЗ!$HC$6:$HJ$18,$B32,3)/100</f>
        <v>154182.11076476128</v>
      </c>
      <c r="IU32" s="35">
        <f>IK32*INDEX(Приложение_1ТЗ!$HC$6:$HJ$18,$B32,4)/100</f>
        <v>223483.54068073348</v>
      </c>
      <c r="IV32" s="20"/>
      <c r="IW32" s="20"/>
      <c r="IX32" s="37">
        <f t="shared" si="337"/>
        <v>0</v>
      </c>
      <c r="IY32" s="37">
        <f t="shared" si="338"/>
        <v>0</v>
      </c>
      <c r="IZ32" s="37">
        <f t="shared" si="339"/>
        <v>3797.4023390566872</v>
      </c>
      <c r="JA32" s="37">
        <f t="shared" si="340"/>
        <v>5504.2502396175987</v>
      </c>
      <c r="JB32" s="48">
        <f t="shared" si="341"/>
        <v>0</v>
      </c>
      <c r="JC32" s="48">
        <f t="shared" si="341"/>
        <v>0</v>
      </c>
      <c r="JD32" s="48">
        <f t="shared" si="341"/>
        <v>2.3488018254128002</v>
      </c>
      <c r="JE32" s="48">
        <f t="shared" si="341"/>
        <v>3.3015787983421001</v>
      </c>
      <c r="JF32" s="36">
        <f t="shared" si="425"/>
        <v>31968.632496479004</v>
      </c>
      <c r="JG32" s="24">
        <f>IK32*INDEX(Приложение_1ТЗ!$HC$6:$HJ$18,$B32,5)/100</f>
        <v>544150.65097852005</v>
      </c>
      <c r="JH32" s="24">
        <f>IK32*INDEX(Приложение_1ТЗ!$HC$6:$HJ$18,$B32,6)/100</f>
        <v>0</v>
      </c>
      <c r="JI32" s="24">
        <f>IK32*INDEX(Приложение_1ТЗ!$HC$6:$HJ$18,$B32,7)/100</f>
        <v>0</v>
      </c>
      <c r="JJ32" s="24">
        <f>IK32*INDEX(Приложение_1ТЗ!$HC$6:$HJ$18,$B32,8)/100</f>
        <v>0</v>
      </c>
      <c r="JK32" s="20"/>
      <c r="JL32" s="20"/>
      <c r="JM32" s="20"/>
      <c r="JN32" s="20"/>
      <c r="JO32" s="24">
        <f t="shared" si="342"/>
        <v>13402.066845340654</v>
      </c>
      <c r="JP32" s="24">
        <f t="shared" si="343"/>
        <v>0</v>
      </c>
      <c r="JQ32" s="24">
        <f t="shared" si="344"/>
        <v>0</v>
      </c>
      <c r="JR32" s="24">
        <f t="shared" si="345"/>
        <v>0</v>
      </c>
      <c r="JS32" s="48">
        <f t="shared" si="346"/>
        <v>3.1901812385625012</v>
      </c>
      <c r="JT32" s="48">
        <f t="shared" si="346"/>
        <v>0</v>
      </c>
      <c r="JU32" s="48">
        <f t="shared" si="346"/>
        <v>1.7274531723750004</v>
      </c>
      <c r="JV32" s="48">
        <f t="shared" si="346"/>
        <v>0</v>
      </c>
      <c r="JW32" s="24">
        <f t="shared" si="426"/>
        <v>82419.558701879228</v>
      </c>
      <c r="JX32" s="20"/>
      <c r="JY32" s="20"/>
      <c r="JZ32" s="20"/>
      <c r="KA32" s="24">
        <f>(IQ32+JW32+(JX32-JY32)*(IN32))</f>
        <v>3328461.0107382336</v>
      </c>
      <c r="KB32" s="24">
        <f t="shared" si="427"/>
        <v>2995614.9096644102</v>
      </c>
      <c r="KC32" s="49">
        <f t="shared" si="347"/>
        <v>2023</v>
      </c>
      <c r="KD32" s="234"/>
      <c r="KE32" s="47">
        <v>11</v>
      </c>
      <c r="KF32" s="22">
        <f t="shared" si="428"/>
        <v>1041134.7204464584</v>
      </c>
      <c r="KG32" s="22">
        <f t="shared" si="429"/>
        <v>926425.38393613475</v>
      </c>
      <c r="KH32" s="22">
        <f t="shared" si="430"/>
        <v>114709.33651032369</v>
      </c>
      <c r="KI32" s="22">
        <f>IF(DATEVALUE("1."&amp;KE32&amp;"."&amp;KC32)&gt;=DATEVALUE("1."&amp;INDEX(Параметры_объекта!$A$28:$N$40,$B32,14)&amp;"."&amp;INDEX(Параметры_объекта!$A$28:$N$40,$B32,13)),INDEX(Приложение_1ТЗ!$A$6:$HJ$18,$B32,25+KE32*14),INDEX(Приложение_1ТЗ!$A$6:$HJ$18,$B32,23+KE32*14))</f>
        <v>11.017722707502658</v>
      </c>
      <c r="KJ32" s="48">
        <f t="shared" si="431"/>
        <v>3.2106022099350038</v>
      </c>
      <c r="KK32" s="24">
        <f t="shared" si="432"/>
        <v>46.759635312573842</v>
      </c>
      <c r="KL32" s="24">
        <f t="shared" si="433"/>
        <v>995725.85974172247</v>
      </c>
      <c r="KM32" s="24">
        <f t="shared" si="434"/>
        <v>3772317.9820159227</v>
      </c>
      <c r="KN32" s="35">
        <f>KG32*INDEX(Приложение_1ТЗ!$HC$6:$HJ$18,$B32,1)/100</f>
        <v>0</v>
      </c>
      <c r="KO32" s="35">
        <f>KG32*INDEX(Приложение_1ТЗ!$HC$6:$HJ$18,$B32,2)/100</f>
        <v>0</v>
      </c>
      <c r="KP32" s="35">
        <f>KG32*INDEX(Приложение_1ТЗ!$HC$6:$HJ$18,$B32,3)/100</f>
        <v>154953.02131858506</v>
      </c>
      <c r="KQ32" s="35">
        <f>KG32*INDEX(Приложение_1ТЗ!$HC$6:$HJ$18,$B32,4)/100</f>
        <v>224600.95838413711</v>
      </c>
      <c r="KR32" s="20"/>
      <c r="KS32" s="20"/>
      <c r="KT32" s="37">
        <f t="shared" si="348"/>
        <v>0</v>
      </c>
      <c r="KU32" s="37">
        <f t="shared" si="349"/>
        <v>0</v>
      </c>
      <c r="KV32" s="37">
        <f t="shared" si="350"/>
        <v>4568.3128928804654</v>
      </c>
      <c r="KW32" s="37">
        <f t="shared" si="351"/>
        <v>6621.6679430212243</v>
      </c>
      <c r="KX32" s="48">
        <f t="shared" si="352"/>
        <v>0</v>
      </c>
      <c r="KY32" s="48">
        <f t="shared" si="352"/>
        <v>0</v>
      </c>
      <c r="KZ32" s="48">
        <f t="shared" si="352"/>
        <v>2.4192658801751845</v>
      </c>
      <c r="LA32" s="48">
        <f t="shared" si="352"/>
        <v>3.400626162292363</v>
      </c>
      <c r="LB32" s="36">
        <f t="shared" si="435"/>
        <v>39612.341292977668</v>
      </c>
      <c r="LC32" s="24">
        <f>KG32*INDEX(Приложение_1ТЗ!$HC$6:$HJ$18,$B32,5)/100</f>
        <v>546871.40423341247</v>
      </c>
      <c r="LD32" s="24">
        <f>KG32*INDEX(Приложение_1ТЗ!$HC$6:$HJ$18,$B32,6)/100</f>
        <v>0</v>
      </c>
      <c r="LE32" s="24">
        <f>KG32*INDEX(Приложение_1ТЗ!$HC$6:$HJ$18,$B32,7)/100</f>
        <v>0</v>
      </c>
      <c r="LF32" s="24">
        <f>KG32*INDEX(Приложение_1ТЗ!$HC$6:$HJ$18,$B32,8)/100</f>
        <v>0</v>
      </c>
      <c r="LG32" s="20"/>
      <c r="LH32" s="20"/>
      <c r="LI32" s="20"/>
      <c r="LJ32" s="20"/>
      <c r="LK32" s="24">
        <f t="shared" si="353"/>
        <v>16122.820100233075</v>
      </c>
      <c r="LL32" s="24">
        <f t="shared" si="354"/>
        <v>0</v>
      </c>
      <c r="LM32" s="24">
        <f t="shared" si="355"/>
        <v>0</v>
      </c>
      <c r="LN32" s="24">
        <f t="shared" si="356"/>
        <v>0</v>
      </c>
      <c r="LO32" s="48">
        <f t="shared" si="357"/>
        <v>3.3496903004906264</v>
      </c>
      <c r="LP32" s="48">
        <f t="shared" si="357"/>
        <v>0</v>
      </c>
      <c r="LQ32" s="48">
        <f t="shared" si="357"/>
        <v>1.8138258309937505</v>
      </c>
      <c r="LR32" s="48">
        <f t="shared" si="357"/>
        <v>0</v>
      </c>
      <c r="LS32" s="24">
        <f t="shared" si="436"/>
        <v>103339.95713841879</v>
      </c>
      <c r="LT32" s="20"/>
      <c r="LU32" s="20"/>
      <c r="LV32" s="20"/>
      <c r="LW32" s="24">
        <f>(KM32+LS32+(LT32-LU32)*(KJ32))</f>
        <v>3875657.9391543414</v>
      </c>
      <c r="LX32" s="24">
        <f t="shared" si="437"/>
        <v>3488092.1452389071</v>
      </c>
      <c r="LY32" s="49">
        <f t="shared" si="358"/>
        <v>2024</v>
      </c>
      <c r="LZ32" s="234"/>
      <c r="MA32" s="173">
        <v>11</v>
      </c>
      <c r="MB32" s="22">
        <f t="shared" si="438"/>
        <v>1046340.3940486908</v>
      </c>
      <c r="MC32" s="22">
        <f t="shared" si="439"/>
        <v>931057.51085581537</v>
      </c>
      <c r="MD32" s="22">
        <f t="shared" si="440"/>
        <v>115282.88319287542</v>
      </c>
      <c r="ME32" s="22">
        <f>IF(DATEVALUE("1."&amp;MA32&amp;"."&amp;LY32)&gt;=DATEVALUE("1."&amp;INDEX(Параметры_объекта!$A$28:$N$40,$B32,14)&amp;"."&amp;INDEX(Параметры_объекта!$A$28:$N$40,$B32,13)),INDEX(Приложение_1ТЗ!$A$6:$HJ$18,$B32,25+MA32*14),INDEX(Приложение_1ТЗ!$A$6:$HJ$18,$B32,23+MA32*14))</f>
        <v>11.017722707502658</v>
      </c>
      <c r="MF32" s="48">
        <f t="shared" si="359"/>
        <v>2.9881262763420908</v>
      </c>
      <c r="MG32" s="24">
        <f t="shared" si="441"/>
        <v>46.759635312573842</v>
      </c>
      <c r="MH32" s="24">
        <f t="shared" si="442"/>
        <v>995725.85974172247</v>
      </c>
      <c r="MI32" s="24">
        <f t="shared" si="443"/>
        <v>3510918.4345225208</v>
      </c>
      <c r="MJ32" s="35">
        <f>MC32*INDEX(Приложение_1ТЗ!$HC$6:$HJ$18,$B32,1)/100</f>
        <v>0</v>
      </c>
      <c r="MK32" s="35">
        <f>MC32*INDEX(Приложение_1ТЗ!$HC$6:$HJ$18,$B32,2)/100</f>
        <v>0</v>
      </c>
      <c r="ML32" s="35">
        <f>MC32*INDEX(Приложение_1ТЗ!$HC$6:$HJ$18,$B32,3)/100</f>
        <v>155727.78642517797</v>
      </c>
      <c r="MM32" s="35">
        <f>MC32*INDEX(Приложение_1ТЗ!$HC$6:$HJ$18,$B32,4)/100</f>
        <v>225723.96317605779</v>
      </c>
      <c r="MN32" s="20"/>
      <c r="MO32" s="20"/>
      <c r="MP32" s="37">
        <f t="shared" si="360"/>
        <v>0</v>
      </c>
      <c r="MQ32" s="37">
        <f t="shared" si="361"/>
        <v>0</v>
      </c>
      <c r="MR32" s="37">
        <f t="shared" si="362"/>
        <v>5343.0779994733748</v>
      </c>
      <c r="MS32" s="37">
        <f t="shared" si="363"/>
        <v>7744.6727349419089</v>
      </c>
      <c r="MT32" s="48">
        <f t="shared" si="364"/>
        <v>0</v>
      </c>
      <c r="MU32" s="48">
        <f t="shared" si="364"/>
        <v>0</v>
      </c>
      <c r="MV32" s="48">
        <f t="shared" si="364"/>
        <v>2.4918438565804402</v>
      </c>
      <c r="MW32" s="48">
        <f t="shared" si="364"/>
        <v>3.5026449471611341</v>
      </c>
      <c r="MX32" s="36">
        <f t="shared" si="444"/>
        <v>47720.326794600885</v>
      </c>
      <c r="MY32" s="24">
        <f>MC32*INDEX(Приложение_1ТЗ!$HC$6:$HJ$18,$B32,5)/100</f>
        <v>549605.76125457953</v>
      </c>
      <c r="MZ32" s="24">
        <f>MC32*INDEX(Приложение_1ТЗ!$HC$6:$HJ$18,$B32,6)/100</f>
        <v>0</v>
      </c>
      <c r="NA32" s="24">
        <f>MC32*INDEX(Приложение_1ТЗ!$HC$6:$HJ$18,$B32,7)/100</f>
        <v>0</v>
      </c>
      <c r="NB32" s="24">
        <f>MC32*INDEX(Приложение_1ТЗ!$HC$6:$HJ$18,$B32,8)/100</f>
        <v>0</v>
      </c>
      <c r="NC32" s="20"/>
      <c r="ND32" s="20"/>
      <c r="NE32" s="20"/>
      <c r="NF32" s="20"/>
      <c r="NG32" s="24">
        <f t="shared" si="365"/>
        <v>18857.177121400135</v>
      </c>
      <c r="NH32" s="24">
        <f t="shared" si="366"/>
        <v>0</v>
      </c>
      <c r="NI32" s="24">
        <f t="shared" si="367"/>
        <v>0</v>
      </c>
      <c r="NJ32" s="24">
        <f t="shared" si="368"/>
        <v>0</v>
      </c>
      <c r="NK32" s="48">
        <f t="shared" si="369"/>
        <v>3.5171748155151579</v>
      </c>
      <c r="NL32" s="48">
        <f t="shared" si="369"/>
        <v>0</v>
      </c>
      <c r="NM32" s="48">
        <f t="shared" si="369"/>
        <v>1.9045171225434381</v>
      </c>
      <c r="NN32" s="48">
        <f t="shared" si="369"/>
        <v>0</v>
      </c>
      <c r="NO32" s="24">
        <f t="shared" si="445"/>
        <v>125982.63318105556</v>
      </c>
      <c r="NP32" s="20"/>
      <c r="NQ32" s="20"/>
      <c r="NR32" s="20"/>
      <c r="NS32" s="24">
        <f>(MI32+NO32+(NP32-NQ32)*(MF32))</f>
        <v>3636901.0677035763</v>
      </c>
      <c r="NT32" s="24">
        <f t="shared" si="446"/>
        <v>3273210.9609332187</v>
      </c>
      <c r="NU32" s="49">
        <f t="shared" si="370"/>
        <v>2025</v>
      </c>
      <c r="NV32" s="234"/>
      <c r="NW32" s="174">
        <v>11</v>
      </c>
      <c r="NX32" s="22">
        <f t="shared" si="447"/>
        <v>1051572.0960189342</v>
      </c>
      <c r="NY32" s="22">
        <f t="shared" si="448"/>
        <v>935712.79841009434</v>
      </c>
      <c r="NZ32" s="22">
        <f t="shared" si="449"/>
        <v>115859.29760883981</v>
      </c>
      <c r="OA32" s="22">
        <f>IF(DATEVALUE("1."&amp;NW32&amp;"."&amp;NU32)&gt;=DATEVALUE("1."&amp;INDEX(Параметры_объекта!$A$28:$N$40,$B32,14)&amp;"."&amp;INDEX(Параметры_объекта!$A$28:$N$40,$B32,13)),INDEX(Приложение_1ТЗ!$A$6:$HJ$18,$B32,25+NW32*14),INDEX(Приложение_1ТЗ!$A$6:$HJ$18,$B32,23+NW32*14))</f>
        <v>11.017722707502658</v>
      </c>
      <c r="OB32" s="48">
        <f t="shared" si="371"/>
        <v>3.4725873502657003</v>
      </c>
      <c r="OC32" s="24">
        <f t="shared" si="450"/>
        <v>46.759635312573842</v>
      </c>
      <c r="OD32" s="24">
        <f t="shared" si="451"/>
        <v>995725.85974172247</v>
      </c>
      <c r="OE32" s="24">
        <f t="shared" si="452"/>
        <v>4080139.1293484224</v>
      </c>
      <c r="OF32" s="35">
        <f>NY32*INDEX(Приложение_1ТЗ!$HC$6:$HJ$18,$B32,1)/100</f>
        <v>0</v>
      </c>
      <c r="OG32" s="35">
        <f>NY32*INDEX(Приложение_1ТЗ!$HC$6:$HJ$18,$B32,2)/100</f>
        <v>0</v>
      </c>
      <c r="OH32" s="35">
        <f>NY32*INDEX(Приложение_1ТЗ!$HC$6:$HJ$18,$B32,3)/100</f>
        <v>156506.42535730384</v>
      </c>
      <c r="OI32" s="35">
        <f>NY32*INDEX(Приложение_1ТЗ!$HC$6:$HJ$18,$B32,4)/100</f>
        <v>226852.58299193808</v>
      </c>
      <c r="OJ32" s="20"/>
      <c r="OK32" s="20"/>
      <c r="OL32" s="37">
        <f t="shared" si="372"/>
        <v>0</v>
      </c>
      <c r="OM32" s="37">
        <f t="shared" si="373"/>
        <v>0</v>
      </c>
      <c r="ON32" s="37">
        <f t="shared" si="374"/>
        <v>6121.7169315992505</v>
      </c>
      <c r="OO32" s="37">
        <f t="shared" si="375"/>
        <v>8873.2925508221961</v>
      </c>
      <c r="OP32" s="48">
        <f t="shared" si="453"/>
        <v>0</v>
      </c>
      <c r="OQ32" s="48">
        <f t="shared" si="453"/>
        <v>0</v>
      </c>
      <c r="OR32" s="48">
        <f t="shared" si="453"/>
        <v>2.5665991722778534</v>
      </c>
      <c r="OS32" s="48">
        <f t="shared" si="453"/>
        <v>3.6077242955759683</v>
      </c>
      <c r="OT32" s="36">
        <f t="shared" si="454"/>
        <v>56314.776337761403</v>
      </c>
      <c r="OU32" s="24">
        <f>NY32*INDEX(Приложение_1ТЗ!$HC$6:$HJ$18,$B32,5)/100</f>
        <v>552353.79006085242</v>
      </c>
      <c r="OV32" s="24">
        <f>NY32*INDEX(Приложение_1ТЗ!$HC$6:$HJ$18,$B32,6)/100</f>
        <v>0</v>
      </c>
      <c r="OW32" s="24">
        <f>NY32*INDEX(Приложение_1ТЗ!$HC$6:$HJ$18,$B32,7)/100</f>
        <v>0</v>
      </c>
      <c r="OX32" s="24">
        <f>NY32*INDEX(Приложение_1ТЗ!$HC$6:$HJ$18,$B32,8)/100</f>
        <v>0</v>
      </c>
      <c r="OY32" s="20"/>
      <c r="OZ32" s="20"/>
      <c r="PA32" s="20"/>
      <c r="PB32" s="20"/>
      <c r="PC32" s="24">
        <f t="shared" si="376"/>
        <v>21605.205927673029</v>
      </c>
      <c r="PD32" s="24">
        <f t="shared" si="377"/>
        <v>0</v>
      </c>
      <c r="PE32" s="24">
        <f t="shared" si="378"/>
        <v>0</v>
      </c>
      <c r="PF32" s="24">
        <f t="shared" si="379"/>
        <v>0</v>
      </c>
      <c r="PG32" s="48">
        <f t="shared" si="455"/>
        <v>3.6930335562909158</v>
      </c>
      <c r="PH32" s="48">
        <f t="shared" si="455"/>
        <v>0</v>
      </c>
      <c r="PI32" s="48">
        <f t="shared" si="455"/>
        <v>1.99974297867061</v>
      </c>
      <c r="PJ32" s="48">
        <f t="shared" si="455"/>
        <v>0</v>
      </c>
      <c r="PK32" s="24">
        <f t="shared" si="456"/>
        <v>150465.50190589824</v>
      </c>
      <c r="PL32" s="20"/>
      <c r="PM32" s="20"/>
      <c r="PN32" s="20"/>
      <c r="PO32" s="24">
        <f>(OE32+PK32+(PL32-PM32)*(OB32))</f>
        <v>4230604.631254321</v>
      </c>
      <c r="PP32" s="24">
        <f t="shared" si="457"/>
        <v>3807544.1681288891</v>
      </c>
      <c r="PQ32" s="52">
        <f t="shared" si="458"/>
        <v>7965806.8779337788</v>
      </c>
      <c r="PR32" s="52">
        <f t="shared" si="459"/>
        <v>28233303.930892833</v>
      </c>
      <c r="PS32" s="52">
        <f t="shared" si="460"/>
        <v>22136762.576870333</v>
      </c>
    </row>
    <row r="33" spans="1:435" ht="15.75" hidden="1" outlineLevel="1">
      <c r="B33" s="171">
        <v>1</v>
      </c>
      <c r="C33" s="251"/>
      <c r="D33" s="251"/>
      <c r="E33" s="250"/>
      <c r="F33" s="247"/>
      <c r="G33" s="49">
        <f t="shared" si="380"/>
        <v>2017</v>
      </c>
      <c r="H33" s="234"/>
      <c r="I33" s="47">
        <v>12</v>
      </c>
      <c r="J33" s="22">
        <f t="shared" si="381"/>
        <v>2858697.0000000005</v>
      </c>
      <c r="K33" s="22">
        <f>INDEX(Приложение_1ТЗ!$A$6:$HJ$18,$B33,21+I33*14)*1000</f>
        <v>1218500.9759999993</v>
      </c>
      <c r="L33" s="22">
        <f t="shared" si="382"/>
        <v>1640196.0240000011</v>
      </c>
      <c r="M33" s="22">
        <f>IF(
              DATEVALUE("1."&amp;I33&amp;"."&amp;G33)&gt;=DATEVALUE("1."&amp;INDEX(Параметры_объекта!$A$28:$N$40,$B33,14)&amp;"."&amp;INDEX(Параметры_объекта!$A$28:$N$40,$B33,13)),
              INDEX(Приложение_1ТЗ!$A$6:$HJ$18,$B33,25+I33*14),
              INDEX(Приложение_1ТЗ!$A$6:$HJ$18,$B33,23+I33*14))</f>
        <v>57.375651354445779</v>
      </c>
      <c r="N33" s="48">
        <f t="shared" si="283"/>
        <v>2.35870982959525</v>
      </c>
      <c r="O33" s="20"/>
      <c r="P33" s="20"/>
      <c r="Q33" s="20"/>
      <c r="R33" s="35">
        <f>K33*INDEX(Приложение_1ТЗ!$HC$6:$HJ$18,$B33,1)/100</f>
        <v>0</v>
      </c>
      <c r="S33" s="35">
        <f>K33*INDEX(Приложение_1ТЗ!$HC$6:$HJ$18,$B33,2)/100</f>
        <v>0</v>
      </c>
      <c r="T33" s="35">
        <f>K33*INDEX(Приложение_1ТЗ!$HC$6:$HJ$18,$B33,3)/100</f>
        <v>203805.3047603677</v>
      </c>
      <c r="U33" s="35">
        <f>K33*INDEX(Приложение_1ТЗ!$HC$6:$HJ$18,$B33,4)/100</f>
        <v>295411.25680173811</v>
      </c>
      <c r="V33" s="20"/>
      <c r="W33" s="20"/>
      <c r="X33" s="20"/>
      <c r="Y33" s="20"/>
      <c r="Z33" s="20"/>
      <c r="AA33" s="20"/>
      <c r="AB33" s="48">
        <f t="shared" si="284"/>
        <v>0</v>
      </c>
      <c r="AC33" s="48">
        <f t="shared" si="284"/>
        <v>0</v>
      </c>
      <c r="AD33" s="48">
        <f t="shared" si="284"/>
        <v>2.0261</v>
      </c>
      <c r="AE33" s="48">
        <f t="shared" si="284"/>
        <v>2.8479699999999997</v>
      </c>
      <c r="AF33" s="20"/>
      <c r="AG33" s="24">
        <f>K33*INDEX(Приложение_1ТЗ!$HC$6:$HJ$18,$B33,5)/100</f>
        <v>719284.41443789343</v>
      </c>
      <c r="AH33" s="24">
        <f>K33*INDEX(Приложение_1ТЗ!$HC$6:$HJ$18,$B33,6)/100</f>
        <v>0</v>
      </c>
      <c r="AI33" s="24">
        <f>K33*INDEX(Приложение_1ТЗ!$HC$6:$HJ$18,$B33,7)/100</f>
        <v>0</v>
      </c>
      <c r="AJ33" s="24">
        <f>K33*INDEX(Приложение_1ТЗ!$HC$6:$HJ$18,$B33,8)/100</f>
        <v>0</v>
      </c>
      <c r="AK33" s="20"/>
      <c r="AL33" s="20"/>
      <c r="AM33" s="20"/>
      <c r="AN33" s="20"/>
      <c r="AO33" s="20"/>
      <c r="AP33" s="20"/>
      <c r="AQ33" s="20"/>
      <c r="AR33" s="20"/>
      <c r="AS33" s="48">
        <f t="shared" si="285"/>
        <v>2.5042900000000001</v>
      </c>
      <c r="AT33" s="48">
        <f t="shared" si="285"/>
        <v>0</v>
      </c>
      <c r="AU33" s="48">
        <f t="shared" si="285"/>
        <v>1.35259</v>
      </c>
      <c r="AV33" s="48">
        <f t="shared" si="285"/>
        <v>0</v>
      </c>
      <c r="AW33" s="49">
        <f t="shared" si="383"/>
        <v>2018</v>
      </c>
      <c r="AX33" s="234"/>
      <c r="AY33" s="47">
        <v>12</v>
      </c>
      <c r="AZ33" s="22">
        <f t="shared" si="286"/>
        <v>1406988.7926049179</v>
      </c>
      <c r="BA33" s="22">
        <f t="shared" si="287"/>
        <v>1224593.4808799992</v>
      </c>
      <c r="BB33" s="22">
        <f t="shared" si="384"/>
        <v>182395.31172491866</v>
      </c>
      <c r="BC33" s="22">
        <f>IF(DATEVALUE("1."&amp;AY33&amp;"."&amp;AW33)&gt;=DATEVALUE("1."&amp;INDEX(Параметры_объекта!$A$28:$N$40,$B33,14)&amp;"."&amp;INDEX(Параметры_объекта!$A$28:$N$40,$B33,13)),INDEX(Приложение_1ТЗ!$A$6:$HJ$18,$B33,25+AY33*14),INDEX(Приложение_1ТЗ!$A$6:$HJ$18,$B33,23+AY33*14))</f>
        <v>12.963522714863252</v>
      </c>
      <c r="BD33" s="48">
        <f t="shared" si="288"/>
        <v>2.3053021060000001</v>
      </c>
      <c r="BE33" s="24">
        <f t="shared" si="385"/>
        <v>44.412128639582527</v>
      </c>
      <c r="BF33" s="24">
        <f t="shared" si="386"/>
        <v>1269608.1890558868</v>
      </c>
      <c r="BG33" s="24">
        <f t="shared" si="387"/>
        <v>3453659.9097899511</v>
      </c>
      <c r="BH33" s="35">
        <f>BA33*INDEX(Приложение_1ТЗ!$HC$6:$HJ$18,$B33,1)/100</f>
        <v>0</v>
      </c>
      <c r="BI33" s="35">
        <f>BA33*INDEX(Приложение_1ТЗ!$HC$6:$HJ$18,$B33,2)/100</f>
        <v>0</v>
      </c>
      <c r="BJ33" s="35">
        <f>BA33*INDEX(Приложение_1ТЗ!$HC$6:$HJ$18,$B33,3)/100</f>
        <v>204824.33128416952</v>
      </c>
      <c r="BK33" s="35">
        <f>BA33*INDEX(Приложение_1ТЗ!$HC$6:$HJ$18,$B33,4)/100</f>
        <v>296888.31308574678</v>
      </c>
      <c r="BL33" s="20"/>
      <c r="BM33" s="20"/>
      <c r="BN33" s="37">
        <f t="shared" si="289"/>
        <v>0</v>
      </c>
      <c r="BO33" s="37">
        <f t="shared" si="290"/>
        <v>0</v>
      </c>
      <c r="BP33" s="37">
        <f t="shared" si="291"/>
        <v>1019.0265238018183</v>
      </c>
      <c r="BQ33" s="37">
        <f t="shared" si="292"/>
        <v>1477.0562840086641</v>
      </c>
      <c r="BR33" s="48">
        <f t="shared" si="293"/>
        <v>0</v>
      </c>
      <c r="BS33" s="48">
        <f t="shared" si="293"/>
        <v>0</v>
      </c>
      <c r="BT33" s="48">
        <f t="shared" si="293"/>
        <v>2.0868800000000003</v>
      </c>
      <c r="BU33" s="48">
        <f t="shared" si="293"/>
        <v>2.9334099999999999</v>
      </c>
      <c r="BV33" s="36">
        <f t="shared" si="388"/>
        <v>7622.0893403571636</v>
      </c>
      <c r="BW33" s="24">
        <f>BA33*INDEX(Приложение_1ТЗ!$HC$6:$HJ$18,$B33,5)/100</f>
        <v>722880.83651008294</v>
      </c>
      <c r="BX33" s="24">
        <f>BA33*INDEX(Приложение_1ТЗ!$HC$6:$HJ$18,$B33,6)/100</f>
        <v>0</v>
      </c>
      <c r="BY33" s="24">
        <f>BA33*INDEX(Приложение_1ТЗ!$HC$6:$HJ$18,$B33,7)/100</f>
        <v>0</v>
      </c>
      <c r="BZ33" s="24">
        <f>BA33*INDEX(Приложение_1ТЗ!$HC$6:$HJ$18,$B33,8)/100</f>
        <v>0</v>
      </c>
      <c r="CA33" s="20"/>
      <c r="CB33" s="20"/>
      <c r="CC33" s="20"/>
      <c r="CD33" s="20"/>
      <c r="CE33" s="24">
        <f t="shared" si="294"/>
        <v>3596.4220721895108</v>
      </c>
      <c r="CF33" s="24">
        <f t="shared" si="295"/>
        <v>0</v>
      </c>
      <c r="CG33" s="24">
        <f t="shared" si="296"/>
        <v>0</v>
      </c>
      <c r="CH33" s="24">
        <f t="shared" si="297"/>
        <v>0</v>
      </c>
      <c r="CI33" s="48">
        <f t="shared" si="298"/>
        <v>2.6245700000000003</v>
      </c>
      <c r="CJ33" s="48">
        <f t="shared" si="298"/>
        <v>0</v>
      </c>
      <c r="CK33" s="48">
        <f t="shared" si="298"/>
        <v>1.4211800000000001</v>
      </c>
      <c r="CL33" s="48">
        <f t="shared" si="298"/>
        <v>0</v>
      </c>
      <c r="CM33" s="24">
        <f t="shared" si="389"/>
        <v>18760.181884404745</v>
      </c>
      <c r="CN33" s="20"/>
      <c r="CO33" s="20"/>
      <c r="CP33" s="20"/>
      <c r="CQ33" s="24">
        <f t="shared" si="390"/>
        <v>3472420.0916743558</v>
      </c>
      <c r="CR33" s="24">
        <f t="shared" si="391"/>
        <v>3125178.0825069202</v>
      </c>
      <c r="CS33" s="49">
        <f t="shared" si="299"/>
        <v>2019</v>
      </c>
      <c r="CT33" s="234"/>
      <c r="CU33" s="47">
        <v>12</v>
      </c>
      <c r="CV33" s="22">
        <f t="shared" si="392"/>
        <v>1414023.7365679422</v>
      </c>
      <c r="CW33" s="22">
        <f t="shared" si="393"/>
        <v>1230716.448284399</v>
      </c>
      <c r="CX33" s="22">
        <f t="shared" si="394"/>
        <v>183307.2882835432</v>
      </c>
      <c r="CY33" s="22">
        <f>IF(DATEVALUE("1."&amp;CU33&amp;"."&amp;CS33)&gt;=DATEVALUE("1."&amp;INDEX(Параметры_объекта!$A$28:$N$40,$B33,14)&amp;"."&amp;INDEX(Параметры_объекта!$A$28:$N$40,$B33,13)),INDEX(Приложение_1ТЗ!$A$6:$HJ$18,$B33,25+CU33*14),INDEX(Приложение_1ТЗ!$A$6:$HJ$18,$B33,23+CU33*14))</f>
        <v>12.963522714863252</v>
      </c>
      <c r="CZ33" s="48">
        <f t="shared" si="395"/>
        <v>2.7902471683786576</v>
      </c>
      <c r="DA33" s="24">
        <f t="shared" si="396"/>
        <v>44.412128639582527</v>
      </c>
      <c r="DB33" s="24">
        <f t="shared" si="397"/>
        <v>1269608.1890558868</v>
      </c>
      <c r="DC33" s="24">
        <f t="shared" si="300"/>
        <v>4180174.3722669813</v>
      </c>
      <c r="DD33" s="35">
        <f>CW33*INDEX(Приложение_1ТЗ!$HC$6:$HJ$18,$B33,1)/100</f>
        <v>0</v>
      </c>
      <c r="DE33" s="35">
        <f>CW33*INDEX(Приложение_1ТЗ!$HC$6:$HJ$18,$B33,2)/100</f>
        <v>0</v>
      </c>
      <c r="DF33" s="35">
        <f>CW33*INDEX(Приложение_1ТЗ!$HC$6:$HJ$18,$B33,3)/100</f>
        <v>205848.4529405903</v>
      </c>
      <c r="DG33" s="35">
        <f>CW33*INDEX(Приложение_1ТЗ!$HC$6:$HJ$18,$B33,4)/100</f>
        <v>298372.75465117546</v>
      </c>
      <c r="DH33" s="20"/>
      <c r="DI33" s="20"/>
      <c r="DJ33" s="37">
        <f t="shared" si="301"/>
        <v>0</v>
      </c>
      <c r="DK33" s="37">
        <f t="shared" si="302"/>
        <v>0</v>
      </c>
      <c r="DL33" s="37">
        <f t="shared" si="303"/>
        <v>2043.1481802226044</v>
      </c>
      <c r="DM33" s="37">
        <f t="shared" si="304"/>
        <v>2961.4978494373499</v>
      </c>
      <c r="DN33" s="48">
        <f t="shared" si="305"/>
        <v>0</v>
      </c>
      <c r="DO33" s="48">
        <f t="shared" si="305"/>
        <v>0</v>
      </c>
      <c r="DP33" s="48">
        <f t="shared" si="305"/>
        <v>2.1494864000000002</v>
      </c>
      <c r="DQ33" s="48">
        <f t="shared" si="305"/>
        <v>3.0214122999999997</v>
      </c>
      <c r="DR33" s="36">
        <f t="shared" si="398"/>
        <v>15740.757801238417</v>
      </c>
      <c r="DS33" s="24">
        <f>CW33*INDEX(Приложение_1ТЗ!$HC$6:$HJ$18,$B33,5)/100</f>
        <v>726495.2406926332</v>
      </c>
      <c r="DT33" s="24">
        <f>CW33*INDEX(Приложение_1ТЗ!$HC$6:$HJ$18,$B33,6)/100</f>
        <v>0</v>
      </c>
      <c r="DU33" s="24">
        <f>CW33*INDEX(Приложение_1ТЗ!$HC$6:$HJ$18,$B33,7)/100</f>
        <v>0</v>
      </c>
      <c r="DV33" s="24">
        <f>CW33*INDEX(Приложение_1ТЗ!$HC$6:$HJ$18,$B33,8)/100</f>
        <v>0</v>
      </c>
      <c r="DW33" s="20"/>
      <c r="DX33" s="20"/>
      <c r="DY33" s="20"/>
      <c r="DZ33" s="20"/>
      <c r="EA33" s="24">
        <f t="shared" si="306"/>
        <v>7210.8262547397753</v>
      </c>
      <c r="EB33" s="24">
        <f t="shared" si="307"/>
        <v>0</v>
      </c>
      <c r="EC33" s="24">
        <f t="shared" si="308"/>
        <v>0</v>
      </c>
      <c r="ED33" s="24">
        <f t="shared" si="309"/>
        <v>0</v>
      </c>
      <c r="EE33" s="48">
        <f t="shared" si="310"/>
        <v>2.7557985000000005</v>
      </c>
      <c r="EF33" s="48">
        <f t="shared" si="310"/>
        <v>0</v>
      </c>
      <c r="EG33" s="48">
        <f t="shared" si="310"/>
        <v>1.4922390000000001</v>
      </c>
      <c r="EH33" s="48">
        <f t="shared" si="310"/>
        <v>0</v>
      </c>
      <c r="EI33" s="24">
        <f t="shared" si="399"/>
        <v>39189.227129593957</v>
      </c>
      <c r="EJ33" s="20"/>
      <c r="EK33" s="20"/>
      <c r="EL33" s="20"/>
      <c r="EM33" s="24">
        <f>(DC33+EI33+(EJ33-EK33)*(CZ33))</f>
        <v>4219363.5993965752</v>
      </c>
      <c r="EN33" s="24">
        <f t="shared" si="400"/>
        <v>3797427.2394569176</v>
      </c>
      <c r="EO33" s="49">
        <f t="shared" si="311"/>
        <v>2020</v>
      </c>
      <c r="EP33" s="234"/>
      <c r="EQ33" s="47">
        <v>12</v>
      </c>
      <c r="ER33" s="22">
        <f t="shared" si="401"/>
        <v>1421093.8552507816</v>
      </c>
      <c r="ES33" s="22">
        <f t="shared" si="402"/>
        <v>1236870.0305258208</v>
      </c>
      <c r="ET33" s="22">
        <f t="shared" si="403"/>
        <v>184223.82472496084</v>
      </c>
      <c r="EU33" s="22">
        <f>IF(DATEVALUE("1."&amp;EQ33&amp;"."&amp;EO33)&gt;=DATEVALUE("1."&amp;INDEX(Параметры_объекта!$A$28:$N$40,$B33,14)&amp;"."&amp;INDEX(Параметры_объекта!$A$28:$N$40,$B33,13)),INDEX(Приложение_1ТЗ!$A$6:$HJ$18,$B33,25+EQ33*14),INDEX(Приложение_1ТЗ!$A$6:$HJ$18,$B33,23+EQ33*14))</f>
        <v>12.963522714863252</v>
      </c>
      <c r="EV33" s="48">
        <f t="shared" si="312"/>
        <v>2.5269093610878262</v>
      </c>
      <c r="EW33" s="24">
        <f t="shared" si="404"/>
        <v>44.412128639582527</v>
      </c>
      <c r="EX33" s="24">
        <f t="shared" si="405"/>
        <v>1269608.1890558868</v>
      </c>
      <c r="EY33" s="24">
        <f t="shared" si="406"/>
        <v>3785658.0850501177</v>
      </c>
      <c r="EZ33" s="35">
        <f>ES33*INDEX(Приложение_1ТЗ!$HC$6:$HJ$18,$B33,1)/100</f>
        <v>0</v>
      </c>
      <c r="FA33" s="35">
        <f>ES33*INDEX(Приложение_1ТЗ!$HC$6:$HJ$18,$B33,2)/100</f>
        <v>0</v>
      </c>
      <c r="FB33" s="35">
        <f>ES33*INDEX(Приложение_1ТЗ!$HC$6:$HJ$18,$B33,3)/100</f>
        <v>206877.69520529322</v>
      </c>
      <c r="FC33" s="35">
        <f>ES33*INDEX(Приложение_1ТЗ!$HC$6:$HJ$18,$B33,4)/100</f>
        <v>299864.61842443125</v>
      </c>
      <c r="FD33" s="20"/>
      <c r="FE33" s="20"/>
      <c r="FF33" s="37">
        <f t="shared" si="313"/>
        <v>0</v>
      </c>
      <c r="FG33" s="37">
        <f t="shared" si="314"/>
        <v>0</v>
      </c>
      <c r="FH33" s="37">
        <f t="shared" si="315"/>
        <v>3072.3904449255206</v>
      </c>
      <c r="FI33" s="37">
        <f t="shared" si="316"/>
        <v>4453.3616226931335</v>
      </c>
      <c r="FJ33" s="48">
        <f t="shared" si="317"/>
        <v>0</v>
      </c>
      <c r="FK33" s="48">
        <f t="shared" si="317"/>
        <v>0</v>
      </c>
      <c r="FL33" s="48">
        <f t="shared" si="317"/>
        <v>2.2139709920000001</v>
      </c>
      <c r="FM33" s="48">
        <f t="shared" si="317"/>
        <v>3.1120546689999999</v>
      </c>
      <c r="FN33" s="36">
        <f t="shared" si="407"/>
        <v>24380.320019136576</v>
      </c>
      <c r="FO33" s="24">
        <f>ES33*INDEX(Приложение_1ТЗ!$HC$6:$HJ$18,$B33,5)/100</f>
        <v>730127.71689609613</v>
      </c>
      <c r="FP33" s="24">
        <f>ES33*INDEX(Приложение_1ТЗ!$HC$6:$HJ$18,$B33,6)/100</f>
        <v>0</v>
      </c>
      <c r="FQ33" s="24">
        <f>ES33*INDEX(Приложение_1ТЗ!$HC$6:$HJ$18,$B33,7)/100</f>
        <v>0</v>
      </c>
      <c r="FR33" s="24">
        <f>ES33*INDEX(Приложение_1ТЗ!$HC$6:$HJ$18,$B33,8)/100</f>
        <v>0</v>
      </c>
      <c r="FS33" s="20"/>
      <c r="FT33" s="20"/>
      <c r="FU33" s="20"/>
      <c r="FV33" s="20"/>
      <c r="FW33" s="24">
        <f t="shared" si="318"/>
        <v>10843.302458202699</v>
      </c>
      <c r="FX33" s="24">
        <f t="shared" si="319"/>
        <v>0</v>
      </c>
      <c r="FY33" s="24">
        <f t="shared" si="320"/>
        <v>0</v>
      </c>
      <c r="FZ33" s="24">
        <f t="shared" si="321"/>
        <v>0</v>
      </c>
      <c r="GA33" s="48">
        <f t="shared" si="322"/>
        <v>2.8935884250000008</v>
      </c>
      <c r="GB33" s="48">
        <f t="shared" si="322"/>
        <v>0</v>
      </c>
      <c r="GC33" s="48">
        <f t="shared" si="322"/>
        <v>1.5668509500000001</v>
      </c>
      <c r="GD33" s="48">
        <f t="shared" si="322"/>
        <v>0</v>
      </c>
      <c r="GE33" s="24">
        <f t="shared" si="408"/>
        <v>61404.064307695247</v>
      </c>
      <c r="GF33" s="20"/>
      <c r="GG33" s="20"/>
      <c r="GH33" s="20"/>
      <c r="GI33" s="24">
        <f t="shared" si="462"/>
        <v>4539533.3362422194</v>
      </c>
      <c r="GJ33" s="24">
        <f t="shared" si="409"/>
        <v>4085580.0026179976</v>
      </c>
      <c r="GK33" s="49">
        <f t="shared" si="323"/>
        <v>2021</v>
      </c>
      <c r="GL33" s="234"/>
      <c r="GM33" s="47">
        <v>12</v>
      </c>
      <c r="GN33" s="22">
        <f t="shared" si="410"/>
        <v>1428199.3245270355</v>
      </c>
      <c r="GO33" s="22">
        <f t="shared" si="411"/>
        <v>1243054.3806784498</v>
      </c>
      <c r="GP33" s="22">
        <f t="shared" si="412"/>
        <v>185144.94384858571</v>
      </c>
      <c r="GQ33" s="22">
        <f>IF(DATEVALUE("1."&amp;GM33&amp;"."&amp;GK33)&gt;=DATEVALUE("1."&amp;INDEX(Параметры_объекта!$A$28:$N$40,$B33,14)&amp;"."&amp;INDEX(Параметры_объекта!$A$28:$N$40,$B33,13)),INDEX(Приложение_1ТЗ!$A$6:$HJ$18,$B33,25+GM33*14),INDEX(Приложение_1ТЗ!$A$6:$HJ$18,$B33,23+GM33*14))</f>
        <v>12.963522714863252</v>
      </c>
      <c r="GR33" s="48">
        <f t="shared" si="324"/>
        <v>2.9889318852281259</v>
      </c>
      <c r="GS33" s="24">
        <f t="shared" si="413"/>
        <v>44.412128639582527</v>
      </c>
      <c r="GT33" s="24">
        <f t="shared" si="414"/>
        <v>1269608.1890558868</v>
      </c>
      <c r="GU33" s="24">
        <f t="shared" si="415"/>
        <v>4477831.4296587361</v>
      </c>
      <c r="GV33" s="35">
        <f>GO33*INDEX(Приложение_1ТЗ!$HC$6:$HJ$18,$B33,1)/100</f>
        <v>0</v>
      </c>
      <c r="GW33" s="35">
        <f>GO33*INDEX(Приложение_1ТЗ!$HC$6:$HJ$18,$B33,2)/100</f>
        <v>0</v>
      </c>
      <c r="GX33" s="35">
        <f>GO33*INDEX(Приложение_1ТЗ!$HC$6:$HJ$18,$B33,3)/100</f>
        <v>207912.08368131969</v>
      </c>
      <c r="GY33" s="35">
        <f>GO33*INDEX(Приложение_1ТЗ!$HC$6:$HJ$18,$B33,4)/100</f>
        <v>301363.9415165534</v>
      </c>
      <c r="GZ33" s="20"/>
      <c r="HA33" s="20"/>
      <c r="HB33" s="37">
        <f t="shared" si="325"/>
        <v>0</v>
      </c>
      <c r="HC33" s="37">
        <f t="shared" si="326"/>
        <v>0</v>
      </c>
      <c r="HD33" s="37">
        <f t="shared" si="327"/>
        <v>4106.7789209519979</v>
      </c>
      <c r="HE33" s="37">
        <f t="shared" si="328"/>
        <v>5952.6847148152883</v>
      </c>
      <c r="HF33" s="48">
        <f t="shared" si="329"/>
        <v>0</v>
      </c>
      <c r="HG33" s="48">
        <f t="shared" si="329"/>
        <v>0</v>
      </c>
      <c r="HH33" s="48">
        <f t="shared" si="329"/>
        <v>2.28039012176</v>
      </c>
      <c r="HI33" s="48">
        <f t="shared" si="329"/>
        <v>3.2054163090699999</v>
      </c>
      <c r="HJ33" s="36">
        <f t="shared" si="416"/>
        <v>33566.151086429869</v>
      </c>
      <c r="HK33" s="24">
        <f>GO33*INDEX(Приложение_1ТЗ!$HC$6:$HJ$18,$B33,5)/100</f>
        <v>733778.35548057663</v>
      </c>
      <c r="HL33" s="24">
        <f>GO33*INDEX(Приложение_1ТЗ!$HC$6:$HJ$18,$B33,6)/100</f>
        <v>0</v>
      </c>
      <c r="HM33" s="24">
        <f>GO33*INDEX(Приложение_1ТЗ!$HC$6:$HJ$18,$B33,7)/100</f>
        <v>0</v>
      </c>
      <c r="HN33" s="24">
        <f>GO33*INDEX(Приложение_1ТЗ!$HC$6:$HJ$18,$B33,8)/100</f>
        <v>0</v>
      </c>
      <c r="HO33" s="20"/>
      <c r="HP33" s="20"/>
      <c r="HQ33" s="20"/>
      <c r="HR33" s="20"/>
      <c r="HS33" s="24">
        <f t="shared" si="330"/>
        <v>14493.941042683204</v>
      </c>
      <c r="HT33" s="24">
        <f t="shared" si="331"/>
        <v>0</v>
      </c>
      <c r="HU33" s="24">
        <f t="shared" si="332"/>
        <v>0</v>
      </c>
      <c r="HV33" s="24">
        <f t="shared" si="333"/>
        <v>0</v>
      </c>
      <c r="HW33" s="48">
        <f t="shared" si="334"/>
        <v>3.038267846250001</v>
      </c>
      <c r="HX33" s="48">
        <f t="shared" si="334"/>
        <v>0</v>
      </c>
      <c r="HY33" s="48">
        <f t="shared" si="334"/>
        <v>1.6451934975000002</v>
      </c>
      <c r="HZ33" s="48">
        <f t="shared" si="334"/>
        <v>0</v>
      </c>
      <c r="IA33" s="24">
        <f t="shared" si="417"/>
        <v>85529.191628234432</v>
      </c>
      <c r="IB33" s="20"/>
      <c r="IC33" s="20"/>
      <c r="ID33" s="20"/>
      <c r="IE33" s="24">
        <f>(GU33+IA33+(IB33-IC33)*(GR33))</f>
        <v>4563360.6212869706</v>
      </c>
      <c r="IF33" s="24">
        <f t="shared" si="418"/>
        <v>4107024.5591582735</v>
      </c>
      <c r="IG33" s="49">
        <f t="shared" si="335"/>
        <v>2022</v>
      </c>
      <c r="IH33" s="234"/>
      <c r="II33" s="47">
        <v>12</v>
      </c>
      <c r="IJ33" s="22">
        <f t="shared" si="419"/>
        <v>1435340.3211496705</v>
      </c>
      <c r="IK33" s="22">
        <f t="shared" si="420"/>
        <v>1249269.6525818419</v>
      </c>
      <c r="IL33" s="22">
        <f t="shared" si="421"/>
        <v>186070.6685678286</v>
      </c>
      <c r="IM33" s="22">
        <f>IF(DATEVALUE("1."&amp;II33&amp;"."&amp;IG33)&gt;=DATEVALUE("1."&amp;INDEX(Параметры_объекта!$A$28:$N$40,$B33,14)&amp;"."&amp;INDEX(Параметры_объекта!$A$28:$N$40,$B33,13)),INDEX(Приложение_1ТЗ!$A$6:$HJ$18,$B33,25+II33*14),INDEX(Приложение_1ТЗ!$A$6:$HJ$18,$B33,23+II33*14))</f>
        <v>12.963522714863252</v>
      </c>
      <c r="IN33" s="48">
        <f t="shared" si="336"/>
        <v>2.7626907140736785</v>
      </c>
      <c r="IO33" s="24">
        <f t="shared" si="422"/>
        <v>44.412128639582527</v>
      </c>
      <c r="IP33" s="24">
        <f t="shared" si="423"/>
        <v>1269608.1890558868</v>
      </c>
      <c r="IQ33" s="24">
        <f t="shared" si="424"/>
        <v>4138891.0102115851</v>
      </c>
      <c r="IR33" s="35">
        <f>IK33*INDEX(Приложение_1ТЗ!$HC$6:$HJ$18,$B33,1)/100</f>
        <v>0</v>
      </c>
      <c r="IS33" s="35">
        <f>IK33*INDEX(Приложение_1ТЗ!$HC$6:$HJ$18,$B33,2)/100</f>
        <v>0</v>
      </c>
      <c r="IT33" s="35">
        <f>IK33*INDEX(Приложение_1ТЗ!$HC$6:$HJ$18,$B33,3)/100</f>
        <v>208951.64409972625</v>
      </c>
      <c r="IU33" s="35">
        <f>IK33*INDEX(Приложение_1ТЗ!$HC$6:$HJ$18,$B33,4)/100</f>
        <v>302870.76122413616</v>
      </c>
      <c r="IV33" s="20"/>
      <c r="IW33" s="20"/>
      <c r="IX33" s="37">
        <f t="shared" si="337"/>
        <v>0</v>
      </c>
      <c r="IY33" s="37">
        <f t="shared" si="338"/>
        <v>0</v>
      </c>
      <c r="IZ33" s="37">
        <f t="shared" si="339"/>
        <v>5146.3393393585575</v>
      </c>
      <c r="JA33" s="37">
        <f t="shared" si="340"/>
        <v>7459.5044223980512</v>
      </c>
      <c r="JB33" s="48">
        <f t="shared" si="341"/>
        <v>0</v>
      </c>
      <c r="JC33" s="48">
        <f t="shared" si="341"/>
        <v>0</v>
      </c>
      <c r="JD33" s="48">
        <f t="shared" si="341"/>
        <v>2.3488018254128002</v>
      </c>
      <c r="JE33" s="48">
        <f t="shared" si="341"/>
        <v>3.3015787983421001</v>
      </c>
      <c r="JF33" s="36">
        <f t="shared" si="425"/>
        <v>43324.730000296993</v>
      </c>
      <c r="JG33" s="24">
        <f>IK33*INDEX(Приложение_1ТЗ!$HC$6:$HJ$18,$B33,5)/100</f>
        <v>737447.24725797947</v>
      </c>
      <c r="JH33" s="24">
        <f>IK33*INDEX(Приложение_1ТЗ!$HC$6:$HJ$18,$B33,6)/100</f>
        <v>0</v>
      </c>
      <c r="JI33" s="24">
        <f>IK33*INDEX(Приложение_1ТЗ!$HC$6:$HJ$18,$B33,7)/100</f>
        <v>0</v>
      </c>
      <c r="JJ33" s="24">
        <f>IK33*INDEX(Приложение_1ТЗ!$HC$6:$HJ$18,$B33,8)/100</f>
        <v>0</v>
      </c>
      <c r="JK33" s="20"/>
      <c r="JL33" s="20"/>
      <c r="JM33" s="20"/>
      <c r="JN33" s="20"/>
      <c r="JO33" s="24">
        <f t="shared" si="342"/>
        <v>18162.832820086041</v>
      </c>
      <c r="JP33" s="24">
        <f t="shared" si="343"/>
        <v>0</v>
      </c>
      <c r="JQ33" s="24">
        <f t="shared" si="344"/>
        <v>0</v>
      </c>
      <c r="JR33" s="24">
        <f t="shared" si="345"/>
        <v>0</v>
      </c>
      <c r="JS33" s="48">
        <f t="shared" si="346"/>
        <v>3.1901812385625012</v>
      </c>
      <c r="JT33" s="48">
        <f t="shared" si="346"/>
        <v>0</v>
      </c>
      <c r="JU33" s="48">
        <f t="shared" si="346"/>
        <v>1.7274531723750004</v>
      </c>
      <c r="JV33" s="48">
        <f t="shared" si="346"/>
        <v>0</v>
      </c>
      <c r="JW33" s="24">
        <f t="shared" si="426"/>
        <v>111697.14963240415</v>
      </c>
      <c r="JX33" s="20"/>
      <c r="JY33" s="20"/>
      <c r="JZ33" s="20"/>
      <c r="KA33" s="24">
        <f>(IQ33+JW33+(JX33-JY33)*(IN33))</f>
        <v>4250588.1598439896</v>
      </c>
      <c r="KB33" s="24">
        <f t="shared" si="427"/>
        <v>3825529.3438595906</v>
      </c>
      <c r="KC33" s="49">
        <f t="shared" si="347"/>
        <v>2023</v>
      </c>
      <c r="KD33" s="234"/>
      <c r="KE33" s="47">
        <v>12</v>
      </c>
      <c r="KF33" s="22">
        <f t="shared" si="428"/>
        <v>1442517.0227554187</v>
      </c>
      <c r="KG33" s="22">
        <f t="shared" si="429"/>
        <v>1255516.000844751</v>
      </c>
      <c r="KH33" s="22">
        <f t="shared" si="430"/>
        <v>187001.02191066765</v>
      </c>
      <c r="KI33" s="22">
        <f>IF(DATEVALUE("1."&amp;KE33&amp;"."&amp;KC33)&gt;=DATEVALUE("1."&amp;INDEX(Параметры_объекта!$A$28:$N$40,$B33,14)&amp;"."&amp;INDEX(Параметры_объекта!$A$28:$N$40,$B33,13)),INDEX(Приложение_1ТЗ!$A$6:$HJ$18,$B33,25+KE33*14),INDEX(Приложение_1ТЗ!$A$6:$HJ$18,$B33,23+KE33*14))</f>
        <v>12.963522714863252</v>
      </c>
      <c r="KJ33" s="48">
        <f t="shared" si="431"/>
        <v>3.2106022099350038</v>
      </c>
      <c r="KK33" s="24">
        <f t="shared" si="432"/>
        <v>44.412128639582527</v>
      </c>
      <c r="KL33" s="24">
        <f t="shared" si="433"/>
        <v>1269608.1890558868</v>
      </c>
      <c r="KM33" s="24">
        <f t="shared" si="434"/>
        <v>4809924.0918906014</v>
      </c>
      <c r="KN33" s="35">
        <f>KG33*INDEX(Приложение_1ТЗ!$HC$6:$HJ$18,$B33,1)/100</f>
        <v>0</v>
      </c>
      <c r="KO33" s="35">
        <f>KG33*INDEX(Приложение_1ТЗ!$HC$6:$HJ$18,$B33,2)/100</f>
        <v>0</v>
      </c>
      <c r="KP33" s="35">
        <f>KG33*INDEX(Приложение_1ТЗ!$HC$6:$HJ$18,$B33,3)/100</f>
        <v>209996.40232022488</v>
      </c>
      <c r="KQ33" s="35">
        <f>KG33*INDEX(Приложение_1ТЗ!$HC$6:$HJ$18,$B33,4)/100</f>
        <v>304385.1150302568</v>
      </c>
      <c r="KR33" s="20"/>
      <c r="KS33" s="20"/>
      <c r="KT33" s="37">
        <f t="shared" si="348"/>
        <v>0</v>
      </c>
      <c r="KU33" s="37">
        <f t="shared" si="349"/>
        <v>0</v>
      </c>
      <c r="KV33" s="37">
        <f t="shared" si="350"/>
        <v>6191.0975598571822</v>
      </c>
      <c r="KW33" s="37">
        <f t="shared" si="351"/>
        <v>8973.8582285186858</v>
      </c>
      <c r="KX33" s="48">
        <f t="shared" si="352"/>
        <v>0</v>
      </c>
      <c r="KY33" s="48">
        <f t="shared" si="352"/>
        <v>0</v>
      </c>
      <c r="KZ33" s="48">
        <f t="shared" si="352"/>
        <v>2.4192658801751845</v>
      </c>
      <c r="LA33" s="48">
        <f t="shared" si="352"/>
        <v>3.400626162292363</v>
      </c>
      <c r="LB33" s="36">
        <f t="shared" si="435"/>
        <v>53683.684824081844</v>
      </c>
      <c r="LC33" s="24">
        <f>KG33*INDEX(Приложение_1ТЗ!$HC$6:$HJ$18,$B33,5)/100</f>
        <v>741134.4834942692</v>
      </c>
      <c r="LD33" s="24">
        <f>KG33*INDEX(Приложение_1ТЗ!$HC$6:$HJ$18,$B33,6)/100</f>
        <v>0</v>
      </c>
      <c r="LE33" s="24">
        <f>KG33*INDEX(Приложение_1ТЗ!$HC$6:$HJ$18,$B33,7)/100</f>
        <v>0</v>
      </c>
      <c r="LF33" s="24">
        <f>KG33*INDEX(Приложение_1ТЗ!$HC$6:$HJ$18,$B33,8)/100</f>
        <v>0</v>
      </c>
      <c r="LG33" s="20"/>
      <c r="LH33" s="20"/>
      <c r="LI33" s="20"/>
      <c r="LJ33" s="20"/>
      <c r="LK33" s="24">
        <f t="shared" si="353"/>
        <v>21850.069056375767</v>
      </c>
      <c r="LL33" s="24">
        <f t="shared" si="354"/>
        <v>0</v>
      </c>
      <c r="LM33" s="24">
        <f t="shared" si="355"/>
        <v>0</v>
      </c>
      <c r="LN33" s="24">
        <f t="shared" si="356"/>
        <v>0</v>
      </c>
      <c r="LO33" s="48">
        <f t="shared" si="357"/>
        <v>3.3496903004906264</v>
      </c>
      <c r="LP33" s="48">
        <f t="shared" si="357"/>
        <v>0</v>
      </c>
      <c r="LQ33" s="48">
        <f t="shared" si="357"/>
        <v>1.8138258309937505</v>
      </c>
      <c r="LR33" s="48">
        <f t="shared" si="357"/>
        <v>0</v>
      </c>
      <c r="LS33" s="24">
        <f t="shared" si="436"/>
        <v>140049.02279624873</v>
      </c>
      <c r="LT33" s="20"/>
      <c r="LU33" s="20"/>
      <c r="LV33" s="20"/>
      <c r="LW33" s="24">
        <f>(KM33+LS33+(LT33-LU33)*(KJ33))</f>
        <v>4949973.1146868505</v>
      </c>
      <c r="LX33" s="24">
        <f t="shared" si="437"/>
        <v>4454975.8032181654</v>
      </c>
      <c r="LY33" s="49">
        <f t="shared" si="358"/>
        <v>2024</v>
      </c>
      <c r="LZ33" s="234"/>
      <c r="MA33" s="173">
        <v>12</v>
      </c>
      <c r="MB33" s="22">
        <f t="shared" si="438"/>
        <v>1449729.6078691955</v>
      </c>
      <c r="MC33" s="22">
        <f t="shared" si="439"/>
        <v>1261793.5808489746</v>
      </c>
      <c r="MD33" s="22">
        <f t="shared" si="440"/>
        <v>187936.02702022088</v>
      </c>
      <c r="ME33" s="22">
        <f>IF(DATEVALUE("1."&amp;MA33&amp;"."&amp;LY33)&gt;=DATEVALUE("1."&amp;INDEX(Параметры_объекта!$A$28:$N$40,$B33,14)&amp;"."&amp;INDEX(Параметры_объекта!$A$28:$N$40,$B33,13)),INDEX(Приложение_1ТЗ!$A$6:$HJ$18,$B33,25+MA33*14),INDEX(Приложение_1ТЗ!$A$6:$HJ$18,$B33,23+MA33*14))</f>
        <v>12.963522714863252</v>
      </c>
      <c r="MF33" s="48">
        <f t="shared" si="359"/>
        <v>2.9881262763420908</v>
      </c>
      <c r="MG33" s="24">
        <f t="shared" si="441"/>
        <v>44.412128639582527</v>
      </c>
      <c r="MH33" s="24">
        <f t="shared" si="442"/>
        <v>1269608.1890558868</v>
      </c>
      <c r="MI33" s="24">
        <f t="shared" si="443"/>
        <v>4476624.5166448504</v>
      </c>
      <c r="MJ33" s="35">
        <f>MC33*INDEX(Приложение_1ТЗ!$HC$6:$HJ$18,$B33,1)/100</f>
        <v>0</v>
      </c>
      <c r="MK33" s="35">
        <f>MC33*INDEX(Приложение_1ТЗ!$HC$6:$HJ$18,$B33,2)/100</f>
        <v>0</v>
      </c>
      <c r="ML33" s="35">
        <f>MC33*INDEX(Приложение_1ТЗ!$HC$6:$HJ$18,$B33,3)/100</f>
        <v>211046.38433182598</v>
      </c>
      <c r="MM33" s="35">
        <f>MC33*INDEX(Приложение_1ТЗ!$HC$6:$HJ$18,$B33,4)/100</f>
        <v>305907.04060540808</v>
      </c>
      <c r="MN33" s="20"/>
      <c r="MO33" s="20"/>
      <c r="MP33" s="37">
        <f t="shared" si="360"/>
        <v>0</v>
      </c>
      <c r="MQ33" s="37">
        <f t="shared" si="361"/>
        <v>0</v>
      </c>
      <c r="MR33" s="37">
        <f t="shared" si="362"/>
        <v>7241.0795714582782</v>
      </c>
      <c r="MS33" s="37">
        <f t="shared" si="363"/>
        <v>10495.783803669969</v>
      </c>
      <c r="MT33" s="48">
        <f t="shared" si="364"/>
        <v>0</v>
      </c>
      <c r="MU33" s="48">
        <f t="shared" si="364"/>
        <v>0</v>
      </c>
      <c r="MV33" s="48">
        <f t="shared" si="364"/>
        <v>2.4918438565804402</v>
      </c>
      <c r="MW33" s="48">
        <f t="shared" si="364"/>
        <v>3.5026449471611341</v>
      </c>
      <c r="MX33" s="36">
        <f t="shared" si="444"/>
        <v>64671.839626851077</v>
      </c>
      <c r="MY33" s="24">
        <f>MC33*INDEX(Приложение_1ТЗ!$HC$6:$HJ$18,$B33,5)/100</f>
        <v>744840.1559117405</v>
      </c>
      <c r="MZ33" s="24">
        <f>MC33*INDEX(Приложение_1ТЗ!$HC$6:$HJ$18,$B33,6)/100</f>
        <v>0</v>
      </c>
      <c r="NA33" s="24">
        <f>MC33*INDEX(Приложение_1ТЗ!$HC$6:$HJ$18,$B33,7)/100</f>
        <v>0</v>
      </c>
      <c r="NB33" s="24">
        <f>MC33*INDEX(Приложение_1ТЗ!$HC$6:$HJ$18,$B33,8)/100</f>
        <v>0</v>
      </c>
      <c r="NC33" s="20"/>
      <c r="ND33" s="20"/>
      <c r="NE33" s="20"/>
      <c r="NF33" s="20"/>
      <c r="NG33" s="24">
        <f t="shared" si="365"/>
        <v>25555.741473847069</v>
      </c>
      <c r="NH33" s="24">
        <f t="shared" si="366"/>
        <v>0</v>
      </c>
      <c r="NI33" s="24">
        <f t="shared" si="367"/>
        <v>0</v>
      </c>
      <c r="NJ33" s="24">
        <f t="shared" si="368"/>
        <v>0</v>
      </c>
      <c r="NK33" s="48">
        <f t="shared" si="369"/>
        <v>3.5171748155151579</v>
      </c>
      <c r="NL33" s="48">
        <f t="shared" si="369"/>
        <v>0</v>
      </c>
      <c r="NM33" s="48">
        <f t="shared" si="369"/>
        <v>1.9045171225434381</v>
      </c>
      <c r="NN33" s="48">
        <f t="shared" si="369"/>
        <v>0</v>
      </c>
      <c r="NO33" s="24">
        <f t="shared" si="445"/>
        <v>170734.9717851358</v>
      </c>
      <c r="NP33" s="20"/>
      <c r="NQ33" s="20"/>
      <c r="NR33" s="20"/>
      <c r="NS33" s="24">
        <f>(MI33+NO33+(NP33-NQ33)*(MF33))</f>
        <v>4647359.4884299859</v>
      </c>
      <c r="NT33" s="24">
        <f t="shared" si="446"/>
        <v>4182623.5395869873</v>
      </c>
      <c r="NU33" s="49">
        <f t="shared" si="370"/>
        <v>2025</v>
      </c>
      <c r="NV33" s="234"/>
      <c r="NW33" s="174">
        <v>12</v>
      </c>
      <c r="NX33" s="22">
        <f t="shared" si="447"/>
        <v>1456978.2559085416</v>
      </c>
      <c r="NY33" s="22">
        <f t="shared" si="448"/>
        <v>1268102.5487532194</v>
      </c>
      <c r="NZ33" s="22">
        <f t="shared" si="449"/>
        <v>188875.70715532219</v>
      </c>
      <c r="OA33" s="22">
        <f>IF(DATEVALUE("1."&amp;NW33&amp;"."&amp;NU33)&gt;=DATEVALUE("1."&amp;INDEX(Параметры_объекта!$A$28:$N$40,$B33,14)&amp;"."&amp;INDEX(Параметры_объекта!$A$28:$N$40,$B33,13)),INDEX(Приложение_1ТЗ!$A$6:$HJ$18,$B33,25+NW33*14),INDEX(Приложение_1ТЗ!$A$6:$HJ$18,$B33,23+NW33*14))</f>
        <v>12.963522714863252</v>
      </c>
      <c r="OB33" s="48">
        <f t="shared" si="371"/>
        <v>3.4725873502657003</v>
      </c>
      <c r="OC33" s="24">
        <f t="shared" si="450"/>
        <v>44.412128639582527</v>
      </c>
      <c r="OD33" s="24">
        <f t="shared" si="451"/>
        <v>1269608.1890558868</v>
      </c>
      <c r="OE33" s="24">
        <f t="shared" si="452"/>
        <v>5202413.8977888748</v>
      </c>
      <c r="OF33" s="35">
        <f>NY33*INDEX(Приложение_1ТЗ!$HC$6:$HJ$18,$B33,1)/100</f>
        <v>0</v>
      </c>
      <c r="OG33" s="35">
        <f>NY33*INDEX(Приложение_1ТЗ!$HC$6:$HJ$18,$B33,2)/100</f>
        <v>0</v>
      </c>
      <c r="OH33" s="35">
        <f>NY33*INDEX(Приложение_1ТЗ!$HC$6:$HJ$18,$B33,3)/100</f>
        <v>212101.61625348509</v>
      </c>
      <c r="OI33" s="35">
        <f>NY33*INDEX(Приложение_1ТЗ!$HC$6:$HJ$18,$B33,4)/100</f>
        <v>307436.5758084351</v>
      </c>
      <c r="OJ33" s="20"/>
      <c r="OK33" s="20"/>
      <c r="OL33" s="37">
        <f t="shared" si="372"/>
        <v>0</v>
      </c>
      <c r="OM33" s="37">
        <f t="shared" si="373"/>
        <v>0</v>
      </c>
      <c r="ON33" s="37">
        <f t="shared" si="374"/>
        <v>8296.3114931173914</v>
      </c>
      <c r="OO33" s="37">
        <f t="shared" si="375"/>
        <v>12025.319006696984</v>
      </c>
      <c r="OP33" s="48">
        <f t="shared" si="453"/>
        <v>0</v>
      </c>
      <c r="OQ33" s="48">
        <f t="shared" si="453"/>
        <v>0</v>
      </c>
      <c r="OR33" s="48">
        <f t="shared" si="453"/>
        <v>2.5665991722778534</v>
      </c>
      <c r="OS33" s="48">
        <f t="shared" si="453"/>
        <v>3.6077242955759683</v>
      </c>
      <c r="OT33" s="36">
        <f t="shared" si="454"/>
        <v>76319.263269373696</v>
      </c>
      <c r="OU33" s="24">
        <f>NY33*INDEX(Приложение_1ТЗ!$HC$6:$HJ$18,$B33,5)/100</f>
        <v>748564.35669129924</v>
      </c>
      <c r="OV33" s="24">
        <f>NY33*INDEX(Приложение_1ТЗ!$HC$6:$HJ$18,$B33,6)/100</f>
        <v>0</v>
      </c>
      <c r="OW33" s="24">
        <f>NY33*INDEX(Приложение_1ТЗ!$HC$6:$HJ$18,$B33,7)/100</f>
        <v>0</v>
      </c>
      <c r="OX33" s="24">
        <f>NY33*INDEX(Приложение_1ТЗ!$HC$6:$HJ$18,$B33,8)/100</f>
        <v>0</v>
      </c>
      <c r="OY33" s="20"/>
      <c r="OZ33" s="20"/>
      <c r="PA33" s="20"/>
      <c r="PB33" s="20"/>
      <c r="PC33" s="24">
        <f t="shared" si="376"/>
        <v>29279.94225340581</v>
      </c>
      <c r="PD33" s="24">
        <f t="shared" si="377"/>
        <v>0</v>
      </c>
      <c r="PE33" s="24">
        <f t="shared" si="378"/>
        <v>0</v>
      </c>
      <c r="PF33" s="24">
        <f t="shared" si="379"/>
        <v>0</v>
      </c>
      <c r="PG33" s="48">
        <f t="shared" si="455"/>
        <v>3.6930335562909158</v>
      </c>
      <c r="PH33" s="48">
        <f t="shared" si="455"/>
        <v>0</v>
      </c>
      <c r="PI33" s="48">
        <f t="shared" si="455"/>
        <v>1.99974297867061</v>
      </c>
      <c r="PJ33" s="48">
        <f t="shared" si="455"/>
        <v>0</v>
      </c>
      <c r="PK33" s="24">
        <f t="shared" si="456"/>
        <v>203914.79820571741</v>
      </c>
      <c r="PL33" s="20"/>
      <c r="PM33" s="20"/>
      <c r="PN33" s="20"/>
      <c r="PO33" s="24">
        <f>(OE33+PK33+(PL33-PM33)*(OB33))</f>
        <v>5406328.6959945923</v>
      </c>
      <c r="PP33" s="24">
        <f t="shared" si="457"/>
        <v>4865695.8263951335</v>
      </c>
      <c r="PQ33" s="52">
        <f t="shared" si="458"/>
        <v>10156865.512447095</v>
      </c>
      <c r="PR33" s="52">
        <f t="shared" si="459"/>
        <v>36048927.107555538</v>
      </c>
      <c r="PS33" s="52">
        <f t="shared" si="460"/>
        <v>28261410.857212998</v>
      </c>
    </row>
    <row r="34" spans="1:435" ht="15.75" customHeight="1" collapsed="1">
      <c r="A34">
        <v>2</v>
      </c>
      <c r="B34" s="171">
        <v>2</v>
      </c>
      <c r="C34" s="251" t="s">
        <v>156</v>
      </c>
      <c r="D34" s="251" t="s">
        <v>157</v>
      </c>
      <c r="E34" s="248" t="s">
        <v>159</v>
      </c>
      <c r="F34" s="245" t="s">
        <v>194</v>
      </c>
      <c r="G34" s="235">
        <f>G$6</f>
        <v>2017</v>
      </c>
      <c r="H34" s="235"/>
      <c r="I34" s="235"/>
      <c r="J34" s="22">
        <f>SUBTOTAL(9,J35:J46)</f>
        <v>6701935</v>
      </c>
      <c r="K34" s="22">
        <f t="shared" ref="K34" si="463">SUBTOTAL(9,K35:K46)</f>
        <v>3751777.145</v>
      </c>
      <c r="L34" s="22">
        <f>SUBTOTAL(9,L35:L46)</f>
        <v>2950157.8549999995</v>
      </c>
      <c r="M34" s="21">
        <f t="shared" ref="M34" si="464">L34/J34*100</f>
        <v>44.019493698461702</v>
      </c>
      <c r="N34" s="22"/>
      <c r="R34" s="22">
        <f>SUBTOTAL(9,R35:R46)</f>
        <v>0</v>
      </c>
      <c r="S34" s="22">
        <f>SUBTOTAL(9,S35:S46)</f>
        <v>0</v>
      </c>
      <c r="T34" s="22">
        <f>SUBTOTAL(9,T35:T46)</f>
        <v>1770721</v>
      </c>
      <c r="U34" s="22">
        <f>SUBTOTAL(9,U35:U46)</f>
        <v>1016720</v>
      </c>
      <c r="AB34" s="11"/>
      <c r="AC34" s="11"/>
      <c r="AD34" s="11"/>
      <c r="AE34" s="11"/>
      <c r="AG34" s="22">
        <f>SUBTOTAL(9,AG35:AG46)</f>
        <v>964336.1449999999</v>
      </c>
      <c r="AH34" s="22">
        <f>SUBTOTAL(9,AH35:AH46)</f>
        <v>0</v>
      </c>
      <c r="AI34" s="22">
        <f>SUBTOTAL(9,AI35:AI46)</f>
        <v>0</v>
      </c>
      <c r="AJ34" s="22">
        <f>SUBTOTAL(9,AJ35:AJ46)</f>
        <v>0</v>
      </c>
      <c r="AS34" s="11"/>
      <c r="AT34" s="11"/>
      <c r="AU34" s="11"/>
      <c r="AV34" s="11"/>
      <c r="AW34" s="235">
        <f>AW$6</f>
        <v>2018</v>
      </c>
      <c r="AX34" s="235"/>
      <c r="AY34" s="235"/>
      <c r="AZ34" s="22">
        <f t="shared" ref="AZ34:BB34" si="465">SUBTOTAL(9,AZ35:AZ46)</f>
        <v>6056562.1137931244</v>
      </c>
      <c r="BA34" s="22">
        <f t="shared" si="465"/>
        <v>3770536.030725</v>
      </c>
      <c r="BB34" s="22">
        <f t="shared" si="465"/>
        <v>2286026.0830681259</v>
      </c>
      <c r="BC34" s="21">
        <f t="shared" ref="BC34" si="466">BB34/AZ34*100</f>
        <v>37.744615511528629</v>
      </c>
      <c r="BD34" s="22"/>
      <c r="BE34" s="24">
        <f t="shared" si="385"/>
        <v>6.2748781869330728</v>
      </c>
      <c r="BF34" s="22">
        <f t="shared" ref="BF34:BK34" si="467">SUBTOTAL(9,BF35:BF46)</f>
        <v>622104.75417068007</v>
      </c>
      <c r="BG34" s="22">
        <f t="shared" si="467"/>
        <v>1692284.4919318918</v>
      </c>
      <c r="BH34" s="22">
        <f t="shared" si="467"/>
        <v>0</v>
      </c>
      <c r="BI34" s="22">
        <f t="shared" si="467"/>
        <v>0</v>
      </c>
      <c r="BJ34" s="22">
        <f t="shared" si="467"/>
        <v>1779574.6049999997</v>
      </c>
      <c r="BK34" s="22">
        <f t="shared" si="467"/>
        <v>1021803.5999999999</v>
      </c>
      <c r="BN34" s="22">
        <f t="shared" ref="BN34:BQ34" si="468">SUBTOTAL(9,BN35:BN46)</f>
        <v>0</v>
      </c>
      <c r="BO34" s="22">
        <f t="shared" si="468"/>
        <v>0</v>
      </c>
      <c r="BP34" s="22">
        <f t="shared" si="468"/>
        <v>3808.8081897252268</v>
      </c>
      <c r="BQ34" s="22">
        <f t="shared" si="468"/>
        <v>2186.9574386125023</v>
      </c>
      <c r="BR34" s="22"/>
      <c r="BS34" s="22"/>
      <c r="BT34" s="22"/>
      <c r="BU34" s="22"/>
      <c r="BV34" s="22">
        <f t="shared" ref="BV34:BZ34" si="469">SUBTOTAL(9,BV35:BV46)</f>
        <v>16949.246776869415</v>
      </c>
      <c r="BW34" s="22">
        <f t="shared" si="469"/>
        <v>969157.82572499989</v>
      </c>
      <c r="BX34" s="22">
        <f t="shared" si="469"/>
        <v>0</v>
      </c>
      <c r="BY34" s="22">
        <f t="shared" si="469"/>
        <v>0</v>
      </c>
      <c r="BZ34" s="22">
        <f t="shared" si="469"/>
        <v>0</v>
      </c>
      <c r="CE34" s="22">
        <f t="shared" ref="CE34:CH34" si="470">SUBTOTAL(9,CE35:CE46)</f>
        <v>2074.2801416621005</v>
      </c>
      <c r="CF34" s="22">
        <f t="shared" si="470"/>
        <v>0</v>
      </c>
      <c r="CG34" s="22">
        <f t="shared" si="470"/>
        <v>0</v>
      </c>
      <c r="CH34" s="22">
        <f t="shared" si="470"/>
        <v>0</v>
      </c>
      <c r="CI34" s="22"/>
      <c r="CJ34" s="22"/>
      <c r="CK34" s="22"/>
      <c r="CL34" s="22"/>
      <c r="CM34" s="22">
        <f t="shared" ref="CM34" si="471">SUBTOTAL(9,CM35:CM46)</f>
        <v>23373.277025923893</v>
      </c>
      <c r="CQ34" s="22">
        <f t="shared" ref="CQ34:CR34" si="472">SUBTOTAL(9,CQ35:CQ46)</f>
        <v>1715657.7689578154</v>
      </c>
      <c r="CR34" s="22">
        <f t="shared" si="472"/>
        <v>1544091.9920620341</v>
      </c>
      <c r="CS34" s="235">
        <f>CS$6</f>
        <v>2019</v>
      </c>
      <c r="CT34" s="235"/>
      <c r="CU34" s="235"/>
      <c r="CV34" s="22">
        <f t="shared" ref="CV34" si="473">SUBTOTAL(9,CV35:CV46)</f>
        <v>4022493.4638716974</v>
      </c>
      <c r="CW34" s="22">
        <f t="shared" ref="CW34" si="474">SUBTOTAL(9,CW35:CW46)</f>
        <v>3789388.7108786236</v>
      </c>
      <c r="CX34" s="22">
        <f t="shared" ref="CX34" si="475">SUBTOTAL(9,CX35:CX46)</f>
        <v>233104.75299307331</v>
      </c>
      <c r="CY34" s="21">
        <f t="shared" ref="CY34" si="476">CX34/CV34*100</f>
        <v>5.7950312433499205</v>
      </c>
      <c r="CZ34" s="22"/>
      <c r="DA34" s="24">
        <f t="shared" si="396"/>
        <v>38.224462455111784</v>
      </c>
      <c r="DB34" s="22">
        <f t="shared" ref="DB34:DG34" si="477">SUBTOTAL(9,DB35:DB46)</f>
        <v>2533763.2055819798</v>
      </c>
      <c r="DC34" s="22">
        <f t="shared" si="477"/>
        <v>7613758.6149479477</v>
      </c>
      <c r="DD34" s="22">
        <f t="shared" si="477"/>
        <v>0</v>
      </c>
      <c r="DE34" s="22">
        <f t="shared" si="477"/>
        <v>0</v>
      </c>
      <c r="DF34" s="22">
        <f t="shared" si="477"/>
        <v>1788472.4780249996</v>
      </c>
      <c r="DG34" s="22">
        <f t="shared" si="477"/>
        <v>1026912.6179999999</v>
      </c>
      <c r="DJ34" s="22">
        <f t="shared" ref="DJ34" si="478">SUBTOTAL(9,DJ35:DJ46)</f>
        <v>0</v>
      </c>
      <c r="DK34" s="22">
        <f t="shared" ref="DK34" si="479">SUBTOTAL(9,DK35:DK46)</f>
        <v>0</v>
      </c>
      <c r="DL34" s="22">
        <f t="shared" ref="DL34" si="480">SUBTOTAL(9,DL35:DL46)</f>
        <v>17751.478024999669</v>
      </c>
      <c r="DM34" s="22">
        <f t="shared" ref="DM34" si="481">SUBTOTAL(9,DM35:DM46)</f>
        <v>10192.617999999726</v>
      </c>
      <c r="DN34" s="22"/>
      <c r="DO34" s="22"/>
      <c r="DP34" s="22"/>
      <c r="DQ34" s="22"/>
      <c r="DR34" s="22">
        <f t="shared" ref="DR34" si="482">SUBTOTAL(9,DR35:DR46)</f>
        <v>80287.874257006246</v>
      </c>
      <c r="DS34" s="22">
        <f t="shared" ref="DS34" si="483">SUBTOTAL(9,DS35:DS46)</f>
        <v>974003.61485362472</v>
      </c>
      <c r="DT34" s="22">
        <f t="shared" ref="DT34" si="484">SUBTOTAL(9,DT35:DT46)</f>
        <v>0</v>
      </c>
      <c r="DU34" s="22">
        <f t="shared" ref="DU34" si="485">SUBTOTAL(9,DU35:DU46)</f>
        <v>0</v>
      </c>
      <c r="DV34" s="22">
        <f t="shared" ref="DV34" si="486">SUBTOTAL(9,DV35:DV46)</f>
        <v>0</v>
      </c>
      <c r="EA34" s="22">
        <f t="shared" ref="EA34" si="487">SUBTOTAL(9,EA35:EA46)</f>
        <v>9667.4698536247743</v>
      </c>
      <c r="EB34" s="22">
        <f t="shared" ref="EB34" si="488">SUBTOTAL(9,EB35:EB46)</f>
        <v>0</v>
      </c>
      <c r="EC34" s="22">
        <f t="shared" ref="EC34" si="489">SUBTOTAL(9,EC35:EC46)</f>
        <v>0</v>
      </c>
      <c r="ED34" s="22">
        <f t="shared" ref="ED34" si="490">SUBTOTAL(9,ED35:ED46)</f>
        <v>0</v>
      </c>
      <c r="EE34" s="22"/>
      <c r="EF34" s="22"/>
      <c r="EG34" s="22"/>
      <c r="EH34" s="22"/>
      <c r="EI34" s="22">
        <f t="shared" ref="EI34" si="491">SUBTOTAL(9,EI35:EI46)</f>
        <v>111045.0909435591</v>
      </c>
      <c r="EM34" s="22">
        <f>SUBTOTAL(9,EM35:EM46)</f>
        <v>7724803.7058915067</v>
      </c>
      <c r="EN34" s="22">
        <f t="shared" ref="EN34" si="492">SUBTOTAL(9,EN35:EN46)</f>
        <v>6952323.3353023557</v>
      </c>
      <c r="EO34" s="235">
        <f>EO$6</f>
        <v>2020</v>
      </c>
      <c r="EP34" s="235"/>
      <c r="EQ34" s="235"/>
      <c r="ER34" s="22">
        <f t="shared" ref="ER34" si="493">SUBTOTAL(9,ER35:ER46)</f>
        <v>4042605.9311910551</v>
      </c>
      <c r="ES34" s="22">
        <f t="shared" ref="ES34" si="494">SUBTOTAL(9,ES35:ES46)</f>
        <v>3808335.6544330171</v>
      </c>
      <c r="ET34" s="22">
        <f t="shared" ref="ET34" si="495">SUBTOTAL(9,ET35:ET46)</f>
        <v>234270.27675803888</v>
      </c>
      <c r="EU34" s="21">
        <f t="shared" ref="EU34" si="496">ET34/ER34*100</f>
        <v>5.7950312433499267</v>
      </c>
      <c r="EV34" s="22"/>
      <c r="EW34" s="24">
        <f t="shared" si="404"/>
        <v>38.224462455111777</v>
      </c>
      <c r="EX34" s="22">
        <f t="shared" ref="EX34:FC34" si="497">SUBTOTAL(9,EX35:EX46)</f>
        <v>2533763.2055819798</v>
      </c>
      <c r="EY34" s="22">
        <f t="shared" si="497"/>
        <v>8209423.2264600107</v>
      </c>
      <c r="EZ34" s="22">
        <f t="shared" si="497"/>
        <v>0</v>
      </c>
      <c r="FA34" s="22">
        <f t="shared" si="497"/>
        <v>0</v>
      </c>
      <c r="FB34" s="22">
        <f t="shared" si="497"/>
        <v>1797414.8404151243</v>
      </c>
      <c r="FC34" s="22">
        <f t="shared" si="497"/>
        <v>1032047.1810899996</v>
      </c>
      <c r="FF34" s="22">
        <f t="shared" ref="FF34" si="498">SUBTOTAL(9,FF35:FF46)</f>
        <v>0</v>
      </c>
      <c r="FG34" s="22">
        <f t="shared" ref="FG34" si="499">SUBTOTAL(9,FG35:FG46)</f>
        <v>0</v>
      </c>
      <c r="FH34" s="22">
        <f t="shared" ref="FH34" si="500">SUBTOTAL(9,FH35:FH46)</f>
        <v>26693.840415124505</v>
      </c>
      <c r="FI34" s="22">
        <f t="shared" ref="FI34" si="501">SUBTOTAL(9,FI35:FI46)</f>
        <v>15327.181089999605</v>
      </c>
      <c r="FJ34" s="22"/>
      <c r="FK34" s="22"/>
      <c r="FL34" s="22"/>
      <c r="FM34" s="22"/>
      <c r="FN34" s="22">
        <f t="shared" ref="FN34" si="502">SUBTOTAL(9,FN35:FN46)</f>
        <v>124355.13542353231</v>
      </c>
      <c r="FO34" s="22">
        <f t="shared" ref="FO34" si="503">SUBTOTAL(9,FO35:FO46)</f>
        <v>978873.63292789285</v>
      </c>
      <c r="FP34" s="22">
        <f t="shared" ref="FP34" si="504">SUBTOTAL(9,FP35:FP46)</f>
        <v>0</v>
      </c>
      <c r="FQ34" s="22">
        <f t="shared" ref="FQ34" si="505">SUBTOTAL(9,FQ35:FQ46)</f>
        <v>0</v>
      </c>
      <c r="FR34" s="22">
        <f t="shared" ref="FR34" si="506">SUBTOTAL(9,FR35:FR46)</f>
        <v>0</v>
      </c>
      <c r="FW34" s="22">
        <f t="shared" ref="FW34" si="507">SUBTOTAL(9,FW35:FW46)</f>
        <v>14537.487927892806</v>
      </c>
      <c r="FX34" s="22">
        <f t="shared" ref="FX34" si="508">SUBTOTAL(9,FX35:FX46)</f>
        <v>0</v>
      </c>
      <c r="FY34" s="22">
        <f t="shared" ref="FY34" si="509">SUBTOTAL(9,FY35:FY46)</f>
        <v>0</v>
      </c>
      <c r="FZ34" s="22">
        <f t="shared" ref="FZ34" si="510">SUBTOTAL(9,FZ35:FZ46)</f>
        <v>0</v>
      </c>
      <c r="GA34" s="22"/>
      <c r="GB34" s="22"/>
      <c r="GC34" s="22"/>
      <c r="GD34" s="22"/>
      <c r="GE34" s="22">
        <f t="shared" ref="GE34" si="511">SUBTOTAL(9,GE35:GE46)</f>
        <v>172918.95891599759</v>
      </c>
      <c r="GI34" s="22">
        <f t="shared" ref="GI34" si="512">SUBTOTAL(9,GI35:GI46)</f>
        <v>8554008.2266513612</v>
      </c>
      <c r="GJ34" s="22">
        <f t="shared" ref="GJ34" si="513">SUBTOTAL(9,GJ35:GJ46)</f>
        <v>7698607.4039862258</v>
      </c>
      <c r="GK34" s="235">
        <f>GK$6</f>
        <v>2021</v>
      </c>
      <c r="GL34" s="235"/>
      <c r="GM34" s="235"/>
      <c r="GN34" s="22">
        <f t="shared" ref="GN34" si="514">SUBTOTAL(9,GN35:GN46)</f>
        <v>4062818.9608470104</v>
      </c>
      <c r="GO34" s="22">
        <f t="shared" ref="GO34" si="515">SUBTOTAL(9,GO35:GO46)</f>
        <v>3827377.3327051811</v>
      </c>
      <c r="GP34" s="22">
        <f t="shared" ref="GP34" si="516">SUBTOTAL(9,GP35:GP46)</f>
        <v>235441.62814182896</v>
      </c>
      <c r="GQ34" s="21">
        <f t="shared" ref="GQ34" si="517">GP34/GN34*100</f>
        <v>5.795031243349924</v>
      </c>
      <c r="GR34" s="22"/>
      <c r="GS34" s="24">
        <f t="shared" si="413"/>
        <v>38.224462455111777</v>
      </c>
      <c r="GT34" s="22">
        <f t="shared" ref="GT34:GY34" si="518">SUBTOTAL(9,GT35:GT46)</f>
        <v>2533763.2055819798</v>
      </c>
      <c r="GU34" s="22">
        <f t="shared" si="518"/>
        <v>8257121.1995895961</v>
      </c>
      <c r="GV34" s="22">
        <f t="shared" si="518"/>
        <v>0</v>
      </c>
      <c r="GW34" s="22">
        <f t="shared" si="518"/>
        <v>0</v>
      </c>
      <c r="GX34" s="22">
        <f t="shared" si="518"/>
        <v>1806401.9146171999</v>
      </c>
      <c r="GY34" s="22">
        <f t="shared" si="518"/>
        <v>1037207.4169954496</v>
      </c>
      <c r="HB34" s="22">
        <f t="shared" ref="HB34" si="519">SUBTOTAL(9,HB35:HB46)</f>
        <v>0</v>
      </c>
      <c r="HC34" s="22">
        <f t="shared" ref="HC34" si="520">SUBTOTAL(9,HC35:HC46)</f>
        <v>0</v>
      </c>
      <c r="HD34" s="22">
        <f t="shared" ref="HD34" si="521">SUBTOTAL(9,HD35:HD46)</f>
        <v>35680.914617199815</v>
      </c>
      <c r="HE34" s="22">
        <f t="shared" ref="HE34" si="522">SUBTOTAL(9,HE35:HE46)</f>
        <v>20487.416995449508</v>
      </c>
      <c r="HF34" s="22"/>
      <c r="HG34" s="22"/>
      <c r="HH34" s="22"/>
      <c r="HI34" s="22"/>
      <c r="HJ34" s="22">
        <f t="shared" ref="HJ34" si="523">SUBTOTAL(9,HJ35:HJ46)</f>
        <v>171208.71509165323</v>
      </c>
      <c r="HK34" s="22">
        <f t="shared" ref="HK34" si="524">SUBTOTAL(9,HK35:HK46)</f>
        <v>983768.00109253207</v>
      </c>
      <c r="HL34" s="22">
        <f t="shared" ref="HL34" si="525">SUBTOTAL(9,HL35:HL46)</f>
        <v>0</v>
      </c>
      <c r="HM34" s="22">
        <f t="shared" ref="HM34" si="526">SUBTOTAL(9,HM35:HM46)</f>
        <v>0</v>
      </c>
      <c r="HN34" s="22">
        <f t="shared" ref="HN34" si="527">SUBTOTAL(9,HN35:HN46)</f>
        <v>0</v>
      </c>
      <c r="HS34" s="22">
        <f t="shared" ref="HS34" si="528">SUBTOTAL(9,HS35:HS46)</f>
        <v>19431.856092532136</v>
      </c>
      <c r="HT34" s="22">
        <f t="shared" ref="HT34" si="529">SUBTOTAL(9,HT35:HT46)</f>
        <v>0</v>
      </c>
      <c r="HU34" s="22">
        <f t="shared" ref="HU34" si="530">SUBTOTAL(9,HU35:HU46)</f>
        <v>0</v>
      </c>
      <c r="HV34" s="22">
        <f t="shared" ref="HV34" si="531">SUBTOTAL(9,HV35:HV46)</f>
        <v>0</v>
      </c>
      <c r="HW34" s="22"/>
      <c r="HX34" s="22"/>
      <c r="HY34" s="22"/>
      <c r="HZ34" s="22"/>
      <c r="IA34" s="22">
        <f t="shared" ref="IA34" si="532">SUBTOTAL(9,IA35:IA46)</f>
        <v>239368.32394525644</v>
      </c>
      <c r="IE34" s="22">
        <f t="shared" ref="IE34" si="533">SUBTOTAL(9,IE35:IE46)</f>
        <v>8496489.523534853</v>
      </c>
      <c r="IF34" s="22">
        <f t="shared" ref="IF34" si="534">SUBTOTAL(9,IF35:IF46)</f>
        <v>7646840.5711813672</v>
      </c>
      <c r="IG34" s="235">
        <f>IG$6</f>
        <v>2022</v>
      </c>
      <c r="IH34" s="235"/>
      <c r="II34" s="235"/>
      <c r="IJ34" s="22">
        <f t="shared" ref="IJ34" si="535">SUBTOTAL(9,IJ35:IJ46)</f>
        <v>4083133.0556512447</v>
      </c>
      <c r="IK34" s="22">
        <f t="shared" ref="IK34" si="536">SUBTOTAL(9,IK35:IK46)</f>
        <v>3846514.2193687079</v>
      </c>
      <c r="IL34" s="22">
        <f t="shared" ref="IL34" si="537">SUBTOTAL(9,IL35:IL46)</f>
        <v>236618.83628253799</v>
      </c>
      <c r="IM34" s="21">
        <f t="shared" ref="IM34" si="538">IL34/IJ34*100</f>
        <v>5.7950312433499223</v>
      </c>
      <c r="IN34" s="22"/>
      <c r="IO34" s="24">
        <f t="shared" si="422"/>
        <v>38.224462455111777</v>
      </c>
      <c r="IP34" s="22">
        <f t="shared" ref="IP34:IU34" si="539">SUBTOTAL(9,IP35:IP46)</f>
        <v>2533763.2055819798</v>
      </c>
      <c r="IQ34" s="22">
        <f t="shared" si="539"/>
        <v>8859509.6368836537</v>
      </c>
      <c r="IR34" s="22">
        <f t="shared" si="539"/>
        <v>0</v>
      </c>
      <c r="IS34" s="22">
        <f t="shared" si="539"/>
        <v>0</v>
      </c>
      <c r="IT34" s="22">
        <f t="shared" si="539"/>
        <v>1815433.9241902856</v>
      </c>
      <c r="IU34" s="22">
        <f t="shared" si="539"/>
        <v>1042393.4540804268</v>
      </c>
      <c r="IX34" s="22">
        <f t="shared" ref="IX34" si="540">SUBTOTAL(9,IX35:IX46)</f>
        <v>0</v>
      </c>
      <c r="IY34" s="22">
        <f t="shared" ref="IY34" si="541">SUBTOTAL(9,IY35:IY46)</f>
        <v>0</v>
      </c>
      <c r="IZ34" s="22">
        <f t="shared" ref="IZ34" si="542">SUBTOTAL(9,IZ35:IZ46)</f>
        <v>44712.924190285572</v>
      </c>
      <c r="JA34" s="22">
        <f t="shared" ref="JA34" si="543">SUBTOTAL(9,JA35:JA46)</f>
        <v>25673.454080426585</v>
      </c>
      <c r="JB34" s="22"/>
      <c r="JC34" s="22"/>
      <c r="JD34" s="22"/>
      <c r="JE34" s="22"/>
      <c r="JF34" s="22">
        <f t="shared" ref="JF34" si="544">SUBTOTAL(9,JF35:JF46)</f>
        <v>220983.67298484809</v>
      </c>
      <c r="JG34" s="22">
        <f t="shared" ref="JG34" si="545">SUBTOTAL(9,JG35:JG46)</f>
        <v>988686.84109799447</v>
      </c>
      <c r="JH34" s="22">
        <f t="shared" ref="JH34" si="546">SUBTOTAL(9,JH35:JH46)</f>
        <v>0</v>
      </c>
      <c r="JI34" s="22">
        <f t="shared" ref="JI34" si="547">SUBTOTAL(9,JI35:JI46)</f>
        <v>0</v>
      </c>
      <c r="JJ34" s="22">
        <f t="shared" ref="JJ34" si="548">SUBTOTAL(9,JJ35:JJ46)</f>
        <v>0</v>
      </c>
      <c r="JO34" s="22">
        <f t="shared" ref="JO34" si="549">SUBTOTAL(9,JO35:JO46)</f>
        <v>24350.696097994703</v>
      </c>
      <c r="JP34" s="22">
        <f t="shared" ref="JP34" si="550">SUBTOTAL(9,JP35:JP46)</f>
        <v>0</v>
      </c>
      <c r="JQ34" s="22">
        <f t="shared" ref="JQ34" si="551">SUBTOTAL(9,JQ35:JQ46)</f>
        <v>0</v>
      </c>
      <c r="JR34" s="22">
        <f t="shared" ref="JR34" si="552">SUBTOTAL(9,JR35:JR46)</f>
        <v>0</v>
      </c>
      <c r="JS34" s="22"/>
      <c r="JT34" s="22"/>
      <c r="JU34" s="22"/>
      <c r="JV34" s="22"/>
      <c r="JW34" s="22">
        <f t="shared" ref="JW34" si="553">SUBTOTAL(9,JW35:JW46)</f>
        <v>310667.36604645115</v>
      </c>
      <c r="KA34" s="22">
        <f t="shared" ref="KA34" si="554">SUBTOTAL(9,KA35:KA46)</f>
        <v>9170177.0029301066</v>
      </c>
      <c r="KB34" s="22">
        <f t="shared" ref="KB34" si="555">SUBTOTAL(9,KB35:KB46)</f>
        <v>8253159.3026370946</v>
      </c>
      <c r="KC34" s="235">
        <f>KC$6</f>
        <v>2023</v>
      </c>
      <c r="KD34" s="235"/>
      <c r="KE34" s="235"/>
      <c r="KF34" s="22">
        <f t="shared" ref="KF34" si="556">SUBTOTAL(9,KF35:KF46)</f>
        <v>4103548.7209295002</v>
      </c>
      <c r="KG34" s="22">
        <f t="shared" ref="KG34" si="557">SUBTOTAL(9,KG35:KG46)</f>
        <v>3865746.7904655496</v>
      </c>
      <c r="KH34" s="22">
        <f t="shared" ref="KH34" si="558">SUBTOTAL(9,KH35:KH46)</f>
        <v>237801.93046395067</v>
      </c>
      <c r="KI34" s="21">
        <f t="shared" ref="KI34" si="559">KH34/KF34*100</f>
        <v>5.7950312433499223</v>
      </c>
      <c r="KJ34" s="22"/>
      <c r="KK34" s="24">
        <f t="shared" si="432"/>
        <v>38.224462455111777</v>
      </c>
      <c r="KL34" s="22">
        <f t="shared" ref="KL34:KQ34" si="560">SUBTOTAL(9,KL35:KL46)</f>
        <v>2533763.2055819798</v>
      </c>
      <c r="KM34" s="22">
        <f t="shared" si="560"/>
        <v>8975703.7660832629</v>
      </c>
      <c r="KN34" s="22">
        <f t="shared" si="560"/>
        <v>0</v>
      </c>
      <c r="KO34" s="22">
        <f t="shared" si="560"/>
        <v>0</v>
      </c>
      <c r="KP34" s="22">
        <f t="shared" si="560"/>
        <v>1824511.093811237</v>
      </c>
      <c r="KQ34" s="22">
        <f t="shared" si="560"/>
        <v>1047605.4213508287</v>
      </c>
      <c r="KT34" s="22">
        <f t="shared" ref="KT34" si="561">SUBTOTAL(9,KT35:KT46)</f>
        <v>0</v>
      </c>
      <c r="KU34" s="22">
        <f t="shared" ref="KU34" si="562">SUBTOTAL(9,KU35:KU46)</f>
        <v>0</v>
      </c>
      <c r="KV34" s="22">
        <f t="shared" ref="KV34" si="563">SUBTOTAL(9,KV35:KV46)</f>
        <v>53790.093811236846</v>
      </c>
      <c r="KW34" s="22">
        <f t="shared" ref="KW34" si="564">SUBTOTAL(9,KW35:KW46)</f>
        <v>30885.421350828641</v>
      </c>
      <c r="KX34" s="22"/>
      <c r="KY34" s="22"/>
      <c r="KZ34" s="22"/>
      <c r="LA34" s="22"/>
      <c r="LB34" s="22">
        <f t="shared" ref="LB34" si="565">SUBTOTAL(9,LB35:LB46)</f>
        <v>273820.92979472096</v>
      </c>
      <c r="LC34" s="22">
        <f t="shared" ref="LC34" si="566">SUBTOTAL(9,LC35:LC46)</f>
        <v>993630.27530348429</v>
      </c>
      <c r="LD34" s="22">
        <f t="shared" ref="LD34" si="567">SUBTOTAL(9,LD35:LD46)</f>
        <v>0</v>
      </c>
      <c r="LE34" s="22">
        <f t="shared" ref="LE34" si="568">SUBTOTAL(9,LE35:LE46)</f>
        <v>0</v>
      </c>
      <c r="LF34" s="22">
        <f t="shared" ref="LF34" si="569">SUBTOTAL(9,LF35:LF46)</f>
        <v>0</v>
      </c>
      <c r="LK34" s="22">
        <f t="shared" ref="LK34" si="570">SUBTOTAL(9,LK35:LK46)</f>
        <v>29294.130303484548</v>
      </c>
      <c r="LL34" s="22">
        <f t="shared" ref="LL34" si="571">SUBTOTAL(9,LL35:LL46)</f>
        <v>0</v>
      </c>
      <c r="LM34" s="22">
        <f t="shared" ref="LM34" si="572">SUBTOTAL(9,LM35:LM46)</f>
        <v>0</v>
      </c>
      <c r="LN34" s="22">
        <f t="shared" ref="LN34" si="573">SUBTOTAL(9,LN35:LN46)</f>
        <v>0</v>
      </c>
      <c r="LO34" s="22"/>
      <c r="LP34" s="22"/>
      <c r="LQ34" s="22"/>
      <c r="LR34" s="22"/>
      <c r="LS34" s="22">
        <f t="shared" ref="LS34" si="574">SUBTOTAL(9,LS35:LS46)</f>
        <v>387105.8260077578</v>
      </c>
      <c r="LW34" s="22">
        <f t="shared" ref="LW34" si="575">SUBTOTAL(9,LW35:LW46)</f>
        <v>9362809.5920910183</v>
      </c>
      <c r="LX34" s="22">
        <f t="shared" ref="LX34" si="576">SUBTOTAL(9,LX35:LX46)</f>
        <v>8426528.6328819189</v>
      </c>
      <c r="LY34" s="235">
        <f>LY$6</f>
        <v>2024</v>
      </c>
      <c r="LZ34" s="235"/>
      <c r="MA34" s="235"/>
      <c r="MB34" s="22">
        <f t="shared" ref="MB34:MD34" si="577">SUBTOTAL(9,MB35:MB46)</f>
        <v>4124066.4645341481</v>
      </c>
      <c r="MC34" s="22">
        <f t="shared" si="577"/>
        <v>3885075.5244178767</v>
      </c>
      <c r="MD34" s="22">
        <f t="shared" si="577"/>
        <v>238990.94011627027</v>
      </c>
      <c r="ME34" s="21">
        <f t="shared" ref="ME34" si="578">MD34/MB34*100</f>
        <v>5.7950312433499187</v>
      </c>
      <c r="MF34" s="22"/>
      <c r="MG34" s="24">
        <f t="shared" si="441"/>
        <v>38.224462455111784</v>
      </c>
      <c r="MH34" s="22">
        <f t="shared" ref="MH34:MM34" si="579">SUBTOTAL(9,MH35:MH46)</f>
        <v>2533763.2055819798</v>
      </c>
      <c r="MI34" s="22">
        <f t="shared" si="579"/>
        <v>9582445.6232533623</v>
      </c>
      <c r="MJ34" s="22">
        <f t="shared" si="579"/>
        <v>0</v>
      </c>
      <c r="MK34" s="22">
        <f t="shared" si="579"/>
        <v>0</v>
      </c>
      <c r="ML34" s="22">
        <f t="shared" si="579"/>
        <v>1833633.6492802929</v>
      </c>
      <c r="MM34" s="22">
        <f t="shared" si="579"/>
        <v>1052843.4484575826</v>
      </c>
      <c r="MP34" s="22">
        <f t="shared" ref="MP34:MS34" si="580">SUBTOTAL(9,MP35:MP46)</f>
        <v>0</v>
      </c>
      <c r="MQ34" s="22">
        <f t="shared" si="580"/>
        <v>0</v>
      </c>
      <c r="MR34" s="22">
        <f t="shared" si="580"/>
        <v>62912.649280292826</v>
      </c>
      <c r="MS34" s="22">
        <f t="shared" si="580"/>
        <v>36123.448457582665</v>
      </c>
      <c r="MT34" s="48"/>
      <c r="MU34" s="48"/>
      <c r="MV34" s="48"/>
      <c r="MW34" s="48"/>
      <c r="MX34" s="22">
        <f t="shared" ref="MX34:NB34" si="581">SUBTOTAL(9,MX35:MX46)</f>
        <v>329867.50660259428</v>
      </c>
      <c r="MY34" s="22">
        <f t="shared" si="581"/>
        <v>998598.4266800019</v>
      </c>
      <c r="MZ34" s="22">
        <f t="shared" si="581"/>
        <v>0</v>
      </c>
      <c r="NA34" s="22">
        <f t="shared" si="581"/>
        <v>0</v>
      </c>
      <c r="NB34" s="22">
        <f t="shared" si="581"/>
        <v>0</v>
      </c>
      <c r="NG34" s="22">
        <f t="shared" ref="NG34:NJ34" si="582">SUBTOTAL(9,NG35:NG46)</f>
        <v>34262.281680001855</v>
      </c>
      <c r="NH34" s="22">
        <f t="shared" si="582"/>
        <v>0</v>
      </c>
      <c r="NI34" s="22">
        <f t="shared" si="582"/>
        <v>0</v>
      </c>
      <c r="NJ34" s="22">
        <f t="shared" si="582"/>
        <v>0</v>
      </c>
      <c r="NK34" s="48"/>
      <c r="NL34" s="48"/>
      <c r="NM34" s="48"/>
      <c r="NN34" s="48"/>
      <c r="NO34" s="22">
        <f t="shared" ref="NO34" si="583">SUBTOTAL(9,NO35:NO46)</f>
        <v>468989.88139667059</v>
      </c>
      <c r="NS34" s="22">
        <f t="shared" ref="NS34:NT34" si="584">SUBTOTAL(9,NS35:NS46)</f>
        <v>10051435.504650034</v>
      </c>
      <c r="NT34" s="22">
        <f t="shared" si="584"/>
        <v>9046291.9541850314</v>
      </c>
      <c r="NU34" s="235">
        <f>NU$6</f>
        <v>2025</v>
      </c>
      <c r="NV34" s="235"/>
      <c r="NW34" s="235"/>
      <c r="NX34" s="22">
        <f t="shared" ref="NX34:NZ34" si="585">SUBTOTAL(9,NX35:NX46)</f>
        <v>4144686.7968568178</v>
      </c>
      <c r="NY34" s="22">
        <f t="shared" si="585"/>
        <v>3904500.9020399665</v>
      </c>
      <c r="NZ34" s="22">
        <f t="shared" si="585"/>
        <v>240185.89481685171</v>
      </c>
      <c r="OA34" s="21">
        <f t="shared" ref="OA34" si="586">NZ34/NX34*100</f>
        <v>5.7950312433499223</v>
      </c>
      <c r="OB34" s="22"/>
      <c r="OC34" s="24">
        <f t="shared" si="450"/>
        <v>38.224462455111777</v>
      </c>
      <c r="OD34" s="22">
        <f t="shared" ref="OD34:OI34" si="587">SUBTOTAL(9,OD35:OD46)</f>
        <v>2533763.2055819798</v>
      </c>
      <c r="OE34" s="22">
        <f t="shared" si="587"/>
        <v>9708121.1933956575</v>
      </c>
      <c r="OF34" s="22">
        <f t="shared" si="587"/>
        <v>0</v>
      </c>
      <c r="OG34" s="22">
        <f t="shared" si="587"/>
        <v>0</v>
      </c>
      <c r="OH34" s="22">
        <f t="shared" si="587"/>
        <v>1842801.8175266944</v>
      </c>
      <c r="OI34" s="22">
        <f t="shared" si="587"/>
        <v>1058107.6656998706</v>
      </c>
      <c r="OL34" s="22">
        <f t="shared" ref="OL34:OO34" si="588">SUBTOTAL(9,OL35:OL46)</f>
        <v>0</v>
      </c>
      <c r="OM34" s="22">
        <f t="shared" si="588"/>
        <v>0</v>
      </c>
      <c r="ON34" s="22">
        <f t="shared" si="588"/>
        <v>72080.817526694096</v>
      </c>
      <c r="OO34" s="22">
        <f t="shared" si="588"/>
        <v>41387.665699870435</v>
      </c>
      <c r="OP34" s="48"/>
      <c r="OQ34" s="48"/>
      <c r="OR34" s="48"/>
      <c r="OS34" s="48"/>
      <c r="OT34" s="22">
        <f t="shared" ref="OT34:OX34" si="589">SUBTOTAL(9,OT35:OT46)</f>
        <v>389276.77371903195</v>
      </c>
      <c r="OU34" s="22">
        <f t="shared" si="589"/>
        <v>1003591.4188134015</v>
      </c>
      <c r="OV34" s="22">
        <f t="shared" si="589"/>
        <v>0</v>
      </c>
      <c r="OW34" s="22">
        <f t="shared" si="589"/>
        <v>0</v>
      </c>
      <c r="OX34" s="22">
        <f t="shared" si="589"/>
        <v>0</v>
      </c>
      <c r="PC34" s="22">
        <f t="shared" ref="PC34:PF34" si="590">SUBTOTAL(9,PC35:PC46)</f>
        <v>39255.273813401735</v>
      </c>
      <c r="PD34" s="22">
        <f t="shared" si="590"/>
        <v>0</v>
      </c>
      <c r="PE34" s="22">
        <f t="shared" si="590"/>
        <v>0</v>
      </c>
      <c r="PF34" s="22">
        <f t="shared" si="590"/>
        <v>0</v>
      </c>
      <c r="PG34" s="48"/>
      <c r="PH34" s="48"/>
      <c r="PI34" s="48"/>
      <c r="PJ34" s="48"/>
      <c r="PK34" s="22">
        <f t="shared" ref="PK34" si="591">SUBTOTAL(9,PK35:PK46)</f>
        <v>556643.07218901359</v>
      </c>
      <c r="PO34" s="22">
        <f t="shared" ref="PO34:PP34" si="592">SUBTOTAL(9,PO35:PO46)</f>
        <v>10501102.856549377</v>
      </c>
      <c r="PP34" s="22">
        <f t="shared" si="592"/>
        <v>9450992.5708944406</v>
      </c>
      <c r="PQ34" s="53">
        <f>SUBTOTAL(9,PQ35:PQ46)</f>
        <v>18358447.193244535</v>
      </c>
      <c r="PR34" s="22">
        <f>SUBTOTAL(9,PR35:PR46)</f>
        <v>55525048.676606044</v>
      </c>
      <c r="PS34" s="22">
        <f>SUBTOTAL(9,PS35:PS46)</f>
        <v>49972543.80894544</v>
      </c>
    </row>
    <row r="35" spans="1:435" ht="15.75" hidden="1" customHeight="1" outlineLevel="1">
      <c r="B35" s="171">
        <v>2</v>
      </c>
      <c r="C35" s="251"/>
      <c r="D35" s="251"/>
      <c r="E35" s="249"/>
      <c r="F35" s="246"/>
      <c r="G35" s="49">
        <f t="shared" ref="G35:G98" si="593">G34</f>
        <v>2017</v>
      </c>
      <c r="H35" s="234" t="s">
        <v>0</v>
      </c>
      <c r="I35" s="47">
        <v>1</v>
      </c>
      <c r="J35" s="22">
        <f t="shared" ref="J35:J98" si="594">K35*100/(100-M35)</f>
        <v>872418.99999999977</v>
      </c>
      <c r="K35" s="22">
        <f>INDEX(Приложение_1ТЗ!$A$6:$HJ$18,$B35,21+I35*14)*1000</f>
        <v>432930.179</v>
      </c>
      <c r="L35" s="22">
        <f t="shared" ref="L35:L46" si="595">J35-K35</f>
        <v>439488.82099999976</v>
      </c>
      <c r="M35" s="22">
        <f>IF(
              DATEVALUE("1."&amp;I35&amp;"."&amp;G35)&gt;=DATEVALUE("1."&amp;INDEX(Параметры_объекта!$A$28:$N$40,$B35,14)&amp;"."&amp;INDEX(Параметры_объекта!$A$28:$N$40,$B35,13)),
              INDEX(Приложение_1ТЗ!$A$6:$HJ$18,$B35,25+I35*14),
              INDEX(Приложение_1ТЗ!$A$6:$HJ$18,$B35,23+I35*14))</f>
        <v>50.375888305963066</v>
      </c>
      <c r="N35" s="48">
        <f t="shared" ref="N35:N46" si="596">INDEX($G$6:$LX$17,$I35,N$2)</f>
        <v>2.14360315200318</v>
      </c>
      <c r="R35" s="35">
        <f>K35*INDEX(Приложение_1ТЗ!$HC$6:$HJ$18,$B35,1)/100</f>
        <v>0</v>
      </c>
      <c r="S35" s="35">
        <f>K35*INDEX(Приложение_1ТЗ!$HC$6:$HJ$18,$B35,2)/100</f>
        <v>0</v>
      </c>
      <c r="T35" s="35">
        <f>K35*INDEX(Приложение_1ТЗ!$HC$6:$HJ$18,$B35,3)/100</f>
        <v>204329.44971443899</v>
      </c>
      <c r="U35" s="35">
        <f>K35*INDEX(Приложение_1ТЗ!$HC$6:$HJ$18,$B35,4)/100</f>
        <v>117322.73921959725</v>
      </c>
      <c r="AB35" s="48">
        <f t="shared" ref="AB35:AE46" si="597">INDEX($G$6:$LX$17,$I35,AB$2)</f>
        <v>0</v>
      </c>
      <c r="AC35" s="48">
        <f t="shared" si="597"/>
        <v>0</v>
      </c>
      <c r="AD35" s="48">
        <f t="shared" si="597"/>
        <v>1.9313399999999998</v>
      </c>
      <c r="AE35" s="48">
        <f t="shared" si="597"/>
        <v>2.7340599999999999</v>
      </c>
      <c r="AF35" s="20"/>
      <c r="AG35" s="24">
        <f>K35*INDEX(Приложение_1ТЗ!$HC$6:$HJ$18,$B35,5)/100</f>
        <v>111277.99006596376</v>
      </c>
      <c r="AH35" s="24">
        <f>K35*INDEX(Приложение_1ТЗ!$HC$6:$HJ$18,$B35,6)/100</f>
        <v>0</v>
      </c>
      <c r="AI35" s="24">
        <f>K35*INDEX(Приложение_1ТЗ!$HC$6:$HJ$18,$B35,7)/100</f>
        <v>0</v>
      </c>
      <c r="AJ35" s="24">
        <f>K35*INDEX(Приложение_1ТЗ!$HC$6:$HJ$18,$B35,8)/100</f>
        <v>0</v>
      </c>
      <c r="AK35" s="20"/>
      <c r="AL35" s="20"/>
      <c r="AM35" s="20"/>
      <c r="AN35" s="20"/>
      <c r="AO35" s="20"/>
      <c r="AP35" s="20"/>
      <c r="AQ35" s="20"/>
      <c r="AR35" s="20"/>
      <c r="AS35" s="48">
        <f t="shared" ref="AS35:AV46" si="598">INDEX($G$6:$LX$17,$I35,AS$2)</f>
        <v>2.3654799999999998</v>
      </c>
      <c r="AT35" s="48">
        <f t="shared" si="598"/>
        <v>0</v>
      </c>
      <c r="AU35" s="48">
        <f t="shared" si="598"/>
        <v>1.2637799999999999</v>
      </c>
      <c r="AV35" s="48">
        <f t="shared" si="598"/>
        <v>0</v>
      </c>
      <c r="AW35" s="49">
        <f t="shared" ref="AW35:AW46" si="599">AW34</f>
        <v>2018</v>
      </c>
      <c r="AX35" s="234" t="s">
        <v>0</v>
      </c>
      <c r="AY35" s="47">
        <v>1</v>
      </c>
      <c r="AZ35" s="22">
        <f t="shared" ref="AZ35:AZ46" si="600">IF($AW$1=1,BA35*100/(100-BC35),J35*1.005)</f>
        <v>876781.09499999986</v>
      </c>
      <c r="BA35" s="22">
        <f t="shared" ref="BA35:BA46" si="601">IF($AW$1=1,K35*1.005,AZ35-BB35)</f>
        <v>435094.82989499997</v>
      </c>
      <c r="BB35" s="22">
        <f t="shared" ref="BB35:BB46" si="602">IF($AW$1=1,AZ35-BA35,AZ35/100*BC35)</f>
        <v>441686.26510499988</v>
      </c>
      <c r="BC35" s="22">
        <f>IF(DATEVALUE("1."&amp;AY35&amp;"."&amp;AW35)&gt;=DATEVALUE("1."&amp;INDEX(Параметры_объекта!$A$28:$N$40,$B35,14)&amp;"."&amp;INDEX(Параметры_объекта!$A$28:$N$40,$B35,13)),INDEX(Приложение_1ТЗ!$A$6:$HJ$18,$B35,25+AY35*14),INDEX(Приложение_1ТЗ!$A$6:$HJ$18,$B35,23+AY35*14))</f>
        <v>50.375888305963066</v>
      </c>
      <c r="BD35" s="48">
        <f t="shared" ref="BD35:BD46" si="603">INDEX($G$6:$LX$17,$I35,BD$2)</f>
        <v>2.2533513960000002</v>
      </c>
      <c r="BE35" s="24">
        <f t="shared" si="385"/>
        <v>0</v>
      </c>
      <c r="BF35" s="24">
        <f t="shared" ref="BF35:BF46" si="604">$J35*(BE35/100)</f>
        <v>0</v>
      </c>
      <c r="BG35" s="24">
        <f t="shared" ref="BG35:BG46" si="605">BD35*BF35*$AX$1</f>
        <v>0</v>
      </c>
      <c r="BH35" s="35">
        <f>BA35*INDEX(Приложение_1ТЗ!$HC$6:$HJ$18,$B35,1)/100</f>
        <v>0</v>
      </c>
      <c r="BI35" s="35">
        <f>BA35*INDEX(Приложение_1ТЗ!$HC$6:$HJ$18,$B35,2)/100</f>
        <v>0</v>
      </c>
      <c r="BJ35" s="35">
        <f>BA35*INDEX(Приложение_1ТЗ!$HC$6:$HJ$18,$B35,3)/100</f>
        <v>205351.09696301116</v>
      </c>
      <c r="BK35" s="35">
        <f>BA35*INDEX(Приложение_1ТЗ!$HC$6:$HJ$18,$B35,4)/100</f>
        <v>117909.35291569521</v>
      </c>
      <c r="BN35" s="37">
        <f t="shared" ref="BN35:BN46" si="606">IF(BE35=0,0,BH35-$R35)</f>
        <v>0</v>
      </c>
      <c r="BO35" s="37">
        <f t="shared" ref="BO35:BO46" si="607">IF(BE35=0,0,BI35-$S35)</f>
        <v>0</v>
      </c>
      <c r="BP35" s="37">
        <f t="shared" ref="BP35:BP46" si="608">IF(BF35=0,0,BJ35-$T35)</f>
        <v>0</v>
      </c>
      <c r="BQ35" s="37">
        <f t="shared" ref="BQ35:BQ46" si="609">IF(BG35=0,0,BK35-$U35)</f>
        <v>0</v>
      </c>
      <c r="BR35" s="48">
        <f t="shared" ref="BR35:BU46" si="610">INDEX($G$6:$LX$17,$I35,BR$2)</f>
        <v>0</v>
      </c>
      <c r="BS35" s="48">
        <f t="shared" si="610"/>
        <v>0</v>
      </c>
      <c r="BT35" s="48">
        <f t="shared" si="610"/>
        <v>2.0261</v>
      </c>
      <c r="BU35" s="48">
        <f t="shared" si="610"/>
        <v>2.8479699999999997</v>
      </c>
      <c r="BV35" s="36">
        <f t="shared" ref="BV35:BV46" si="611">((BN35*BR35)+(BO35*BS35)+(BP35*BT35)+(BQ35*BU35))*$AX$1</f>
        <v>0</v>
      </c>
      <c r="BW35" s="24">
        <f>BA35*INDEX(Приложение_1ТЗ!$HC$6:$HJ$18,$B35,5)/100</f>
        <v>111834.38001629358</v>
      </c>
      <c r="BX35" s="24">
        <f>BA35*INDEX(Приложение_1ТЗ!$HC$6:$HJ$18,$B35,6)/100</f>
        <v>0</v>
      </c>
      <c r="BY35" s="24">
        <f>BA35*INDEX(Приложение_1ТЗ!$HC$6:$HJ$18,$B35,7)/100</f>
        <v>0</v>
      </c>
      <c r="BZ35" s="24">
        <f>BA35*INDEX(Приложение_1ТЗ!$HC$6:$HJ$18,$B35,8)/100</f>
        <v>0</v>
      </c>
      <c r="CA35" s="20"/>
      <c r="CB35" s="20"/>
      <c r="CC35" s="20"/>
      <c r="CD35" s="20"/>
      <c r="CE35" s="24">
        <f t="shared" ref="CE35:CE46" si="612">IF(BE35=0,0,BW35-$AG35)</f>
        <v>0</v>
      </c>
      <c r="CF35" s="24">
        <f t="shared" ref="CF35:CF46" si="613">IF(BE35=0,0,BX35-$AH35)</f>
        <v>0</v>
      </c>
      <c r="CG35" s="24">
        <f t="shared" ref="CG35:CG46" si="614">IF(BE35=0,0,BY35-$AI35)</f>
        <v>0</v>
      </c>
      <c r="CH35" s="24">
        <f t="shared" ref="CH35:CH46" si="615">IF(BE35=0,0,BZ35-$AJ35)</f>
        <v>0</v>
      </c>
      <c r="CI35" s="48">
        <f t="shared" ref="CI35:CL46" si="616">INDEX($G$6:$LX$17,$I35,CI$2)</f>
        <v>2.5042900000000001</v>
      </c>
      <c r="CJ35" s="48">
        <f t="shared" si="616"/>
        <v>0</v>
      </c>
      <c r="CK35" s="48">
        <f t="shared" si="616"/>
        <v>1.35259</v>
      </c>
      <c r="CL35" s="48">
        <f t="shared" si="616"/>
        <v>0</v>
      </c>
      <c r="CM35" s="24">
        <f t="shared" ref="CM35:CM46" si="617">((CE35*CI35)+(CF35*CJ35)+(CG35*CK35)+(CH35*CL35))*$AX$1+BV35</f>
        <v>0</v>
      </c>
      <c r="CQ35" s="24">
        <f>(BG35+CM35+(CN35-CO35)*(BD35))</f>
        <v>0</v>
      </c>
      <c r="CR35" s="24">
        <f t="shared" ref="CR35:CR98" si="618">CQ35*0.9</f>
        <v>0</v>
      </c>
      <c r="CS35" s="49">
        <f t="shared" ref="CS35:CS46" si="619">CS34</f>
        <v>2019</v>
      </c>
      <c r="CT35" s="234" t="s">
        <v>0</v>
      </c>
      <c r="CU35" s="47">
        <v>1</v>
      </c>
      <c r="CV35" s="22">
        <f t="shared" ref="CV35:CV46" si="620">IF($AW$1=1,CW35*100/(100-CY35),AZ35*1.005)</f>
        <v>489390.57499874139</v>
      </c>
      <c r="CW35" s="22">
        <f t="shared" ref="CW35:CW46" si="621">IF($AW$1=1,BA35*1.005,CV35-CX35)</f>
        <v>437270.30404447491</v>
      </c>
      <c r="CX35" s="22">
        <f t="shared" ref="CX35:CX46" si="622">IF($AW$1=1,CV35-CW35,CV35/100*CY35)</f>
        <v>52120.270954266482</v>
      </c>
      <c r="CY35" s="22">
        <f>IF(DATEVALUE("1."&amp;CU35&amp;"."&amp;CS35)&gt;=DATEVALUE("1."&amp;INDEX(Параметры_объекта!$A$28:$N$40,$B35,14)&amp;"."&amp;INDEX(Параметры_объекта!$A$28:$N$40,$B35,13)),INDEX(Приложение_1ТЗ!$A$6:$HJ$18,$B35,25+CU35*14),INDEX(Приложение_1ТЗ!$A$6:$HJ$18,$B35,23+CU35*14))</f>
        <v>10.650035700912406</v>
      </c>
      <c r="CZ35" s="48">
        <f t="shared" ref="CZ35:CZ46" si="623">INDEX($G$6:$LX$17,$I35,CZ$2)</f>
        <v>2.3959402249621422</v>
      </c>
      <c r="DA35" s="24">
        <f t="shared" si="396"/>
        <v>39.725852605050662</v>
      </c>
      <c r="DB35" s="24">
        <f t="shared" ref="DB35:DB46" si="624">$J35*(DA35/100)</f>
        <v>346575.88603845681</v>
      </c>
      <c r="DC35" s="24">
        <f t="shared" ref="DC35:DC46" si="625">CZ35*DB35*$AX$1</f>
        <v>979842.6255064921</v>
      </c>
      <c r="DD35" s="35">
        <f>CW35*INDEX(Приложение_1ТЗ!$HC$6:$HJ$18,$B35,1)/100</f>
        <v>0</v>
      </c>
      <c r="DE35" s="35">
        <f>CW35*INDEX(Приложение_1ТЗ!$HC$6:$HJ$18,$B35,2)/100</f>
        <v>0</v>
      </c>
      <c r="DF35" s="35">
        <f>CW35*INDEX(Приложение_1ТЗ!$HC$6:$HJ$18,$B35,3)/100</f>
        <v>206377.85244782624</v>
      </c>
      <c r="DG35" s="35">
        <f>CW35*INDEX(Приложение_1ТЗ!$HC$6:$HJ$18,$B35,4)/100</f>
        <v>118498.89968027367</v>
      </c>
      <c r="DJ35" s="37">
        <f t="shared" ref="DJ35:DJ46" si="626">IF(DA35=0,0,DD35-$R35)</f>
        <v>0</v>
      </c>
      <c r="DK35" s="37">
        <f t="shared" ref="DK35:DK46" si="627">IF(DA35=0,0,DE35-$S35)</f>
        <v>0</v>
      </c>
      <c r="DL35" s="37">
        <f t="shared" ref="DL35:DL46" si="628">IF(DB35=0,0,DF35-$T35)</f>
        <v>2048.4027333872509</v>
      </c>
      <c r="DM35" s="37">
        <f t="shared" ref="DM35:DM46" si="629">IF(DC35=0,0,DG35-$U35)</f>
        <v>1176.1604606764158</v>
      </c>
      <c r="DN35" s="48">
        <f t="shared" ref="DN35:DQ46" si="630">INDEX($G$6:$LX$17,$I35,DN$2)</f>
        <v>0</v>
      </c>
      <c r="DO35" s="48">
        <f t="shared" si="630"/>
        <v>0</v>
      </c>
      <c r="DP35" s="48">
        <f t="shared" si="630"/>
        <v>2.0868800000000003</v>
      </c>
      <c r="DQ35" s="48">
        <f t="shared" si="630"/>
        <v>2.9334099999999999</v>
      </c>
      <c r="DR35" s="36">
        <f t="shared" ref="DR35:DR46" si="631">((DJ35*DN35)+(DK35*DO35)+(DL35*DP35)+(DM35*DQ35))*$AX$1</f>
        <v>9115.4192327807086</v>
      </c>
      <c r="DS35" s="24">
        <f>CW35*INDEX(Приложение_1ТЗ!$HC$6:$HJ$18,$B35,5)/100</f>
        <v>112393.55191637503</v>
      </c>
      <c r="DT35" s="24">
        <f>CW35*INDEX(Приложение_1ТЗ!$HC$6:$HJ$18,$B35,6)/100</f>
        <v>0</v>
      </c>
      <c r="DU35" s="24">
        <f>CW35*INDEX(Приложение_1ТЗ!$HC$6:$HJ$18,$B35,7)/100</f>
        <v>0</v>
      </c>
      <c r="DV35" s="24">
        <f>CW35*INDEX(Приложение_1ТЗ!$HC$6:$HJ$18,$B35,8)/100</f>
        <v>0</v>
      </c>
      <c r="DW35" s="20"/>
      <c r="DX35" s="20"/>
      <c r="DY35" s="20"/>
      <c r="DZ35" s="20"/>
      <c r="EA35" s="24">
        <f t="shared" ref="EA35:EA46" si="632">IF(DA35=0,0,DS35-$AG35)</f>
        <v>1115.5618504112645</v>
      </c>
      <c r="EB35" s="24">
        <f t="shared" ref="EB35:EB46" si="633">IF(DA35=0,0,DT35-$AH35)</f>
        <v>0</v>
      </c>
      <c r="EC35" s="24">
        <f t="shared" ref="EC35:EC46" si="634">IF(DA35=0,0,DU35-$AI35)</f>
        <v>0</v>
      </c>
      <c r="ED35" s="24">
        <f t="shared" ref="ED35:ED46" si="635">IF(DA35=0,0,DV35-$AJ35)</f>
        <v>0</v>
      </c>
      <c r="EE35" s="48">
        <f t="shared" ref="EE35:EH46" si="636">INDEX($G$6:$LX$17,$I35,EE$2)</f>
        <v>2.6245700000000003</v>
      </c>
      <c r="EF35" s="48">
        <f t="shared" si="636"/>
        <v>0</v>
      </c>
      <c r="EG35" s="48">
        <f t="shared" si="636"/>
        <v>1.4211800000000001</v>
      </c>
      <c r="EH35" s="48">
        <f t="shared" si="636"/>
        <v>0</v>
      </c>
      <c r="EI35" s="24">
        <f t="shared" ref="EI35:EI46" si="637">((EA35*EE35)+(EB35*EF35)+(EC35*EG35)+(ED35*EH35))*$AX$1+DR35</f>
        <v>12570.306028346702</v>
      </c>
      <c r="EM35" s="24">
        <f>(DC35+EI35+(EJ35-EK35)*(CZ35))</f>
        <v>992412.93153483875</v>
      </c>
      <c r="EN35" s="24">
        <f t="shared" ref="EN35:EN98" si="638">EM35*0.9</f>
        <v>893171.63838135486</v>
      </c>
      <c r="EO35" s="49">
        <f t="shared" ref="EO35:EO46" si="639">EO34</f>
        <v>2020</v>
      </c>
      <c r="EP35" s="234" t="s">
        <v>0</v>
      </c>
      <c r="EQ35" s="47">
        <v>1</v>
      </c>
      <c r="ER35" s="22">
        <f t="shared" ref="ER35:ER46" si="640">IF($AW$1=1,ES35*100/(100-EU35),CV35*1.005)</f>
        <v>491837.52787373506</v>
      </c>
      <c r="ES35" s="22">
        <f t="shared" ref="ES35:ES46" si="641">IF($AW$1=1,CW35*1.005,ER35-ET35)</f>
        <v>439456.65556469723</v>
      </c>
      <c r="ET35" s="22">
        <f t="shared" ref="ET35:ET46" si="642">IF($AW$1=1,ER35-ES35,ER35/100*EU35)</f>
        <v>52380.872309037833</v>
      </c>
      <c r="EU35" s="22">
        <f>IF(DATEVALUE("1."&amp;EQ35&amp;"."&amp;EO35)&gt;=DATEVALUE("1."&amp;INDEX(Параметры_объекта!$A$28:$N$40,$B35,14)&amp;"."&amp;INDEX(Параметры_объекта!$A$28:$N$40,$B35,13)),INDEX(Приложение_1ТЗ!$A$6:$HJ$18,$B35,25+EQ35*14),INDEX(Приложение_1ТЗ!$A$6:$HJ$18,$B35,23+EQ35*14))</f>
        <v>10.650035700912406</v>
      </c>
      <c r="EV35" s="48">
        <f t="shared" ref="EV35:EV46" si="643">INDEX($G$6:$LX$17,$I35,EV$2)</f>
        <v>2.8810252973771435</v>
      </c>
      <c r="EW35" s="24">
        <f t="shared" si="404"/>
        <v>39.725852605050662</v>
      </c>
      <c r="EX35" s="24">
        <f t="shared" ref="EX35:EX46" si="644">$J35*(EW35/100)</f>
        <v>346575.88603845681</v>
      </c>
      <c r="EY35" s="24">
        <f t="shared" ref="EY35:EY46" si="645">EV35*EX35*$AX$1</f>
        <v>1178222.7962624766</v>
      </c>
      <c r="EZ35" s="35">
        <f>ES35*INDEX(Приложение_1ТЗ!$HC$6:$HJ$18,$B35,1)/100</f>
        <v>0</v>
      </c>
      <c r="FA35" s="35">
        <f>ES35*INDEX(Приложение_1ТЗ!$HC$6:$HJ$18,$B35,2)/100</f>
        <v>0</v>
      </c>
      <c r="FB35" s="35">
        <f>ES35*INDEX(Приложение_1ТЗ!$HC$6:$HJ$18,$B35,3)/100</f>
        <v>207409.74171006531</v>
      </c>
      <c r="FC35" s="35">
        <f>ES35*INDEX(Приложение_1ТЗ!$HC$6:$HJ$18,$B35,4)/100</f>
        <v>119091.39417867502</v>
      </c>
      <c r="FF35" s="37">
        <f t="shared" ref="FF35:FF46" si="646">IF(EW35=0,0,EZ35-$R35)</f>
        <v>0</v>
      </c>
      <c r="FG35" s="37">
        <f t="shared" ref="FG35:FG46" si="647">IF(EW35=0,0,FA35-$S35)</f>
        <v>0</v>
      </c>
      <c r="FH35" s="37">
        <f t="shared" ref="FH35:FH46" si="648">IF(EX35=0,0,FB35-$T35)</f>
        <v>3080.2919956263213</v>
      </c>
      <c r="FI35" s="37">
        <f t="shared" ref="FI35:FI46" si="649">IF(EY35=0,0,FC35-$U35)</f>
        <v>1768.6549590777722</v>
      </c>
      <c r="FJ35" s="48">
        <f t="shared" ref="FJ35:FM46" si="650">INDEX($G$6:$LX$17,$I35,FJ$2)</f>
        <v>0</v>
      </c>
      <c r="FK35" s="48">
        <f t="shared" si="650"/>
        <v>0</v>
      </c>
      <c r="FL35" s="48">
        <f t="shared" si="650"/>
        <v>2.1494864000000002</v>
      </c>
      <c r="FM35" s="48">
        <f t="shared" si="650"/>
        <v>3.0214122999999997</v>
      </c>
      <c r="FN35" s="36">
        <f t="shared" ref="FN35:FN46" si="651">((FF35*FJ35)+(FG35*FK35)+(FH35*FL35)+(FI35*FM35))*$AX$1</f>
        <v>14118.560288520632</v>
      </c>
      <c r="FO35" s="24">
        <f>ES35*INDEX(Приложение_1ТЗ!$HC$6:$HJ$18,$B35,5)/100</f>
        <v>112955.51967595689</v>
      </c>
      <c r="FP35" s="24">
        <f>ES35*INDEX(Приложение_1ТЗ!$HC$6:$HJ$18,$B35,6)/100</f>
        <v>0</v>
      </c>
      <c r="FQ35" s="24">
        <f>ES35*INDEX(Приложение_1ТЗ!$HC$6:$HJ$18,$B35,7)/100</f>
        <v>0</v>
      </c>
      <c r="FR35" s="24">
        <f>ES35*INDEX(Приложение_1ТЗ!$HC$6:$HJ$18,$B35,8)/100</f>
        <v>0</v>
      </c>
      <c r="FS35" s="20"/>
      <c r="FT35" s="20"/>
      <c r="FU35" s="20"/>
      <c r="FV35" s="20"/>
      <c r="FW35" s="24">
        <f t="shared" ref="FW35:FW46" si="652">IF(EW35=0,0,FO35-$AG35)</f>
        <v>1677.5296099931293</v>
      </c>
      <c r="FX35" s="24">
        <f t="shared" ref="FX35:FX46" si="653">IF(EW35=0,0,FP35-$AH35)</f>
        <v>0</v>
      </c>
      <c r="FY35" s="24">
        <f t="shared" ref="FY35:FY46" si="654">IF(EW35=0,0,FQ35-$AI35)</f>
        <v>0</v>
      </c>
      <c r="FZ35" s="24">
        <f t="shared" ref="FZ35:FZ46" si="655">IF(EW35=0,0,FR35-$AJ35)</f>
        <v>0</v>
      </c>
      <c r="GA35" s="48">
        <f t="shared" ref="GA35:GD46" si="656">INDEX($G$6:$LX$17,$I35,GA$2)</f>
        <v>2.7557985000000005</v>
      </c>
      <c r="GB35" s="48">
        <f t="shared" si="656"/>
        <v>0</v>
      </c>
      <c r="GC35" s="48">
        <f t="shared" si="656"/>
        <v>1.4922390000000001</v>
      </c>
      <c r="GD35" s="48">
        <f t="shared" si="656"/>
        <v>0</v>
      </c>
      <c r="GE35" s="24">
        <f t="shared" ref="GE35:GE46" si="657">((FW35*GA35)+(FX35*GB35)+(FY35*GC35)+(FZ35*GD35))*$AX$1+FN35</f>
        <v>19573.621916371718</v>
      </c>
      <c r="GI35" s="24">
        <f>(EY35+GE35+(GF35-GG35)*(EV35))</f>
        <v>1197796.4181788482</v>
      </c>
      <c r="GJ35" s="24">
        <f t="shared" ref="GJ35:GJ98" si="658">GI35*0.9</f>
        <v>1078016.7763609635</v>
      </c>
      <c r="GK35" s="49">
        <f t="shared" ref="GK35:GK46" si="659">GK34</f>
        <v>2021</v>
      </c>
      <c r="GL35" s="234" t="s">
        <v>0</v>
      </c>
      <c r="GM35" s="47">
        <v>1</v>
      </c>
      <c r="GN35" s="22">
        <f t="shared" ref="GN35:GN46" si="660">IF($AW$1=1,GO35*100/(100-GQ35),ER35*1.005)</f>
        <v>494296.71551310364</v>
      </c>
      <c r="GO35" s="22">
        <f t="shared" ref="GO35:GO46" si="661">IF($AW$1=1,ES35*1.005,GN35-GP35)</f>
        <v>441653.93884252064</v>
      </c>
      <c r="GP35" s="22">
        <f t="shared" ref="GP35:GP46" si="662">IF($AW$1=1,GN35-GO35,GN35/100*GQ35)</f>
        <v>52642.776670583</v>
      </c>
      <c r="GQ35" s="22">
        <f>IF(DATEVALUE("1."&amp;GM35&amp;"."&amp;GK35)&gt;=DATEVALUE("1."&amp;INDEX(Параметры_объекта!$A$28:$N$40,$B35,14)&amp;"."&amp;INDEX(Параметры_объекта!$A$28:$N$40,$B35,13)),INDEX(Приложение_1ТЗ!$A$6:$HJ$18,$B35,25+GM35*14),INDEX(Приложение_1ТЗ!$A$6:$HJ$18,$B35,23+GM35*14))</f>
        <v>10.650035700912406</v>
      </c>
      <c r="GR35" s="48">
        <f t="shared" ref="GR35:GR46" si="663">INDEX($G$6:$LX$17,$I35,GR$2)</f>
        <v>2.6213186152462513</v>
      </c>
      <c r="GS35" s="24">
        <f t="shared" si="413"/>
        <v>39.725852605050662</v>
      </c>
      <c r="GT35" s="24">
        <f t="shared" ref="GT35:GT46" si="664">$J35*(GS35/100)</f>
        <v>346575.88603845681</v>
      </c>
      <c r="GU35" s="24">
        <f t="shared" ref="GU35:GU46" si="665">GR35*GT35*$AX$1</f>
        <v>1072013.2695683227</v>
      </c>
      <c r="GV35" s="35">
        <f>GO35*INDEX(Приложение_1ТЗ!$HC$6:$HJ$18,$B35,1)/100</f>
        <v>0</v>
      </c>
      <c r="GW35" s="35">
        <f>GO35*INDEX(Приложение_1ТЗ!$HC$6:$HJ$18,$B35,2)/100</f>
        <v>0</v>
      </c>
      <c r="GX35" s="35">
        <f>GO35*INDEX(Приложение_1ТЗ!$HC$6:$HJ$18,$B35,3)/100</f>
        <v>208446.79041861559</v>
      </c>
      <c r="GY35" s="35">
        <f>GO35*INDEX(Приложение_1ТЗ!$HC$6:$HJ$18,$B35,4)/100</f>
        <v>119686.85114956839</v>
      </c>
      <c r="HB35" s="37">
        <f t="shared" ref="HB35:HB46" si="666">IF(GS35=0,0,GV35-$R35)</f>
        <v>0</v>
      </c>
      <c r="HC35" s="37">
        <f t="shared" ref="HC35:HC46" si="667">IF(GS35=0,0,GW35-$S35)</f>
        <v>0</v>
      </c>
      <c r="HD35" s="37">
        <f t="shared" ref="HD35:HD46" si="668">IF(GT35=0,0,GX35-$T35)</f>
        <v>4117.340704176604</v>
      </c>
      <c r="HE35" s="37">
        <f t="shared" ref="HE35:HE46" si="669">IF(GU35=0,0,GY35-$U35)</f>
        <v>2364.1119299711427</v>
      </c>
      <c r="HF35" s="48">
        <f t="shared" ref="HF35:HI46" si="670">INDEX($G$6:$LX$17,$I35,HF$2)</f>
        <v>0</v>
      </c>
      <c r="HG35" s="48">
        <f t="shared" si="670"/>
        <v>0</v>
      </c>
      <c r="HH35" s="48">
        <f t="shared" si="670"/>
        <v>2.2139709920000001</v>
      </c>
      <c r="HI35" s="48">
        <f t="shared" si="670"/>
        <v>3.1120546689999999</v>
      </c>
      <c r="HJ35" s="36">
        <f t="shared" ref="HJ35:HJ46" si="671">((HB35*HF35)+(HC35*HG35)+(HD35*HH35)+(HE35*HI35))*$AX$1</f>
        <v>19438.043774461115</v>
      </c>
      <c r="HK35" s="24">
        <f>GO35*INDEX(Приложение_1ТЗ!$HC$6:$HJ$18,$B35,5)/100</f>
        <v>113520.29727433667</v>
      </c>
      <c r="HL35" s="24">
        <f>GO35*INDEX(Приложение_1ТЗ!$HC$6:$HJ$18,$B35,6)/100</f>
        <v>0</v>
      </c>
      <c r="HM35" s="24">
        <f>GO35*INDEX(Приложение_1ТЗ!$HC$6:$HJ$18,$B35,7)/100</f>
        <v>0</v>
      </c>
      <c r="HN35" s="24">
        <f>GO35*INDEX(Приложение_1ТЗ!$HC$6:$HJ$18,$B35,8)/100</f>
        <v>0</v>
      </c>
      <c r="HO35" s="20"/>
      <c r="HP35" s="20"/>
      <c r="HQ35" s="20"/>
      <c r="HR35" s="20"/>
      <c r="HS35" s="24">
        <f t="shared" ref="HS35:HS46" si="672">IF(GS35=0,0,HK35-$AG35)</f>
        <v>2242.3072083729057</v>
      </c>
      <c r="HT35" s="24">
        <f t="shared" ref="HT35:HT46" si="673">IF(GS35=0,0,HL35-$AH35)</f>
        <v>0</v>
      </c>
      <c r="HU35" s="24">
        <f t="shared" ref="HU35:HU46" si="674">IF(GS35=0,0,HM35-$AI35)</f>
        <v>0</v>
      </c>
      <c r="HV35" s="24">
        <f t="shared" ref="HV35:HV46" si="675">IF(GS35=0,0,HN35-$AJ35)</f>
        <v>0</v>
      </c>
      <c r="HW35" s="48">
        <f t="shared" ref="HW35:HZ46" si="676">INDEX($G$6:$LX$17,$I35,HW$2)</f>
        <v>2.8935884250000008</v>
      </c>
      <c r="HX35" s="48">
        <f t="shared" si="676"/>
        <v>0</v>
      </c>
      <c r="HY35" s="48">
        <f t="shared" si="676"/>
        <v>1.5668509500000001</v>
      </c>
      <c r="HZ35" s="48">
        <f t="shared" si="676"/>
        <v>0</v>
      </c>
      <c r="IA35" s="24">
        <f t="shared" ref="IA35:IA46" si="677">((HS35*HW35)+(HT35*HX35)+(HU35*HY35)+(HV35*HZ35))*$AX$1+HJ35</f>
        <v>27094.254510922561</v>
      </c>
      <c r="IE35" s="24">
        <f>(GU35+IA35+(IB35-IC35)*(GR35))</f>
        <v>1099107.5240792453</v>
      </c>
      <c r="IF35" s="24">
        <f t="shared" ref="IF35:IF98" si="678">IE35*0.9</f>
        <v>989196.77167132078</v>
      </c>
      <c r="IG35" s="49">
        <f t="shared" ref="IG35:IG46" si="679">IG34</f>
        <v>2022</v>
      </c>
      <c r="IH35" s="234" t="s">
        <v>0</v>
      </c>
      <c r="II35" s="47">
        <v>1</v>
      </c>
      <c r="IJ35" s="22">
        <f t="shared" ref="IJ35:IJ46" si="680">IF($AW$1=1,IK35*100/(100-IM35),GN35*1.005)</f>
        <v>496768.19909066905</v>
      </c>
      <c r="IK35" s="22">
        <f t="shared" ref="IK35:IK46" si="681">IF($AW$1=1,GO35*1.005,IJ35-IL35)</f>
        <v>443862.20853673317</v>
      </c>
      <c r="IL35" s="22">
        <f t="shared" ref="IL35:IL46" si="682">IF($AW$1=1,IJ35-IK35,IJ35/100*IM35)</f>
        <v>52905.990553935873</v>
      </c>
      <c r="IM35" s="22">
        <f>IF(DATEVALUE("1."&amp;II35&amp;"."&amp;IG35)&gt;=DATEVALUE("1."&amp;INDEX(Параметры_объекта!$A$28:$N$40,$B35,14)&amp;"."&amp;INDEX(Параметры_объекта!$A$28:$N$40,$B35,13)),INDEX(Приложение_1ТЗ!$A$6:$HJ$18,$B35,25+II35*14),INDEX(Приложение_1ТЗ!$A$6:$HJ$18,$B35,23+II35*14))</f>
        <v>10.650035700912406</v>
      </c>
      <c r="IN35" s="48">
        <f t="shared" ref="IN35:IN46" si="683">INDEX($G$6:$LX$17,$I35,IN$2)</f>
        <v>3.087117509552888</v>
      </c>
      <c r="IO35" s="24">
        <f t="shared" si="422"/>
        <v>39.725852605050662</v>
      </c>
      <c r="IP35" s="24">
        <f t="shared" ref="IP35:IP46" si="684">$J35*(IO35/100)</f>
        <v>346575.88603845681</v>
      </c>
      <c r="IQ35" s="24">
        <f t="shared" ref="IQ35:IQ46" si="685">IN35*IP35*$AX$1</f>
        <v>1262506.1736901891</v>
      </c>
      <c r="IR35" s="35">
        <f>IK35*INDEX(Приложение_1ТЗ!$HC$6:$HJ$18,$B35,1)/100</f>
        <v>0</v>
      </c>
      <c r="IS35" s="35">
        <f>IK35*INDEX(Приложение_1ТЗ!$HC$6:$HJ$18,$B35,2)/100</f>
        <v>0</v>
      </c>
      <c r="IT35" s="35">
        <f>IK35*INDEX(Приложение_1ТЗ!$HC$6:$HJ$18,$B35,3)/100</f>
        <v>209489.02437070865</v>
      </c>
      <c r="IU35" s="35">
        <f>IK35*INDEX(Приложение_1ТЗ!$HC$6:$HJ$18,$B35,4)/100</f>
        <v>120285.2854053162</v>
      </c>
      <c r="IX35" s="37">
        <f t="shared" ref="IX35:IX46" si="686">IF(IO35=0,0,IR35-$R35)</f>
        <v>0</v>
      </c>
      <c r="IY35" s="37">
        <f t="shared" ref="IY35:IY46" si="687">IF(IO35=0,0,IS35-$S35)</f>
        <v>0</v>
      </c>
      <c r="IZ35" s="37">
        <f t="shared" ref="IZ35:IZ46" si="688">IF(IP35=0,0,IT35-$T35)</f>
        <v>5159.5746562696586</v>
      </c>
      <c r="JA35" s="37">
        <f t="shared" ref="JA35:JA46" si="689">IF(IQ35=0,0,IU35-$U35)</f>
        <v>2962.5461857189512</v>
      </c>
      <c r="JB35" s="48">
        <f t="shared" ref="JB35:JE46" si="690">INDEX($G$6:$LX$17,$I35,JB$2)</f>
        <v>0</v>
      </c>
      <c r="JC35" s="48">
        <f t="shared" si="690"/>
        <v>0</v>
      </c>
      <c r="JD35" s="48">
        <f t="shared" si="690"/>
        <v>2.28039012176</v>
      </c>
      <c r="JE35" s="48">
        <f t="shared" si="690"/>
        <v>3.2054163090699999</v>
      </c>
      <c r="JF35" s="36">
        <f t="shared" ref="JF35:JF46" si="691">((IX35*JB35)+(IY35*JC35)+(IZ35*JD35)+(JA35*JE35))*$AX$1</f>
        <v>25089.203587686323</v>
      </c>
      <c r="JG35" s="24">
        <f>IK35*INDEX(Приложение_1ТЗ!$HC$6:$HJ$18,$B35,5)/100</f>
        <v>114087.89876070833</v>
      </c>
      <c r="JH35" s="24">
        <f>IK35*INDEX(Приложение_1ТЗ!$HC$6:$HJ$18,$B35,6)/100</f>
        <v>0</v>
      </c>
      <c r="JI35" s="24">
        <f>IK35*INDEX(Приложение_1ТЗ!$HC$6:$HJ$18,$B35,7)/100</f>
        <v>0</v>
      </c>
      <c r="JJ35" s="24">
        <f>IK35*INDEX(Приложение_1ТЗ!$HC$6:$HJ$18,$B35,8)/100</f>
        <v>0</v>
      </c>
      <c r="JK35" s="20"/>
      <c r="JL35" s="20"/>
      <c r="JM35" s="20"/>
      <c r="JN35" s="20"/>
      <c r="JO35" s="24">
        <f t="shared" ref="JO35:JO46" si="692">IF(IO35=0,0,JG35-$AG35)</f>
        <v>2809.9086947445612</v>
      </c>
      <c r="JP35" s="24">
        <f t="shared" ref="JP35:JP46" si="693">IF(IO35=0,0,JH35-$AH35)</f>
        <v>0</v>
      </c>
      <c r="JQ35" s="24">
        <f t="shared" ref="JQ35:JQ46" si="694">IF(IO35=0,0,JI35-$AI35)</f>
        <v>0</v>
      </c>
      <c r="JR35" s="24">
        <f t="shared" ref="JR35:JR46" si="695">IF(IO35=0,0,JJ35-$AJ35)</f>
        <v>0</v>
      </c>
      <c r="JS35" s="48">
        <f t="shared" ref="JS35:JV46" si="696">INDEX($G$6:$LX$17,$I35,JS$2)</f>
        <v>3.038267846250001</v>
      </c>
      <c r="JT35" s="48">
        <f t="shared" si="696"/>
        <v>0</v>
      </c>
      <c r="JU35" s="48">
        <f t="shared" si="696"/>
        <v>1.6451934975000002</v>
      </c>
      <c r="JV35" s="48">
        <f t="shared" si="696"/>
        <v>0</v>
      </c>
      <c r="JW35" s="24">
        <f t="shared" ref="JW35:JW46" si="697">((JO35*JS35)+(JP35*JT35)+(JQ35*JU35)+(JR35*JV35))*$AX$1+JF35</f>
        <v>35163.164768692361</v>
      </c>
      <c r="KA35" s="24">
        <f>(IQ35+JW35+(JX35-JY35)*(IN35))</f>
        <v>1297669.3384588815</v>
      </c>
      <c r="KB35" s="24">
        <f t="shared" ref="KB35:KB98" si="698">KA35*0.9</f>
        <v>1167902.4046129934</v>
      </c>
      <c r="KC35" s="49">
        <f t="shared" ref="KC35:KC46" si="699">KC34</f>
        <v>2023</v>
      </c>
      <c r="KD35" s="234" t="s">
        <v>0</v>
      </c>
      <c r="KE35" s="47">
        <v>1</v>
      </c>
      <c r="KF35" s="22">
        <f t="shared" ref="KF35:KF46" si="700">IF($AW$1=1,KG35*100/(100-KI35),IJ35*1.005)</f>
        <v>499252.0400861224</v>
      </c>
      <c r="KG35" s="22">
        <f t="shared" ref="KG35:KG46" si="701">IF($AW$1=1,IK35*1.005,KF35-KH35)</f>
        <v>446081.51957941678</v>
      </c>
      <c r="KH35" s="22">
        <f t="shared" ref="KH35:KH46" si="702">IF($AW$1=1,KF35-KG35,KF35/100*KI35)</f>
        <v>53170.520506705623</v>
      </c>
      <c r="KI35" s="22">
        <f>IF(DATEVALUE("1."&amp;KE35&amp;"."&amp;KC35)&gt;=DATEVALUE("1."&amp;INDEX(Параметры_объекта!$A$28:$N$40,$B35,14)&amp;"."&amp;INDEX(Параметры_объекта!$A$28:$N$40,$B35,13)),INDEX(Приложение_1ТЗ!$A$6:$HJ$18,$B35,25+KE35*14),INDEX(Приложение_1ТЗ!$A$6:$HJ$18,$B35,23+KE35*14))</f>
        <v>10.650035700912406</v>
      </c>
      <c r="KJ35" s="48">
        <f t="shared" ref="KJ35:KJ46" si="703">INDEX($G$6:$LX$17,$I35,KJ$2)</f>
        <v>2.8731983426366257</v>
      </c>
      <c r="KK35" s="24">
        <f t="shared" si="432"/>
        <v>39.725852605050662</v>
      </c>
      <c r="KL35" s="24">
        <f t="shared" ref="KL35:KL46" si="704">$J35*(KK35/100)</f>
        <v>346575.88603845681</v>
      </c>
      <c r="KM35" s="24">
        <f t="shared" ref="KM35:KM46" si="705">KJ35*KL35*$AX$1</f>
        <v>1175021.8884089466</v>
      </c>
      <c r="KN35" s="35">
        <f>KG35*INDEX(Приложение_1ТЗ!$HC$6:$HJ$18,$B35,1)/100</f>
        <v>0</v>
      </c>
      <c r="KO35" s="35">
        <f>KG35*INDEX(Приложение_1ТЗ!$HC$6:$HJ$18,$B35,2)/100</f>
        <v>0</v>
      </c>
      <c r="KP35" s="35">
        <f>KG35*INDEX(Приложение_1ТЗ!$HC$6:$HJ$18,$B35,3)/100</f>
        <v>210536.4694925622</v>
      </c>
      <c r="KQ35" s="35">
        <f>KG35*INDEX(Приложение_1ТЗ!$HC$6:$HJ$18,$B35,4)/100</f>
        <v>120886.71183234276</v>
      </c>
      <c r="KT35" s="37">
        <f t="shared" ref="KT35:KT46" si="706">IF(KK35=0,0,KN35-$R35)</f>
        <v>0</v>
      </c>
      <c r="KU35" s="37">
        <f t="shared" ref="KU35:KU46" si="707">IF(KK35=0,0,KO35-$S35)</f>
        <v>0</v>
      </c>
      <c r="KV35" s="37">
        <f t="shared" ref="KV35:KV46" si="708">IF(KL35=0,0,KP35-$T35)</f>
        <v>6207.0197781232127</v>
      </c>
      <c r="KW35" s="37">
        <f t="shared" ref="KW35:KW46" si="709">IF(KM35=0,0,KQ35-$U35)</f>
        <v>3563.9726127455069</v>
      </c>
      <c r="KX35" s="48">
        <f t="shared" ref="KX35:LA46" si="710">INDEX($G$6:$LX$17,$I35,KX$2)</f>
        <v>0</v>
      </c>
      <c r="KY35" s="48">
        <f t="shared" si="710"/>
        <v>0</v>
      </c>
      <c r="KZ35" s="48">
        <f t="shared" si="710"/>
        <v>2.3488018254128002</v>
      </c>
      <c r="LA35" s="48">
        <f t="shared" si="710"/>
        <v>3.3015787983421001</v>
      </c>
      <c r="LB35" s="36">
        <f t="shared" ref="LB35:LB46" si="711">((KT35*KX35)+(KU35*KY35)+(KV35*KZ35)+(KW35*LA35))*$AX$1</f>
        <v>31088.039045583111</v>
      </c>
      <c r="LC35" s="24">
        <f>KG35*INDEX(Приложение_1ТЗ!$HC$6:$HJ$18,$B35,5)/100</f>
        <v>114658.33825451187</v>
      </c>
      <c r="LD35" s="24">
        <f>KG35*INDEX(Приложение_1ТЗ!$HC$6:$HJ$18,$B35,6)/100</f>
        <v>0</v>
      </c>
      <c r="LE35" s="24">
        <f>KG35*INDEX(Приложение_1ТЗ!$HC$6:$HJ$18,$B35,7)/100</f>
        <v>0</v>
      </c>
      <c r="LF35" s="24">
        <f>KG35*INDEX(Приложение_1ТЗ!$HC$6:$HJ$18,$B35,8)/100</f>
        <v>0</v>
      </c>
      <c r="LG35" s="20"/>
      <c r="LH35" s="20"/>
      <c r="LI35" s="20"/>
      <c r="LJ35" s="20"/>
      <c r="LK35" s="24">
        <f t="shared" ref="LK35:LK46" si="712">IF(KK35=0,0,LC35-$AG35)</f>
        <v>3380.3481885481015</v>
      </c>
      <c r="LL35" s="24">
        <f t="shared" ref="LL35:LL46" si="713">IF(KK35=0,0,LD35-$AH35)</f>
        <v>0</v>
      </c>
      <c r="LM35" s="24">
        <f t="shared" ref="LM35:LM46" si="714">IF(KK35=0,0,LE35-$AI35)</f>
        <v>0</v>
      </c>
      <c r="LN35" s="24">
        <f t="shared" ref="LN35:LN46" si="715">IF(KK35=0,0,LF35-$AJ35)</f>
        <v>0</v>
      </c>
      <c r="LO35" s="48">
        <f t="shared" ref="LO35:LR46" si="716">INDEX($G$6:$LX$17,$I35,LO$2)</f>
        <v>3.1901812385625012</v>
      </c>
      <c r="LP35" s="48">
        <f t="shared" si="716"/>
        <v>0</v>
      </c>
      <c r="LQ35" s="48">
        <f t="shared" si="716"/>
        <v>1.7274531723750004</v>
      </c>
      <c r="LR35" s="48">
        <f t="shared" si="716"/>
        <v>0</v>
      </c>
      <c r="LS35" s="24">
        <f t="shared" ref="LS35:LS46" si="717">((LK35*LO35)+(LL35*LP35)+(LM35*LQ35)+(LN35*LR35))*$AX$1+LB35</f>
        <v>43813.068623262683</v>
      </c>
      <c r="LW35" s="24">
        <f>(KM35+LS35+(LT35-LU35)*(KJ35))</f>
        <v>1218834.9570322093</v>
      </c>
      <c r="LX35" s="24">
        <f t="shared" ref="LX35:LX98" si="718">LW35*0.9</f>
        <v>1096951.4613289884</v>
      </c>
      <c r="LY35" s="49">
        <f t="shared" ref="LY35:LY46" si="719">LY34</f>
        <v>2024</v>
      </c>
      <c r="LZ35" s="234" t="s">
        <v>0</v>
      </c>
      <c r="MA35" s="173">
        <v>1</v>
      </c>
      <c r="MB35" s="22">
        <f t="shared" ref="MB35:MB46" si="720">IF($AW$1=1,MC35*100/(100-ME35),KF35*1.005)</f>
        <v>501748.30028655299</v>
      </c>
      <c r="MC35" s="22">
        <f t="shared" ref="MC35:MC46" si="721">IF($AW$1=1,KG35*1.005,MB35-MD35)</f>
        <v>448311.92717731383</v>
      </c>
      <c r="MD35" s="22">
        <f t="shared" ref="MD35:MD46" si="722">IF($AW$1=1,MB35-MC35,MB35/100*ME35)</f>
        <v>53436.373109239154</v>
      </c>
      <c r="ME35" s="22">
        <f>IF(DATEVALUE("1."&amp;MA35&amp;"."&amp;LY35)&gt;=DATEVALUE("1."&amp;INDEX(Параметры_объекта!$A$28:$N$40,$B35,14)&amp;"."&amp;INDEX(Параметры_объекта!$A$28:$N$40,$B35,13)),INDEX(Приложение_1ТЗ!$A$6:$HJ$18,$B35,25+MA35*14),INDEX(Приложение_1ТЗ!$A$6:$HJ$18,$B35,23+MA35*14))</f>
        <v>10.650035700912406</v>
      </c>
      <c r="MF35" s="48">
        <f t="shared" ref="MF35:MF46" si="723">INDEX($G$6:$NT$17,$I35,MF$2)</f>
        <v>3.3390262983324042</v>
      </c>
      <c r="MG35" s="24">
        <f t="shared" si="441"/>
        <v>39.725852605050662</v>
      </c>
      <c r="MH35" s="24">
        <f t="shared" ref="MH35:MH46" si="724">$J35*(MG35/100)</f>
        <v>346575.88603845681</v>
      </c>
      <c r="MI35" s="24">
        <f t="shared" ref="MI35:MI46" si="725">MF35*MH35*$AX$1</f>
        <v>1365526.6774633087</v>
      </c>
      <c r="MJ35" s="35">
        <f>MC35*INDEX(Приложение_1ТЗ!$HC$6:$HJ$18,$B35,1)/100</f>
        <v>0</v>
      </c>
      <c r="MK35" s="35">
        <f>MC35*INDEX(Приложение_1ТЗ!$HC$6:$HJ$18,$B35,2)/100</f>
        <v>0</v>
      </c>
      <c r="ML35" s="35">
        <f>MC35*INDEX(Приложение_1ТЗ!$HC$6:$HJ$18,$B35,3)/100</f>
        <v>211589.15184002498</v>
      </c>
      <c r="MM35" s="35">
        <f>MC35*INDEX(Приложение_1ТЗ!$HC$6:$HJ$18,$B35,4)/100</f>
        <v>121491.14539150447</v>
      </c>
      <c r="MP35" s="37">
        <f t="shared" ref="MP35:MP46" si="726">IF(MG35=0,0,MJ35-$R35)</f>
        <v>0</v>
      </c>
      <c r="MQ35" s="37">
        <f t="shared" ref="MQ35:MQ46" si="727">IF(MG35=0,0,MK35-$S35)</f>
        <v>0</v>
      </c>
      <c r="MR35" s="37">
        <f t="shared" ref="MR35:MR46" si="728">IF(MH35=0,0,ML35-$T35)</f>
        <v>7259.7021255859872</v>
      </c>
      <c r="MS35" s="37">
        <f t="shared" ref="MS35:MS46" si="729">IF(MI35=0,0,MM35-$U35)</f>
        <v>4168.4061719072197</v>
      </c>
      <c r="MT35" s="48">
        <f t="shared" ref="MT35:MW46" si="730">INDEX($G$6:$NT$17,$I35,MT$2)</f>
        <v>0</v>
      </c>
      <c r="MU35" s="48">
        <f t="shared" si="730"/>
        <v>0</v>
      </c>
      <c r="MV35" s="48">
        <f t="shared" si="730"/>
        <v>2.4192658801751845</v>
      </c>
      <c r="MW35" s="48">
        <f t="shared" si="730"/>
        <v>3.400626162292363</v>
      </c>
      <c r="MX35" s="36">
        <f t="shared" ref="MX35:MX46" si="731">((MP35*MT35)+(MQ35*MU35)+(MR35*MV35)+(MS35*MW35))*$AX$1</f>
        <v>37451.242068378626</v>
      </c>
      <c r="MY35" s="24">
        <f>MC35*INDEX(Приложение_1ТЗ!$HC$6:$HJ$18,$B35,5)/100</f>
        <v>115231.6299457844</v>
      </c>
      <c r="MZ35" s="24">
        <f>MC35*INDEX(Приложение_1ТЗ!$HC$6:$HJ$18,$B35,6)/100</f>
        <v>0</v>
      </c>
      <c r="NA35" s="24">
        <f>MC35*INDEX(Приложение_1ТЗ!$HC$6:$HJ$18,$B35,7)/100</f>
        <v>0</v>
      </c>
      <c r="NB35" s="24">
        <f>MC35*INDEX(Приложение_1ТЗ!$HC$6:$HJ$18,$B35,8)/100</f>
        <v>0</v>
      </c>
      <c r="NC35" s="20"/>
      <c r="ND35" s="20"/>
      <c r="NE35" s="20"/>
      <c r="NF35" s="20"/>
      <c r="NG35" s="24">
        <f t="shared" ref="NG35:NG46" si="732">IF(MG35=0,0,MY35-$AG35)</f>
        <v>3953.6398798206355</v>
      </c>
      <c r="NH35" s="24">
        <f t="shared" ref="NH35:NH46" si="733">IF(MG35=0,0,MZ35-$AH35)</f>
        <v>0</v>
      </c>
      <c r="NI35" s="24">
        <f t="shared" ref="NI35:NI46" si="734">IF(MG35=0,0,NA35-$AI35)</f>
        <v>0</v>
      </c>
      <c r="NJ35" s="24">
        <f t="shared" ref="NJ35:NJ46" si="735">IF(MG35=0,0,NB35-$AJ35)</f>
        <v>0</v>
      </c>
      <c r="NK35" s="48">
        <f t="shared" ref="NK35:NN46" si="736">INDEX($G$6:$NT$17,$I35,NK$2)</f>
        <v>3.3496903004906264</v>
      </c>
      <c r="NL35" s="48">
        <f t="shared" si="736"/>
        <v>0</v>
      </c>
      <c r="NM35" s="48">
        <f t="shared" si="736"/>
        <v>1.8138258309937505</v>
      </c>
      <c r="NN35" s="48">
        <f t="shared" si="736"/>
        <v>0</v>
      </c>
      <c r="NO35" s="24">
        <f t="shared" ref="NO35:NO46" si="737">((NG35*NK35)+(NH35*NL35)+(NI35*NM35)+(NJ35*NN35))*$AX$1+MX35</f>
        <v>53078.535673718994</v>
      </c>
      <c r="NS35" s="24">
        <f>(MI35+NO35+(NP35-NQ35)*(MF35))</f>
        <v>1418605.2131370276</v>
      </c>
      <c r="NT35" s="24">
        <f t="shared" ref="NT35:NT46" si="738">NS35*0.9</f>
        <v>1276744.6918233249</v>
      </c>
      <c r="NU35" s="49">
        <f t="shared" ref="NU35:NU46" si="739">NU34</f>
        <v>2025</v>
      </c>
      <c r="NV35" s="234" t="s">
        <v>0</v>
      </c>
      <c r="NW35" s="174">
        <v>1</v>
      </c>
      <c r="NX35" s="22">
        <f t="shared" ref="NX35:NX46" si="740">IF($AW$1=1,NY35*100/(100-OA35),MB35*1.005)</f>
        <v>504257.04178798565</v>
      </c>
      <c r="NY35" s="22">
        <f t="shared" ref="NY35:NY46" si="741">IF($AW$1=1,MC35*1.005,NX35-NZ35)</f>
        <v>450553.48681320035</v>
      </c>
      <c r="NZ35" s="22">
        <f t="shared" ref="NZ35:NZ46" si="742">IF($AW$1=1,NX35-NY35,NX35/100*OA35)</f>
        <v>53703.554974785307</v>
      </c>
      <c r="OA35" s="22">
        <f>IF(DATEVALUE("1."&amp;NW35&amp;"."&amp;NU35)&gt;=DATEVALUE("1."&amp;INDEX(Параметры_объекта!$A$28:$N$40,$B35,14)&amp;"."&amp;INDEX(Параметры_объекта!$A$28:$N$40,$B35,13)),INDEX(Приложение_1ТЗ!$A$6:$HJ$18,$B35,25+NW35*14),INDEX(Приложение_1ТЗ!$A$6:$HJ$18,$B35,23+NW35*14))</f>
        <v>10.650035700912406</v>
      </c>
      <c r="OB35" s="48">
        <f t="shared" ref="OB35:OB46" si="743">INDEX($G$6:$PP$17,$I35,OB$2)</f>
        <v>3.1076513273957747</v>
      </c>
      <c r="OC35" s="24">
        <f t="shared" si="450"/>
        <v>39.725852605050662</v>
      </c>
      <c r="OD35" s="24">
        <f t="shared" ref="OD35:OD46" si="744">$J35*(OC35/100)</f>
        <v>346575.88603845681</v>
      </c>
      <c r="OE35" s="24">
        <f t="shared" ref="OE35:OE46" si="745">OB35*OD35*$AX$1</f>
        <v>1270903.6745031166</v>
      </c>
      <c r="OF35" s="35">
        <f>NY35*INDEX(Приложение_1ТЗ!$HC$6:$HJ$18,$B35,1)/100</f>
        <v>0</v>
      </c>
      <c r="OG35" s="35">
        <f>NY35*INDEX(Приложение_1ТЗ!$HC$6:$HJ$18,$B35,2)/100</f>
        <v>0</v>
      </c>
      <c r="OH35" s="35">
        <f>NY35*INDEX(Приложение_1ТЗ!$HC$6:$HJ$18,$B35,3)/100</f>
        <v>212647.09759922509</v>
      </c>
      <c r="OI35" s="35">
        <f>NY35*INDEX(Приложение_1ТЗ!$HC$6:$HJ$18,$B35,4)/100</f>
        <v>122098.60111846197</v>
      </c>
      <c r="OL35" s="37">
        <f t="shared" ref="OL35:OL46" si="746">IF(OC35=0,0,OF35-$R35)</f>
        <v>0</v>
      </c>
      <c r="OM35" s="37">
        <f t="shared" ref="OM35:OM46" si="747">IF(OC35=0,0,OG35-$S35)</f>
        <v>0</v>
      </c>
      <c r="ON35" s="37">
        <f t="shared" ref="ON35:ON46" si="748">IF(OD35=0,0,OH35-$T35)</f>
        <v>8317.6478847860999</v>
      </c>
      <c r="OO35" s="37">
        <f t="shared" ref="OO35:OO46" si="749">IF(OE35=0,0,OI35-$U35)</f>
        <v>4775.8618988647213</v>
      </c>
      <c r="OP35" s="48">
        <f t="shared" si="453"/>
        <v>0</v>
      </c>
      <c r="OQ35" s="48">
        <f t="shared" si="453"/>
        <v>0</v>
      </c>
      <c r="OR35" s="48">
        <f t="shared" si="453"/>
        <v>2.4918438565804402</v>
      </c>
      <c r="OS35" s="48">
        <f t="shared" si="453"/>
        <v>3.5026449471611341</v>
      </c>
      <c r="OT35" s="36">
        <f t="shared" ref="OT35:OT46" si="750">((OL35*OP35)+(OM35*OQ35)+(ON35*OR35)+(OO35*OS35))*$AX$1</f>
        <v>44196.225430935687</v>
      </c>
      <c r="OU35" s="24">
        <f>NY35*INDEX(Приложение_1ТЗ!$HC$6:$HJ$18,$B35,5)/100</f>
        <v>115807.78809551332</v>
      </c>
      <c r="OV35" s="24">
        <f>NY35*INDEX(Приложение_1ТЗ!$HC$6:$HJ$18,$B35,6)/100</f>
        <v>0</v>
      </c>
      <c r="OW35" s="24">
        <f>NY35*INDEX(Приложение_1ТЗ!$HC$6:$HJ$18,$B35,7)/100</f>
        <v>0</v>
      </c>
      <c r="OX35" s="24">
        <f>NY35*INDEX(Приложение_1ТЗ!$HC$6:$HJ$18,$B35,8)/100</f>
        <v>0</v>
      </c>
      <c r="OY35" s="20"/>
      <c r="OZ35" s="20"/>
      <c r="PA35" s="20"/>
      <c r="PB35" s="20"/>
      <c r="PC35" s="24">
        <f t="shared" ref="PC35:PC46" si="751">IF(OC35=0,0,OU35-$AG35)</f>
        <v>4529.7980295495508</v>
      </c>
      <c r="PD35" s="24">
        <f t="shared" ref="PD35:PD46" si="752">IF(OC35=0,0,OV35-$AH35)</f>
        <v>0</v>
      </c>
      <c r="PE35" s="24">
        <f t="shared" ref="PE35:PE46" si="753">IF(OC35=0,0,OW35-$AI35)</f>
        <v>0</v>
      </c>
      <c r="PF35" s="24">
        <f t="shared" ref="PF35:PF46" si="754">IF(OC35=0,0,OX35-$AJ35)</f>
        <v>0</v>
      </c>
      <c r="PG35" s="48">
        <f t="shared" si="455"/>
        <v>3.5171748155151579</v>
      </c>
      <c r="PH35" s="48">
        <f t="shared" si="455"/>
        <v>0</v>
      </c>
      <c r="PI35" s="48">
        <f t="shared" si="455"/>
        <v>1.9045171225434381</v>
      </c>
      <c r="PJ35" s="48">
        <f t="shared" si="455"/>
        <v>0</v>
      </c>
      <c r="PK35" s="24">
        <f t="shared" ref="PK35:PK46" si="755">((PC35*PG35)+(PD35*PH35)+(PE35*PI35)+(PF35*PJ35))*$AX$1+OT35</f>
        <v>62996.093458639894</v>
      </c>
      <c r="PO35" s="24">
        <f>(OE35+PK35+(PL35-PM35)*(OB35))</f>
        <v>1333899.7679617566</v>
      </c>
      <c r="PP35" s="24">
        <f t="shared" ref="PP35:PP46" si="756">PO35*0.9</f>
        <v>1200509.791165581</v>
      </c>
      <c r="PQ35" s="52">
        <f>SUM(P35,BF35,DB35,EX35,GT35,IP35,KL35,MH35,OD35)</f>
        <v>2426031.2022691974</v>
      </c>
      <c r="PR35" s="52">
        <f>SUM(CQ35,EM35,GI35,IE35,KA35,LW35,PO35)</f>
        <v>7139720.9372457797</v>
      </c>
      <c r="PS35" s="52">
        <f>SUM(CR35,EN35,GJ35,IF35,KB35,LX35,PP35)</f>
        <v>6425748.843521202</v>
      </c>
    </row>
    <row r="36" spans="1:435" ht="15.75" hidden="1" customHeight="1" outlineLevel="1">
      <c r="B36" s="171">
        <v>2</v>
      </c>
      <c r="C36" s="251"/>
      <c r="D36" s="251"/>
      <c r="E36" s="249"/>
      <c r="F36" s="246"/>
      <c r="G36" s="49">
        <f t="shared" si="593"/>
        <v>2017</v>
      </c>
      <c r="H36" s="234"/>
      <c r="I36" s="47">
        <v>2</v>
      </c>
      <c r="J36" s="22">
        <f t="shared" si="594"/>
        <v>852347</v>
      </c>
      <c r="K36" s="22">
        <f>INDEX(Приложение_1ТЗ!$A$6:$HJ$18,$B36,21+I36*14)*1000</f>
        <v>447871.09500000003</v>
      </c>
      <c r="L36" s="22">
        <f t="shared" si="595"/>
        <v>404475.90499999997</v>
      </c>
      <c r="M36" s="22">
        <f>IF(
              DATEVALUE("1."&amp;I36&amp;"."&amp;G36)&gt;=DATEVALUE("1."&amp;INDEX(Параметры_объекта!$A$28:$N$40,$B36,14)&amp;"."&amp;INDEX(Параметры_объекта!$A$28:$N$40,$B36,13)),
              INDEX(Приложение_1ТЗ!$A$6:$HJ$18,$B36,25+I36*14),
              INDEX(Приложение_1ТЗ!$A$6:$HJ$18,$B36,23+I36*14))</f>
        <v>47.454370696441707</v>
      </c>
      <c r="N36" s="48">
        <f t="shared" si="596"/>
        <v>2.14360315200318</v>
      </c>
      <c r="R36" s="35">
        <f>K36*INDEX(Приложение_1ТЗ!$HC$6:$HJ$18,$B36,1)/100</f>
        <v>0</v>
      </c>
      <c r="S36" s="35">
        <f>K36*INDEX(Приложение_1ТЗ!$HC$6:$HJ$18,$B36,2)/100</f>
        <v>0</v>
      </c>
      <c r="T36" s="35">
        <f>K36*INDEX(Приложение_1ТЗ!$HC$6:$HJ$18,$B36,3)/100</f>
        <v>211381.09289524314</v>
      </c>
      <c r="U36" s="35">
        <f>K36*INDEX(Приложение_1ТЗ!$HC$6:$HJ$18,$B36,4)/100</f>
        <v>121371.68123518703</v>
      </c>
      <c r="AB36" s="48">
        <f t="shared" si="597"/>
        <v>0</v>
      </c>
      <c r="AC36" s="48">
        <f t="shared" si="597"/>
        <v>0</v>
      </c>
      <c r="AD36" s="48">
        <f t="shared" si="597"/>
        <v>1.9313399999999998</v>
      </c>
      <c r="AE36" s="48">
        <f t="shared" si="597"/>
        <v>2.7340599999999999</v>
      </c>
      <c r="AF36" s="20"/>
      <c r="AG36" s="24">
        <f>K36*INDEX(Приложение_1ТЗ!$HC$6:$HJ$18,$B36,5)/100</f>
        <v>115118.32086956987</v>
      </c>
      <c r="AH36" s="24">
        <f>K36*INDEX(Приложение_1ТЗ!$HC$6:$HJ$18,$B36,6)/100</f>
        <v>0</v>
      </c>
      <c r="AI36" s="24">
        <f>K36*INDEX(Приложение_1ТЗ!$HC$6:$HJ$18,$B36,7)/100</f>
        <v>0</v>
      </c>
      <c r="AJ36" s="24">
        <f>K36*INDEX(Приложение_1ТЗ!$HC$6:$HJ$18,$B36,8)/100</f>
        <v>0</v>
      </c>
      <c r="AK36" s="20"/>
      <c r="AL36" s="20"/>
      <c r="AM36" s="20"/>
      <c r="AN36" s="20"/>
      <c r="AO36" s="20"/>
      <c r="AP36" s="20"/>
      <c r="AQ36" s="20"/>
      <c r="AR36" s="20"/>
      <c r="AS36" s="48">
        <f t="shared" si="598"/>
        <v>2.3654799999999998</v>
      </c>
      <c r="AT36" s="48">
        <f t="shared" si="598"/>
        <v>0</v>
      </c>
      <c r="AU36" s="48">
        <f t="shared" si="598"/>
        <v>1.2637799999999999</v>
      </c>
      <c r="AV36" s="48">
        <f t="shared" si="598"/>
        <v>0</v>
      </c>
      <c r="AW36" s="49">
        <f t="shared" si="599"/>
        <v>2018</v>
      </c>
      <c r="AX36" s="234"/>
      <c r="AY36" s="47">
        <v>2</v>
      </c>
      <c r="AZ36" s="22">
        <f t="shared" si="600"/>
        <v>856608.73499999999</v>
      </c>
      <c r="BA36" s="22">
        <f t="shared" si="601"/>
        <v>450110.45047499996</v>
      </c>
      <c r="BB36" s="22">
        <f t="shared" si="602"/>
        <v>406498.28452500002</v>
      </c>
      <c r="BC36" s="22">
        <f>IF(DATEVALUE("1."&amp;AY36&amp;"."&amp;AW36)&gt;=DATEVALUE("1."&amp;INDEX(Параметры_объекта!$A$28:$N$40,$B36,14)&amp;"."&amp;INDEX(Параметры_объекта!$A$28:$N$40,$B36,13)),INDEX(Приложение_1ТЗ!$A$6:$HJ$18,$B36,25+AY36*14),INDEX(Приложение_1ТЗ!$A$6:$HJ$18,$B36,23+AY36*14))</f>
        <v>47.454370696441707</v>
      </c>
      <c r="BD36" s="48">
        <f t="shared" si="603"/>
        <v>2.2533513960000002</v>
      </c>
      <c r="BE36" s="24">
        <f t="shared" ref="BE36:BE99" si="757">IF($M36-BC36&lt;0,0,$M36-BC36)</f>
        <v>0</v>
      </c>
      <c r="BF36" s="24">
        <f t="shared" si="604"/>
        <v>0</v>
      </c>
      <c r="BG36" s="24">
        <f t="shared" si="605"/>
        <v>0</v>
      </c>
      <c r="BH36" s="35">
        <f>BA36*INDEX(Приложение_1ТЗ!$HC$6:$HJ$18,$B36,1)/100</f>
        <v>0</v>
      </c>
      <c r="BI36" s="35">
        <f>BA36*INDEX(Приложение_1ТЗ!$HC$6:$HJ$18,$B36,2)/100</f>
        <v>0</v>
      </c>
      <c r="BJ36" s="35">
        <f>BA36*INDEX(Приложение_1ТЗ!$HC$6:$HJ$18,$B36,3)/100</f>
        <v>212437.99835971932</v>
      </c>
      <c r="BK36" s="35">
        <f>BA36*INDEX(Приложение_1ТЗ!$HC$6:$HJ$18,$B36,4)/100</f>
        <v>121978.53964136295</v>
      </c>
      <c r="BN36" s="37">
        <f t="shared" si="606"/>
        <v>0</v>
      </c>
      <c r="BO36" s="37">
        <f t="shared" si="607"/>
        <v>0</v>
      </c>
      <c r="BP36" s="37">
        <f t="shared" si="608"/>
        <v>0</v>
      </c>
      <c r="BQ36" s="37">
        <f t="shared" si="609"/>
        <v>0</v>
      </c>
      <c r="BR36" s="48">
        <f t="shared" si="610"/>
        <v>0</v>
      </c>
      <c r="BS36" s="48">
        <f t="shared" si="610"/>
        <v>0</v>
      </c>
      <c r="BT36" s="48">
        <f t="shared" si="610"/>
        <v>2.0261</v>
      </c>
      <c r="BU36" s="48">
        <f t="shared" si="610"/>
        <v>2.8479699999999997</v>
      </c>
      <c r="BV36" s="36">
        <f t="shared" si="611"/>
        <v>0</v>
      </c>
      <c r="BW36" s="24">
        <f>BA36*INDEX(Приложение_1ТЗ!$HC$6:$HJ$18,$B36,5)/100</f>
        <v>115693.91247391769</v>
      </c>
      <c r="BX36" s="24">
        <f>BA36*INDEX(Приложение_1ТЗ!$HC$6:$HJ$18,$B36,6)/100</f>
        <v>0</v>
      </c>
      <c r="BY36" s="24">
        <f>BA36*INDEX(Приложение_1ТЗ!$HC$6:$HJ$18,$B36,7)/100</f>
        <v>0</v>
      </c>
      <c r="BZ36" s="24">
        <f>BA36*INDEX(Приложение_1ТЗ!$HC$6:$HJ$18,$B36,8)/100</f>
        <v>0</v>
      </c>
      <c r="CA36" s="20"/>
      <c r="CB36" s="20"/>
      <c r="CC36" s="20"/>
      <c r="CD36" s="20"/>
      <c r="CE36" s="24">
        <f t="shared" si="612"/>
        <v>0</v>
      </c>
      <c r="CF36" s="24">
        <f t="shared" si="613"/>
        <v>0</v>
      </c>
      <c r="CG36" s="24">
        <f t="shared" si="614"/>
        <v>0</v>
      </c>
      <c r="CH36" s="24">
        <f t="shared" si="615"/>
        <v>0</v>
      </c>
      <c r="CI36" s="48">
        <f t="shared" si="616"/>
        <v>2.5042900000000001</v>
      </c>
      <c r="CJ36" s="48">
        <f t="shared" si="616"/>
        <v>0</v>
      </c>
      <c r="CK36" s="48">
        <f t="shared" si="616"/>
        <v>1.35259</v>
      </c>
      <c r="CL36" s="48">
        <f t="shared" si="616"/>
        <v>0</v>
      </c>
      <c r="CM36" s="24">
        <f t="shared" si="617"/>
        <v>0</v>
      </c>
      <c r="CQ36" s="24">
        <f t="shared" ref="CQ36:CQ46" si="758">(BG36+CM36+(CN36-CO36)*(BD36))</f>
        <v>0</v>
      </c>
      <c r="CR36" s="24">
        <f t="shared" si="618"/>
        <v>0</v>
      </c>
      <c r="CS36" s="49">
        <f t="shared" si="619"/>
        <v>2019</v>
      </c>
      <c r="CT36" s="234"/>
      <c r="CU36" s="47">
        <v>2</v>
      </c>
      <c r="CV36" s="22">
        <f t="shared" si="620"/>
        <v>500233.15944257862</v>
      </c>
      <c r="CW36" s="22">
        <f t="shared" si="621"/>
        <v>452361.0027273749</v>
      </c>
      <c r="CX36" s="22">
        <f t="shared" si="622"/>
        <v>47872.156715203717</v>
      </c>
      <c r="CY36" s="22">
        <f>IF(DATEVALUE("1."&amp;CU36&amp;"."&amp;CS36)&gt;=DATEVALUE("1."&amp;INDEX(Параметры_объекта!$A$28:$N$40,$B36,14)&amp;"."&amp;INDEX(Параметры_объекта!$A$28:$N$40,$B36,13)),INDEX(Приложение_1ТЗ!$A$6:$HJ$18,$B36,25+CU36*14),INDEX(Приложение_1ТЗ!$A$6:$HJ$18,$B36,23+CU36*14))</f>
        <v>9.569968685912146</v>
      </c>
      <c r="CZ36" s="48">
        <f t="shared" si="623"/>
        <v>2.3959402249621422</v>
      </c>
      <c r="DA36" s="24">
        <f t="shared" si="396"/>
        <v>37.884402010529563</v>
      </c>
      <c r="DB36" s="24">
        <f t="shared" si="624"/>
        <v>322906.56400468841</v>
      </c>
      <c r="DC36" s="24">
        <f t="shared" si="625"/>
        <v>912924.49421171169</v>
      </c>
      <c r="DD36" s="35">
        <f>CW36*INDEX(Приложение_1ТЗ!$HC$6:$HJ$18,$B36,1)/100</f>
        <v>0</v>
      </c>
      <c r="DE36" s="35">
        <f>CW36*INDEX(Приложение_1ТЗ!$HC$6:$HJ$18,$B36,2)/100</f>
        <v>0</v>
      </c>
      <c r="DF36" s="35">
        <f>CW36*INDEX(Приложение_1ТЗ!$HC$6:$HJ$18,$B36,3)/100</f>
        <v>213500.18835151789</v>
      </c>
      <c r="DG36" s="35">
        <f>CW36*INDEX(Приложение_1ТЗ!$HC$6:$HJ$18,$B36,4)/100</f>
        <v>122588.43233956974</v>
      </c>
      <c r="DJ36" s="37">
        <f t="shared" si="626"/>
        <v>0</v>
      </c>
      <c r="DK36" s="37">
        <f t="shared" si="627"/>
        <v>0</v>
      </c>
      <c r="DL36" s="37">
        <f t="shared" si="628"/>
        <v>2119.0954562747502</v>
      </c>
      <c r="DM36" s="37">
        <f t="shared" si="629"/>
        <v>1216.7511043827108</v>
      </c>
      <c r="DN36" s="48">
        <f t="shared" si="630"/>
        <v>0</v>
      </c>
      <c r="DO36" s="48">
        <f t="shared" si="630"/>
        <v>0</v>
      </c>
      <c r="DP36" s="48">
        <f t="shared" si="630"/>
        <v>2.0868800000000003</v>
      </c>
      <c r="DQ36" s="48">
        <f t="shared" si="630"/>
        <v>2.9334099999999999</v>
      </c>
      <c r="DR36" s="36">
        <f t="shared" si="631"/>
        <v>9430.0027838195656</v>
      </c>
      <c r="DS36" s="24">
        <f>CW36*INDEX(Приложение_1ТЗ!$HC$6:$HJ$18,$B36,5)/100</f>
        <v>116272.38203628728</v>
      </c>
      <c r="DT36" s="24">
        <f>CW36*INDEX(Приложение_1ТЗ!$HC$6:$HJ$18,$B36,6)/100</f>
        <v>0</v>
      </c>
      <c r="DU36" s="24">
        <f>CW36*INDEX(Приложение_1ТЗ!$HC$6:$HJ$18,$B36,7)/100</f>
        <v>0</v>
      </c>
      <c r="DV36" s="24">
        <f>CW36*INDEX(Приложение_1ТЗ!$HC$6:$HJ$18,$B36,8)/100</f>
        <v>0</v>
      </c>
      <c r="DW36" s="20"/>
      <c r="DX36" s="20"/>
      <c r="DY36" s="20"/>
      <c r="DZ36" s="20"/>
      <c r="EA36" s="24">
        <f t="shared" si="632"/>
        <v>1154.0611667174089</v>
      </c>
      <c r="EB36" s="24">
        <f t="shared" si="633"/>
        <v>0</v>
      </c>
      <c r="EC36" s="24">
        <f t="shared" si="634"/>
        <v>0</v>
      </c>
      <c r="ED36" s="24">
        <f t="shared" si="635"/>
        <v>0</v>
      </c>
      <c r="EE36" s="48">
        <f t="shared" si="636"/>
        <v>2.6245700000000003</v>
      </c>
      <c r="EF36" s="48">
        <f t="shared" si="636"/>
        <v>0</v>
      </c>
      <c r="EG36" s="48">
        <f t="shared" si="636"/>
        <v>1.4211800000000001</v>
      </c>
      <c r="EH36" s="48">
        <f t="shared" si="636"/>
        <v>0</v>
      </c>
      <c r="EI36" s="24">
        <f t="shared" si="637"/>
        <v>13004.121677090749</v>
      </c>
      <c r="EM36" s="24">
        <f>(DC36+EI36+(EJ36-EK36)*(CZ36))</f>
        <v>925928.61588880245</v>
      </c>
      <c r="EN36" s="24">
        <f t="shared" si="638"/>
        <v>833335.75429992226</v>
      </c>
      <c r="EO36" s="49">
        <f t="shared" si="639"/>
        <v>2020</v>
      </c>
      <c r="EP36" s="234"/>
      <c r="EQ36" s="47">
        <v>2</v>
      </c>
      <c r="ER36" s="22">
        <f t="shared" si="640"/>
        <v>502734.32523979153</v>
      </c>
      <c r="ES36" s="22">
        <f t="shared" si="641"/>
        <v>454622.80774101173</v>
      </c>
      <c r="ET36" s="22">
        <f t="shared" si="642"/>
        <v>48111.517498779809</v>
      </c>
      <c r="EU36" s="22">
        <f>IF(DATEVALUE("1."&amp;EQ36&amp;"."&amp;EO36)&gt;=DATEVALUE("1."&amp;INDEX(Параметры_объекта!$A$28:$N$40,$B36,14)&amp;"."&amp;INDEX(Параметры_объекта!$A$28:$N$40,$B36,13)),INDEX(Приложение_1ТЗ!$A$6:$HJ$18,$B36,25+EQ36*14),INDEX(Приложение_1ТЗ!$A$6:$HJ$18,$B36,23+EQ36*14))</f>
        <v>9.569968685912146</v>
      </c>
      <c r="EV36" s="48">
        <f t="shared" si="643"/>
        <v>2.8810252973771435</v>
      </c>
      <c r="EW36" s="24">
        <f t="shared" si="404"/>
        <v>37.884402010529563</v>
      </c>
      <c r="EX36" s="24">
        <f t="shared" si="644"/>
        <v>322906.56400468841</v>
      </c>
      <c r="EY36" s="24">
        <f t="shared" si="645"/>
        <v>1097756.3359122341</v>
      </c>
      <c r="EZ36" s="35">
        <f>ES36*INDEX(Приложение_1ТЗ!$HC$6:$HJ$18,$B36,1)/100</f>
        <v>0</v>
      </c>
      <c r="FA36" s="35">
        <f>ES36*INDEX(Приложение_1ТЗ!$HC$6:$HJ$18,$B36,2)/100</f>
        <v>0</v>
      </c>
      <c r="FB36" s="35">
        <f>ES36*INDEX(Приложение_1ТЗ!$HC$6:$HJ$18,$B36,3)/100</f>
        <v>214567.68929327547</v>
      </c>
      <c r="FC36" s="35">
        <f>ES36*INDEX(Приложение_1ТЗ!$HC$6:$HJ$18,$B36,4)/100</f>
        <v>123201.37450126758</v>
      </c>
      <c r="FF36" s="37">
        <f t="shared" si="646"/>
        <v>0</v>
      </c>
      <c r="FG36" s="37">
        <f t="shared" si="647"/>
        <v>0</v>
      </c>
      <c r="FH36" s="37">
        <f t="shared" si="648"/>
        <v>3186.5963980323286</v>
      </c>
      <c r="FI36" s="37">
        <f t="shared" si="649"/>
        <v>1829.6932660805469</v>
      </c>
      <c r="FJ36" s="48">
        <f t="shared" si="650"/>
        <v>0</v>
      </c>
      <c r="FK36" s="48">
        <f t="shared" si="650"/>
        <v>0</v>
      </c>
      <c r="FL36" s="48">
        <f t="shared" si="650"/>
        <v>2.1494864000000002</v>
      </c>
      <c r="FM36" s="48">
        <f t="shared" si="650"/>
        <v>3.0214122999999997</v>
      </c>
      <c r="FN36" s="36">
        <f t="shared" si="651"/>
        <v>14605.807963882446</v>
      </c>
      <c r="FO36" s="24">
        <f>ES36*INDEX(Приложение_1ТЗ!$HC$6:$HJ$18,$B36,5)/100</f>
        <v>116853.7439464687</v>
      </c>
      <c r="FP36" s="24">
        <f>ES36*INDEX(Приложение_1ТЗ!$HC$6:$HJ$18,$B36,6)/100</f>
        <v>0</v>
      </c>
      <c r="FQ36" s="24">
        <f>ES36*INDEX(Приложение_1ТЗ!$HC$6:$HJ$18,$B36,7)/100</f>
        <v>0</v>
      </c>
      <c r="FR36" s="24">
        <f>ES36*INDEX(Приложение_1ТЗ!$HC$6:$HJ$18,$B36,8)/100</f>
        <v>0</v>
      </c>
      <c r="FS36" s="20"/>
      <c r="FT36" s="20"/>
      <c r="FU36" s="20"/>
      <c r="FV36" s="20"/>
      <c r="FW36" s="24">
        <f t="shared" si="652"/>
        <v>1735.4230768988346</v>
      </c>
      <c r="FX36" s="24">
        <f t="shared" si="653"/>
        <v>0</v>
      </c>
      <c r="FY36" s="24">
        <f t="shared" si="654"/>
        <v>0</v>
      </c>
      <c r="FZ36" s="24">
        <f t="shared" si="655"/>
        <v>0</v>
      </c>
      <c r="GA36" s="48">
        <f t="shared" si="656"/>
        <v>2.7557985000000005</v>
      </c>
      <c r="GB36" s="48">
        <f t="shared" si="656"/>
        <v>0</v>
      </c>
      <c r="GC36" s="48">
        <f t="shared" si="656"/>
        <v>1.4922390000000001</v>
      </c>
      <c r="GD36" s="48">
        <f t="shared" si="656"/>
        <v>0</v>
      </c>
      <c r="GE36" s="24">
        <f t="shared" si="657"/>
        <v>20249.130012258614</v>
      </c>
      <c r="GI36" s="24">
        <f>(EY36+GE36+(GF36-GG36)*(EV36))</f>
        <v>1118005.4659244928</v>
      </c>
      <c r="GJ36" s="24">
        <f t="shared" si="658"/>
        <v>1006204.9193320435</v>
      </c>
      <c r="GK36" s="49">
        <f t="shared" si="659"/>
        <v>2021</v>
      </c>
      <c r="GL36" s="234"/>
      <c r="GM36" s="47">
        <v>2</v>
      </c>
      <c r="GN36" s="22">
        <f t="shared" si="660"/>
        <v>505247.9968659904</v>
      </c>
      <c r="GO36" s="22">
        <f t="shared" si="661"/>
        <v>456895.92177971674</v>
      </c>
      <c r="GP36" s="22">
        <f t="shared" si="662"/>
        <v>48352.07508627366</v>
      </c>
      <c r="GQ36" s="22">
        <f>IF(DATEVALUE("1."&amp;GM36&amp;"."&amp;GK36)&gt;=DATEVALUE("1."&amp;INDEX(Параметры_объекта!$A$28:$N$40,$B36,14)&amp;"."&amp;INDEX(Параметры_объекта!$A$28:$N$40,$B36,13)),INDEX(Приложение_1ТЗ!$A$6:$HJ$18,$B36,25+GM36*14),INDEX(Приложение_1ТЗ!$A$6:$HJ$18,$B36,23+GM36*14))</f>
        <v>9.569968685912146</v>
      </c>
      <c r="GR36" s="48">
        <f t="shared" si="663"/>
        <v>2.6213186152462513</v>
      </c>
      <c r="GS36" s="24">
        <f t="shared" si="413"/>
        <v>37.884402010529563</v>
      </c>
      <c r="GT36" s="24">
        <f t="shared" si="664"/>
        <v>322906.56400468841</v>
      </c>
      <c r="GU36" s="24">
        <f t="shared" si="665"/>
        <v>998800.36490861978</v>
      </c>
      <c r="GV36" s="35">
        <f>GO36*INDEX(Приложение_1ТЗ!$HC$6:$HJ$18,$B36,1)/100</f>
        <v>0</v>
      </c>
      <c r="GW36" s="35">
        <f>GO36*INDEX(Приложение_1ТЗ!$HC$6:$HJ$18,$B36,2)/100</f>
        <v>0</v>
      </c>
      <c r="GX36" s="35">
        <f>GO36*INDEX(Приложение_1ТЗ!$HC$6:$HJ$18,$B36,3)/100</f>
        <v>215640.52773974181</v>
      </c>
      <c r="GY36" s="35">
        <f>GO36*INDEX(Приложение_1ТЗ!$HC$6:$HJ$18,$B36,4)/100</f>
        <v>123817.38137377391</v>
      </c>
      <c r="HB36" s="37">
        <f t="shared" si="666"/>
        <v>0</v>
      </c>
      <c r="HC36" s="37">
        <f t="shared" si="667"/>
        <v>0</v>
      </c>
      <c r="HD36" s="37">
        <f t="shared" si="668"/>
        <v>4259.4348444986681</v>
      </c>
      <c r="HE36" s="37">
        <f t="shared" si="669"/>
        <v>2445.7001385868789</v>
      </c>
      <c r="HF36" s="48">
        <f t="shared" si="670"/>
        <v>0</v>
      </c>
      <c r="HG36" s="48">
        <f t="shared" si="670"/>
        <v>0</v>
      </c>
      <c r="HH36" s="48">
        <f t="shared" si="670"/>
        <v>2.2139709920000001</v>
      </c>
      <c r="HI36" s="48">
        <f t="shared" si="670"/>
        <v>3.1120546689999999</v>
      </c>
      <c r="HJ36" s="36">
        <f t="shared" si="671"/>
        <v>20108.872913490839</v>
      </c>
      <c r="HK36" s="24">
        <f>GO36*INDEX(Приложение_1ТЗ!$HC$6:$HJ$18,$B36,5)/100</f>
        <v>117438.01266620103</v>
      </c>
      <c r="HL36" s="24">
        <f>GO36*INDEX(Приложение_1ТЗ!$HC$6:$HJ$18,$B36,6)/100</f>
        <v>0</v>
      </c>
      <c r="HM36" s="24">
        <f>GO36*INDEX(Приложение_1ТЗ!$HC$6:$HJ$18,$B36,7)/100</f>
        <v>0</v>
      </c>
      <c r="HN36" s="24">
        <f>GO36*INDEX(Приложение_1ТЗ!$HC$6:$HJ$18,$B36,8)/100</f>
        <v>0</v>
      </c>
      <c r="HO36" s="20"/>
      <c r="HP36" s="20"/>
      <c r="HQ36" s="20"/>
      <c r="HR36" s="20"/>
      <c r="HS36" s="24">
        <f t="shared" si="672"/>
        <v>2319.6917966311594</v>
      </c>
      <c r="HT36" s="24">
        <f t="shared" si="673"/>
        <v>0</v>
      </c>
      <c r="HU36" s="24">
        <f t="shared" si="674"/>
        <v>0</v>
      </c>
      <c r="HV36" s="24">
        <f t="shared" si="675"/>
        <v>0</v>
      </c>
      <c r="HW36" s="48">
        <f t="shared" si="676"/>
        <v>2.8935884250000008</v>
      </c>
      <c r="HX36" s="48">
        <f t="shared" si="676"/>
        <v>0</v>
      </c>
      <c r="HY36" s="48">
        <f t="shared" si="676"/>
        <v>1.5668509500000001</v>
      </c>
      <c r="HZ36" s="48">
        <f t="shared" si="676"/>
        <v>0</v>
      </c>
      <c r="IA36" s="24">
        <f t="shared" si="677"/>
        <v>28029.308245604105</v>
      </c>
      <c r="IE36" s="24">
        <f>(GU36+IA36+(IB36-IC36)*(GR36))</f>
        <v>1026829.6731542239</v>
      </c>
      <c r="IF36" s="24">
        <f t="shared" si="678"/>
        <v>924146.70583880157</v>
      </c>
      <c r="IG36" s="49">
        <f t="shared" si="679"/>
        <v>2022</v>
      </c>
      <c r="IH36" s="234"/>
      <c r="II36" s="47">
        <v>2</v>
      </c>
      <c r="IJ36" s="22">
        <f t="shared" si="680"/>
        <v>507774.23685032025</v>
      </c>
      <c r="IK36" s="22">
        <f t="shared" si="681"/>
        <v>459180.40138861525</v>
      </c>
      <c r="IL36" s="22">
        <f t="shared" si="682"/>
        <v>48593.835461704992</v>
      </c>
      <c r="IM36" s="22">
        <f>IF(DATEVALUE("1."&amp;II36&amp;"."&amp;IG36)&gt;=DATEVALUE("1."&amp;INDEX(Параметры_объекта!$A$28:$N$40,$B36,14)&amp;"."&amp;INDEX(Параметры_объекта!$A$28:$N$40,$B36,13)),INDEX(Приложение_1ТЗ!$A$6:$HJ$18,$B36,25+II36*14),INDEX(Приложение_1ТЗ!$A$6:$HJ$18,$B36,23+II36*14))</f>
        <v>9.569968685912146</v>
      </c>
      <c r="IN36" s="48">
        <f t="shared" si="683"/>
        <v>3.087117509552888</v>
      </c>
      <c r="IO36" s="24">
        <f t="shared" si="422"/>
        <v>37.884402010529563</v>
      </c>
      <c r="IP36" s="24">
        <f t="shared" si="684"/>
        <v>322906.56400468841</v>
      </c>
      <c r="IQ36" s="24">
        <f t="shared" si="685"/>
        <v>1176283.5990723518</v>
      </c>
      <c r="IR36" s="35">
        <f>IK36*INDEX(Приложение_1ТЗ!$HC$6:$HJ$18,$B36,1)/100</f>
        <v>0</v>
      </c>
      <c r="IS36" s="35">
        <f>IK36*INDEX(Приложение_1ТЗ!$HC$6:$HJ$18,$B36,2)/100</f>
        <v>0</v>
      </c>
      <c r="IT36" s="35">
        <f>IK36*INDEX(Приложение_1ТЗ!$HC$6:$HJ$18,$B36,3)/100</f>
        <v>216718.73037844049</v>
      </c>
      <c r="IU36" s="35">
        <f>IK36*INDEX(Приложение_1ТЗ!$HC$6:$HJ$18,$B36,4)/100</f>
        <v>124436.46828064276</v>
      </c>
      <c r="IX36" s="37">
        <f t="shared" si="686"/>
        <v>0</v>
      </c>
      <c r="IY36" s="37">
        <f t="shared" si="687"/>
        <v>0</v>
      </c>
      <c r="IZ36" s="37">
        <f t="shared" si="688"/>
        <v>5337.6374831973517</v>
      </c>
      <c r="JA36" s="37">
        <f t="shared" si="689"/>
        <v>3064.7870454557269</v>
      </c>
      <c r="JB36" s="48">
        <f t="shared" si="690"/>
        <v>0</v>
      </c>
      <c r="JC36" s="48">
        <f t="shared" si="690"/>
        <v>0</v>
      </c>
      <c r="JD36" s="48">
        <f t="shared" si="690"/>
        <v>2.28039012176</v>
      </c>
      <c r="JE36" s="48">
        <f t="shared" si="690"/>
        <v>3.2054163090699999</v>
      </c>
      <c r="JF36" s="36">
        <f t="shared" si="691"/>
        <v>25955.060720068283</v>
      </c>
      <c r="JG36" s="24">
        <f>IK36*INDEX(Приложение_1ТЗ!$HC$6:$HJ$18,$B36,5)/100</f>
        <v>118025.20272953203</v>
      </c>
      <c r="JH36" s="24">
        <f>IK36*INDEX(Приложение_1ТЗ!$HC$6:$HJ$18,$B36,6)/100</f>
        <v>0</v>
      </c>
      <c r="JI36" s="24">
        <f>IK36*INDEX(Приложение_1ТЗ!$HC$6:$HJ$18,$B36,7)/100</f>
        <v>0</v>
      </c>
      <c r="JJ36" s="24">
        <f>IK36*INDEX(Приложение_1ТЗ!$HC$6:$HJ$18,$B36,8)/100</f>
        <v>0</v>
      </c>
      <c r="JK36" s="20"/>
      <c r="JL36" s="20"/>
      <c r="JM36" s="20"/>
      <c r="JN36" s="20"/>
      <c r="JO36" s="24">
        <f t="shared" si="692"/>
        <v>2906.8818599621591</v>
      </c>
      <c r="JP36" s="24">
        <f t="shared" si="693"/>
        <v>0</v>
      </c>
      <c r="JQ36" s="24">
        <f t="shared" si="694"/>
        <v>0</v>
      </c>
      <c r="JR36" s="24">
        <f t="shared" si="695"/>
        <v>0</v>
      </c>
      <c r="JS36" s="48">
        <f t="shared" si="696"/>
        <v>3.038267846250001</v>
      </c>
      <c r="JT36" s="48">
        <f t="shared" si="696"/>
        <v>0</v>
      </c>
      <c r="JU36" s="48">
        <f t="shared" si="696"/>
        <v>1.6451934975000002</v>
      </c>
      <c r="JV36" s="48">
        <f t="shared" si="696"/>
        <v>0</v>
      </c>
      <c r="JW36" s="24">
        <f t="shared" si="697"/>
        <v>36376.685831873387</v>
      </c>
      <c r="KA36" s="24">
        <f>(IQ36+JW36+(JX36-JY36)*(IN36))</f>
        <v>1212660.2849042253</v>
      </c>
      <c r="KB36" s="24">
        <f t="shared" si="698"/>
        <v>1091394.2564138027</v>
      </c>
      <c r="KC36" s="49">
        <f t="shared" si="699"/>
        <v>2023</v>
      </c>
      <c r="KD36" s="234"/>
      <c r="KE36" s="47">
        <v>2</v>
      </c>
      <c r="KF36" s="22">
        <f t="shared" si="700"/>
        <v>510313.10803457181</v>
      </c>
      <c r="KG36" s="22">
        <f t="shared" si="701"/>
        <v>461476.30339555827</v>
      </c>
      <c r="KH36" s="22">
        <f t="shared" si="702"/>
        <v>48836.804639013542</v>
      </c>
      <c r="KI36" s="22">
        <f>IF(DATEVALUE("1."&amp;KE36&amp;"."&amp;KC36)&gt;=DATEVALUE("1."&amp;INDEX(Параметры_объекта!$A$28:$N$40,$B36,14)&amp;"."&amp;INDEX(Параметры_объекта!$A$28:$N$40,$B36,13)),INDEX(Приложение_1ТЗ!$A$6:$HJ$18,$B36,25+KE36*14),INDEX(Приложение_1ТЗ!$A$6:$HJ$18,$B36,23+KE36*14))</f>
        <v>9.569968685912146</v>
      </c>
      <c r="KJ36" s="48">
        <f t="shared" si="703"/>
        <v>2.8731983426366257</v>
      </c>
      <c r="KK36" s="24">
        <f t="shared" si="432"/>
        <v>37.884402010529563</v>
      </c>
      <c r="KL36" s="24">
        <f t="shared" si="704"/>
        <v>322906.56400468841</v>
      </c>
      <c r="KM36" s="24">
        <f t="shared" si="705"/>
        <v>1094774.0333392145</v>
      </c>
      <c r="KN36" s="35">
        <f>KG36*INDEX(Приложение_1ТЗ!$HC$6:$HJ$18,$B36,1)/100</f>
        <v>0</v>
      </c>
      <c r="KO36" s="35">
        <f>KG36*INDEX(Приложение_1ТЗ!$HC$6:$HJ$18,$B36,2)/100</f>
        <v>0</v>
      </c>
      <c r="KP36" s="35">
        <f>KG36*INDEX(Приложение_1ТЗ!$HC$6:$HJ$18,$B36,3)/100</f>
        <v>217802.32403033267</v>
      </c>
      <c r="KQ36" s="35">
        <f>KG36*INDEX(Приложение_1ТЗ!$HC$6:$HJ$18,$B36,4)/100</f>
        <v>125058.65062204596</v>
      </c>
      <c r="KT36" s="37">
        <f t="shared" si="706"/>
        <v>0</v>
      </c>
      <c r="KU36" s="37">
        <f t="shared" si="707"/>
        <v>0</v>
      </c>
      <c r="KV36" s="37">
        <f t="shared" si="708"/>
        <v>6421.2311350895325</v>
      </c>
      <c r="KW36" s="37">
        <f t="shared" si="709"/>
        <v>3686.9693868589238</v>
      </c>
      <c r="KX36" s="48">
        <f t="shared" si="710"/>
        <v>0</v>
      </c>
      <c r="KY36" s="48">
        <f t="shared" si="710"/>
        <v>0</v>
      </c>
      <c r="KZ36" s="48">
        <f t="shared" si="710"/>
        <v>2.3488018254128002</v>
      </c>
      <c r="LA36" s="48">
        <f t="shared" si="710"/>
        <v>3.3015787983421001</v>
      </c>
      <c r="LB36" s="36">
        <f t="shared" si="711"/>
        <v>32160.922855757002</v>
      </c>
      <c r="LC36" s="24">
        <f>KG36*INDEX(Приложение_1ТЗ!$HC$6:$HJ$18,$B36,5)/100</f>
        <v>118615.32874317966</v>
      </c>
      <c r="LD36" s="24">
        <f>KG36*INDEX(Приложение_1ТЗ!$HC$6:$HJ$18,$B36,6)/100</f>
        <v>0</v>
      </c>
      <c r="LE36" s="24">
        <f>KG36*INDEX(Приложение_1ТЗ!$HC$6:$HJ$18,$B36,7)/100</f>
        <v>0</v>
      </c>
      <c r="LF36" s="24">
        <f>KG36*INDEX(Приложение_1ТЗ!$HC$6:$HJ$18,$B36,8)/100</f>
        <v>0</v>
      </c>
      <c r="LG36" s="20"/>
      <c r="LH36" s="20"/>
      <c r="LI36" s="20"/>
      <c r="LJ36" s="20"/>
      <c r="LK36" s="24">
        <f t="shared" si="712"/>
        <v>3497.007873609793</v>
      </c>
      <c r="LL36" s="24">
        <f t="shared" si="713"/>
        <v>0</v>
      </c>
      <c r="LM36" s="24">
        <f t="shared" si="714"/>
        <v>0</v>
      </c>
      <c r="LN36" s="24">
        <f t="shared" si="715"/>
        <v>0</v>
      </c>
      <c r="LO36" s="48">
        <f t="shared" si="716"/>
        <v>3.1901812385625012</v>
      </c>
      <c r="LP36" s="48">
        <f t="shared" si="716"/>
        <v>0</v>
      </c>
      <c r="LQ36" s="48">
        <f t="shared" si="716"/>
        <v>1.7274531723750004</v>
      </c>
      <c r="LR36" s="48">
        <f t="shared" si="716"/>
        <v>0</v>
      </c>
      <c r="LS36" s="24">
        <f t="shared" si="717"/>
        <v>45325.107768961469</v>
      </c>
      <c r="LW36" s="24">
        <f>(KM36+LS36+(LT36-LU36)*(KJ36))</f>
        <v>1140099.141108176</v>
      </c>
      <c r="LX36" s="24">
        <f t="shared" si="718"/>
        <v>1026089.2269973584</v>
      </c>
      <c r="LY36" s="49">
        <f t="shared" si="719"/>
        <v>2024</v>
      </c>
      <c r="LZ36" s="234"/>
      <c r="MA36" s="173">
        <v>2</v>
      </c>
      <c r="MB36" s="22">
        <f t="shared" si="720"/>
        <v>512864.67357474461</v>
      </c>
      <c r="MC36" s="22">
        <f t="shared" si="721"/>
        <v>463783.684912536</v>
      </c>
      <c r="MD36" s="22">
        <f t="shared" si="722"/>
        <v>49080.988662208605</v>
      </c>
      <c r="ME36" s="22">
        <f>IF(DATEVALUE("1."&amp;MA36&amp;"."&amp;LY36)&gt;=DATEVALUE("1."&amp;INDEX(Параметры_объекта!$A$28:$N$40,$B36,14)&amp;"."&amp;INDEX(Параметры_объекта!$A$28:$N$40,$B36,13)),INDEX(Приложение_1ТЗ!$A$6:$HJ$18,$B36,25+MA36*14),INDEX(Приложение_1ТЗ!$A$6:$HJ$18,$B36,23+MA36*14))</f>
        <v>9.569968685912146</v>
      </c>
      <c r="MF36" s="48">
        <f t="shared" si="723"/>
        <v>3.3390262983324042</v>
      </c>
      <c r="MG36" s="24">
        <f t="shared" si="441"/>
        <v>37.884402010529563</v>
      </c>
      <c r="MH36" s="24">
        <f t="shared" si="724"/>
        <v>322906.56400468841</v>
      </c>
      <c r="MI36" s="24">
        <f t="shared" si="725"/>
        <v>1272268.3407566561</v>
      </c>
      <c r="MJ36" s="35">
        <f>MC36*INDEX(Приложение_1ТЗ!$HC$6:$HJ$18,$B36,1)/100</f>
        <v>0</v>
      </c>
      <c r="MK36" s="35">
        <f>MC36*INDEX(Приложение_1ТЗ!$HC$6:$HJ$18,$B36,2)/100</f>
        <v>0</v>
      </c>
      <c r="ML36" s="35">
        <f>MC36*INDEX(Приложение_1ТЗ!$HC$6:$HJ$18,$B36,3)/100</f>
        <v>218891.33565048431</v>
      </c>
      <c r="MM36" s="35">
        <f>MC36*INDEX(Приложение_1ТЗ!$HC$6:$HJ$18,$B36,4)/100</f>
        <v>125683.94387515617</v>
      </c>
      <c r="MP36" s="37">
        <f t="shared" si="726"/>
        <v>0</v>
      </c>
      <c r="MQ36" s="37">
        <f t="shared" si="727"/>
        <v>0</v>
      </c>
      <c r="MR36" s="37">
        <f t="shared" si="728"/>
        <v>7510.2427552411682</v>
      </c>
      <c r="MS36" s="37">
        <f t="shared" si="729"/>
        <v>4312.2626399691362</v>
      </c>
      <c r="MT36" s="48">
        <f t="shared" si="730"/>
        <v>0</v>
      </c>
      <c r="MU36" s="48">
        <f t="shared" si="730"/>
        <v>0</v>
      </c>
      <c r="MV36" s="48">
        <f t="shared" si="730"/>
        <v>2.4192658801751845</v>
      </c>
      <c r="MW36" s="48">
        <f t="shared" si="730"/>
        <v>3.400626162292363</v>
      </c>
      <c r="MX36" s="36">
        <f t="shared" si="731"/>
        <v>38743.72729805651</v>
      </c>
      <c r="MY36" s="24">
        <f>MC36*INDEX(Приложение_1ТЗ!$HC$6:$HJ$18,$B36,5)/100</f>
        <v>119208.40538689555</v>
      </c>
      <c r="MZ36" s="24">
        <f>MC36*INDEX(Приложение_1ТЗ!$HC$6:$HJ$18,$B36,6)/100</f>
        <v>0</v>
      </c>
      <c r="NA36" s="24">
        <f>MC36*INDEX(Приложение_1ТЗ!$HC$6:$HJ$18,$B36,7)/100</f>
        <v>0</v>
      </c>
      <c r="NB36" s="24">
        <f>MC36*INDEX(Приложение_1ТЗ!$HC$6:$HJ$18,$B36,8)/100</f>
        <v>0</v>
      </c>
      <c r="NC36" s="20"/>
      <c r="ND36" s="20"/>
      <c r="NE36" s="20"/>
      <c r="NF36" s="20"/>
      <c r="NG36" s="24">
        <f t="shared" si="732"/>
        <v>4090.0845173256821</v>
      </c>
      <c r="NH36" s="24">
        <f t="shared" si="733"/>
        <v>0</v>
      </c>
      <c r="NI36" s="24">
        <f t="shared" si="734"/>
        <v>0</v>
      </c>
      <c r="NJ36" s="24">
        <f t="shared" si="735"/>
        <v>0</v>
      </c>
      <c r="NK36" s="48">
        <f t="shared" si="736"/>
        <v>3.3496903004906264</v>
      </c>
      <c r="NL36" s="48">
        <f t="shared" si="736"/>
        <v>0</v>
      </c>
      <c r="NM36" s="48">
        <f t="shared" si="736"/>
        <v>1.8138258309937505</v>
      </c>
      <c r="NN36" s="48">
        <f t="shared" si="736"/>
        <v>0</v>
      </c>
      <c r="NO36" s="24">
        <f t="shared" si="737"/>
        <v>54910.336692386321</v>
      </c>
      <c r="NS36" s="24">
        <f>(MI36+NO36+(NP36-NQ36)*(MF36))</f>
        <v>1327178.6774490424</v>
      </c>
      <c r="NT36" s="24">
        <f t="shared" si="738"/>
        <v>1194460.8097041382</v>
      </c>
      <c r="NU36" s="49">
        <f t="shared" si="739"/>
        <v>2025</v>
      </c>
      <c r="NV36" s="234"/>
      <c r="NW36" s="174">
        <v>2</v>
      </c>
      <c r="NX36" s="22">
        <f t="shared" si="740"/>
        <v>515428.99694261822</v>
      </c>
      <c r="NY36" s="22">
        <f t="shared" si="741"/>
        <v>466102.60333709861</v>
      </c>
      <c r="NZ36" s="22">
        <f t="shared" si="742"/>
        <v>49326.39360551961</v>
      </c>
      <c r="OA36" s="22">
        <f>IF(DATEVALUE("1."&amp;NW36&amp;"."&amp;NU36)&gt;=DATEVALUE("1."&amp;INDEX(Параметры_объекта!$A$28:$N$40,$B36,14)&amp;"."&amp;INDEX(Параметры_объекта!$A$28:$N$40,$B36,13)),INDEX(Приложение_1ТЗ!$A$6:$HJ$18,$B36,25+NW36*14),INDEX(Приложение_1ТЗ!$A$6:$HJ$18,$B36,23+NW36*14))</f>
        <v>9.569968685912146</v>
      </c>
      <c r="OB36" s="48">
        <f t="shared" si="743"/>
        <v>3.1076513273957747</v>
      </c>
      <c r="OC36" s="24">
        <f t="shared" si="450"/>
        <v>37.884402010529563</v>
      </c>
      <c r="OD36" s="24">
        <f t="shared" si="744"/>
        <v>322906.56400468841</v>
      </c>
      <c r="OE36" s="24">
        <f t="shared" si="745"/>
        <v>1184107.5944596948</v>
      </c>
      <c r="OF36" s="35">
        <f>NY36*INDEX(Приложение_1ТЗ!$HC$6:$HJ$18,$B36,1)/100</f>
        <v>0</v>
      </c>
      <c r="OG36" s="35">
        <f>NY36*INDEX(Приложение_1ТЗ!$HC$6:$HJ$18,$B36,2)/100</f>
        <v>0</v>
      </c>
      <c r="OH36" s="35">
        <f>NY36*INDEX(Приложение_1ТЗ!$HC$6:$HJ$18,$B36,3)/100</f>
        <v>219985.79232873666</v>
      </c>
      <c r="OI36" s="35">
        <f>NY36*INDEX(Приложение_1ТЗ!$HC$6:$HJ$18,$B36,4)/100</f>
        <v>126312.36359453194</v>
      </c>
      <c r="OL36" s="37">
        <f t="shared" si="746"/>
        <v>0</v>
      </c>
      <c r="OM36" s="37">
        <f t="shared" si="747"/>
        <v>0</v>
      </c>
      <c r="ON36" s="37">
        <f t="shared" si="748"/>
        <v>8604.6994334935152</v>
      </c>
      <c r="OO36" s="37">
        <f t="shared" si="749"/>
        <v>4940.682359344908</v>
      </c>
      <c r="OP36" s="48">
        <f t="shared" si="453"/>
        <v>0</v>
      </c>
      <c r="OQ36" s="48">
        <f t="shared" si="453"/>
        <v>0</v>
      </c>
      <c r="OR36" s="48">
        <f t="shared" si="453"/>
        <v>2.4918438565804402</v>
      </c>
      <c r="OS36" s="48">
        <f t="shared" si="453"/>
        <v>3.5026449471611341</v>
      </c>
      <c r="OT36" s="36">
        <f t="shared" si="750"/>
        <v>45721.487756620321</v>
      </c>
      <c r="OU36" s="24">
        <f>NY36*INDEX(Приложение_1ТЗ!$HC$6:$HJ$18,$B36,5)/100</f>
        <v>119804.44741383001</v>
      </c>
      <c r="OV36" s="24">
        <f>NY36*INDEX(Приложение_1ТЗ!$HC$6:$HJ$18,$B36,6)/100</f>
        <v>0</v>
      </c>
      <c r="OW36" s="24">
        <f>NY36*INDEX(Приложение_1ТЗ!$HC$6:$HJ$18,$B36,7)/100</f>
        <v>0</v>
      </c>
      <c r="OX36" s="24">
        <f>NY36*INDEX(Приложение_1ТЗ!$HC$6:$HJ$18,$B36,8)/100</f>
        <v>0</v>
      </c>
      <c r="OY36" s="20"/>
      <c r="OZ36" s="20"/>
      <c r="PA36" s="20"/>
      <c r="PB36" s="20"/>
      <c r="PC36" s="24">
        <f t="shared" si="751"/>
        <v>4686.1265442601434</v>
      </c>
      <c r="PD36" s="24">
        <f t="shared" si="752"/>
        <v>0</v>
      </c>
      <c r="PE36" s="24">
        <f t="shared" si="753"/>
        <v>0</v>
      </c>
      <c r="PF36" s="24">
        <f t="shared" si="754"/>
        <v>0</v>
      </c>
      <c r="PG36" s="48">
        <f t="shared" si="455"/>
        <v>3.5171748155151579</v>
      </c>
      <c r="PH36" s="48">
        <f t="shared" si="455"/>
        <v>0</v>
      </c>
      <c r="PI36" s="48">
        <f t="shared" si="455"/>
        <v>1.9045171225434381</v>
      </c>
      <c r="PJ36" s="48">
        <f t="shared" si="455"/>
        <v>0</v>
      </c>
      <c r="PK36" s="24">
        <f t="shared" si="755"/>
        <v>65170.160747891168</v>
      </c>
      <c r="PO36" s="24">
        <f>(OE36+PK36+(PL36-PM36)*(OB36))</f>
        <v>1249277.7552075859</v>
      </c>
      <c r="PP36" s="24">
        <f t="shared" si="756"/>
        <v>1124349.9796868274</v>
      </c>
      <c r="PQ36" s="52">
        <f t="shared" ref="PQ36:PQ46" si="759">SUM(P36,BF36,DB36,EX36,GT36,IP36,KL36,MH36,OD36)</f>
        <v>2260345.9480328192</v>
      </c>
      <c r="PR36" s="52">
        <f t="shared" ref="PR36:PR46" si="760">SUM(CQ36,EM36,GI36,IE36,KA36,LW36,PO36)</f>
        <v>6672800.9361875067</v>
      </c>
      <c r="PS36" s="52">
        <f t="shared" ref="PS36:PS46" si="761">SUM(CR36,EN36,GJ36,IF36,KB36,LX36,PP36)</f>
        <v>6005520.8425687561</v>
      </c>
    </row>
    <row r="37" spans="1:435" ht="15.75" hidden="1" customHeight="1" outlineLevel="1">
      <c r="B37" s="171">
        <v>2</v>
      </c>
      <c r="C37" s="251"/>
      <c r="D37" s="251"/>
      <c r="E37" s="249"/>
      <c r="F37" s="246"/>
      <c r="G37" s="49">
        <f t="shared" si="593"/>
        <v>2017</v>
      </c>
      <c r="H37" s="234"/>
      <c r="I37" s="47">
        <v>3</v>
      </c>
      <c r="J37" s="22">
        <f t="shared" si="594"/>
        <v>691858</v>
      </c>
      <c r="K37" s="22">
        <f>INDEX(Приложение_1ТЗ!$A$6:$HJ$18,$B37,21+I37*14)*1000</f>
        <v>282829.14799999999</v>
      </c>
      <c r="L37" s="22">
        <f t="shared" si="595"/>
        <v>409028.85200000001</v>
      </c>
      <c r="M37" s="22">
        <f>IF(
              DATEVALUE("1."&amp;I37&amp;"."&amp;G37)&gt;=DATEVALUE("1."&amp;INDEX(Параметры_объекта!$A$28:$N$40,$B37,14)&amp;"."&amp;INDEX(Параметры_объекта!$A$28:$N$40,$B37,13)),
              INDEX(Приложение_1ТЗ!$A$6:$HJ$18,$B37,25+I37*14),
              INDEX(Приложение_1ТЗ!$A$6:$HJ$18,$B37,23+I37*14))</f>
        <v>59.120347238884285</v>
      </c>
      <c r="N37" s="48">
        <f t="shared" si="596"/>
        <v>2.14360315200318</v>
      </c>
      <c r="R37" s="35">
        <f>K37*INDEX(Приложение_1ТЗ!$HC$6:$HJ$18,$B37,1)/100</f>
        <v>0</v>
      </c>
      <c r="S37" s="35">
        <f>K37*INDEX(Приложение_1ТЗ!$HC$6:$HJ$18,$B37,2)/100</f>
        <v>0</v>
      </c>
      <c r="T37" s="35">
        <f>K37*INDEX(Приложение_1ТЗ!$HC$6:$HJ$18,$B37,3)/100</f>
        <v>133486.47652037124</v>
      </c>
      <c r="U37" s="35">
        <f>K37*INDEX(Приложение_1ТЗ!$HC$6:$HJ$18,$B37,4)/100</f>
        <v>76645.824163034078</v>
      </c>
      <c r="AB37" s="48">
        <f t="shared" si="597"/>
        <v>0</v>
      </c>
      <c r="AC37" s="48">
        <f t="shared" si="597"/>
        <v>0</v>
      </c>
      <c r="AD37" s="48">
        <f t="shared" si="597"/>
        <v>1.9313399999999998</v>
      </c>
      <c r="AE37" s="48">
        <f t="shared" si="597"/>
        <v>2.7340599999999999</v>
      </c>
      <c r="AF37" s="20"/>
      <c r="AG37" s="24">
        <f>K37*INDEX(Приложение_1ТЗ!$HC$6:$HJ$18,$B37,5)/100</f>
        <v>72696.847316594663</v>
      </c>
      <c r="AH37" s="24">
        <f>K37*INDEX(Приложение_1ТЗ!$HC$6:$HJ$18,$B37,6)/100</f>
        <v>0</v>
      </c>
      <c r="AI37" s="24">
        <f>K37*INDEX(Приложение_1ТЗ!$HC$6:$HJ$18,$B37,7)/100</f>
        <v>0</v>
      </c>
      <c r="AJ37" s="24">
        <f>K37*INDEX(Приложение_1ТЗ!$HC$6:$HJ$18,$B37,8)/100</f>
        <v>0</v>
      </c>
      <c r="AK37" s="20"/>
      <c r="AL37" s="20"/>
      <c r="AM37" s="20"/>
      <c r="AN37" s="20"/>
      <c r="AO37" s="20"/>
      <c r="AP37" s="20"/>
      <c r="AQ37" s="20"/>
      <c r="AR37" s="20"/>
      <c r="AS37" s="48">
        <f t="shared" si="598"/>
        <v>2.3654799999999998</v>
      </c>
      <c r="AT37" s="48">
        <f t="shared" si="598"/>
        <v>0</v>
      </c>
      <c r="AU37" s="48">
        <f t="shared" si="598"/>
        <v>1.2637799999999999</v>
      </c>
      <c r="AV37" s="48">
        <f t="shared" si="598"/>
        <v>0</v>
      </c>
      <c r="AW37" s="49">
        <f t="shared" si="599"/>
        <v>2018</v>
      </c>
      <c r="AX37" s="234"/>
      <c r="AY37" s="47">
        <v>3</v>
      </c>
      <c r="AZ37" s="22">
        <f t="shared" si="600"/>
        <v>695317.28999999992</v>
      </c>
      <c r="BA37" s="22">
        <f t="shared" si="601"/>
        <v>284243.29373999994</v>
      </c>
      <c r="BB37" s="22">
        <f t="shared" si="602"/>
        <v>411073.99625999999</v>
      </c>
      <c r="BC37" s="22">
        <f>IF(DATEVALUE("1."&amp;AY37&amp;"."&amp;AW37)&gt;=DATEVALUE("1."&amp;INDEX(Параметры_объекта!$A$28:$N$40,$B37,14)&amp;"."&amp;INDEX(Параметры_объекта!$A$28:$N$40,$B37,13)),INDEX(Приложение_1ТЗ!$A$6:$HJ$18,$B37,25+AY37*14),INDEX(Приложение_1ТЗ!$A$6:$HJ$18,$B37,23+AY37*14))</f>
        <v>59.120347238884285</v>
      </c>
      <c r="BD37" s="48">
        <f t="shared" si="603"/>
        <v>2.2533513960000002</v>
      </c>
      <c r="BE37" s="24">
        <f t="shared" si="757"/>
        <v>0</v>
      </c>
      <c r="BF37" s="24">
        <f t="shared" si="604"/>
        <v>0</v>
      </c>
      <c r="BG37" s="24">
        <f t="shared" si="605"/>
        <v>0</v>
      </c>
      <c r="BH37" s="35">
        <f>BA37*INDEX(Приложение_1ТЗ!$HC$6:$HJ$18,$B37,1)/100</f>
        <v>0</v>
      </c>
      <c r="BI37" s="35">
        <f>BA37*INDEX(Приложение_1ТЗ!$HC$6:$HJ$18,$B37,2)/100</f>
        <v>0</v>
      </c>
      <c r="BJ37" s="35">
        <f>BA37*INDEX(Приложение_1ТЗ!$HC$6:$HJ$18,$B37,3)/100</f>
        <v>134153.90890297308</v>
      </c>
      <c r="BK37" s="35">
        <f>BA37*INDEX(Приложение_1ТЗ!$HC$6:$HJ$18,$B37,4)/100</f>
        <v>77029.053283849236</v>
      </c>
      <c r="BN37" s="37">
        <f t="shared" si="606"/>
        <v>0</v>
      </c>
      <c r="BO37" s="37">
        <f t="shared" si="607"/>
        <v>0</v>
      </c>
      <c r="BP37" s="37">
        <f t="shared" si="608"/>
        <v>0</v>
      </c>
      <c r="BQ37" s="37">
        <f t="shared" si="609"/>
        <v>0</v>
      </c>
      <c r="BR37" s="48">
        <f t="shared" si="610"/>
        <v>0</v>
      </c>
      <c r="BS37" s="48">
        <f t="shared" si="610"/>
        <v>0</v>
      </c>
      <c r="BT37" s="48">
        <f t="shared" si="610"/>
        <v>2.0261</v>
      </c>
      <c r="BU37" s="48">
        <f t="shared" si="610"/>
        <v>2.8479699999999997</v>
      </c>
      <c r="BV37" s="36">
        <f t="shared" si="611"/>
        <v>0</v>
      </c>
      <c r="BW37" s="24">
        <f>BA37*INDEX(Приложение_1ТЗ!$HC$6:$HJ$18,$B37,5)/100</f>
        <v>73060.331553177617</v>
      </c>
      <c r="BX37" s="24">
        <f>BA37*INDEX(Приложение_1ТЗ!$HC$6:$HJ$18,$B37,6)/100</f>
        <v>0</v>
      </c>
      <c r="BY37" s="24">
        <f>BA37*INDEX(Приложение_1ТЗ!$HC$6:$HJ$18,$B37,7)/100</f>
        <v>0</v>
      </c>
      <c r="BZ37" s="24">
        <f>BA37*INDEX(Приложение_1ТЗ!$HC$6:$HJ$18,$B37,8)/100</f>
        <v>0</v>
      </c>
      <c r="CA37" s="20"/>
      <c r="CB37" s="20"/>
      <c r="CC37" s="20"/>
      <c r="CD37" s="20"/>
      <c r="CE37" s="24">
        <f t="shared" si="612"/>
        <v>0</v>
      </c>
      <c r="CF37" s="24">
        <f t="shared" si="613"/>
        <v>0</v>
      </c>
      <c r="CG37" s="24">
        <f t="shared" si="614"/>
        <v>0</v>
      </c>
      <c r="CH37" s="24">
        <f t="shared" si="615"/>
        <v>0</v>
      </c>
      <c r="CI37" s="48">
        <f t="shared" si="616"/>
        <v>2.5042900000000001</v>
      </c>
      <c r="CJ37" s="48">
        <f t="shared" si="616"/>
        <v>0</v>
      </c>
      <c r="CK37" s="48">
        <f t="shared" si="616"/>
        <v>1.35259</v>
      </c>
      <c r="CL37" s="48">
        <f t="shared" si="616"/>
        <v>0</v>
      </c>
      <c r="CM37" s="24">
        <f t="shared" si="617"/>
        <v>0</v>
      </c>
      <c r="CQ37" s="24">
        <f t="shared" si="758"/>
        <v>0</v>
      </c>
      <c r="CR37" s="24">
        <f t="shared" si="618"/>
        <v>0</v>
      </c>
      <c r="CS37" s="49">
        <f t="shared" si="619"/>
        <v>2019</v>
      </c>
      <c r="CT37" s="234"/>
      <c r="CU37" s="47">
        <v>3</v>
      </c>
      <c r="CV37" s="22">
        <f t="shared" si="620"/>
        <v>313882.69980847777</v>
      </c>
      <c r="CW37" s="22">
        <f t="shared" si="621"/>
        <v>285664.51020869991</v>
      </c>
      <c r="CX37" s="22">
        <f t="shared" si="622"/>
        <v>28218.189599777863</v>
      </c>
      <c r="CY37" s="22">
        <f>IF(DATEVALUE("1."&amp;CU37&amp;"."&amp;CS37)&gt;=DATEVALUE("1."&amp;INDEX(Параметры_объекта!$A$28:$N$40,$B37,14)&amp;"."&amp;INDEX(Параметры_объекта!$A$28:$N$40,$B37,13)),INDEX(Приложение_1ТЗ!$A$6:$HJ$18,$B37,25+CU37*14),INDEX(Приложение_1ТЗ!$A$6:$HJ$18,$B37,23+CU37*14))</f>
        <v>8.9900429736955285</v>
      </c>
      <c r="CZ37" s="48">
        <f t="shared" si="623"/>
        <v>2.3959402249621422</v>
      </c>
      <c r="DA37" s="24">
        <f t="shared" si="396"/>
        <v>50.130304265188755</v>
      </c>
      <c r="DB37" s="24">
        <f t="shared" si="624"/>
        <v>346830.52048304962</v>
      </c>
      <c r="DC37" s="24">
        <f t="shared" si="625"/>
        <v>980562.53041847574</v>
      </c>
      <c r="DD37" s="35">
        <f>CW37*INDEX(Приложение_1ТЗ!$HC$6:$HJ$18,$B37,1)/100</f>
        <v>0</v>
      </c>
      <c r="DE37" s="35">
        <f>CW37*INDEX(Приложение_1ТЗ!$HC$6:$HJ$18,$B37,2)/100</f>
        <v>0</v>
      </c>
      <c r="DF37" s="35">
        <f>CW37*INDEX(Приложение_1ТЗ!$HC$6:$HJ$18,$B37,3)/100</f>
        <v>134824.67844748794</v>
      </c>
      <c r="DG37" s="35">
        <f>CW37*INDEX(Приложение_1ТЗ!$HC$6:$HJ$18,$B37,4)/100</f>
        <v>77414.198550268484</v>
      </c>
      <c r="DJ37" s="37">
        <f t="shared" si="626"/>
        <v>0</v>
      </c>
      <c r="DK37" s="37">
        <f t="shared" si="627"/>
        <v>0</v>
      </c>
      <c r="DL37" s="37">
        <f t="shared" si="628"/>
        <v>1338.2019271166937</v>
      </c>
      <c r="DM37" s="37">
        <f t="shared" si="629"/>
        <v>768.37438723440573</v>
      </c>
      <c r="DN37" s="48">
        <f t="shared" si="630"/>
        <v>0</v>
      </c>
      <c r="DO37" s="48">
        <f t="shared" si="630"/>
        <v>0</v>
      </c>
      <c r="DP37" s="48">
        <f t="shared" si="630"/>
        <v>2.0868800000000003</v>
      </c>
      <c r="DQ37" s="48">
        <f t="shared" si="630"/>
        <v>2.9334099999999999</v>
      </c>
      <c r="DR37" s="36">
        <f t="shared" si="631"/>
        <v>5955.0162597239059</v>
      </c>
      <c r="DS37" s="24">
        <f>CW37*INDEX(Приложение_1ТЗ!$HC$6:$HJ$18,$B37,5)/100</f>
        <v>73425.633210943502</v>
      </c>
      <c r="DT37" s="24">
        <f>CW37*INDEX(Приложение_1ТЗ!$HC$6:$HJ$18,$B37,6)/100</f>
        <v>0</v>
      </c>
      <c r="DU37" s="24">
        <f>CW37*INDEX(Приложение_1ТЗ!$HC$6:$HJ$18,$B37,7)/100</f>
        <v>0</v>
      </c>
      <c r="DV37" s="24">
        <f>CW37*INDEX(Приложение_1ТЗ!$HC$6:$HJ$18,$B37,8)/100</f>
        <v>0</v>
      </c>
      <c r="DW37" s="20"/>
      <c r="DX37" s="20"/>
      <c r="DY37" s="20"/>
      <c r="DZ37" s="20"/>
      <c r="EA37" s="24">
        <f t="shared" si="632"/>
        <v>728.78589434883907</v>
      </c>
      <c r="EB37" s="24">
        <f t="shared" si="633"/>
        <v>0</v>
      </c>
      <c r="EC37" s="24">
        <f t="shared" si="634"/>
        <v>0</v>
      </c>
      <c r="ED37" s="24">
        <f t="shared" si="635"/>
        <v>0</v>
      </c>
      <c r="EE37" s="48">
        <f t="shared" si="636"/>
        <v>2.6245700000000003</v>
      </c>
      <c r="EF37" s="48">
        <f t="shared" si="636"/>
        <v>0</v>
      </c>
      <c r="EG37" s="48">
        <f t="shared" si="636"/>
        <v>1.4211800000000001</v>
      </c>
      <c r="EH37" s="48">
        <f t="shared" si="636"/>
        <v>0</v>
      </c>
      <c r="EI37" s="24">
        <f t="shared" si="637"/>
        <v>8212.0607815066433</v>
      </c>
      <c r="EM37" s="24">
        <f>(DC37+EI37+(EJ37-EK37)*(CZ37))</f>
        <v>988774.59119998233</v>
      </c>
      <c r="EN37" s="24">
        <f t="shared" si="638"/>
        <v>889897.13207998406</v>
      </c>
      <c r="EO37" s="49">
        <f t="shared" si="639"/>
        <v>2020</v>
      </c>
      <c r="EP37" s="234"/>
      <c r="EQ37" s="47">
        <v>3</v>
      </c>
      <c r="ER37" s="22">
        <f t="shared" si="640"/>
        <v>315452.11330752011</v>
      </c>
      <c r="ES37" s="22">
        <f t="shared" si="641"/>
        <v>287092.83275974338</v>
      </c>
      <c r="ET37" s="22">
        <f t="shared" si="642"/>
        <v>28359.280547776725</v>
      </c>
      <c r="EU37" s="22">
        <f>IF(DATEVALUE("1."&amp;EQ37&amp;"."&amp;EO37)&gt;=DATEVALUE("1."&amp;INDEX(Параметры_объекта!$A$28:$N$40,$B37,14)&amp;"."&amp;INDEX(Параметры_объекта!$A$28:$N$40,$B37,13)),INDEX(Приложение_1ТЗ!$A$6:$HJ$18,$B37,25+EQ37*14),INDEX(Приложение_1ТЗ!$A$6:$HJ$18,$B37,23+EQ37*14))</f>
        <v>8.9900429736955285</v>
      </c>
      <c r="EV37" s="48">
        <f t="shared" si="643"/>
        <v>2.8810252973771435</v>
      </c>
      <c r="EW37" s="24">
        <f t="shared" si="404"/>
        <v>50.130304265188755</v>
      </c>
      <c r="EX37" s="24">
        <f t="shared" si="644"/>
        <v>346830.52048304962</v>
      </c>
      <c r="EY37" s="24">
        <f t="shared" si="645"/>
        <v>1179088.454028694</v>
      </c>
      <c r="EZ37" s="35">
        <f>ES37*INDEX(Приложение_1ТЗ!$HC$6:$HJ$18,$B37,1)/100</f>
        <v>0</v>
      </c>
      <c r="FA37" s="35">
        <f>ES37*INDEX(Приложение_1ТЗ!$HC$6:$HJ$18,$B37,2)/100</f>
        <v>0</v>
      </c>
      <c r="FB37" s="35">
        <f>ES37*INDEX(Приложение_1ТЗ!$HC$6:$HJ$18,$B37,3)/100</f>
        <v>135498.80183972538</v>
      </c>
      <c r="FC37" s="35">
        <f>ES37*INDEX(Приложение_1ТЗ!$HC$6:$HJ$18,$B37,4)/100</f>
        <v>77801.269543019807</v>
      </c>
      <c r="FF37" s="37">
        <f t="shared" si="646"/>
        <v>0</v>
      </c>
      <c r="FG37" s="37">
        <f t="shared" si="647"/>
        <v>0</v>
      </c>
      <c r="FH37" s="37">
        <f t="shared" si="648"/>
        <v>2012.3253193541314</v>
      </c>
      <c r="FI37" s="37">
        <f t="shared" si="649"/>
        <v>1155.4453799857292</v>
      </c>
      <c r="FJ37" s="48">
        <f t="shared" si="650"/>
        <v>0</v>
      </c>
      <c r="FK37" s="48">
        <f t="shared" si="650"/>
        <v>0</v>
      </c>
      <c r="FL37" s="48">
        <f t="shared" si="650"/>
        <v>2.1494864000000002</v>
      </c>
      <c r="FM37" s="48">
        <f t="shared" si="650"/>
        <v>3.0214122999999997</v>
      </c>
      <c r="FN37" s="36">
        <f t="shared" si="651"/>
        <v>9223.520491485413</v>
      </c>
      <c r="FO37" s="24">
        <f>ES37*INDEX(Приложение_1ТЗ!$HC$6:$HJ$18,$B37,5)/100</f>
        <v>73792.761376998213</v>
      </c>
      <c r="FP37" s="24">
        <f>ES37*INDEX(Приложение_1ТЗ!$HC$6:$HJ$18,$B37,6)/100</f>
        <v>0</v>
      </c>
      <c r="FQ37" s="24">
        <f>ES37*INDEX(Приложение_1ТЗ!$HC$6:$HJ$18,$B37,7)/100</f>
        <v>0</v>
      </c>
      <c r="FR37" s="24">
        <f>ES37*INDEX(Приложение_1ТЗ!$HC$6:$HJ$18,$B37,8)/100</f>
        <v>0</v>
      </c>
      <c r="FS37" s="20"/>
      <c r="FT37" s="20"/>
      <c r="FU37" s="20"/>
      <c r="FV37" s="20"/>
      <c r="FW37" s="24">
        <f t="shared" si="652"/>
        <v>1095.9140604035492</v>
      </c>
      <c r="FX37" s="24">
        <f t="shared" si="653"/>
        <v>0</v>
      </c>
      <c r="FY37" s="24">
        <f t="shared" si="654"/>
        <v>0</v>
      </c>
      <c r="FZ37" s="24">
        <f t="shared" si="655"/>
        <v>0</v>
      </c>
      <c r="GA37" s="48">
        <f t="shared" si="656"/>
        <v>2.7557985000000005</v>
      </c>
      <c r="GB37" s="48">
        <f t="shared" si="656"/>
        <v>0</v>
      </c>
      <c r="GC37" s="48">
        <f t="shared" si="656"/>
        <v>1.4922390000000001</v>
      </c>
      <c r="GD37" s="48">
        <f t="shared" si="656"/>
        <v>0</v>
      </c>
      <c r="GE37" s="24">
        <f t="shared" si="657"/>
        <v>12787.260113556446</v>
      </c>
      <c r="GI37" s="24">
        <f>(EY37+GE37+(GF37-GG37)*(EV37))</f>
        <v>1191875.7141422504</v>
      </c>
      <c r="GJ37" s="24">
        <f t="shared" si="658"/>
        <v>1072688.1427280253</v>
      </c>
      <c r="GK37" s="49">
        <f t="shared" si="659"/>
        <v>2021</v>
      </c>
      <c r="GL37" s="234"/>
      <c r="GM37" s="47">
        <v>3</v>
      </c>
      <c r="GN37" s="22">
        <f t="shared" si="660"/>
        <v>317029.37387405767</v>
      </c>
      <c r="GO37" s="22">
        <f t="shared" si="661"/>
        <v>288528.29692354205</v>
      </c>
      <c r="GP37" s="22">
        <f t="shared" si="662"/>
        <v>28501.07695051562</v>
      </c>
      <c r="GQ37" s="22">
        <f>IF(DATEVALUE("1."&amp;GM37&amp;"."&amp;GK37)&gt;=DATEVALUE("1."&amp;INDEX(Параметры_объекта!$A$28:$N$40,$B37,14)&amp;"."&amp;INDEX(Параметры_объекта!$A$28:$N$40,$B37,13)),INDEX(Приложение_1ТЗ!$A$6:$HJ$18,$B37,25+GM37*14),INDEX(Приложение_1ТЗ!$A$6:$HJ$18,$B37,23+GM37*14))</f>
        <v>8.9900429736955285</v>
      </c>
      <c r="GR37" s="48">
        <f t="shared" si="663"/>
        <v>2.6213186152462513</v>
      </c>
      <c r="GS37" s="24">
        <f t="shared" si="413"/>
        <v>50.130304265188755</v>
      </c>
      <c r="GT37" s="24">
        <f t="shared" si="664"/>
        <v>346830.52048304962</v>
      </c>
      <c r="GU37" s="24">
        <f t="shared" si="665"/>
        <v>1072800.8936197616</v>
      </c>
      <c r="GV37" s="35">
        <f>GO37*INDEX(Приложение_1ТЗ!$HC$6:$HJ$18,$B37,1)/100</f>
        <v>0</v>
      </c>
      <c r="GW37" s="35">
        <f>GO37*INDEX(Приложение_1ТЗ!$HC$6:$HJ$18,$B37,2)/100</f>
        <v>0</v>
      </c>
      <c r="GX37" s="35">
        <f>GO37*INDEX(Приложение_1ТЗ!$HC$6:$HJ$18,$B37,3)/100</f>
        <v>136176.29584892397</v>
      </c>
      <c r="GY37" s="35">
        <f>GO37*INDEX(Приложение_1ТЗ!$HC$6:$HJ$18,$B37,4)/100</f>
        <v>78190.275890734891</v>
      </c>
      <c r="HB37" s="37">
        <f t="shared" si="666"/>
        <v>0</v>
      </c>
      <c r="HC37" s="37">
        <f t="shared" si="667"/>
        <v>0</v>
      </c>
      <c r="HD37" s="37">
        <f t="shared" si="668"/>
        <v>2689.8193285527232</v>
      </c>
      <c r="HE37" s="37">
        <f t="shared" si="669"/>
        <v>1544.4517277008126</v>
      </c>
      <c r="HF37" s="48">
        <f t="shared" si="670"/>
        <v>0</v>
      </c>
      <c r="HG37" s="48">
        <f t="shared" si="670"/>
        <v>0</v>
      </c>
      <c r="HH37" s="48">
        <f t="shared" si="670"/>
        <v>2.2139709920000001</v>
      </c>
      <c r="HI37" s="48">
        <f t="shared" si="670"/>
        <v>3.1120546689999999</v>
      </c>
      <c r="HJ37" s="36">
        <f t="shared" si="671"/>
        <v>12698.68820930023</v>
      </c>
      <c r="HK37" s="24">
        <f>GO37*INDEX(Приложение_1ТЗ!$HC$6:$HJ$18,$B37,5)/100</f>
        <v>74161.725183883187</v>
      </c>
      <c r="HL37" s="24">
        <f>GO37*INDEX(Приложение_1ТЗ!$HC$6:$HJ$18,$B37,6)/100</f>
        <v>0</v>
      </c>
      <c r="HM37" s="24">
        <f>GO37*INDEX(Приложение_1ТЗ!$HC$6:$HJ$18,$B37,7)/100</f>
        <v>0</v>
      </c>
      <c r="HN37" s="24">
        <f>GO37*INDEX(Приложение_1ТЗ!$HC$6:$HJ$18,$B37,8)/100</f>
        <v>0</v>
      </c>
      <c r="HO37" s="20"/>
      <c r="HP37" s="20"/>
      <c r="HQ37" s="20"/>
      <c r="HR37" s="20"/>
      <c r="HS37" s="24">
        <f t="shared" si="672"/>
        <v>1464.8778672885237</v>
      </c>
      <c r="HT37" s="24">
        <f t="shared" si="673"/>
        <v>0</v>
      </c>
      <c r="HU37" s="24">
        <f t="shared" si="674"/>
        <v>0</v>
      </c>
      <c r="HV37" s="24">
        <f t="shared" si="675"/>
        <v>0</v>
      </c>
      <c r="HW37" s="48">
        <f t="shared" si="676"/>
        <v>2.8935884250000008</v>
      </c>
      <c r="HX37" s="48">
        <f t="shared" si="676"/>
        <v>0</v>
      </c>
      <c r="HY37" s="48">
        <f t="shared" si="676"/>
        <v>1.5668509500000001</v>
      </c>
      <c r="HZ37" s="48">
        <f t="shared" si="676"/>
        <v>0</v>
      </c>
      <c r="IA37" s="24">
        <f t="shared" si="677"/>
        <v>17700.417505473444</v>
      </c>
      <c r="IE37" s="24">
        <f>(GU37+IA37+(IB37-IC37)*(GR37))</f>
        <v>1090501.3111252349</v>
      </c>
      <c r="IF37" s="24">
        <f t="shared" si="678"/>
        <v>981451.18001271144</v>
      </c>
      <c r="IG37" s="49">
        <f t="shared" si="679"/>
        <v>2022</v>
      </c>
      <c r="IH37" s="234"/>
      <c r="II37" s="47">
        <v>3</v>
      </c>
      <c r="IJ37" s="22">
        <f t="shared" si="680"/>
        <v>318614.52074342791</v>
      </c>
      <c r="IK37" s="22">
        <f t="shared" si="681"/>
        <v>289970.93840815971</v>
      </c>
      <c r="IL37" s="22">
        <f t="shared" si="682"/>
        <v>28643.582335268205</v>
      </c>
      <c r="IM37" s="22">
        <f>IF(DATEVALUE("1."&amp;II37&amp;"."&amp;IG37)&gt;=DATEVALUE("1."&amp;INDEX(Параметры_объекта!$A$28:$N$40,$B37,14)&amp;"."&amp;INDEX(Параметры_объекта!$A$28:$N$40,$B37,13)),INDEX(Приложение_1ТЗ!$A$6:$HJ$18,$B37,25+II37*14),INDEX(Приложение_1ТЗ!$A$6:$HJ$18,$B37,23+II37*14))</f>
        <v>8.9900429736955285</v>
      </c>
      <c r="IN37" s="48">
        <f t="shared" si="683"/>
        <v>3.087117509552888</v>
      </c>
      <c r="IO37" s="24">
        <f t="shared" si="422"/>
        <v>50.130304265188755</v>
      </c>
      <c r="IP37" s="24">
        <f t="shared" si="684"/>
        <v>346830.52048304962</v>
      </c>
      <c r="IQ37" s="24">
        <f t="shared" si="685"/>
        <v>1263433.7557040653</v>
      </c>
      <c r="IR37" s="35">
        <f>IK37*INDEX(Приложение_1ТЗ!$HC$6:$HJ$18,$B37,1)/100</f>
        <v>0</v>
      </c>
      <c r="IS37" s="35">
        <f>IK37*INDEX(Приложение_1ТЗ!$HC$6:$HJ$18,$B37,2)/100</f>
        <v>0</v>
      </c>
      <c r="IT37" s="35">
        <f>IK37*INDEX(Приложение_1ТЗ!$HC$6:$HJ$18,$B37,3)/100</f>
        <v>136857.17732816856</v>
      </c>
      <c r="IU37" s="35">
        <f>IK37*INDEX(Приложение_1ТЗ!$HC$6:$HJ$18,$B37,4)/100</f>
        <v>78581.227270188552</v>
      </c>
      <c r="IX37" s="37">
        <f t="shared" si="686"/>
        <v>0</v>
      </c>
      <c r="IY37" s="37">
        <f t="shared" si="687"/>
        <v>0</v>
      </c>
      <c r="IZ37" s="37">
        <f t="shared" si="688"/>
        <v>3370.7008077973151</v>
      </c>
      <c r="JA37" s="37">
        <f t="shared" si="689"/>
        <v>1935.4031071544741</v>
      </c>
      <c r="JB37" s="48">
        <f t="shared" si="690"/>
        <v>0</v>
      </c>
      <c r="JC37" s="48">
        <f t="shared" si="690"/>
        <v>0</v>
      </c>
      <c r="JD37" s="48">
        <f t="shared" si="690"/>
        <v>2.28039012176</v>
      </c>
      <c r="JE37" s="48">
        <f t="shared" si="690"/>
        <v>3.2054163090699999</v>
      </c>
      <c r="JF37" s="36">
        <f t="shared" si="691"/>
        <v>16390.536901572439</v>
      </c>
      <c r="JG37" s="24">
        <f>IK37*INDEX(Приложение_1ТЗ!$HC$6:$HJ$18,$B37,5)/100</f>
        <v>74532.533809802597</v>
      </c>
      <c r="JH37" s="24">
        <f>IK37*INDEX(Приложение_1ТЗ!$HC$6:$HJ$18,$B37,6)/100</f>
        <v>0</v>
      </c>
      <c r="JI37" s="24">
        <f>IK37*INDEX(Приложение_1ТЗ!$HC$6:$HJ$18,$B37,7)/100</f>
        <v>0</v>
      </c>
      <c r="JJ37" s="24">
        <f>IK37*INDEX(Приложение_1ТЗ!$HC$6:$HJ$18,$B37,8)/100</f>
        <v>0</v>
      </c>
      <c r="JK37" s="20"/>
      <c r="JL37" s="20"/>
      <c r="JM37" s="20"/>
      <c r="JN37" s="20"/>
      <c r="JO37" s="24">
        <f t="shared" si="692"/>
        <v>1835.6864932079334</v>
      </c>
      <c r="JP37" s="24">
        <f t="shared" si="693"/>
        <v>0</v>
      </c>
      <c r="JQ37" s="24">
        <f t="shared" si="694"/>
        <v>0</v>
      </c>
      <c r="JR37" s="24">
        <f t="shared" si="695"/>
        <v>0</v>
      </c>
      <c r="JS37" s="48">
        <f t="shared" si="696"/>
        <v>3.038267846250001</v>
      </c>
      <c r="JT37" s="48">
        <f t="shared" si="696"/>
        <v>0</v>
      </c>
      <c r="JU37" s="48">
        <f t="shared" si="696"/>
        <v>1.6451934975000002</v>
      </c>
      <c r="JV37" s="48">
        <f t="shared" si="696"/>
        <v>0</v>
      </c>
      <c r="JW37" s="24">
        <f t="shared" si="697"/>
        <v>22971.759454341158</v>
      </c>
      <c r="KA37" s="24">
        <f>(IQ37+JW37+(JX37-JY37)*(IN37))</f>
        <v>1286405.5151584065</v>
      </c>
      <c r="KB37" s="24">
        <f t="shared" si="698"/>
        <v>1157764.9636425658</v>
      </c>
      <c r="KC37" s="49">
        <f t="shared" si="699"/>
        <v>2023</v>
      </c>
      <c r="KD37" s="234"/>
      <c r="KE37" s="47">
        <v>3</v>
      </c>
      <c r="KF37" s="22">
        <f t="shared" si="700"/>
        <v>320207.59334714501</v>
      </c>
      <c r="KG37" s="22">
        <f t="shared" si="701"/>
        <v>291420.79310020048</v>
      </c>
      <c r="KH37" s="22">
        <f t="shared" si="702"/>
        <v>28786.800246944535</v>
      </c>
      <c r="KI37" s="22">
        <f>IF(DATEVALUE("1."&amp;KE37&amp;"."&amp;KC37)&gt;=DATEVALUE("1."&amp;INDEX(Параметры_объекта!$A$28:$N$40,$B37,14)&amp;"."&amp;INDEX(Параметры_объекта!$A$28:$N$40,$B37,13)),INDEX(Приложение_1ТЗ!$A$6:$HJ$18,$B37,25+KE37*14),INDEX(Приложение_1ТЗ!$A$6:$HJ$18,$B37,23+KE37*14))</f>
        <v>8.9900429736955285</v>
      </c>
      <c r="KJ37" s="48">
        <f t="shared" si="703"/>
        <v>2.8731983426366257</v>
      </c>
      <c r="KK37" s="24">
        <f t="shared" si="432"/>
        <v>50.130304265188755</v>
      </c>
      <c r="KL37" s="24">
        <f t="shared" si="704"/>
        <v>346830.52048304962</v>
      </c>
      <c r="KM37" s="24">
        <f t="shared" si="705"/>
        <v>1175885.1944206818</v>
      </c>
      <c r="KN37" s="35">
        <f>KG37*INDEX(Приложение_1ТЗ!$HC$6:$HJ$18,$B37,1)/100</f>
        <v>0</v>
      </c>
      <c r="KO37" s="35">
        <f>KG37*INDEX(Приложение_1ТЗ!$HC$6:$HJ$18,$B37,2)/100</f>
        <v>0</v>
      </c>
      <c r="KP37" s="35">
        <f>KG37*INDEX(Приложение_1ТЗ!$HC$6:$HJ$18,$B37,3)/100</f>
        <v>137541.4632148094</v>
      </c>
      <c r="KQ37" s="35">
        <f>KG37*INDEX(Приложение_1ТЗ!$HC$6:$HJ$18,$B37,4)/100</f>
        <v>78974.133406539491</v>
      </c>
      <c r="KT37" s="37">
        <f t="shared" si="706"/>
        <v>0</v>
      </c>
      <c r="KU37" s="37">
        <f t="shared" si="707"/>
        <v>0</v>
      </c>
      <c r="KV37" s="37">
        <f t="shared" si="708"/>
        <v>4054.9866944381502</v>
      </c>
      <c r="KW37" s="37">
        <f t="shared" si="709"/>
        <v>2328.3092435054132</v>
      </c>
      <c r="KX37" s="48">
        <f t="shared" si="710"/>
        <v>0</v>
      </c>
      <c r="KY37" s="48">
        <f t="shared" si="710"/>
        <v>0</v>
      </c>
      <c r="KZ37" s="48">
        <f t="shared" si="710"/>
        <v>2.3488018254128002</v>
      </c>
      <c r="LA37" s="48">
        <f t="shared" si="710"/>
        <v>3.3015787983421001</v>
      </c>
      <c r="LB37" s="36">
        <f t="shared" si="711"/>
        <v>20309.518769429571</v>
      </c>
      <c r="LC37" s="24">
        <f>KG37*INDEX(Приложение_1ТЗ!$HC$6:$HJ$18,$B37,5)/100</f>
        <v>74905.196478851591</v>
      </c>
      <c r="LD37" s="24">
        <f>KG37*INDEX(Приложение_1ТЗ!$HC$6:$HJ$18,$B37,6)/100</f>
        <v>0</v>
      </c>
      <c r="LE37" s="24">
        <f>KG37*INDEX(Приложение_1ТЗ!$HC$6:$HJ$18,$B37,7)/100</f>
        <v>0</v>
      </c>
      <c r="LF37" s="24">
        <f>KG37*INDEX(Приложение_1ТЗ!$HC$6:$HJ$18,$B37,8)/100</f>
        <v>0</v>
      </c>
      <c r="LG37" s="20"/>
      <c r="LH37" s="20"/>
      <c r="LI37" s="20"/>
      <c r="LJ37" s="20"/>
      <c r="LK37" s="24">
        <f t="shared" si="712"/>
        <v>2208.3491622569272</v>
      </c>
      <c r="LL37" s="24">
        <f t="shared" si="713"/>
        <v>0</v>
      </c>
      <c r="LM37" s="24">
        <f t="shared" si="714"/>
        <v>0</v>
      </c>
      <c r="LN37" s="24">
        <f t="shared" si="715"/>
        <v>0</v>
      </c>
      <c r="LO37" s="48">
        <f t="shared" si="716"/>
        <v>3.1901812385625012</v>
      </c>
      <c r="LP37" s="48">
        <f t="shared" si="716"/>
        <v>0</v>
      </c>
      <c r="LQ37" s="48">
        <f t="shared" si="716"/>
        <v>1.7274531723750004</v>
      </c>
      <c r="LR37" s="48">
        <f t="shared" si="716"/>
        <v>0</v>
      </c>
      <c r="LS37" s="24">
        <f t="shared" si="717"/>
        <v>28622.658966869745</v>
      </c>
      <c r="LW37" s="24">
        <f>(KM37+LS37+(LT37-LU37)*(KJ37))</f>
        <v>1204507.8533875516</v>
      </c>
      <c r="LX37" s="24">
        <f t="shared" si="718"/>
        <v>1084057.0680487964</v>
      </c>
      <c r="LY37" s="49">
        <f t="shared" si="719"/>
        <v>2024</v>
      </c>
      <c r="LZ37" s="234"/>
      <c r="MA37" s="173">
        <v>3</v>
      </c>
      <c r="MB37" s="22">
        <f t="shared" si="720"/>
        <v>321808.63131388067</v>
      </c>
      <c r="MC37" s="22">
        <f t="shared" si="721"/>
        <v>292877.89706570143</v>
      </c>
      <c r="MD37" s="22">
        <f t="shared" si="722"/>
        <v>28930.734248179244</v>
      </c>
      <c r="ME37" s="22">
        <f>IF(DATEVALUE("1."&amp;MA37&amp;"."&amp;LY37)&gt;=DATEVALUE("1."&amp;INDEX(Параметры_объекта!$A$28:$N$40,$B37,14)&amp;"."&amp;INDEX(Параметры_объекта!$A$28:$N$40,$B37,13)),INDEX(Приложение_1ТЗ!$A$6:$HJ$18,$B37,25+MA37*14),INDEX(Приложение_1ТЗ!$A$6:$HJ$18,$B37,23+MA37*14))</f>
        <v>8.9900429736955285</v>
      </c>
      <c r="MF37" s="48">
        <f t="shared" si="723"/>
        <v>3.3390262983324042</v>
      </c>
      <c r="MG37" s="24">
        <f t="shared" si="441"/>
        <v>50.130304265188755</v>
      </c>
      <c r="MH37" s="24">
        <f t="shared" si="724"/>
        <v>346830.52048304962</v>
      </c>
      <c r="MI37" s="24">
        <f t="shared" si="725"/>
        <v>1366529.9501695177</v>
      </c>
      <c r="MJ37" s="35">
        <f>MC37*INDEX(Приложение_1ТЗ!$HC$6:$HJ$18,$B37,1)/100</f>
        <v>0</v>
      </c>
      <c r="MK37" s="35">
        <f>MC37*INDEX(Приложение_1ТЗ!$HC$6:$HJ$18,$B37,2)/100</f>
        <v>0</v>
      </c>
      <c r="ML37" s="35">
        <f>MC37*INDEX(Приложение_1ТЗ!$HC$6:$HJ$18,$B37,3)/100</f>
        <v>138229.17053088342</v>
      </c>
      <c r="MM37" s="35">
        <f>MC37*INDEX(Приложение_1ТЗ!$HC$6:$HJ$18,$B37,4)/100</f>
        <v>79369.00407357217</v>
      </c>
      <c r="MP37" s="37">
        <f t="shared" si="726"/>
        <v>0</v>
      </c>
      <c r="MQ37" s="37">
        <f t="shared" si="727"/>
        <v>0</v>
      </c>
      <c r="MR37" s="37">
        <f t="shared" si="728"/>
        <v>4742.6940105121757</v>
      </c>
      <c r="MS37" s="37">
        <f t="shared" si="729"/>
        <v>2723.1799105380924</v>
      </c>
      <c r="MT37" s="48">
        <f t="shared" si="730"/>
        <v>0</v>
      </c>
      <c r="MU37" s="48">
        <f t="shared" si="730"/>
        <v>0</v>
      </c>
      <c r="MV37" s="48">
        <f t="shared" si="730"/>
        <v>2.4192658801751845</v>
      </c>
      <c r="MW37" s="48">
        <f t="shared" si="730"/>
        <v>3.400626162292363</v>
      </c>
      <c r="MX37" s="36">
        <f t="shared" si="731"/>
        <v>24466.538484814791</v>
      </c>
      <c r="MY37" s="24">
        <f>MC37*INDEX(Приложение_1ТЗ!$HC$6:$HJ$18,$B37,5)/100</f>
        <v>75279.722461245838</v>
      </c>
      <c r="MZ37" s="24">
        <f>MC37*INDEX(Приложение_1ТЗ!$HC$6:$HJ$18,$B37,6)/100</f>
        <v>0</v>
      </c>
      <c r="NA37" s="24">
        <f>MC37*INDEX(Приложение_1ТЗ!$HC$6:$HJ$18,$B37,7)/100</f>
        <v>0</v>
      </c>
      <c r="NB37" s="24">
        <f>MC37*INDEX(Приложение_1ТЗ!$HC$6:$HJ$18,$B37,8)/100</f>
        <v>0</v>
      </c>
      <c r="NC37" s="20"/>
      <c r="ND37" s="20"/>
      <c r="NE37" s="20"/>
      <c r="NF37" s="20"/>
      <c r="NG37" s="24">
        <f t="shared" si="732"/>
        <v>2582.8751446511742</v>
      </c>
      <c r="NH37" s="24">
        <f t="shared" si="733"/>
        <v>0</v>
      </c>
      <c r="NI37" s="24">
        <f t="shared" si="734"/>
        <v>0</v>
      </c>
      <c r="NJ37" s="24">
        <f t="shared" si="735"/>
        <v>0</v>
      </c>
      <c r="NK37" s="48">
        <f t="shared" si="736"/>
        <v>3.3496903004906264</v>
      </c>
      <c r="NL37" s="48">
        <f t="shared" si="736"/>
        <v>0</v>
      </c>
      <c r="NM37" s="48">
        <f t="shared" si="736"/>
        <v>1.8138258309937505</v>
      </c>
      <c r="NN37" s="48">
        <f t="shared" si="736"/>
        <v>0</v>
      </c>
      <c r="NO37" s="24">
        <f t="shared" si="737"/>
        <v>34675.700031726097</v>
      </c>
      <c r="NS37" s="24">
        <f>(MI37+NO37+(NP37-NQ37)*(MF37))</f>
        <v>1401205.6502012438</v>
      </c>
      <c r="NT37" s="24">
        <f t="shared" si="738"/>
        <v>1261085.0851811194</v>
      </c>
      <c r="NU37" s="49">
        <f t="shared" si="739"/>
        <v>2025</v>
      </c>
      <c r="NV37" s="234"/>
      <c r="NW37" s="174">
        <v>3</v>
      </c>
      <c r="NX37" s="22">
        <f t="shared" si="740"/>
        <v>323417.67447045009</v>
      </c>
      <c r="NY37" s="22">
        <f t="shared" si="741"/>
        <v>294342.28655102989</v>
      </c>
      <c r="NZ37" s="22">
        <f t="shared" si="742"/>
        <v>29075.387919420202</v>
      </c>
      <c r="OA37" s="22">
        <f>IF(DATEVALUE("1."&amp;NW37&amp;"."&amp;NU37)&gt;=DATEVALUE("1."&amp;INDEX(Параметры_объекта!$A$28:$N$40,$B37,14)&amp;"."&amp;INDEX(Параметры_объекта!$A$28:$N$40,$B37,13)),INDEX(Приложение_1ТЗ!$A$6:$HJ$18,$B37,25+NW37*14),INDEX(Приложение_1ТЗ!$A$6:$HJ$18,$B37,23+NW37*14))</f>
        <v>8.9900429736955285</v>
      </c>
      <c r="OB37" s="48">
        <f t="shared" si="743"/>
        <v>3.1076513273957747</v>
      </c>
      <c r="OC37" s="24">
        <f t="shared" si="450"/>
        <v>50.130304265188755</v>
      </c>
      <c r="OD37" s="24">
        <f t="shared" si="744"/>
        <v>346830.52048304962</v>
      </c>
      <c r="OE37" s="24">
        <f t="shared" si="745"/>
        <v>1271837.4262854096</v>
      </c>
      <c r="OF37" s="35">
        <f>NY37*INDEX(Приложение_1ТЗ!$HC$6:$HJ$18,$B37,1)/100</f>
        <v>0</v>
      </c>
      <c r="OG37" s="35">
        <f>NY37*INDEX(Приложение_1ТЗ!$HC$6:$HJ$18,$B37,2)/100</f>
        <v>0</v>
      </c>
      <c r="OH37" s="35">
        <f>NY37*INDEX(Приложение_1ТЗ!$HC$6:$HJ$18,$B37,3)/100</f>
        <v>138920.31638353781</v>
      </c>
      <c r="OI37" s="35">
        <f>NY37*INDEX(Приложение_1ТЗ!$HC$6:$HJ$18,$B37,4)/100</f>
        <v>79765.849093940022</v>
      </c>
      <c r="OL37" s="37">
        <f t="shared" si="746"/>
        <v>0</v>
      </c>
      <c r="OM37" s="37">
        <f t="shared" si="747"/>
        <v>0</v>
      </c>
      <c r="ON37" s="37">
        <f t="shared" si="748"/>
        <v>5433.8398631665623</v>
      </c>
      <c r="OO37" s="37">
        <f t="shared" si="749"/>
        <v>3120.0249309059436</v>
      </c>
      <c r="OP37" s="48">
        <f t="shared" si="453"/>
        <v>0</v>
      </c>
      <c r="OQ37" s="48">
        <f t="shared" si="453"/>
        <v>0</v>
      </c>
      <c r="OR37" s="48">
        <f t="shared" si="453"/>
        <v>2.4918438565804402</v>
      </c>
      <c r="OS37" s="48">
        <f t="shared" si="453"/>
        <v>3.5026449471611341</v>
      </c>
      <c r="OT37" s="36">
        <f t="shared" si="750"/>
        <v>28872.971647115002</v>
      </c>
      <c r="OU37" s="24">
        <f>NY37*INDEX(Приложение_1ТЗ!$HC$6:$HJ$18,$B37,5)/100</f>
        <v>75656.121073552058</v>
      </c>
      <c r="OV37" s="24">
        <f>NY37*INDEX(Приложение_1ТЗ!$HC$6:$HJ$18,$B37,6)/100</f>
        <v>0</v>
      </c>
      <c r="OW37" s="24">
        <f>NY37*INDEX(Приложение_1ТЗ!$HC$6:$HJ$18,$B37,7)/100</f>
        <v>0</v>
      </c>
      <c r="OX37" s="24">
        <f>NY37*INDEX(Приложение_1ТЗ!$HC$6:$HJ$18,$B37,8)/100</f>
        <v>0</v>
      </c>
      <c r="OY37" s="20"/>
      <c r="OZ37" s="20"/>
      <c r="PA37" s="20"/>
      <c r="PB37" s="20"/>
      <c r="PC37" s="24">
        <f t="shared" si="751"/>
        <v>2959.2737569573947</v>
      </c>
      <c r="PD37" s="24">
        <f t="shared" si="752"/>
        <v>0</v>
      </c>
      <c r="PE37" s="24">
        <f t="shared" si="753"/>
        <v>0</v>
      </c>
      <c r="PF37" s="24">
        <f t="shared" si="754"/>
        <v>0</v>
      </c>
      <c r="PG37" s="48">
        <f t="shared" si="455"/>
        <v>3.5171748155151579</v>
      </c>
      <c r="PH37" s="48">
        <f t="shared" si="455"/>
        <v>0</v>
      </c>
      <c r="PI37" s="48">
        <f t="shared" si="455"/>
        <v>1.9045171225434381</v>
      </c>
      <c r="PJ37" s="48">
        <f t="shared" si="455"/>
        <v>0</v>
      </c>
      <c r="PK37" s="24">
        <f t="shared" si="755"/>
        <v>41154.745740733859</v>
      </c>
      <c r="PO37" s="24">
        <f t="shared" ref="PO37:PO46" si="762">(OE37+PK37+(PL37-PM37)*(OB37))*$AX$1</f>
        <v>1549330.7629908491</v>
      </c>
      <c r="PP37" s="24">
        <f t="shared" si="756"/>
        <v>1394397.6866917643</v>
      </c>
      <c r="PQ37" s="52">
        <f t="shared" si="759"/>
        <v>2427813.6433813474</v>
      </c>
      <c r="PR37" s="52">
        <f t="shared" si="760"/>
        <v>7311395.7480042744</v>
      </c>
      <c r="PS37" s="52">
        <f t="shared" si="761"/>
        <v>6580256.1732038483</v>
      </c>
    </row>
    <row r="38" spans="1:435" ht="15.75" hidden="1" customHeight="1" outlineLevel="1">
      <c r="B38" s="171">
        <v>2</v>
      </c>
      <c r="C38" s="251"/>
      <c r="D38" s="251"/>
      <c r="E38" s="249"/>
      <c r="F38" s="246"/>
      <c r="G38" s="49">
        <f t="shared" si="593"/>
        <v>2017</v>
      </c>
      <c r="H38" s="234" t="s">
        <v>1</v>
      </c>
      <c r="I38" s="47">
        <v>4</v>
      </c>
      <c r="J38" s="22">
        <f t="shared" si="594"/>
        <v>503596.99999999988</v>
      </c>
      <c r="K38" s="22">
        <f>INDEX(Приложение_1ТЗ!$A$6:$HJ$18,$B38,21+I38*14)*1000</f>
        <v>230605.54499999998</v>
      </c>
      <c r="L38" s="22">
        <f t="shared" si="595"/>
        <v>272991.4549999999</v>
      </c>
      <c r="M38" s="22">
        <f>IF(
              DATEVALUE("1."&amp;I38&amp;"."&amp;G38)&gt;=DATEVALUE("1."&amp;INDEX(Параметры_объекта!$A$28:$N$40,$B38,14)&amp;"."&amp;INDEX(Параметры_объекта!$A$28:$N$40,$B38,13)),
              INDEX(Приложение_1ТЗ!$A$6:$HJ$18,$B38,25+I38*14),
              INDEX(Приложение_1ТЗ!$A$6:$HJ$18,$B38,23+I38*14))</f>
        <v>54.208316372019681</v>
      </c>
      <c r="N38" s="48">
        <f t="shared" si="596"/>
        <v>2.14360315200318</v>
      </c>
      <c r="R38" s="35">
        <f>K38*INDEX(Приложение_1ТЗ!$HC$6:$HJ$18,$B38,1)/100</f>
        <v>0</v>
      </c>
      <c r="S38" s="35">
        <f>K38*INDEX(Приложение_1ТЗ!$HC$6:$HJ$18,$B38,2)/100</f>
        <v>0</v>
      </c>
      <c r="T38" s="35">
        <f>K38*INDEX(Приложение_1ТЗ!$HC$6:$HJ$18,$B38,3)/100</f>
        <v>108838.5758178995</v>
      </c>
      <c r="U38" s="35">
        <f>K38*INDEX(Приложение_1ТЗ!$HC$6:$HJ$18,$B38,4)/100</f>
        <v>62493.389306149744</v>
      </c>
      <c r="AB38" s="48">
        <f t="shared" si="597"/>
        <v>0</v>
      </c>
      <c r="AC38" s="48">
        <f t="shared" si="597"/>
        <v>0</v>
      </c>
      <c r="AD38" s="48">
        <f t="shared" si="597"/>
        <v>1.9313399999999998</v>
      </c>
      <c r="AE38" s="48">
        <f t="shared" si="597"/>
        <v>2.7340599999999999</v>
      </c>
      <c r="AF38" s="20"/>
      <c r="AG38" s="24">
        <f>K38*INDEX(Приложение_1ТЗ!$HC$6:$HJ$18,$B38,5)/100</f>
        <v>59273.57987595076</v>
      </c>
      <c r="AH38" s="24">
        <f>K38*INDEX(Приложение_1ТЗ!$HC$6:$HJ$18,$B38,6)/100</f>
        <v>0</v>
      </c>
      <c r="AI38" s="24">
        <f>K38*INDEX(Приложение_1ТЗ!$HC$6:$HJ$18,$B38,7)/100</f>
        <v>0</v>
      </c>
      <c r="AJ38" s="24">
        <f>K38*INDEX(Приложение_1ТЗ!$HC$6:$HJ$18,$B38,8)/100</f>
        <v>0</v>
      </c>
      <c r="AK38" s="20"/>
      <c r="AL38" s="20"/>
      <c r="AM38" s="20"/>
      <c r="AN38" s="20"/>
      <c r="AO38" s="20"/>
      <c r="AP38" s="20"/>
      <c r="AQ38" s="20"/>
      <c r="AR38" s="20"/>
      <c r="AS38" s="48">
        <f t="shared" si="598"/>
        <v>2.3654799999999998</v>
      </c>
      <c r="AT38" s="48">
        <f t="shared" si="598"/>
        <v>0</v>
      </c>
      <c r="AU38" s="48">
        <f t="shared" si="598"/>
        <v>1.2637799999999999</v>
      </c>
      <c r="AV38" s="48">
        <f t="shared" si="598"/>
        <v>0</v>
      </c>
      <c r="AW38" s="49">
        <f t="shared" si="599"/>
        <v>2018</v>
      </c>
      <c r="AX38" s="234" t="s">
        <v>1</v>
      </c>
      <c r="AY38" s="47">
        <v>4</v>
      </c>
      <c r="AZ38" s="22">
        <f t="shared" si="600"/>
        <v>506114.98499999975</v>
      </c>
      <c r="BA38" s="22">
        <f t="shared" si="601"/>
        <v>231758.57272499995</v>
      </c>
      <c r="BB38" s="22">
        <f t="shared" si="602"/>
        <v>274356.41227499978</v>
      </c>
      <c r="BC38" s="22">
        <f>IF(DATEVALUE("1."&amp;AY38&amp;"."&amp;AW38)&gt;=DATEVALUE("1."&amp;INDEX(Параметры_объекта!$A$28:$N$40,$B38,14)&amp;"."&amp;INDEX(Параметры_объекта!$A$28:$N$40,$B38,13)),INDEX(Приложение_1ТЗ!$A$6:$HJ$18,$B38,25+AY38*14),INDEX(Приложение_1ТЗ!$A$6:$HJ$18,$B38,23+AY38*14))</f>
        <v>54.208316372019681</v>
      </c>
      <c r="BD38" s="48">
        <f t="shared" si="603"/>
        <v>2.2533513960000002</v>
      </c>
      <c r="BE38" s="24">
        <f t="shared" si="757"/>
        <v>0</v>
      </c>
      <c r="BF38" s="24">
        <f t="shared" si="604"/>
        <v>0</v>
      </c>
      <c r="BG38" s="24">
        <f t="shared" si="605"/>
        <v>0</v>
      </c>
      <c r="BH38" s="35">
        <f>BA38*INDEX(Приложение_1ТЗ!$HC$6:$HJ$18,$B38,1)/100</f>
        <v>0</v>
      </c>
      <c r="BI38" s="35">
        <f>BA38*INDEX(Приложение_1ТЗ!$HC$6:$HJ$18,$B38,2)/100</f>
        <v>0</v>
      </c>
      <c r="BJ38" s="35">
        <f>BA38*INDEX(Приложение_1ТЗ!$HC$6:$HJ$18,$B38,3)/100</f>
        <v>109382.76869698898</v>
      </c>
      <c r="BK38" s="35">
        <f>BA38*INDEX(Приложение_1ТЗ!$HC$6:$HJ$18,$B38,4)/100</f>
        <v>62805.856252680474</v>
      </c>
      <c r="BN38" s="37">
        <f t="shared" si="606"/>
        <v>0</v>
      </c>
      <c r="BO38" s="37">
        <f t="shared" si="607"/>
        <v>0</v>
      </c>
      <c r="BP38" s="37">
        <f t="shared" si="608"/>
        <v>0</v>
      </c>
      <c r="BQ38" s="37">
        <f t="shared" si="609"/>
        <v>0</v>
      </c>
      <c r="BR38" s="48">
        <f t="shared" si="610"/>
        <v>0</v>
      </c>
      <c r="BS38" s="48">
        <f t="shared" si="610"/>
        <v>0</v>
      </c>
      <c r="BT38" s="48">
        <f t="shared" si="610"/>
        <v>2.0261</v>
      </c>
      <c r="BU38" s="48">
        <f t="shared" si="610"/>
        <v>2.8479699999999997</v>
      </c>
      <c r="BV38" s="36">
        <f t="shared" si="611"/>
        <v>0</v>
      </c>
      <c r="BW38" s="24">
        <f>BA38*INDEX(Приложение_1ТЗ!$HC$6:$HJ$18,$B38,5)/100</f>
        <v>59569.947775330504</v>
      </c>
      <c r="BX38" s="24">
        <f>BA38*INDEX(Приложение_1ТЗ!$HC$6:$HJ$18,$B38,6)/100</f>
        <v>0</v>
      </c>
      <c r="BY38" s="24">
        <f>BA38*INDEX(Приложение_1ТЗ!$HC$6:$HJ$18,$B38,7)/100</f>
        <v>0</v>
      </c>
      <c r="BZ38" s="24">
        <f>BA38*INDEX(Приложение_1ТЗ!$HC$6:$HJ$18,$B38,8)/100</f>
        <v>0</v>
      </c>
      <c r="CA38" s="20"/>
      <c r="CB38" s="20"/>
      <c r="CC38" s="20"/>
      <c r="CD38" s="20"/>
      <c r="CE38" s="24">
        <f t="shared" si="612"/>
        <v>0</v>
      </c>
      <c r="CF38" s="24">
        <f t="shared" si="613"/>
        <v>0</v>
      </c>
      <c r="CG38" s="24">
        <f t="shared" si="614"/>
        <v>0</v>
      </c>
      <c r="CH38" s="24">
        <f t="shared" si="615"/>
        <v>0</v>
      </c>
      <c r="CI38" s="48">
        <f t="shared" si="616"/>
        <v>2.5042900000000001</v>
      </c>
      <c r="CJ38" s="48">
        <f t="shared" si="616"/>
        <v>0</v>
      </c>
      <c r="CK38" s="48">
        <f t="shared" si="616"/>
        <v>1.35259</v>
      </c>
      <c r="CL38" s="48">
        <f t="shared" si="616"/>
        <v>0</v>
      </c>
      <c r="CM38" s="24">
        <f t="shared" si="617"/>
        <v>0</v>
      </c>
      <c r="CQ38" s="24">
        <f t="shared" si="758"/>
        <v>0</v>
      </c>
      <c r="CR38" s="24">
        <f t="shared" si="618"/>
        <v>0</v>
      </c>
      <c r="CS38" s="49">
        <f t="shared" si="619"/>
        <v>2019</v>
      </c>
      <c r="CT38" s="234" t="s">
        <v>1</v>
      </c>
      <c r="CU38" s="47">
        <v>4</v>
      </c>
      <c r="CV38" s="22">
        <f t="shared" si="620"/>
        <v>249991.98732082493</v>
      </c>
      <c r="CW38" s="22">
        <f t="shared" si="621"/>
        <v>232917.36558862493</v>
      </c>
      <c r="CX38" s="22">
        <f t="shared" si="622"/>
        <v>17074.621732200001</v>
      </c>
      <c r="CY38" s="22">
        <f>IF(DATEVALUE("1."&amp;CU38&amp;"."&amp;CS38)&gt;=DATEVALUE("1."&amp;INDEX(Параметры_объекта!$A$28:$N$40,$B38,14)&amp;"."&amp;INDEX(Параметры_объекта!$A$28:$N$40,$B38,13)),INDEX(Приложение_1ТЗ!$A$6:$HJ$18,$B38,25+CU38*14),INDEX(Приложение_1ТЗ!$A$6:$HJ$18,$B38,23+CU38*14))</f>
        <v>6.8300676014417432</v>
      </c>
      <c r="CZ38" s="48">
        <f t="shared" si="623"/>
        <v>2.3959402249621422</v>
      </c>
      <c r="DA38" s="24">
        <f t="shared" si="396"/>
        <v>47.37824877057794</v>
      </c>
      <c r="DB38" s="24">
        <f t="shared" si="624"/>
        <v>238595.43946116735</v>
      </c>
      <c r="DC38" s="24">
        <f t="shared" si="625"/>
        <v>674559.28485908592</v>
      </c>
      <c r="DD38" s="35">
        <f>CW38*INDEX(Приложение_1ТЗ!$HC$6:$HJ$18,$B38,1)/100</f>
        <v>0</v>
      </c>
      <c r="DE38" s="35">
        <f>CW38*INDEX(Приложение_1ТЗ!$HC$6:$HJ$18,$B38,2)/100</f>
        <v>0</v>
      </c>
      <c r="DF38" s="35">
        <f>CW38*INDEX(Приложение_1ТЗ!$HC$6:$HJ$18,$B38,3)/100</f>
        <v>109929.68254047391</v>
      </c>
      <c r="DG38" s="35">
        <f>CW38*INDEX(Приложение_1ТЗ!$HC$6:$HJ$18,$B38,4)/100</f>
        <v>63119.885533943874</v>
      </c>
      <c r="DJ38" s="37">
        <f t="shared" si="626"/>
        <v>0</v>
      </c>
      <c r="DK38" s="37">
        <f t="shared" si="627"/>
        <v>0</v>
      </c>
      <c r="DL38" s="37">
        <f t="shared" si="628"/>
        <v>1091.1067225744046</v>
      </c>
      <c r="DM38" s="37">
        <f t="shared" si="629"/>
        <v>626.49622779413039</v>
      </c>
      <c r="DN38" s="48">
        <f t="shared" si="630"/>
        <v>0</v>
      </c>
      <c r="DO38" s="48">
        <f t="shared" si="630"/>
        <v>0</v>
      </c>
      <c r="DP38" s="48">
        <f t="shared" si="630"/>
        <v>2.0868800000000003</v>
      </c>
      <c r="DQ38" s="48">
        <f t="shared" si="630"/>
        <v>2.9334099999999999</v>
      </c>
      <c r="DR38" s="36">
        <f t="shared" si="631"/>
        <v>4855.4393341999912</v>
      </c>
      <c r="DS38" s="24">
        <f>CW38*INDEX(Приложение_1ТЗ!$HC$6:$HJ$18,$B38,5)/100</f>
        <v>59867.797514207152</v>
      </c>
      <c r="DT38" s="24">
        <f>CW38*INDEX(Приложение_1ТЗ!$HC$6:$HJ$18,$B38,6)/100</f>
        <v>0</v>
      </c>
      <c r="DU38" s="24">
        <f>CW38*INDEX(Приложение_1ТЗ!$HC$6:$HJ$18,$B38,7)/100</f>
        <v>0</v>
      </c>
      <c r="DV38" s="24">
        <f>CW38*INDEX(Приложение_1ТЗ!$HC$6:$HJ$18,$B38,8)/100</f>
        <v>0</v>
      </c>
      <c r="DW38" s="20"/>
      <c r="DX38" s="20"/>
      <c r="DY38" s="20"/>
      <c r="DZ38" s="20"/>
      <c r="EA38" s="24">
        <f t="shared" si="632"/>
        <v>594.21763825639209</v>
      </c>
      <c r="EB38" s="24">
        <f t="shared" si="633"/>
        <v>0</v>
      </c>
      <c r="EC38" s="24">
        <f t="shared" si="634"/>
        <v>0</v>
      </c>
      <c r="ED38" s="24">
        <f t="shared" si="635"/>
        <v>0</v>
      </c>
      <c r="EE38" s="48">
        <f t="shared" si="636"/>
        <v>2.6245700000000003</v>
      </c>
      <c r="EF38" s="48">
        <f t="shared" si="636"/>
        <v>0</v>
      </c>
      <c r="EG38" s="48">
        <f t="shared" si="636"/>
        <v>1.4211800000000001</v>
      </c>
      <c r="EH38" s="48">
        <f t="shared" si="636"/>
        <v>0</v>
      </c>
      <c r="EI38" s="24">
        <f t="shared" si="637"/>
        <v>6695.7269626695143</v>
      </c>
      <c r="EM38" s="24">
        <f>(DC38+EI38+(EJ38-EK38)*(CZ38))</f>
        <v>681255.01182175544</v>
      </c>
      <c r="EN38" s="24">
        <f t="shared" si="638"/>
        <v>613129.51063957997</v>
      </c>
      <c r="EO38" s="49">
        <f t="shared" si="639"/>
        <v>2020</v>
      </c>
      <c r="EP38" s="234" t="s">
        <v>1</v>
      </c>
      <c r="EQ38" s="47">
        <v>4</v>
      </c>
      <c r="ER38" s="22">
        <f t="shared" si="640"/>
        <v>251241.94725742904</v>
      </c>
      <c r="ES38" s="22">
        <f t="shared" si="641"/>
        <v>234081.95241656803</v>
      </c>
      <c r="ET38" s="22">
        <f t="shared" si="642"/>
        <v>17159.994840861007</v>
      </c>
      <c r="EU38" s="22">
        <f>IF(DATEVALUE("1."&amp;EQ38&amp;"."&amp;EO38)&gt;=DATEVALUE("1."&amp;INDEX(Параметры_объекта!$A$28:$N$40,$B38,14)&amp;"."&amp;INDEX(Параметры_объекта!$A$28:$N$40,$B38,13)),INDEX(Приложение_1ТЗ!$A$6:$HJ$18,$B38,25+EQ38*14),INDEX(Приложение_1ТЗ!$A$6:$HJ$18,$B38,23+EQ38*14))</f>
        <v>6.8300676014417432</v>
      </c>
      <c r="EV38" s="48">
        <f t="shared" si="643"/>
        <v>2.8810252973771435</v>
      </c>
      <c r="EW38" s="24">
        <f t="shared" si="404"/>
        <v>47.37824877057794</v>
      </c>
      <c r="EX38" s="24">
        <f t="shared" si="644"/>
        <v>238595.43946116735</v>
      </c>
      <c r="EY38" s="24">
        <f t="shared" si="645"/>
        <v>811131.40637319908</v>
      </c>
      <c r="EZ38" s="35">
        <f>ES38*INDEX(Приложение_1ТЗ!$HC$6:$HJ$18,$B38,1)/100</f>
        <v>0</v>
      </c>
      <c r="FA38" s="35">
        <f>ES38*INDEX(Приложение_1ТЗ!$HC$6:$HJ$18,$B38,2)/100</f>
        <v>0</v>
      </c>
      <c r="FB38" s="35">
        <f>ES38*INDEX(Приложение_1ТЗ!$HC$6:$HJ$18,$B38,3)/100</f>
        <v>110479.33095317626</v>
      </c>
      <c r="FC38" s="35">
        <f>ES38*INDEX(Приложение_1ТЗ!$HC$6:$HJ$18,$B38,4)/100</f>
        <v>63435.484961613591</v>
      </c>
      <c r="FF38" s="37">
        <f t="shared" si="646"/>
        <v>0</v>
      </c>
      <c r="FG38" s="37">
        <f t="shared" si="647"/>
        <v>0</v>
      </c>
      <c r="FH38" s="37">
        <f t="shared" si="648"/>
        <v>1640.7551352767623</v>
      </c>
      <c r="FI38" s="37">
        <f t="shared" si="649"/>
        <v>942.09565546384692</v>
      </c>
      <c r="FJ38" s="48">
        <f t="shared" si="650"/>
        <v>0</v>
      </c>
      <c r="FK38" s="48">
        <f t="shared" si="650"/>
        <v>0</v>
      </c>
      <c r="FL38" s="48">
        <f t="shared" si="650"/>
        <v>2.1494864000000002</v>
      </c>
      <c r="FM38" s="48">
        <f t="shared" si="650"/>
        <v>3.0214122999999997</v>
      </c>
      <c r="FN38" s="36">
        <f t="shared" si="651"/>
        <v>7520.423495239057</v>
      </c>
      <c r="FO38" s="24">
        <f>ES38*INDEX(Приложение_1ТЗ!$HC$6:$HJ$18,$B38,5)/100</f>
        <v>60167.136501778186</v>
      </c>
      <c r="FP38" s="24">
        <f>ES38*INDEX(Приложение_1ТЗ!$HC$6:$HJ$18,$B38,6)/100</f>
        <v>0</v>
      </c>
      <c r="FQ38" s="24">
        <f>ES38*INDEX(Приложение_1ТЗ!$HC$6:$HJ$18,$B38,7)/100</f>
        <v>0</v>
      </c>
      <c r="FR38" s="24">
        <f>ES38*INDEX(Приложение_1ТЗ!$HC$6:$HJ$18,$B38,8)/100</f>
        <v>0</v>
      </c>
      <c r="FS38" s="20"/>
      <c r="FT38" s="20"/>
      <c r="FU38" s="20"/>
      <c r="FV38" s="20"/>
      <c r="FW38" s="24">
        <f t="shared" si="652"/>
        <v>893.55662582742661</v>
      </c>
      <c r="FX38" s="24">
        <f t="shared" si="653"/>
        <v>0</v>
      </c>
      <c r="FY38" s="24">
        <f t="shared" si="654"/>
        <v>0</v>
      </c>
      <c r="FZ38" s="24">
        <f t="shared" si="655"/>
        <v>0</v>
      </c>
      <c r="GA38" s="48">
        <f t="shared" si="656"/>
        <v>2.7557985000000005</v>
      </c>
      <c r="GB38" s="48">
        <f t="shared" si="656"/>
        <v>0</v>
      </c>
      <c r="GC38" s="48">
        <f t="shared" si="656"/>
        <v>1.4922390000000001</v>
      </c>
      <c r="GD38" s="48">
        <f t="shared" si="656"/>
        <v>0</v>
      </c>
      <c r="GE38" s="24">
        <f t="shared" si="657"/>
        <v>10426.128666000992</v>
      </c>
      <c r="GI38" s="24">
        <f>(EY38+GE38+(GF38-GG38)*(EV38))</f>
        <v>821557.5350392001</v>
      </c>
      <c r="GJ38" s="24">
        <f t="shared" si="658"/>
        <v>739401.78153528005</v>
      </c>
      <c r="GK38" s="49">
        <f t="shared" si="659"/>
        <v>2021</v>
      </c>
      <c r="GL38" s="234" t="s">
        <v>1</v>
      </c>
      <c r="GM38" s="47">
        <v>4</v>
      </c>
      <c r="GN38" s="22">
        <f t="shared" si="660"/>
        <v>252498.15699371617</v>
      </c>
      <c r="GO38" s="22">
        <f t="shared" si="661"/>
        <v>235252.36217865086</v>
      </c>
      <c r="GP38" s="22">
        <f t="shared" si="662"/>
        <v>17245.79481506531</v>
      </c>
      <c r="GQ38" s="22">
        <f>IF(DATEVALUE("1."&amp;GM38&amp;"."&amp;GK38)&gt;=DATEVALUE("1."&amp;INDEX(Параметры_объекта!$A$28:$N$40,$B38,14)&amp;"."&amp;INDEX(Параметры_объекта!$A$28:$N$40,$B38,13)),INDEX(Приложение_1ТЗ!$A$6:$HJ$18,$B38,25+GM38*14),INDEX(Приложение_1ТЗ!$A$6:$HJ$18,$B38,23+GM38*14))</f>
        <v>6.8300676014417432</v>
      </c>
      <c r="GR38" s="48">
        <f t="shared" si="663"/>
        <v>2.6213186152462513</v>
      </c>
      <c r="GS38" s="24">
        <f t="shared" si="413"/>
        <v>47.37824877057794</v>
      </c>
      <c r="GT38" s="24">
        <f t="shared" si="664"/>
        <v>238595.43946116735</v>
      </c>
      <c r="GU38" s="24">
        <f t="shared" si="665"/>
        <v>738012.90702745318</v>
      </c>
      <c r="GV38" s="35">
        <f>GO38*INDEX(Приложение_1ТЗ!$HC$6:$HJ$18,$B38,1)/100</f>
        <v>0</v>
      </c>
      <c r="GW38" s="35">
        <f>GO38*INDEX(Приложение_1ТЗ!$HC$6:$HJ$18,$B38,2)/100</f>
        <v>0</v>
      </c>
      <c r="GX38" s="35">
        <f>GO38*INDEX(Приложение_1ТЗ!$HC$6:$HJ$18,$B38,3)/100</f>
        <v>111031.72760794214</v>
      </c>
      <c r="GY38" s="35">
        <f>GO38*INDEX(Приложение_1ТЗ!$HC$6:$HJ$18,$B38,4)/100</f>
        <v>63752.662386421653</v>
      </c>
      <c r="HB38" s="37">
        <f t="shared" si="666"/>
        <v>0</v>
      </c>
      <c r="HC38" s="37">
        <f t="shared" si="667"/>
        <v>0</v>
      </c>
      <c r="HD38" s="37">
        <f t="shared" si="668"/>
        <v>2193.1517900426406</v>
      </c>
      <c r="HE38" s="37">
        <f t="shared" si="669"/>
        <v>1259.2730802719088</v>
      </c>
      <c r="HF38" s="48">
        <f t="shared" si="670"/>
        <v>0</v>
      </c>
      <c r="HG38" s="48">
        <f t="shared" si="670"/>
        <v>0</v>
      </c>
      <c r="HH38" s="48">
        <f t="shared" si="670"/>
        <v>2.2139709920000001</v>
      </c>
      <c r="HI38" s="48">
        <f t="shared" si="670"/>
        <v>3.1120546689999999</v>
      </c>
      <c r="HJ38" s="36">
        <f t="shared" si="671"/>
        <v>10353.911313591912</v>
      </c>
      <c r="HK38" s="24">
        <f>GO38*INDEX(Приложение_1ТЗ!$HC$6:$HJ$18,$B38,5)/100</f>
        <v>60467.972184287064</v>
      </c>
      <c r="HL38" s="24">
        <f>GO38*INDEX(Приложение_1ТЗ!$HC$6:$HJ$18,$B38,6)/100</f>
        <v>0</v>
      </c>
      <c r="HM38" s="24">
        <f>GO38*INDEX(Приложение_1ТЗ!$HC$6:$HJ$18,$B38,7)/100</f>
        <v>0</v>
      </c>
      <c r="HN38" s="24">
        <f>GO38*INDEX(Приложение_1ТЗ!$HC$6:$HJ$18,$B38,8)/100</f>
        <v>0</v>
      </c>
      <c r="HO38" s="20"/>
      <c r="HP38" s="20"/>
      <c r="HQ38" s="20"/>
      <c r="HR38" s="20"/>
      <c r="HS38" s="24">
        <f t="shared" si="672"/>
        <v>1194.3923083363043</v>
      </c>
      <c r="HT38" s="24">
        <f t="shared" si="673"/>
        <v>0</v>
      </c>
      <c r="HU38" s="24">
        <f t="shared" si="674"/>
        <v>0</v>
      </c>
      <c r="HV38" s="24">
        <f t="shared" si="675"/>
        <v>0</v>
      </c>
      <c r="HW38" s="48">
        <f t="shared" si="676"/>
        <v>2.8935884250000008</v>
      </c>
      <c r="HX38" s="48">
        <f t="shared" si="676"/>
        <v>0</v>
      </c>
      <c r="HY38" s="48">
        <f t="shared" si="676"/>
        <v>1.5668509500000001</v>
      </c>
      <c r="HZ38" s="48">
        <f t="shared" si="676"/>
        <v>0</v>
      </c>
      <c r="IA38" s="24">
        <f t="shared" si="677"/>
        <v>14432.085428398848</v>
      </c>
      <c r="IE38" s="24">
        <f>(GU38+IA38+(IB38-IC38)*(GR38))</f>
        <v>752444.99245585199</v>
      </c>
      <c r="IF38" s="24">
        <f t="shared" si="678"/>
        <v>677200.49321026681</v>
      </c>
      <c r="IG38" s="49">
        <f t="shared" si="679"/>
        <v>2022</v>
      </c>
      <c r="IH38" s="234" t="s">
        <v>1</v>
      </c>
      <c r="II38" s="47">
        <v>4</v>
      </c>
      <c r="IJ38" s="22">
        <f t="shared" si="680"/>
        <v>253760.64777868471</v>
      </c>
      <c r="IK38" s="22">
        <f t="shared" si="681"/>
        <v>236428.62398954408</v>
      </c>
      <c r="IL38" s="22">
        <f t="shared" si="682"/>
        <v>17332.023789140629</v>
      </c>
      <c r="IM38" s="22">
        <f>IF(DATEVALUE("1."&amp;II38&amp;"."&amp;IG38)&gt;=DATEVALUE("1."&amp;INDEX(Параметры_объекта!$A$28:$N$40,$B38,14)&amp;"."&amp;INDEX(Параметры_объекта!$A$28:$N$40,$B38,13)),INDEX(Приложение_1ТЗ!$A$6:$HJ$18,$B38,25+II38*14),INDEX(Приложение_1ТЗ!$A$6:$HJ$18,$B38,23+II38*14))</f>
        <v>6.8300676014417432</v>
      </c>
      <c r="IN38" s="48">
        <f t="shared" si="683"/>
        <v>3.087117509552888</v>
      </c>
      <c r="IO38" s="24">
        <f t="shared" si="422"/>
        <v>47.37824877057794</v>
      </c>
      <c r="IP38" s="24">
        <f t="shared" si="684"/>
        <v>238595.43946116735</v>
      </c>
      <c r="IQ38" s="24">
        <f t="shared" si="685"/>
        <v>869155.14745484223</v>
      </c>
      <c r="IR38" s="35">
        <f>IK38*INDEX(Приложение_1ТЗ!$HC$6:$HJ$18,$B38,1)/100</f>
        <v>0</v>
      </c>
      <c r="IS38" s="35">
        <f>IK38*INDEX(Приложение_1ТЗ!$HC$6:$HJ$18,$B38,2)/100</f>
        <v>0</v>
      </c>
      <c r="IT38" s="35">
        <f>IK38*INDEX(Приложение_1ТЗ!$HC$6:$HJ$18,$B38,3)/100</f>
        <v>111586.88624598185</v>
      </c>
      <c r="IU38" s="35">
        <f>IK38*INDEX(Приложение_1ТЗ!$HC$6:$HJ$18,$B38,4)/100</f>
        <v>64071.425698353749</v>
      </c>
      <c r="IX38" s="37">
        <f t="shared" si="686"/>
        <v>0</v>
      </c>
      <c r="IY38" s="37">
        <f t="shared" si="687"/>
        <v>0</v>
      </c>
      <c r="IZ38" s="37">
        <f t="shared" si="688"/>
        <v>2748.3104280823463</v>
      </c>
      <c r="JA38" s="37">
        <f t="shared" si="689"/>
        <v>1578.0363922040051</v>
      </c>
      <c r="JB38" s="48">
        <f t="shared" si="690"/>
        <v>0</v>
      </c>
      <c r="JC38" s="48">
        <f t="shared" si="690"/>
        <v>0</v>
      </c>
      <c r="JD38" s="48">
        <f t="shared" si="690"/>
        <v>2.28039012176</v>
      </c>
      <c r="JE38" s="48">
        <f t="shared" si="690"/>
        <v>3.2054163090699999</v>
      </c>
      <c r="JF38" s="36">
        <f t="shared" si="691"/>
        <v>13364.070576734703</v>
      </c>
      <c r="JG38" s="24">
        <f>IK38*INDEX(Приложение_1ТЗ!$HC$6:$HJ$18,$B38,5)/100</f>
        <v>60770.312045208499</v>
      </c>
      <c r="JH38" s="24">
        <f>IK38*INDEX(Приложение_1ТЗ!$HC$6:$HJ$18,$B38,6)/100</f>
        <v>0</v>
      </c>
      <c r="JI38" s="24">
        <f>IK38*INDEX(Приложение_1ТЗ!$HC$6:$HJ$18,$B38,7)/100</f>
        <v>0</v>
      </c>
      <c r="JJ38" s="24">
        <f>IK38*INDEX(Приложение_1ТЗ!$HC$6:$HJ$18,$B38,8)/100</f>
        <v>0</v>
      </c>
      <c r="JK38" s="20"/>
      <c r="JL38" s="20"/>
      <c r="JM38" s="20"/>
      <c r="JN38" s="20"/>
      <c r="JO38" s="24">
        <f t="shared" si="692"/>
        <v>1496.7321692577389</v>
      </c>
      <c r="JP38" s="24">
        <f t="shared" si="693"/>
        <v>0</v>
      </c>
      <c r="JQ38" s="24">
        <f t="shared" si="694"/>
        <v>0</v>
      </c>
      <c r="JR38" s="24">
        <f t="shared" si="695"/>
        <v>0</v>
      </c>
      <c r="JS38" s="48">
        <f t="shared" si="696"/>
        <v>3.038267846250001</v>
      </c>
      <c r="JT38" s="48">
        <f t="shared" si="696"/>
        <v>0</v>
      </c>
      <c r="JU38" s="48">
        <f t="shared" si="696"/>
        <v>1.6451934975000002</v>
      </c>
      <c r="JV38" s="48">
        <f t="shared" si="696"/>
        <v>0</v>
      </c>
      <c r="JW38" s="24">
        <f t="shared" si="697"/>
        <v>18730.088981413188</v>
      </c>
      <c r="KA38" s="24">
        <f>(IQ38+JW38+(JX38-JY38)*(IN38))</f>
        <v>887885.23643625539</v>
      </c>
      <c r="KB38" s="24">
        <f t="shared" si="698"/>
        <v>799096.71279262984</v>
      </c>
      <c r="KC38" s="49">
        <f t="shared" si="699"/>
        <v>2023</v>
      </c>
      <c r="KD38" s="234" t="s">
        <v>1</v>
      </c>
      <c r="KE38" s="47">
        <v>4</v>
      </c>
      <c r="KF38" s="22">
        <f t="shared" si="700"/>
        <v>255029.45101757813</v>
      </c>
      <c r="KG38" s="22">
        <f t="shared" si="701"/>
        <v>237610.76710949178</v>
      </c>
      <c r="KH38" s="22">
        <f t="shared" si="702"/>
        <v>17418.683908086357</v>
      </c>
      <c r="KI38" s="22">
        <f>IF(DATEVALUE("1."&amp;KE38&amp;"."&amp;KC38)&gt;=DATEVALUE("1."&amp;INDEX(Параметры_объекта!$A$28:$N$40,$B38,14)&amp;"."&amp;INDEX(Параметры_объекта!$A$28:$N$40,$B38,13)),INDEX(Приложение_1ТЗ!$A$6:$HJ$18,$B38,25+KE38*14),INDEX(Приложение_1ТЗ!$A$6:$HJ$18,$B38,23+KE38*14))</f>
        <v>6.8300676014417432</v>
      </c>
      <c r="KJ38" s="48">
        <f t="shared" si="703"/>
        <v>2.8731983426366257</v>
      </c>
      <c r="KK38" s="24">
        <f t="shared" si="432"/>
        <v>47.37824877057794</v>
      </c>
      <c r="KL38" s="24">
        <f t="shared" si="704"/>
        <v>238595.43946116735</v>
      </c>
      <c r="KM38" s="24">
        <f t="shared" si="705"/>
        <v>808927.7850401703</v>
      </c>
      <c r="KN38" s="35">
        <f>KG38*INDEX(Приложение_1ТЗ!$HC$6:$HJ$18,$B38,1)/100</f>
        <v>0</v>
      </c>
      <c r="KO38" s="35">
        <f>KG38*INDEX(Приложение_1ТЗ!$HC$6:$HJ$18,$B38,2)/100</f>
        <v>0</v>
      </c>
      <c r="KP38" s="35">
        <f>KG38*INDEX(Приложение_1ТЗ!$HC$6:$HJ$18,$B38,3)/100</f>
        <v>112144.82067721173</v>
      </c>
      <c r="KQ38" s="35">
        <f>KG38*INDEX(Приложение_1ТЗ!$HC$6:$HJ$18,$B38,4)/100</f>
        <v>64391.782826845512</v>
      </c>
      <c r="KT38" s="37">
        <f t="shared" si="706"/>
        <v>0</v>
      </c>
      <c r="KU38" s="37">
        <f t="shared" si="707"/>
        <v>0</v>
      </c>
      <c r="KV38" s="37">
        <f t="shared" si="708"/>
        <v>3306.2448593122244</v>
      </c>
      <c r="KW38" s="37">
        <f t="shared" si="709"/>
        <v>1898.3935206957685</v>
      </c>
      <c r="KX38" s="48">
        <f t="shared" si="710"/>
        <v>0</v>
      </c>
      <c r="KY38" s="48">
        <f t="shared" si="710"/>
        <v>0</v>
      </c>
      <c r="KZ38" s="48">
        <f t="shared" si="710"/>
        <v>2.3488018254128002</v>
      </c>
      <c r="LA38" s="48">
        <f t="shared" si="710"/>
        <v>3.3015787983421001</v>
      </c>
      <c r="LB38" s="36">
        <f t="shared" si="711"/>
        <v>16559.423516391016</v>
      </c>
      <c r="LC38" s="24">
        <f>KG38*INDEX(Приложение_1ТЗ!$HC$6:$HJ$18,$B38,5)/100</f>
        <v>61074.163605434529</v>
      </c>
      <c r="LD38" s="24">
        <f>KG38*INDEX(Приложение_1ТЗ!$HC$6:$HJ$18,$B38,6)/100</f>
        <v>0</v>
      </c>
      <c r="LE38" s="24">
        <f>KG38*INDEX(Приложение_1ТЗ!$HC$6:$HJ$18,$B38,7)/100</f>
        <v>0</v>
      </c>
      <c r="LF38" s="24">
        <f>KG38*INDEX(Приложение_1ТЗ!$HC$6:$HJ$18,$B38,8)/100</f>
        <v>0</v>
      </c>
      <c r="LG38" s="20"/>
      <c r="LH38" s="20"/>
      <c r="LI38" s="20"/>
      <c r="LJ38" s="20"/>
      <c r="LK38" s="24">
        <f t="shared" si="712"/>
        <v>1800.5837294837693</v>
      </c>
      <c r="LL38" s="24">
        <f t="shared" si="713"/>
        <v>0</v>
      </c>
      <c r="LM38" s="24">
        <f t="shared" si="714"/>
        <v>0</v>
      </c>
      <c r="LN38" s="24">
        <f t="shared" si="715"/>
        <v>0</v>
      </c>
      <c r="LO38" s="48">
        <f t="shared" si="716"/>
        <v>3.1901812385625012</v>
      </c>
      <c r="LP38" s="48">
        <f t="shared" si="716"/>
        <v>0</v>
      </c>
      <c r="LQ38" s="48">
        <f t="shared" si="716"/>
        <v>1.7274531723750004</v>
      </c>
      <c r="LR38" s="48">
        <f t="shared" si="716"/>
        <v>0</v>
      </c>
      <c r="LS38" s="24">
        <f t="shared" si="717"/>
        <v>23337.565866457837</v>
      </c>
      <c r="LW38" s="24">
        <f>(KM38+LS38+(LT38-LU38)*(KJ38))</f>
        <v>832265.35090662818</v>
      </c>
      <c r="LX38" s="24">
        <f t="shared" si="718"/>
        <v>749038.81581596541</v>
      </c>
      <c r="LY38" s="49">
        <f t="shared" si="719"/>
        <v>2024</v>
      </c>
      <c r="LZ38" s="234" t="s">
        <v>1</v>
      </c>
      <c r="MA38" s="173">
        <v>4</v>
      </c>
      <c r="MB38" s="22">
        <f t="shared" si="720"/>
        <v>256304.59827266596</v>
      </c>
      <c r="MC38" s="22">
        <f t="shared" si="721"/>
        <v>238798.82094503922</v>
      </c>
      <c r="MD38" s="22">
        <f t="shared" si="722"/>
        <v>17505.77732762674</v>
      </c>
      <c r="ME38" s="22">
        <f>IF(DATEVALUE("1."&amp;MA38&amp;"."&amp;LY38)&gt;=DATEVALUE("1."&amp;INDEX(Параметры_объекта!$A$28:$N$40,$B38,14)&amp;"."&amp;INDEX(Параметры_объекта!$A$28:$N$40,$B38,13)),INDEX(Приложение_1ТЗ!$A$6:$HJ$18,$B38,25+MA38*14),INDEX(Приложение_1ТЗ!$A$6:$HJ$18,$B38,23+MA38*14))</f>
        <v>6.8300676014417432</v>
      </c>
      <c r="MF38" s="48">
        <f t="shared" si="723"/>
        <v>3.3390262983324042</v>
      </c>
      <c r="MG38" s="24">
        <f t="shared" si="441"/>
        <v>47.37824877057794</v>
      </c>
      <c r="MH38" s="24">
        <f t="shared" si="724"/>
        <v>238595.43946116735</v>
      </c>
      <c r="MI38" s="24">
        <f t="shared" si="725"/>
        <v>940078.20748715755</v>
      </c>
      <c r="MJ38" s="35">
        <f>MC38*INDEX(Приложение_1ТЗ!$HC$6:$HJ$18,$B38,1)/100</f>
        <v>0</v>
      </c>
      <c r="MK38" s="35">
        <f>MC38*INDEX(Приложение_1ТЗ!$HC$6:$HJ$18,$B38,2)/100</f>
        <v>0</v>
      </c>
      <c r="ML38" s="35">
        <f>MC38*INDEX(Приложение_1ТЗ!$HC$6:$HJ$18,$B38,3)/100</f>
        <v>112705.54478059777</v>
      </c>
      <c r="MM38" s="35">
        <f>MC38*INDEX(Приложение_1ТЗ!$HC$6:$HJ$18,$B38,4)/100</f>
        <v>64713.741740979742</v>
      </c>
      <c r="MP38" s="37">
        <f t="shared" si="726"/>
        <v>0</v>
      </c>
      <c r="MQ38" s="37">
        <f t="shared" si="727"/>
        <v>0</v>
      </c>
      <c r="MR38" s="37">
        <f t="shared" si="728"/>
        <v>3866.9689626982727</v>
      </c>
      <c r="MS38" s="37">
        <f t="shared" si="729"/>
        <v>2220.3524348299979</v>
      </c>
      <c r="MT38" s="48">
        <f t="shared" si="730"/>
        <v>0</v>
      </c>
      <c r="MU38" s="48">
        <f t="shared" si="730"/>
        <v>0</v>
      </c>
      <c r="MV38" s="48">
        <f t="shared" si="730"/>
        <v>2.4192658801751845</v>
      </c>
      <c r="MW38" s="48">
        <f t="shared" si="730"/>
        <v>3.400626162292363</v>
      </c>
      <c r="MX38" s="36">
        <f t="shared" si="731"/>
        <v>19948.86128764286</v>
      </c>
      <c r="MY38" s="24">
        <f>MC38*INDEX(Приложение_1ТЗ!$HC$6:$HJ$18,$B38,5)/100</f>
        <v>61379.534423461693</v>
      </c>
      <c r="MZ38" s="24">
        <f>MC38*INDEX(Приложение_1ТЗ!$HC$6:$HJ$18,$B38,6)/100</f>
        <v>0</v>
      </c>
      <c r="NA38" s="24">
        <f>MC38*INDEX(Приложение_1ТЗ!$HC$6:$HJ$18,$B38,7)/100</f>
        <v>0</v>
      </c>
      <c r="NB38" s="24">
        <f>MC38*INDEX(Приложение_1ТЗ!$HC$6:$HJ$18,$B38,8)/100</f>
        <v>0</v>
      </c>
      <c r="NC38" s="20"/>
      <c r="ND38" s="20"/>
      <c r="NE38" s="20"/>
      <c r="NF38" s="20"/>
      <c r="NG38" s="24">
        <f t="shared" si="732"/>
        <v>2105.9545475109335</v>
      </c>
      <c r="NH38" s="24">
        <f t="shared" si="733"/>
        <v>0</v>
      </c>
      <c r="NI38" s="24">
        <f t="shared" si="734"/>
        <v>0</v>
      </c>
      <c r="NJ38" s="24">
        <f t="shared" si="735"/>
        <v>0</v>
      </c>
      <c r="NK38" s="48">
        <f t="shared" si="736"/>
        <v>3.3496903004906264</v>
      </c>
      <c r="NL38" s="48">
        <f t="shared" si="736"/>
        <v>0</v>
      </c>
      <c r="NM38" s="48">
        <f t="shared" si="736"/>
        <v>1.8138258309937505</v>
      </c>
      <c r="NN38" s="48">
        <f t="shared" si="736"/>
        <v>0</v>
      </c>
      <c r="NO38" s="24">
        <f t="shared" si="737"/>
        <v>28272.93000250723</v>
      </c>
      <c r="NS38" s="24">
        <f>(MI38+NO38+(NP38-NQ38)*(MF38))</f>
        <v>968351.13748966483</v>
      </c>
      <c r="NT38" s="24">
        <f t="shared" si="738"/>
        <v>871516.02374069835</v>
      </c>
      <c r="NU38" s="49">
        <f t="shared" si="739"/>
        <v>2025</v>
      </c>
      <c r="NV38" s="234" t="s">
        <v>1</v>
      </c>
      <c r="NW38" s="174">
        <v>4</v>
      </c>
      <c r="NX38" s="22">
        <f t="shared" si="740"/>
        <v>257586.12126402927</v>
      </c>
      <c r="NY38" s="22">
        <f t="shared" si="741"/>
        <v>239992.81504976438</v>
      </c>
      <c r="NZ38" s="22">
        <f t="shared" si="742"/>
        <v>17593.306214264885</v>
      </c>
      <c r="OA38" s="22">
        <f>IF(DATEVALUE("1."&amp;NW38&amp;"."&amp;NU38)&gt;=DATEVALUE("1."&amp;INDEX(Параметры_объекта!$A$28:$N$40,$B38,14)&amp;"."&amp;INDEX(Параметры_объекта!$A$28:$N$40,$B38,13)),INDEX(Приложение_1ТЗ!$A$6:$HJ$18,$B38,25+NW38*14),INDEX(Приложение_1ТЗ!$A$6:$HJ$18,$B38,23+NW38*14))</f>
        <v>6.8300676014417432</v>
      </c>
      <c r="OB38" s="48">
        <f t="shared" si="743"/>
        <v>3.1076513273957747</v>
      </c>
      <c r="OC38" s="24">
        <f t="shared" si="450"/>
        <v>47.37824877057794</v>
      </c>
      <c r="OD38" s="24">
        <f t="shared" si="744"/>
        <v>238595.43946116735</v>
      </c>
      <c r="OE38" s="24">
        <f t="shared" si="745"/>
        <v>874936.29229944828</v>
      </c>
      <c r="OF38" s="35">
        <f>NY38*INDEX(Приложение_1ТЗ!$HC$6:$HJ$18,$B38,1)/100</f>
        <v>0</v>
      </c>
      <c r="OG38" s="35">
        <f>NY38*INDEX(Приложение_1ТЗ!$HC$6:$HJ$18,$B38,2)/100</f>
        <v>0</v>
      </c>
      <c r="OH38" s="35">
        <f>NY38*INDEX(Приложение_1ТЗ!$HC$6:$HJ$18,$B38,3)/100</f>
        <v>113269.07250450077</v>
      </c>
      <c r="OI38" s="35">
        <f>NY38*INDEX(Приложение_1ТЗ!$HC$6:$HJ$18,$B38,4)/100</f>
        <v>65037.310449684628</v>
      </c>
      <c r="OL38" s="37">
        <f t="shared" si="746"/>
        <v>0</v>
      </c>
      <c r="OM38" s="37">
        <f t="shared" si="747"/>
        <v>0</v>
      </c>
      <c r="ON38" s="37">
        <f t="shared" si="748"/>
        <v>4430.4966866012692</v>
      </c>
      <c r="OO38" s="37">
        <f t="shared" si="749"/>
        <v>2543.9211435348843</v>
      </c>
      <c r="OP38" s="48">
        <f t="shared" si="453"/>
        <v>0</v>
      </c>
      <c r="OQ38" s="48">
        <f t="shared" si="453"/>
        <v>0</v>
      </c>
      <c r="OR38" s="48">
        <f t="shared" si="453"/>
        <v>2.4918438565804402</v>
      </c>
      <c r="OS38" s="48">
        <f t="shared" si="453"/>
        <v>3.5026449471611341</v>
      </c>
      <c r="OT38" s="36">
        <f t="shared" si="750"/>
        <v>23541.65901759372</v>
      </c>
      <c r="OU38" s="24">
        <f>NY38*INDEX(Приложение_1ТЗ!$HC$6:$HJ$18,$B38,5)/100</f>
        <v>61686.432095579003</v>
      </c>
      <c r="OV38" s="24">
        <f>NY38*INDEX(Приложение_1ТЗ!$HC$6:$HJ$18,$B38,6)/100</f>
        <v>0</v>
      </c>
      <c r="OW38" s="24">
        <f>NY38*INDEX(Приложение_1ТЗ!$HC$6:$HJ$18,$B38,7)/100</f>
        <v>0</v>
      </c>
      <c r="OX38" s="24">
        <f>NY38*INDEX(Приложение_1ТЗ!$HC$6:$HJ$18,$B38,8)/100</f>
        <v>0</v>
      </c>
      <c r="OY38" s="20"/>
      <c r="OZ38" s="20"/>
      <c r="PA38" s="20"/>
      <c r="PB38" s="20"/>
      <c r="PC38" s="24">
        <f t="shared" si="751"/>
        <v>2412.8522196282429</v>
      </c>
      <c r="PD38" s="24">
        <f t="shared" si="752"/>
        <v>0</v>
      </c>
      <c r="PE38" s="24">
        <f t="shared" si="753"/>
        <v>0</v>
      </c>
      <c r="PF38" s="24">
        <f t="shared" si="754"/>
        <v>0</v>
      </c>
      <c r="PG38" s="48">
        <f t="shared" si="455"/>
        <v>3.5171748155151579</v>
      </c>
      <c r="PH38" s="48">
        <f t="shared" si="455"/>
        <v>0</v>
      </c>
      <c r="PI38" s="48">
        <f t="shared" si="455"/>
        <v>1.9045171225434381</v>
      </c>
      <c r="PJ38" s="48">
        <f t="shared" si="455"/>
        <v>0</v>
      </c>
      <c r="PK38" s="24">
        <f t="shared" si="755"/>
        <v>33555.63822890856</v>
      </c>
      <c r="PO38" s="24">
        <f>(OE38+PK38+(PL38-PM38)*(OB38))</f>
        <v>908491.93052835681</v>
      </c>
      <c r="PP38" s="24">
        <f t="shared" si="756"/>
        <v>817642.73747552116</v>
      </c>
      <c r="PQ38" s="52">
        <f t="shared" si="759"/>
        <v>1670168.0762281716</v>
      </c>
      <c r="PR38" s="52">
        <f t="shared" si="760"/>
        <v>4883900.057188048</v>
      </c>
      <c r="PS38" s="52">
        <f t="shared" si="761"/>
        <v>4395510.0514692431</v>
      </c>
    </row>
    <row r="39" spans="1:435" ht="15.75" hidden="1" customHeight="1" outlineLevel="1">
      <c r="B39" s="171">
        <v>2</v>
      </c>
      <c r="C39" s="251"/>
      <c r="D39" s="251"/>
      <c r="E39" s="249"/>
      <c r="F39" s="246"/>
      <c r="G39" s="49">
        <f t="shared" si="593"/>
        <v>2017</v>
      </c>
      <c r="H39" s="234"/>
      <c r="I39" s="47">
        <v>5</v>
      </c>
      <c r="J39" s="22">
        <f t="shared" si="594"/>
        <v>319841.00000000006</v>
      </c>
      <c r="K39" s="22">
        <f>INDEX(Приложение_1ТЗ!$A$6:$HJ$18,$B39,21+I39*14)*1000</f>
        <v>152945.73699999999</v>
      </c>
      <c r="L39" s="22">
        <f t="shared" si="595"/>
        <v>166895.26300000006</v>
      </c>
      <c r="M39" s="22">
        <f>IF(
              DATEVALUE("1."&amp;I39&amp;"."&amp;G39)&gt;=DATEVALUE("1."&amp;INDEX(Параметры_объекта!$A$28:$N$40,$B39,14)&amp;"."&amp;INDEX(Параметры_объекта!$A$28:$N$40,$B39,13)),
              INDEX(Приложение_1ТЗ!$A$6:$HJ$18,$B39,25+I39*14),
              INDEX(Приложение_1ТЗ!$A$6:$HJ$18,$B39,23+I39*14))</f>
        <v>52.180696971307626</v>
      </c>
      <c r="N39" s="48">
        <f t="shared" si="596"/>
        <v>2.14360315200318</v>
      </c>
      <c r="R39" s="35">
        <f>K39*INDEX(Приложение_1ТЗ!$HC$6:$HJ$18,$B39,1)/100</f>
        <v>0</v>
      </c>
      <c r="S39" s="35">
        <f>K39*INDEX(Приложение_1ТЗ!$HC$6:$HJ$18,$B39,2)/100</f>
        <v>0</v>
      </c>
      <c r="T39" s="35">
        <f>K39*INDEX(Приложение_1ТЗ!$HC$6:$HJ$18,$B39,3)/100</f>
        <v>72185.585097266478</v>
      </c>
      <c r="U39" s="35">
        <f>K39*INDEX(Приложение_1ТЗ!$HC$6:$HJ$18,$B39,4)/100</f>
        <v>41447.821582334422</v>
      </c>
      <c r="AB39" s="48">
        <f t="shared" si="597"/>
        <v>0</v>
      </c>
      <c r="AC39" s="48">
        <f t="shared" si="597"/>
        <v>0</v>
      </c>
      <c r="AD39" s="48">
        <f t="shared" si="597"/>
        <v>1.9313399999999998</v>
      </c>
      <c r="AE39" s="48">
        <f t="shared" si="597"/>
        <v>2.7340599999999999</v>
      </c>
      <c r="AF39" s="20"/>
      <c r="AG39" s="24">
        <f>K39*INDEX(Приложение_1ТЗ!$HC$6:$HJ$18,$B39,5)/100</f>
        <v>39312.330320399094</v>
      </c>
      <c r="AH39" s="24">
        <f>K39*INDEX(Приложение_1ТЗ!$HC$6:$HJ$18,$B39,6)/100</f>
        <v>0</v>
      </c>
      <c r="AI39" s="24">
        <f>K39*INDEX(Приложение_1ТЗ!$HC$6:$HJ$18,$B39,7)/100</f>
        <v>0</v>
      </c>
      <c r="AJ39" s="24">
        <f>K39*INDEX(Приложение_1ТЗ!$HC$6:$HJ$18,$B39,8)/100</f>
        <v>0</v>
      </c>
      <c r="AK39" s="20"/>
      <c r="AL39" s="20"/>
      <c r="AM39" s="20"/>
      <c r="AN39" s="20"/>
      <c r="AO39" s="20"/>
      <c r="AP39" s="20"/>
      <c r="AQ39" s="20"/>
      <c r="AR39" s="20"/>
      <c r="AS39" s="48">
        <f t="shared" si="598"/>
        <v>2.3654799999999998</v>
      </c>
      <c r="AT39" s="48">
        <f t="shared" si="598"/>
        <v>0</v>
      </c>
      <c r="AU39" s="48">
        <f t="shared" si="598"/>
        <v>1.2637799999999999</v>
      </c>
      <c r="AV39" s="48">
        <f t="shared" si="598"/>
        <v>0</v>
      </c>
      <c r="AW39" s="49">
        <f t="shared" si="599"/>
        <v>2018</v>
      </c>
      <c r="AX39" s="234"/>
      <c r="AY39" s="47">
        <v>5</v>
      </c>
      <c r="AZ39" s="22">
        <f t="shared" si="600"/>
        <v>321440.20500000002</v>
      </c>
      <c r="BA39" s="22">
        <f t="shared" si="601"/>
        <v>153710.46568499997</v>
      </c>
      <c r="BB39" s="22">
        <f t="shared" si="602"/>
        <v>167729.73931500004</v>
      </c>
      <c r="BC39" s="22">
        <f>IF(DATEVALUE("1."&amp;AY39&amp;"."&amp;AW39)&gt;=DATEVALUE("1."&amp;INDEX(Параметры_объекта!$A$28:$N$40,$B39,14)&amp;"."&amp;INDEX(Параметры_объекта!$A$28:$N$40,$B39,13)),INDEX(Приложение_1ТЗ!$A$6:$HJ$18,$B39,25+AY39*14),INDEX(Приложение_1ТЗ!$A$6:$HJ$18,$B39,23+AY39*14))</f>
        <v>52.180696971307626</v>
      </c>
      <c r="BD39" s="48">
        <f t="shared" si="603"/>
        <v>2.2533513960000002</v>
      </c>
      <c r="BE39" s="24">
        <f t="shared" si="757"/>
        <v>0</v>
      </c>
      <c r="BF39" s="24">
        <f t="shared" si="604"/>
        <v>0</v>
      </c>
      <c r="BG39" s="24">
        <f t="shared" si="605"/>
        <v>0</v>
      </c>
      <c r="BH39" s="35">
        <f>BA39*INDEX(Приложение_1ТЗ!$HC$6:$HJ$18,$B39,1)/100</f>
        <v>0</v>
      </c>
      <c r="BI39" s="35">
        <f>BA39*INDEX(Приложение_1ТЗ!$HC$6:$HJ$18,$B39,2)/100</f>
        <v>0</v>
      </c>
      <c r="BJ39" s="35">
        <f>BA39*INDEX(Приложение_1ТЗ!$HC$6:$HJ$18,$B39,3)/100</f>
        <v>72546.513022752799</v>
      </c>
      <c r="BK39" s="35">
        <f>BA39*INDEX(Приложение_1ТЗ!$HC$6:$HJ$18,$B39,4)/100</f>
        <v>41655.060690246086</v>
      </c>
      <c r="BN39" s="37">
        <f t="shared" si="606"/>
        <v>0</v>
      </c>
      <c r="BO39" s="37">
        <f t="shared" si="607"/>
        <v>0</v>
      </c>
      <c r="BP39" s="37">
        <f t="shared" si="608"/>
        <v>0</v>
      </c>
      <c r="BQ39" s="37">
        <f t="shared" si="609"/>
        <v>0</v>
      </c>
      <c r="BR39" s="48">
        <f t="shared" si="610"/>
        <v>0</v>
      </c>
      <c r="BS39" s="48">
        <f t="shared" si="610"/>
        <v>0</v>
      </c>
      <c r="BT39" s="48">
        <f t="shared" si="610"/>
        <v>2.0261</v>
      </c>
      <c r="BU39" s="48">
        <f t="shared" si="610"/>
        <v>2.8479699999999997</v>
      </c>
      <c r="BV39" s="36">
        <f t="shared" si="611"/>
        <v>0</v>
      </c>
      <c r="BW39" s="24">
        <f>BA39*INDEX(Приложение_1ТЗ!$HC$6:$HJ$18,$B39,5)/100</f>
        <v>39508.891972001082</v>
      </c>
      <c r="BX39" s="24">
        <f>BA39*INDEX(Приложение_1ТЗ!$HC$6:$HJ$18,$B39,6)/100</f>
        <v>0</v>
      </c>
      <c r="BY39" s="24">
        <f>BA39*INDEX(Приложение_1ТЗ!$HC$6:$HJ$18,$B39,7)/100</f>
        <v>0</v>
      </c>
      <c r="BZ39" s="24">
        <f>BA39*INDEX(Приложение_1ТЗ!$HC$6:$HJ$18,$B39,8)/100</f>
        <v>0</v>
      </c>
      <c r="CA39" s="20"/>
      <c r="CB39" s="20"/>
      <c r="CC39" s="20"/>
      <c r="CD39" s="20"/>
      <c r="CE39" s="24">
        <f t="shared" si="612"/>
        <v>0</v>
      </c>
      <c r="CF39" s="24">
        <f t="shared" si="613"/>
        <v>0</v>
      </c>
      <c r="CG39" s="24">
        <f t="shared" si="614"/>
        <v>0</v>
      </c>
      <c r="CH39" s="24">
        <f t="shared" si="615"/>
        <v>0</v>
      </c>
      <c r="CI39" s="48">
        <f t="shared" si="616"/>
        <v>2.5042900000000001</v>
      </c>
      <c r="CJ39" s="48">
        <f t="shared" si="616"/>
        <v>0</v>
      </c>
      <c r="CK39" s="48">
        <f t="shared" si="616"/>
        <v>1.35259</v>
      </c>
      <c r="CL39" s="48">
        <f t="shared" si="616"/>
        <v>0</v>
      </c>
      <c r="CM39" s="24">
        <f t="shared" si="617"/>
        <v>0</v>
      </c>
      <c r="CQ39" s="24">
        <f t="shared" si="758"/>
        <v>0</v>
      </c>
      <c r="CR39" s="24">
        <f t="shared" si="618"/>
        <v>0</v>
      </c>
      <c r="CS39" s="49">
        <f t="shared" si="619"/>
        <v>2019</v>
      </c>
      <c r="CT39" s="234"/>
      <c r="CU39" s="47">
        <v>5</v>
      </c>
      <c r="CV39" s="22">
        <f t="shared" si="620"/>
        <v>155457.11093546083</v>
      </c>
      <c r="CW39" s="22">
        <f t="shared" si="621"/>
        <v>154479.01801342497</v>
      </c>
      <c r="CX39" s="22">
        <f t="shared" si="622"/>
        <v>978.09292203586665</v>
      </c>
      <c r="CY39" s="22">
        <f>IF(DATEVALUE("1."&amp;CU39&amp;"."&amp;CS39)&gt;=DATEVALUE("1."&amp;INDEX(Параметры_объекта!$A$28:$N$40,$B39,14)&amp;"."&amp;INDEX(Параметры_объекта!$A$28:$N$40,$B39,13)),INDEX(Приложение_1ТЗ!$A$6:$HJ$18,$B39,25+CU39*14),INDEX(Приложение_1ТЗ!$A$6:$HJ$18,$B39,23+CU39*14))</f>
        <v>0.62917219813890868</v>
      </c>
      <c r="CZ39" s="48">
        <f t="shared" si="623"/>
        <v>2.3959402249621422</v>
      </c>
      <c r="DA39" s="24">
        <f t="shared" si="396"/>
        <v>51.551524773168715</v>
      </c>
      <c r="DB39" s="24">
        <f t="shared" si="624"/>
        <v>164882.91234975058</v>
      </c>
      <c r="DC39" s="24">
        <f t="shared" si="625"/>
        <v>466158.53048705601</v>
      </c>
      <c r="DD39" s="35">
        <f>CW39*INDEX(Приложение_1ТЗ!$HC$6:$HJ$18,$B39,1)/100</f>
        <v>0</v>
      </c>
      <c r="DE39" s="35">
        <f>CW39*INDEX(Приложение_1ТЗ!$HC$6:$HJ$18,$B39,2)/100</f>
        <v>0</v>
      </c>
      <c r="DF39" s="35">
        <f>CW39*INDEX(Приложение_1ТЗ!$HC$6:$HJ$18,$B39,3)/100</f>
        <v>72909.245587866564</v>
      </c>
      <c r="DG39" s="35">
        <f>CW39*INDEX(Приложение_1ТЗ!$HC$6:$HJ$18,$B39,4)/100</f>
        <v>41863.335993697314</v>
      </c>
      <c r="DJ39" s="37">
        <f t="shared" si="626"/>
        <v>0</v>
      </c>
      <c r="DK39" s="37">
        <f t="shared" si="627"/>
        <v>0</v>
      </c>
      <c r="DL39" s="37">
        <f t="shared" si="628"/>
        <v>723.66049060008663</v>
      </c>
      <c r="DM39" s="37">
        <f t="shared" si="629"/>
        <v>415.51441136289213</v>
      </c>
      <c r="DN39" s="48">
        <f t="shared" si="630"/>
        <v>0</v>
      </c>
      <c r="DO39" s="48">
        <f t="shared" si="630"/>
        <v>0</v>
      </c>
      <c r="DP39" s="48">
        <f t="shared" si="630"/>
        <v>2.0868800000000003</v>
      </c>
      <c r="DQ39" s="48">
        <f t="shared" si="630"/>
        <v>2.9334099999999999</v>
      </c>
      <c r="DR39" s="36">
        <f t="shared" si="631"/>
        <v>3220.2987461902453</v>
      </c>
      <c r="DS39" s="24">
        <f>CW39*INDEX(Приложение_1ТЗ!$HC$6:$HJ$18,$B39,5)/100</f>
        <v>39706.43643186109</v>
      </c>
      <c r="DT39" s="24">
        <f>CW39*INDEX(Приложение_1ТЗ!$HC$6:$HJ$18,$B39,6)/100</f>
        <v>0</v>
      </c>
      <c r="DU39" s="24">
        <f>CW39*INDEX(Приложение_1ТЗ!$HC$6:$HJ$18,$B39,7)/100</f>
        <v>0</v>
      </c>
      <c r="DV39" s="24">
        <f>CW39*INDEX(Приложение_1ТЗ!$HC$6:$HJ$18,$B39,8)/100</f>
        <v>0</v>
      </c>
      <c r="DW39" s="20"/>
      <c r="DX39" s="20"/>
      <c r="DY39" s="20"/>
      <c r="DZ39" s="20"/>
      <c r="EA39" s="24">
        <f t="shared" si="632"/>
        <v>394.10611146199517</v>
      </c>
      <c r="EB39" s="24">
        <f t="shared" si="633"/>
        <v>0</v>
      </c>
      <c r="EC39" s="24">
        <f t="shared" si="634"/>
        <v>0</v>
      </c>
      <c r="ED39" s="24">
        <f t="shared" si="635"/>
        <v>0</v>
      </c>
      <c r="EE39" s="48">
        <f t="shared" si="636"/>
        <v>2.6245700000000003</v>
      </c>
      <c r="EF39" s="48">
        <f t="shared" si="636"/>
        <v>0</v>
      </c>
      <c r="EG39" s="48">
        <f t="shared" si="636"/>
        <v>1.4211800000000001</v>
      </c>
      <c r="EH39" s="48">
        <f t="shared" si="636"/>
        <v>0</v>
      </c>
      <c r="EI39" s="24">
        <f t="shared" si="637"/>
        <v>4440.8424570028201</v>
      </c>
      <c r="EM39" s="24">
        <f>(DC39+EI39+(EJ39-EK39)*(CZ39))</f>
        <v>470599.37294405885</v>
      </c>
      <c r="EN39" s="24">
        <f t="shared" si="638"/>
        <v>423539.43564965297</v>
      </c>
      <c r="EO39" s="49">
        <f t="shared" si="639"/>
        <v>2020</v>
      </c>
      <c r="EP39" s="234"/>
      <c r="EQ39" s="47">
        <v>5</v>
      </c>
      <c r="ER39" s="22">
        <f t="shared" si="640"/>
        <v>156234.39649013814</v>
      </c>
      <c r="ES39" s="22">
        <f t="shared" si="641"/>
        <v>155251.41310349209</v>
      </c>
      <c r="ET39" s="22">
        <f t="shared" si="642"/>
        <v>982.98338664605399</v>
      </c>
      <c r="EU39" s="22">
        <f>IF(DATEVALUE("1."&amp;EQ39&amp;"."&amp;EO39)&gt;=DATEVALUE("1."&amp;INDEX(Параметры_объекта!$A$28:$N$40,$B39,14)&amp;"."&amp;INDEX(Параметры_объекта!$A$28:$N$40,$B39,13)),INDEX(Приложение_1ТЗ!$A$6:$HJ$18,$B39,25+EQ39*14),INDEX(Приложение_1ТЗ!$A$6:$HJ$18,$B39,23+EQ39*14))</f>
        <v>0.62917219813890868</v>
      </c>
      <c r="EV39" s="48">
        <f t="shared" si="643"/>
        <v>2.8810252973771435</v>
      </c>
      <c r="EW39" s="24">
        <f t="shared" si="404"/>
        <v>51.551524773168715</v>
      </c>
      <c r="EX39" s="24">
        <f t="shared" si="644"/>
        <v>164882.91234975058</v>
      </c>
      <c r="EY39" s="24">
        <f t="shared" si="645"/>
        <v>560537.57307012251</v>
      </c>
      <c r="EZ39" s="35">
        <f>ES39*INDEX(Приложение_1ТЗ!$HC$6:$HJ$18,$B39,1)/100</f>
        <v>0</v>
      </c>
      <c r="FA39" s="35">
        <f>ES39*INDEX(Приложение_1ТЗ!$HC$6:$HJ$18,$B39,2)/100</f>
        <v>0</v>
      </c>
      <c r="FB39" s="35">
        <f>ES39*INDEX(Приложение_1ТЗ!$HC$6:$HJ$18,$B39,3)/100</f>
        <v>73273.791815805904</v>
      </c>
      <c r="FC39" s="35">
        <f>ES39*INDEX(Приложение_1ТЗ!$HC$6:$HJ$18,$B39,4)/100</f>
        <v>42072.652673665798</v>
      </c>
      <c r="FF39" s="37">
        <f t="shared" si="646"/>
        <v>0</v>
      </c>
      <c r="FG39" s="37">
        <f t="shared" si="647"/>
        <v>0</v>
      </c>
      <c r="FH39" s="37">
        <f t="shared" si="648"/>
        <v>1088.2067185394262</v>
      </c>
      <c r="FI39" s="37">
        <f t="shared" si="649"/>
        <v>624.83109133137623</v>
      </c>
      <c r="FJ39" s="48">
        <f t="shared" si="650"/>
        <v>0</v>
      </c>
      <c r="FK39" s="48">
        <f t="shared" si="650"/>
        <v>0</v>
      </c>
      <c r="FL39" s="48">
        <f t="shared" si="650"/>
        <v>2.1494864000000002</v>
      </c>
      <c r="FM39" s="48">
        <f t="shared" si="650"/>
        <v>3.0214122999999997</v>
      </c>
      <c r="FN39" s="36">
        <f t="shared" si="651"/>
        <v>4987.810306258998</v>
      </c>
      <c r="FO39" s="24">
        <f>ES39*INDEX(Приложение_1ТЗ!$HC$6:$HJ$18,$B39,5)/100</f>
        <v>39904.968614020392</v>
      </c>
      <c r="FP39" s="24">
        <f>ES39*INDEX(Приложение_1ТЗ!$HC$6:$HJ$18,$B39,6)/100</f>
        <v>0</v>
      </c>
      <c r="FQ39" s="24">
        <f>ES39*INDEX(Приложение_1ТЗ!$HC$6:$HJ$18,$B39,7)/100</f>
        <v>0</v>
      </c>
      <c r="FR39" s="24">
        <f>ES39*INDEX(Приложение_1ТЗ!$HC$6:$HJ$18,$B39,8)/100</f>
        <v>0</v>
      </c>
      <c r="FS39" s="20"/>
      <c r="FT39" s="20"/>
      <c r="FU39" s="20"/>
      <c r="FV39" s="20"/>
      <c r="FW39" s="24">
        <f t="shared" si="652"/>
        <v>592.63829362129763</v>
      </c>
      <c r="FX39" s="24">
        <f t="shared" si="653"/>
        <v>0</v>
      </c>
      <c r="FY39" s="24">
        <f t="shared" si="654"/>
        <v>0</v>
      </c>
      <c r="FZ39" s="24">
        <f t="shared" si="655"/>
        <v>0</v>
      </c>
      <c r="GA39" s="48">
        <f t="shared" si="656"/>
        <v>2.7557985000000005</v>
      </c>
      <c r="GB39" s="48">
        <f t="shared" si="656"/>
        <v>0</v>
      </c>
      <c r="GC39" s="48">
        <f t="shared" si="656"/>
        <v>1.4922390000000001</v>
      </c>
      <c r="GD39" s="48">
        <f t="shared" si="656"/>
        <v>0</v>
      </c>
      <c r="GE39" s="24">
        <f t="shared" si="657"/>
        <v>6914.976536571874</v>
      </c>
      <c r="GI39" s="24">
        <f>(EY39+GE39+(GF39-GG39)*(EV39))</f>
        <v>567452.54960669437</v>
      </c>
      <c r="GJ39" s="24">
        <f t="shared" si="658"/>
        <v>510707.29464602494</v>
      </c>
      <c r="GK39" s="49">
        <f t="shared" si="659"/>
        <v>2021</v>
      </c>
      <c r="GL39" s="234"/>
      <c r="GM39" s="47">
        <v>5</v>
      </c>
      <c r="GN39" s="22">
        <f t="shared" si="660"/>
        <v>157015.56847258881</v>
      </c>
      <c r="GO39" s="22">
        <f t="shared" si="661"/>
        <v>156027.67016900954</v>
      </c>
      <c r="GP39" s="22">
        <f t="shared" si="662"/>
        <v>987.89830357927713</v>
      </c>
      <c r="GQ39" s="22">
        <f>IF(DATEVALUE("1."&amp;GM39&amp;"."&amp;GK39)&gt;=DATEVALUE("1."&amp;INDEX(Параметры_объекта!$A$28:$N$40,$B39,14)&amp;"."&amp;INDEX(Параметры_объекта!$A$28:$N$40,$B39,13)),INDEX(Приложение_1ТЗ!$A$6:$HJ$18,$B39,25+GM39*14),INDEX(Приложение_1ТЗ!$A$6:$HJ$18,$B39,23+GM39*14))</f>
        <v>0.62917219813890868</v>
      </c>
      <c r="GR39" s="48">
        <f t="shared" si="663"/>
        <v>2.6213186152462513</v>
      </c>
      <c r="GS39" s="24">
        <f t="shared" si="413"/>
        <v>51.551524773168715</v>
      </c>
      <c r="GT39" s="24">
        <f t="shared" si="664"/>
        <v>164882.91234975058</v>
      </c>
      <c r="GU39" s="24">
        <f t="shared" si="665"/>
        <v>510008.56402453227</v>
      </c>
      <c r="GV39" s="35">
        <f>GO39*INDEX(Приложение_1ТЗ!$HC$6:$HJ$18,$B39,1)/100</f>
        <v>0</v>
      </c>
      <c r="GW39" s="35">
        <f>GO39*INDEX(Приложение_1ТЗ!$HC$6:$HJ$18,$B39,2)/100</f>
        <v>0</v>
      </c>
      <c r="GX39" s="35">
        <f>GO39*INDEX(Приложение_1ТЗ!$HC$6:$HJ$18,$B39,3)/100</f>
        <v>73640.16077488492</v>
      </c>
      <c r="GY39" s="35">
        <f>GO39*INDEX(Приложение_1ТЗ!$HC$6:$HJ$18,$B39,4)/100</f>
        <v>42283.015937034128</v>
      </c>
      <c r="HB39" s="37">
        <f t="shared" si="666"/>
        <v>0</v>
      </c>
      <c r="HC39" s="37">
        <f t="shared" si="667"/>
        <v>0</v>
      </c>
      <c r="HD39" s="37">
        <f t="shared" si="668"/>
        <v>1454.5756776184426</v>
      </c>
      <c r="HE39" s="37">
        <f t="shared" si="669"/>
        <v>835.19435469970631</v>
      </c>
      <c r="HF39" s="48">
        <f t="shared" si="670"/>
        <v>0</v>
      </c>
      <c r="HG39" s="48">
        <f t="shared" si="670"/>
        <v>0</v>
      </c>
      <c r="HH39" s="48">
        <f t="shared" si="670"/>
        <v>2.2139709920000001</v>
      </c>
      <c r="HI39" s="48">
        <f t="shared" si="670"/>
        <v>3.1120546689999999</v>
      </c>
      <c r="HJ39" s="36">
        <f t="shared" si="671"/>
        <v>6867.0794394383338</v>
      </c>
      <c r="HK39" s="24">
        <f>GO39*INDEX(Приложение_1ТЗ!$HC$6:$HJ$18,$B39,5)/100</f>
        <v>40104.493457090488</v>
      </c>
      <c r="HL39" s="24">
        <f>GO39*INDEX(Приложение_1ТЗ!$HC$6:$HJ$18,$B39,6)/100</f>
        <v>0</v>
      </c>
      <c r="HM39" s="24">
        <f>GO39*INDEX(Приложение_1ТЗ!$HC$6:$HJ$18,$B39,7)/100</f>
        <v>0</v>
      </c>
      <c r="HN39" s="24">
        <f>GO39*INDEX(Приложение_1ТЗ!$HC$6:$HJ$18,$B39,8)/100</f>
        <v>0</v>
      </c>
      <c r="HO39" s="20"/>
      <c r="HP39" s="20"/>
      <c r="HQ39" s="20"/>
      <c r="HR39" s="20"/>
      <c r="HS39" s="24">
        <f t="shared" si="672"/>
        <v>792.16313669139345</v>
      </c>
      <c r="HT39" s="24">
        <f t="shared" si="673"/>
        <v>0</v>
      </c>
      <c r="HU39" s="24">
        <f t="shared" si="674"/>
        <v>0</v>
      </c>
      <c r="HV39" s="24">
        <f t="shared" si="675"/>
        <v>0</v>
      </c>
      <c r="HW39" s="48">
        <f t="shared" si="676"/>
        <v>2.8935884250000008</v>
      </c>
      <c r="HX39" s="48">
        <f t="shared" si="676"/>
        <v>0</v>
      </c>
      <c r="HY39" s="48">
        <f t="shared" si="676"/>
        <v>1.5668509500000001</v>
      </c>
      <c r="HZ39" s="48">
        <f t="shared" si="676"/>
        <v>0</v>
      </c>
      <c r="IA39" s="24">
        <f t="shared" si="677"/>
        <v>9571.8684574277868</v>
      </c>
      <c r="IE39" s="24">
        <f>(GU39+IA39+(IB39-IC39)*(GR39))</f>
        <v>519580.43248196004</v>
      </c>
      <c r="IF39" s="24">
        <f t="shared" si="678"/>
        <v>467622.38923376403</v>
      </c>
      <c r="IG39" s="49">
        <f t="shared" si="679"/>
        <v>2022</v>
      </c>
      <c r="IH39" s="234"/>
      <c r="II39" s="47">
        <v>5</v>
      </c>
      <c r="IJ39" s="22">
        <f t="shared" si="680"/>
        <v>157800.64631495174</v>
      </c>
      <c r="IK39" s="22">
        <f t="shared" si="681"/>
        <v>156807.80851985456</v>
      </c>
      <c r="IL39" s="22">
        <f t="shared" si="682"/>
        <v>992.83779509717715</v>
      </c>
      <c r="IM39" s="22">
        <f>IF(DATEVALUE("1."&amp;II39&amp;"."&amp;IG39)&gt;=DATEVALUE("1."&amp;INDEX(Параметры_объекта!$A$28:$N$40,$B39,14)&amp;"."&amp;INDEX(Параметры_объекта!$A$28:$N$40,$B39,13)),INDEX(Приложение_1ТЗ!$A$6:$HJ$18,$B39,25+II39*14),INDEX(Приложение_1ТЗ!$A$6:$HJ$18,$B39,23+II39*14))</f>
        <v>0.62917219813890868</v>
      </c>
      <c r="IN39" s="48">
        <f t="shared" si="683"/>
        <v>3.087117509552888</v>
      </c>
      <c r="IO39" s="24">
        <f t="shared" si="422"/>
        <v>51.551524773168715</v>
      </c>
      <c r="IP39" s="24">
        <f t="shared" si="684"/>
        <v>164882.91234975058</v>
      </c>
      <c r="IQ39" s="24">
        <f t="shared" si="685"/>
        <v>600635.25237436709</v>
      </c>
      <c r="IR39" s="35">
        <f>IK39*INDEX(Приложение_1ТЗ!$HC$6:$HJ$18,$B39,1)/100</f>
        <v>0</v>
      </c>
      <c r="IS39" s="35">
        <f>IK39*INDEX(Приложение_1ТЗ!$HC$6:$HJ$18,$B39,2)/100</f>
        <v>0</v>
      </c>
      <c r="IT39" s="35">
        <f>IK39*INDEX(Приложение_1ТЗ!$HC$6:$HJ$18,$B39,3)/100</f>
        <v>74008.36157875933</v>
      </c>
      <c r="IU39" s="35">
        <f>IK39*INDEX(Приложение_1ТЗ!$HC$6:$HJ$18,$B39,4)/100</f>
        <v>42494.431016719289</v>
      </c>
      <c r="IX39" s="37">
        <f t="shared" si="686"/>
        <v>0</v>
      </c>
      <c r="IY39" s="37">
        <f t="shared" si="687"/>
        <v>0</v>
      </c>
      <c r="IZ39" s="37">
        <f t="shared" si="688"/>
        <v>1822.7764814928523</v>
      </c>
      <c r="JA39" s="37">
        <f t="shared" si="689"/>
        <v>1046.6094343848672</v>
      </c>
      <c r="JB39" s="48">
        <f t="shared" si="690"/>
        <v>0</v>
      </c>
      <c r="JC39" s="48">
        <f t="shared" si="690"/>
        <v>0</v>
      </c>
      <c r="JD39" s="48">
        <f t="shared" si="690"/>
        <v>2.28039012176</v>
      </c>
      <c r="JE39" s="48">
        <f t="shared" si="690"/>
        <v>3.2054163090699999</v>
      </c>
      <c r="JF39" s="36">
        <f t="shared" si="691"/>
        <v>8863.5233106763062</v>
      </c>
      <c r="JG39" s="24">
        <f>IK39*INDEX(Приложение_1ТЗ!$HC$6:$HJ$18,$B39,5)/100</f>
        <v>40305.015924375941</v>
      </c>
      <c r="JH39" s="24">
        <f>IK39*INDEX(Приложение_1ТЗ!$HC$6:$HJ$18,$B39,6)/100</f>
        <v>0</v>
      </c>
      <c r="JI39" s="24">
        <f>IK39*INDEX(Приложение_1ТЗ!$HC$6:$HJ$18,$B39,7)/100</f>
        <v>0</v>
      </c>
      <c r="JJ39" s="24">
        <f>IK39*INDEX(Приложение_1ТЗ!$HC$6:$HJ$18,$B39,8)/100</f>
        <v>0</v>
      </c>
      <c r="JK39" s="20"/>
      <c r="JL39" s="20"/>
      <c r="JM39" s="20"/>
      <c r="JN39" s="20"/>
      <c r="JO39" s="24">
        <f t="shared" si="692"/>
        <v>992.68560397684632</v>
      </c>
      <c r="JP39" s="24">
        <f t="shared" si="693"/>
        <v>0</v>
      </c>
      <c r="JQ39" s="24">
        <f t="shared" si="694"/>
        <v>0</v>
      </c>
      <c r="JR39" s="24">
        <f t="shared" si="695"/>
        <v>0</v>
      </c>
      <c r="JS39" s="48">
        <f t="shared" si="696"/>
        <v>3.038267846250001</v>
      </c>
      <c r="JT39" s="48">
        <f t="shared" si="696"/>
        <v>0</v>
      </c>
      <c r="JU39" s="48">
        <f t="shared" si="696"/>
        <v>1.6451934975000002</v>
      </c>
      <c r="JV39" s="48">
        <f t="shared" si="696"/>
        <v>0</v>
      </c>
      <c r="JW39" s="24">
        <f t="shared" si="697"/>
        <v>12422.456118034081</v>
      </c>
      <c r="KA39" s="24">
        <f>(IQ39+JW39+(JX39-JY39)*(IN39))</f>
        <v>613057.70849240117</v>
      </c>
      <c r="KB39" s="24">
        <f t="shared" si="698"/>
        <v>551751.93764316104</v>
      </c>
      <c r="KC39" s="49">
        <f t="shared" si="699"/>
        <v>2023</v>
      </c>
      <c r="KD39" s="234"/>
      <c r="KE39" s="47">
        <v>5</v>
      </c>
      <c r="KF39" s="22">
        <f t="shared" si="700"/>
        <v>158589.64954652649</v>
      </c>
      <c r="KG39" s="22">
        <f t="shared" si="701"/>
        <v>157591.84756245383</v>
      </c>
      <c r="KH39" s="22">
        <f t="shared" si="702"/>
        <v>997.80198407266289</v>
      </c>
      <c r="KI39" s="22">
        <f>IF(DATEVALUE("1."&amp;KE39&amp;"."&amp;KC39)&gt;=DATEVALUE("1."&amp;INDEX(Параметры_объекта!$A$28:$N$40,$B39,14)&amp;"."&amp;INDEX(Параметры_объекта!$A$28:$N$40,$B39,13)),INDEX(Приложение_1ТЗ!$A$6:$HJ$18,$B39,25+KE39*14),INDEX(Приложение_1ТЗ!$A$6:$HJ$18,$B39,23+KE39*14))</f>
        <v>0.62917219813890868</v>
      </c>
      <c r="KJ39" s="48">
        <f t="shared" si="703"/>
        <v>2.8731983426366257</v>
      </c>
      <c r="KK39" s="24">
        <f t="shared" si="432"/>
        <v>51.551524773168715</v>
      </c>
      <c r="KL39" s="24">
        <f t="shared" si="704"/>
        <v>164882.91234975058</v>
      </c>
      <c r="KM39" s="24">
        <f t="shared" si="705"/>
        <v>559014.74638103601</v>
      </c>
      <c r="KN39" s="35">
        <f>KG39*INDEX(Приложение_1ТЗ!$HC$6:$HJ$18,$B39,1)/100</f>
        <v>0</v>
      </c>
      <c r="KO39" s="35">
        <f>KG39*INDEX(Приложение_1ТЗ!$HC$6:$HJ$18,$B39,2)/100</f>
        <v>0</v>
      </c>
      <c r="KP39" s="35">
        <f>KG39*INDEX(Приложение_1ТЗ!$HC$6:$HJ$18,$B39,3)/100</f>
        <v>74378.403386653124</v>
      </c>
      <c r="KQ39" s="35">
        <f>KG39*INDEX(Приложение_1ТЗ!$HC$6:$HJ$18,$B39,4)/100</f>
        <v>42706.903171802878</v>
      </c>
      <c r="KT39" s="37">
        <f t="shared" si="706"/>
        <v>0</v>
      </c>
      <c r="KU39" s="37">
        <f t="shared" si="707"/>
        <v>0</v>
      </c>
      <c r="KV39" s="37">
        <f t="shared" si="708"/>
        <v>2192.8182893866469</v>
      </c>
      <c r="KW39" s="37">
        <f t="shared" si="709"/>
        <v>1259.0815894684565</v>
      </c>
      <c r="KX39" s="48">
        <f t="shared" si="710"/>
        <v>0</v>
      </c>
      <c r="KY39" s="48">
        <f t="shared" si="710"/>
        <v>0</v>
      </c>
      <c r="KZ39" s="48">
        <f t="shared" si="710"/>
        <v>2.3488018254128002</v>
      </c>
      <c r="LA39" s="48">
        <f t="shared" si="710"/>
        <v>3.3015787983421001</v>
      </c>
      <c r="LB39" s="36">
        <f t="shared" si="711"/>
        <v>10982.79416485659</v>
      </c>
      <c r="LC39" s="24">
        <f>KG39*INDEX(Приложение_1ТЗ!$HC$6:$HJ$18,$B39,5)/100</f>
        <v>40506.541003997816</v>
      </c>
      <c r="LD39" s="24">
        <f>KG39*INDEX(Приложение_1ТЗ!$HC$6:$HJ$18,$B39,6)/100</f>
        <v>0</v>
      </c>
      <c r="LE39" s="24">
        <f>KG39*INDEX(Приложение_1ТЗ!$HC$6:$HJ$18,$B39,7)/100</f>
        <v>0</v>
      </c>
      <c r="LF39" s="24">
        <f>KG39*INDEX(Приложение_1ТЗ!$HC$6:$HJ$18,$B39,8)/100</f>
        <v>0</v>
      </c>
      <c r="LG39" s="20"/>
      <c r="LH39" s="20"/>
      <c r="LI39" s="20"/>
      <c r="LJ39" s="20"/>
      <c r="LK39" s="24">
        <f t="shared" si="712"/>
        <v>1194.2106835987215</v>
      </c>
      <c r="LL39" s="24">
        <f t="shared" si="713"/>
        <v>0</v>
      </c>
      <c r="LM39" s="24">
        <f t="shared" si="714"/>
        <v>0</v>
      </c>
      <c r="LN39" s="24">
        <f t="shared" si="715"/>
        <v>0</v>
      </c>
      <c r="LO39" s="48">
        <f t="shared" si="716"/>
        <v>3.1901812385625012</v>
      </c>
      <c r="LP39" s="48">
        <f t="shared" si="716"/>
        <v>0</v>
      </c>
      <c r="LQ39" s="48">
        <f t="shared" si="716"/>
        <v>1.7274531723750004</v>
      </c>
      <c r="LR39" s="48">
        <f t="shared" si="716"/>
        <v>0</v>
      </c>
      <c r="LS39" s="24">
        <f t="shared" si="717"/>
        <v>15478.297415751487</v>
      </c>
      <c r="LW39" s="24">
        <f>(KM39+LS39+(LT39-LU39)*(KJ39))</f>
        <v>574493.0437967875</v>
      </c>
      <c r="LX39" s="24">
        <f t="shared" si="718"/>
        <v>517043.73941710877</v>
      </c>
      <c r="LY39" s="49">
        <f t="shared" si="719"/>
        <v>2024</v>
      </c>
      <c r="LZ39" s="234"/>
      <c r="MA39" s="173">
        <v>5</v>
      </c>
      <c r="MB39" s="22">
        <f t="shared" si="720"/>
        <v>159382.59779425911</v>
      </c>
      <c r="MC39" s="22">
        <f t="shared" si="721"/>
        <v>158379.80680026609</v>
      </c>
      <c r="MD39" s="22">
        <f t="shared" si="722"/>
        <v>1002.790993993025</v>
      </c>
      <c r="ME39" s="22">
        <f>IF(DATEVALUE("1."&amp;MA39&amp;"."&amp;LY39)&gt;=DATEVALUE("1."&amp;INDEX(Параметры_объекта!$A$28:$N$40,$B39,14)&amp;"."&amp;INDEX(Параметры_объекта!$A$28:$N$40,$B39,13)),INDEX(Приложение_1ТЗ!$A$6:$HJ$18,$B39,25+MA39*14),INDEX(Приложение_1ТЗ!$A$6:$HJ$18,$B39,23+MA39*14))</f>
        <v>0.62917219813890868</v>
      </c>
      <c r="MF39" s="48">
        <f t="shared" si="723"/>
        <v>3.3390262983324042</v>
      </c>
      <c r="MG39" s="24">
        <f t="shared" si="441"/>
        <v>51.551524773168715</v>
      </c>
      <c r="MH39" s="24">
        <f t="shared" si="724"/>
        <v>164882.91234975058</v>
      </c>
      <c r="MI39" s="24">
        <f t="shared" si="725"/>
        <v>649647.08896811563</v>
      </c>
      <c r="MJ39" s="35">
        <f>MC39*INDEX(Приложение_1ТЗ!$HC$6:$HJ$18,$B39,1)/100</f>
        <v>0</v>
      </c>
      <c r="MK39" s="35">
        <f>MC39*INDEX(Приложение_1ТЗ!$HC$6:$HJ$18,$B39,2)/100</f>
        <v>0</v>
      </c>
      <c r="ML39" s="35">
        <f>MC39*INDEX(Приложение_1ТЗ!$HC$6:$HJ$18,$B39,3)/100</f>
        <v>74750.295403586395</v>
      </c>
      <c r="MM39" s="35">
        <f>MC39*INDEX(Приложение_1ТЗ!$HC$6:$HJ$18,$B39,4)/100</f>
        <v>42920.437687661899</v>
      </c>
      <c r="MP39" s="37">
        <f t="shared" si="726"/>
        <v>0</v>
      </c>
      <c r="MQ39" s="37">
        <f t="shared" si="727"/>
        <v>0</v>
      </c>
      <c r="MR39" s="37">
        <f t="shared" si="728"/>
        <v>2564.7103063199174</v>
      </c>
      <c r="MS39" s="37">
        <f t="shared" si="729"/>
        <v>1472.6161053274773</v>
      </c>
      <c r="MT39" s="48">
        <f t="shared" si="730"/>
        <v>0</v>
      </c>
      <c r="MU39" s="48">
        <f t="shared" si="730"/>
        <v>0</v>
      </c>
      <c r="MV39" s="48">
        <f t="shared" si="730"/>
        <v>2.4192658801751845</v>
      </c>
      <c r="MW39" s="48">
        <f t="shared" si="730"/>
        <v>3.400626162292363</v>
      </c>
      <c r="MX39" s="36">
        <f t="shared" si="731"/>
        <v>13230.788929855691</v>
      </c>
      <c r="MY39" s="24">
        <f>MC39*INDEX(Приложение_1ТЗ!$HC$6:$HJ$18,$B39,5)/100</f>
        <v>40709.073709017801</v>
      </c>
      <c r="MZ39" s="24">
        <f>MC39*INDEX(Приложение_1ТЗ!$HC$6:$HJ$18,$B39,6)/100</f>
        <v>0</v>
      </c>
      <c r="NA39" s="24">
        <f>MC39*INDEX(Приложение_1ТЗ!$HC$6:$HJ$18,$B39,7)/100</f>
        <v>0</v>
      </c>
      <c r="NB39" s="24">
        <f>MC39*INDEX(Приложение_1ТЗ!$HC$6:$HJ$18,$B39,8)/100</f>
        <v>0</v>
      </c>
      <c r="NC39" s="20"/>
      <c r="ND39" s="20"/>
      <c r="NE39" s="20"/>
      <c r="NF39" s="20"/>
      <c r="NG39" s="24">
        <f t="shared" si="732"/>
        <v>1396.7433886187064</v>
      </c>
      <c r="NH39" s="24">
        <f t="shared" si="733"/>
        <v>0</v>
      </c>
      <c r="NI39" s="24">
        <f t="shared" si="734"/>
        <v>0</v>
      </c>
      <c r="NJ39" s="24">
        <f t="shared" si="735"/>
        <v>0</v>
      </c>
      <c r="NK39" s="48">
        <f t="shared" si="736"/>
        <v>3.3496903004906264</v>
      </c>
      <c r="NL39" s="48">
        <f t="shared" si="736"/>
        <v>0</v>
      </c>
      <c r="NM39" s="48">
        <f t="shared" si="736"/>
        <v>1.8138258309937505</v>
      </c>
      <c r="NN39" s="48">
        <f t="shared" si="736"/>
        <v>0</v>
      </c>
      <c r="NO39" s="24">
        <f t="shared" si="737"/>
        <v>18751.60511158967</v>
      </c>
      <c r="NS39" s="24">
        <f>(MI39+NO39+(NP39-NQ39)*(MF39))</f>
        <v>668398.69407970528</v>
      </c>
      <c r="NT39" s="24">
        <f t="shared" si="738"/>
        <v>601558.82467173482</v>
      </c>
      <c r="NU39" s="49">
        <f t="shared" si="739"/>
        <v>2025</v>
      </c>
      <c r="NV39" s="234"/>
      <c r="NW39" s="174">
        <v>5</v>
      </c>
      <c r="NX39" s="22">
        <f t="shared" si="740"/>
        <v>160179.51078323039</v>
      </c>
      <c r="NY39" s="22">
        <f t="shared" si="741"/>
        <v>159171.7058342674</v>
      </c>
      <c r="NZ39" s="22">
        <f t="shared" si="742"/>
        <v>1007.8049489629921</v>
      </c>
      <c r="OA39" s="22">
        <f>IF(DATEVALUE("1."&amp;NW39&amp;"."&amp;NU39)&gt;=DATEVALUE("1."&amp;INDEX(Параметры_объекта!$A$28:$N$40,$B39,14)&amp;"."&amp;INDEX(Параметры_объекта!$A$28:$N$40,$B39,13)),INDEX(Приложение_1ТЗ!$A$6:$HJ$18,$B39,25+NW39*14),INDEX(Приложение_1ТЗ!$A$6:$HJ$18,$B39,23+NW39*14))</f>
        <v>0.62917219813890868</v>
      </c>
      <c r="OB39" s="48">
        <f t="shared" si="743"/>
        <v>3.1076513273957747</v>
      </c>
      <c r="OC39" s="24">
        <f t="shared" si="450"/>
        <v>51.551524773168715</v>
      </c>
      <c r="OD39" s="24">
        <f t="shared" si="744"/>
        <v>164882.91234975058</v>
      </c>
      <c r="OE39" s="24">
        <f t="shared" si="745"/>
        <v>604630.34968572855</v>
      </c>
      <c r="OF39" s="35">
        <f>NY39*INDEX(Приложение_1ТЗ!$HC$6:$HJ$18,$B39,1)/100</f>
        <v>0</v>
      </c>
      <c r="OG39" s="35">
        <f>NY39*INDEX(Приложение_1ТЗ!$HC$6:$HJ$18,$B39,2)/100</f>
        <v>0</v>
      </c>
      <c r="OH39" s="35">
        <f>NY39*INDEX(Приложение_1ТЗ!$HC$6:$HJ$18,$B39,3)/100</f>
        <v>75124.046880604321</v>
      </c>
      <c r="OI39" s="35">
        <f>NY39*INDEX(Приложение_1ТЗ!$HC$6:$HJ$18,$B39,4)/100</f>
        <v>43135.0398761002</v>
      </c>
      <c r="OL39" s="37">
        <f t="shared" si="746"/>
        <v>0</v>
      </c>
      <c r="OM39" s="37">
        <f t="shared" si="747"/>
        <v>0</v>
      </c>
      <c r="ON39" s="37">
        <f t="shared" si="748"/>
        <v>2938.4617833378434</v>
      </c>
      <c r="OO39" s="37">
        <f t="shared" si="749"/>
        <v>1687.2182937657781</v>
      </c>
      <c r="OP39" s="48">
        <f t="shared" si="453"/>
        <v>0</v>
      </c>
      <c r="OQ39" s="48">
        <f t="shared" si="453"/>
        <v>0</v>
      </c>
      <c r="OR39" s="48">
        <f t="shared" si="453"/>
        <v>2.4918438565804402</v>
      </c>
      <c r="OS39" s="48">
        <f t="shared" si="453"/>
        <v>3.5026449471611341</v>
      </c>
      <c r="OT39" s="36">
        <f t="shared" si="750"/>
        <v>15613.659197347542</v>
      </c>
      <c r="OU39" s="24">
        <f>NY39*INDEX(Приложение_1ТЗ!$HC$6:$HJ$18,$B39,5)/100</f>
        <v>40912.619077562886</v>
      </c>
      <c r="OV39" s="24">
        <f>NY39*INDEX(Приложение_1ТЗ!$HC$6:$HJ$18,$B39,6)/100</f>
        <v>0</v>
      </c>
      <c r="OW39" s="24">
        <f>NY39*INDEX(Приложение_1ТЗ!$HC$6:$HJ$18,$B39,7)/100</f>
        <v>0</v>
      </c>
      <c r="OX39" s="24">
        <f>NY39*INDEX(Приложение_1ТЗ!$HC$6:$HJ$18,$B39,8)/100</f>
        <v>0</v>
      </c>
      <c r="OY39" s="20"/>
      <c r="OZ39" s="20"/>
      <c r="PA39" s="20"/>
      <c r="PB39" s="20"/>
      <c r="PC39" s="24">
        <f t="shared" si="751"/>
        <v>1600.2887571637912</v>
      </c>
      <c r="PD39" s="24">
        <f t="shared" si="752"/>
        <v>0</v>
      </c>
      <c r="PE39" s="24">
        <f t="shared" si="753"/>
        <v>0</v>
      </c>
      <c r="PF39" s="24">
        <f t="shared" si="754"/>
        <v>0</v>
      </c>
      <c r="PG39" s="48">
        <f t="shared" si="455"/>
        <v>3.5171748155151579</v>
      </c>
      <c r="PH39" s="48">
        <f t="shared" si="455"/>
        <v>0</v>
      </c>
      <c r="PI39" s="48">
        <f t="shared" si="455"/>
        <v>1.9045171225434381</v>
      </c>
      <c r="PJ39" s="48">
        <f t="shared" si="455"/>
        <v>0</v>
      </c>
      <c r="PK39" s="24">
        <f t="shared" si="755"/>
        <v>22255.283668160817</v>
      </c>
      <c r="PO39" s="24">
        <f>(OE39+PK39+(PL39-PM39)*(OB39))</f>
        <v>626885.63335388934</v>
      </c>
      <c r="PP39" s="24">
        <f t="shared" si="756"/>
        <v>564197.07001850044</v>
      </c>
      <c r="PQ39" s="52">
        <f t="shared" si="759"/>
        <v>1154180.3864482539</v>
      </c>
      <c r="PR39" s="52">
        <f t="shared" si="760"/>
        <v>3372068.7406757912</v>
      </c>
      <c r="PS39" s="52">
        <f t="shared" si="761"/>
        <v>3034861.8666082122</v>
      </c>
    </row>
    <row r="40" spans="1:435" ht="15.75" hidden="1" customHeight="1" outlineLevel="1">
      <c r="B40" s="171">
        <v>2</v>
      </c>
      <c r="C40" s="251"/>
      <c r="D40" s="251"/>
      <c r="E40" s="249"/>
      <c r="F40" s="246"/>
      <c r="G40" s="49">
        <f t="shared" si="593"/>
        <v>2017</v>
      </c>
      <c r="H40" s="234"/>
      <c r="I40" s="47">
        <v>6</v>
      </c>
      <c r="J40" s="22">
        <f t="shared" si="594"/>
        <v>305572.99999999994</v>
      </c>
      <c r="K40" s="22">
        <f>INDEX(Приложение_1ТЗ!$A$6:$HJ$18,$B40,21+I40*14)*1000</f>
        <v>156701.959</v>
      </c>
      <c r="L40" s="22">
        <f t="shared" si="595"/>
        <v>148871.04099999994</v>
      </c>
      <c r="M40" s="22">
        <f>IF(
              DATEVALUE("1."&amp;I40&amp;"."&amp;G40)&gt;=DATEVALUE("1."&amp;INDEX(Параметры_объекта!$A$28:$N$40,$B40,14)&amp;"."&amp;INDEX(Параметры_объекта!$A$28:$N$40,$B40,13)),
              INDEX(Приложение_1ТЗ!$A$6:$HJ$18,$B40,25+I40*14),
              INDEX(Приложение_1ТЗ!$A$6:$HJ$18,$B40,23+I40*14))</f>
        <v>48.718650207969937</v>
      </c>
      <c r="N40" s="48">
        <f t="shared" si="596"/>
        <v>2.14360315200318</v>
      </c>
      <c r="R40" s="35">
        <f>K40*INDEX(Приложение_1ТЗ!$HC$6:$HJ$18,$B40,1)/100</f>
        <v>0</v>
      </c>
      <c r="S40" s="35">
        <f>K40*INDEX(Приложение_1ТЗ!$HC$6:$HJ$18,$B40,2)/100</f>
        <v>0</v>
      </c>
      <c r="T40" s="35">
        <f>K40*INDEX(Приложение_1ТЗ!$HC$6:$HJ$18,$B40,3)/100</f>
        <v>73958.403929250169</v>
      </c>
      <c r="U40" s="35">
        <f>K40*INDEX(Приложение_1ТЗ!$HC$6:$HJ$18,$B40,4)/100</f>
        <v>42465.746124289057</v>
      </c>
      <c r="AB40" s="48">
        <f t="shared" si="597"/>
        <v>0</v>
      </c>
      <c r="AC40" s="48">
        <f t="shared" si="597"/>
        <v>0</v>
      </c>
      <c r="AD40" s="48">
        <f t="shared" si="597"/>
        <v>1.9313399999999998</v>
      </c>
      <c r="AE40" s="48">
        <f t="shared" si="597"/>
        <v>2.7340599999999999</v>
      </c>
      <c r="AF40" s="20"/>
      <c r="AG40" s="24">
        <f>K40*INDEX(Приложение_1ТЗ!$HC$6:$HJ$18,$B40,5)/100</f>
        <v>40277.808946460769</v>
      </c>
      <c r="AH40" s="24">
        <f>K40*INDEX(Приложение_1ТЗ!$HC$6:$HJ$18,$B40,6)/100</f>
        <v>0</v>
      </c>
      <c r="AI40" s="24">
        <f>K40*INDEX(Приложение_1ТЗ!$HC$6:$HJ$18,$B40,7)/100</f>
        <v>0</v>
      </c>
      <c r="AJ40" s="24">
        <f>K40*INDEX(Приложение_1ТЗ!$HC$6:$HJ$18,$B40,8)/100</f>
        <v>0</v>
      </c>
      <c r="AK40" s="20"/>
      <c r="AL40" s="20"/>
      <c r="AM40" s="20"/>
      <c r="AN40" s="20"/>
      <c r="AO40" s="20"/>
      <c r="AP40" s="20"/>
      <c r="AQ40" s="20"/>
      <c r="AR40" s="20"/>
      <c r="AS40" s="48">
        <f t="shared" si="598"/>
        <v>2.3654799999999998</v>
      </c>
      <c r="AT40" s="48">
        <f t="shared" si="598"/>
        <v>0</v>
      </c>
      <c r="AU40" s="48">
        <f t="shared" si="598"/>
        <v>1.2637799999999999</v>
      </c>
      <c r="AV40" s="48">
        <f t="shared" si="598"/>
        <v>0</v>
      </c>
      <c r="AW40" s="49">
        <f t="shared" si="599"/>
        <v>2018</v>
      </c>
      <c r="AX40" s="234"/>
      <c r="AY40" s="47">
        <v>6</v>
      </c>
      <c r="AZ40" s="22">
        <f t="shared" si="600"/>
        <v>307100.86499999993</v>
      </c>
      <c r="BA40" s="22">
        <f t="shared" si="601"/>
        <v>157485.46879499999</v>
      </c>
      <c r="BB40" s="22">
        <f t="shared" si="602"/>
        <v>149615.39620499994</v>
      </c>
      <c r="BC40" s="22">
        <f>IF(DATEVALUE("1."&amp;AY40&amp;"."&amp;AW40)&gt;=DATEVALUE("1."&amp;INDEX(Параметры_объекта!$A$28:$N$40,$B40,14)&amp;"."&amp;INDEX(Параметры_объекта!$A$28:$N$40,$B40,13)),INDEX(Приложение_1ТЗ!$A$6:$HJ$18,$B40,25+AY40*14),INDEX(Приложение_1ТЗ!$A$6:$HJ$18,$B40,23+AY40*14))</f>
        <v>48.718650207969937</v>
      </c>
      <c r="BD40" s="48">
        <f t="shared" si="603"/>
        <v>2.2533513960000002</v>
      </c>
      <c r="BE40" s="24">
        <f t="shared" si="757"/>
        <v>0</v>
      </c>
      <c r="BF40" s="24">
        <f t="shared" si="604"/>
        <v>0</v>
      </c>
      <c r="BG40" s="24">
        <f t="shared" si="605"/>
        <v>0</v>
      </c>
      <c r="BH40" s="35">
        <f>BA40*INDEX(Приложение_1ТЗ!$HC$6:$HJ$18,$B40,1)/100</f>
        <v>0</v>
      </c>
      <c r="BI40" s="35">
        <f>BA40*INDEX(Приложение_1ТЗ!$HC$6:$HJ$18,$B40,2)/100</f>
        <v>0</v>
      </c>
      <c r="BJ40" s="35">
        <f>BA40*INDEX(Приложение_1ТЗ!$HC$6:$HJ$18,$B40,3)/100</f>
        <v>74328.19594889642</v>
      </c>
      <c r="BK40" s="35">
        <f>BA40*INDEX(Приложение_1ТЗ!$HC$6:$HJ$18,$B40,4)/100</f>
        <v>42678.074854910505</v>
      </c>
      <c r="BN40" s="37">
        <f t="shared" si="606"/>
        <v>0</v>
      </c>
      <c r="BO40" s="37">
        <f t="shared" si="607"/>
        <v>0</v>
      </c>
      <c r="BP40" s="37">
        <f t="shared" si="608"/>
        <v>0</v>
      </c>
      <c r="BQ40" s="37">
        <f t="shared" si="609"/>
        <v>0</v>
      </c>
      <c r="BR40" s="48">
        <f t="shared" si="610"/>
        <v>0</v>
      </c>
      <c r="BS40" s="48">
        <f t="shared" si="610"/>
        <v>0</v>
      </c>
      <c r="BT40" s="48">
        <f t="shared" si="610"/>
        <v>2.0261</v>
      </c>
      <c r="BU40" s="48">
        <f t="shared" si="610"/>
        <v>2.8479699999999997</v>
      </c>
      <c r="BV40" s="36">
        <f t="shared" si="611"/>
        <v>0</v>
      </c>
      <c r="BW40" s="24">
        <f>BA40*INDEX(Приложение_1ТЗ!$HC$6:$HJ$18,$B40,5)/100</f>
        <v>40479.197991193068</v>
      </c>
      <c r="BX40" s="24">
        <f>BA40*INDEX(Приложение_1ТЗ!$HC$6:$HJ$18,$B40,6)/100</f>
        <v>0</v>
      </c>
      <c r="BY40" s="24">
        <f>BA40*INDEX(Приложение_1ТЗ!$HC$6:$HJ$18,$B40,7)/100</f>
        <v>0</v>
      </c>
      <c r="BZ40" s="24">
        <f>BA40*INDEX(Приложение_1ТЗ!$HC$6:$HJ$18,$B40,8)/100</f>
        <v>0</v>
      </c>
      <c r="CA40" s="20"/>
      <c r="CB40" s="20"/>
      <c r="CC40" s="20"/>
      <c r="CD40" s="20"/>
      <c r="CE40" s="24">
        <f t="shared" si="612"/>
        <v>0</v>
      </c>
      <c r="CF40" s="24">
        <f t="shared" si="613"/>
        <v>0</v>
      </c>
      <c r="CG40" s="24">
        <f t="shared" si="614"/>
        <v>0</v>
      </c>
      <c r="CH40" s="24">
        <f t="shared" si="615"/>
        <v>0</v>
      </c>
      <c r="CI40" s="48">
        <f t="shared" si="616"/>
        <v>2.5042900000000001</v>
      </c>
      <c r="CJ40" s="48">
        <f t="shared" si="616"/>
        <v>0</v>
      </c>
      <c r="CK40" s="48">
        <f t="shared" si="616"/>
        <v>1.35259</v>
      </c>
      <c r="CL40" s="48">
        <f t="shared" si="616"/>
        <v>0</v>
      </c>
      <c r="CM40" s="24">
        <f t="shared" si="617"/>
        <v>0</v>
      </c>
      <c r="CQ40" s="24">
        <f t="shared" si="758"/>
        <v>0</v>
      </c>
      <c r="CR40" s="24">
        <f t="shared" si="618"/>
        <v>0</v>
      </c>
      <c r="CS40" s="49">
        <f t="shared" si="619"/>
        <v>2019</v>
      </c>
      <c r="CT40" s="234"/>
      <c r="CU40" s="47">
        <v>6</v>
      </c>
      <c r="CV40" s="22">
        <f t="shared" si="620"/>
        <v>159659.81928991503</v>
      </c>
      <c r="CW40" s="22">
        <f t="shared" si="621"/>
        <v>158272.89613897499</v>
      </c>
      <c r="CX40" s="22">
        <f t="shared" si="622"/>
        <v>1386.9231509400415</v>
      </c>
      <c r="CY40" s="22">
        <f>IF(DATEVALUE("1."&amp;CU40&amp;"."&amp;CS40)&gt;=DATEVALUE("1."&amp;INDEX(Параметры_объекта!$A$28:$N$40,$B40,14)&amp;"."&amp;INDEX(Параметры_объекта!$A$28:$N$40,$B40,13)),INDEX(Приложение_1ТЗ!$A$6:$HJ$18,$B40,25+CU40*14),INDEX(Приложение_1ТЗ!$A$6:$HJ$18,$B40,23+CU40*14))</f>
        <v>0.86867388245105026</v>
      </c>
      <c r="CZ40" s="48">
        <f t="shared" si="623"/>
        <v>2.3959402249621422</v>
      </c>
      <c r="DA40" s="24">
        <f t="shared" si="396"/>
        <v>47.849976325518888</v>
      </c>
      <c r="DB40" s="24">
        <f t="shared" si="624"/>
        <v>146216.6081571778</v>
      </c>
      <c r="DC40" s="24">
        <f t="shared" si="625"/>
        <v>413384.97858874575</v>
      </c>
      <c r="DD40" s="35">
        <f>CW40*INDEX(Приложение_1ТЗ!$HC$6:$HJ$18,$B40,1)/100</f>
        <v>0</v>
      </c>
      <c r="DE40" s="35">
        <f>CW40*INDEX(Приложение_1ТЗ!$HC$6:$HJ$18,$B40,2)/100</f>
        <v>0</v>
      </c>
      <c r="DF40" s="35">
        <f>CW40*INDEX(Приложение_1ТЗ!$HC$6:$HJ$18,$B40,3)/100</f>
        <v>74699.8369286409</v>
      </c>
      <c r="DG40" s="35">
        <f>CW40*INDEX(Приложение_1ТЗ!$HC$6:$HJ$18,$B40,4)/100</f>
        <v>42891.465229185058</v>
      </c>
      <c r="DJ40" s="37">
        <f t="shared" si="626"/>
        <v>0</v>
      </c>
      <c r="DK40" s="37">
        <f t="shared" si="627"/>
        <v>0</v>
      </c>
      <c r="DL40" s="37">
        <f t="shared" si="628"/>
        <v>741.4329993907304</v>
      </c>
      <c r="DM40" s="37">
        <f t="shared" si="629"/>
        <v>425.71910489600123</v>
      </c>
      <c r="DN40" s="48">
        <f t="shared" si="630"/>
        <v>0</v>
      </c>
      <c r="DO40" s="48">
        <f t="shared" si="630"/>
        <v>0</v>
      </c>
      <c r="DP40" s="48">
        <f t="shared" si="630"/>
        <v>2.0868800000000003</v>
      </c>
      <c r="DQ40" s="48">
        <f t="shared" si="630"/>
        <v>2.9334099999999999</v>
      </c>
      <c r="DR40" s="36">
        <f t="shared" si="631"/>
        <v>3299.3866451685776</v>
      </c>
      <c r="DS40" s="24">
        <f>CW40*INDEX(Приложение_1ТЗ!$HC$6:$HJ$18,$B40,5)/100</f>
        <v>40681.593981149039</v>
      </c>
      <c r="DT40" s="24">
        <f>CW40*INDEX(Приложение_1ТЗ!$HC$6:$HJ$18,$B40,6)/100</f>
        <v>0</v>
      </c>
      <c r="DU40" s="24">
        <f>CW40*INDEX(Приложение_1ТЗ!$HC$6:$HJ$18,$B40,7)/100</f>
        <v>0</v>
      </c>
      <c r="DV40" s="24">
        <f>CW40*INDEX(Приложение_1ТЗ!$HC$6:$HJ$18,$B40,8)/100</f>
        <v>0</v>
      </c>
      <c r="DW40" s="20"/>
      <c r="DX40" s="20"/>
      <c r="DY40" s="20"/>
      <c r="DZ40" s="20"/>
      <c r="EA40" s="24">
        <f t="shared" si="632"/>
        <v>403.78503468826966</v>
      </c>
      <c r="EB40" s="24">
        <f t="shared" si="633"/>
        <v>0</v>
      </c>
      <c r="EC40" s="24">
        <f t="shared" si="634"/>
        <v>0</v>
      </c>
      <c r="ED40" s="24">
        <f t="shared" si="635"/>
        <v>0</v>
      </c>
      <c r="EE40" s="48">
        <f t="shared" si="636"/>
        <v>2.6245700000000003</v>
      </c>
      <c r="EF40" s="48">
        <f t="shared" si="636"/>
        <v>0</v>
      </c>
      <c r="EG40" s="48">
        <f t="shared" si="636"/>
        <v>1.4211800000000001</v>
      </c>
      <c r="EH40" s="48">
        <f t="shared" si="636"/>
        <v>0</v>
      </c>
      <c r="EI40" s="24">
        <f t="shared" si="637"/>
        <v>4549.9059095888915</v>
      </c>
      <c r="EM40" s="24">
        <f>(DC40+EI40+(EJ40-EK40)*(CZ40))</f>
        <v>417934.88449833466</v>
      </c>
      <c r="EN40" s="24">
        <f t="shared" si="638"/>
        <v>376141.39604850119</v>
      </c>
      <c r="EO40" s="49">
        <f t="shared" si="639"/>
        <v>2020</v>
      </c>
      <c r="EP40" s="234"/>
      <c r="EQ40" s="47">
        <v>6</v>
      </c>
      <c r="ER40" s="22">
        <f t="shared" si="640"/>
        <v>160458.1183863646</v>
      </c>
      <c r="ES40" s="22">
        <f t="shared" si="641"/>
        <v>159064.26061966986</v>
      </c>
      <c r="ET40" s="22">
        <f t="shared" si="642"/>
        <v>1393.8577666947385</v>
      </c>
      <c r="EU40" s="22">
        <f>IF(DATEVALUE("1."&amp;EQ40&amp;"."&amp;EO40)&gt;=DATEVALUE("1."&amp;INDEX(Параметры_объекта!$A$28:$N$40,$B40,14)&amp;"."&amp;INDEX(Параметры_объекта!$A$28:$N$40,$B40,13)),INDEX(Приложение_1ТЗ!$A$6:$HJ$18,$B40,25+EQ40*14),INDEX(Приложение_1ТЗ!$A$6:$HJ$18,$B40,23+EQ40*14))</f>
        <v>0.86867388245105026</v>
      </c>
      <c r="EV40" s="48">
        <f t="shared" si="643"/>
        <v>2.8810252973771435</v>
      </c>
      <c r="EW40" s="24">
        <f t="shared" si="404"/>
        <v>47.849976325518888</v>
      </c>
      <c r="EX40" s="24">
        <f t="shared" si="644"/>
        <v>146216.6081571778</v>
      </c>
      <c r="EY40" s="24">
        <f t="shared" si="645"/>
        <v>497079.4214570623</v>
      </c>
      <c r="EZ40" s="35">
        <f>ES40*INDEX(Приложение_1ТЗ!$HC$6:$HJ$18,$B40,1)/100</f>
        <v>0</v>
      </c>
      <c r="FA40" s="35">
        <f>ES40*INDEX(Приложение_1ТЗ!$HC$6:$HJ$18,$B40,2)/100</f>
        <v>0</v>
      </c>
      <c r="FB40" s="35">
        <f>ES40*INDEX(Приложение_1ТЗ!$HC$6:$HJ$18,$B40,3)/100</f>
        <v>75073.336113284109</v>
      </c>
      <c r="FC40" s="35">
        <f>ES40*INDEX(Приложение_1ТЗ!$HC$6:$HJ$18,$B40,4)/100</f>
        <v>43105.922555330973</v>
      </c>
      <c r="FF40" s="37">
        <f t="shared" si="646"/>
        <v>0</v>
      </c>
      <c r="FG40" s="37">
        <f t="shared" si="647"/>
        <v>0</v>
      </c>
      <c r="FH40" s="37">
        <f t="shared" si="648"/>
        <v>1114.9321840339398</v>
      </c>
      <c r="FI40" s="37">
        <f t="shared" si="649"/>
        <v>640.17643104191666</v>
      </c>
      <c r="FJ40" s="48">
        <f t="shared" si="650"/>
        <v>0</v>
      </c>
      <c r="FK40" s="48">
        <f t="shared" si="650"/>
        <v>0</v>
      </c>
      <c r="FL40" s="48">
        <f t="shared" si="650"/>
        <v>2.1494864000000002</v>
      </c>
      <c r="FM40" s="48">
        <f t="shared" si="650"/>
        <v>3.0214122999999997</v>
      </c>
      <c r="FN40" s="36">
        <f t="shared" si="651"/>
        <v>5110.3068411196118</v>
      </c>
      <c r="FO40" s="24">
        <f>ES40*INDEX(Приложение_1ТЗ!$HC$6:$HJ$18,$B40,5)/100</f>
        <v>40885.001951054779</v>
      </c>
      <c r="FP40" s="24">
        <f>ES40*INDEX(Приложение_1ТЗ!$HC$6:$HJ$18,$B40,6)/100</f>
        <v>0</v>
      </c>
      <c r="FQ40" s="24">
        <f>ES40*INDEX(Приложение_1ТЗ!$HC$6:$HJ$18,$B40,7)/100</f>
        <v>0</v>
      </c>
      <c r="FR40" s="24">
        <f>ES40*INDEX(Приложение_1ТЗ!$HC$6:$HJ$18,$B40,8)/100</f>
        <v>0</v>
      </c>
      <c r="FS40" s="20"/>
      <c r="FT40" s="20"/>
      <c r="FU40" s="20"/>
      <c r="FV40" s="20"/>
      <c r="FW40" s="24">
        <f t="shared" si="652"/>
        <v>607.19300459400984</v>
      </c>
      <c r="FX40" s="24">
        <f t="shared" si="653"/>
        <v>0</v>
      </c>
      <c r="FY40" s="24">
        <f t="shared" si="654"/>
        <v>0</v>
      </c>
      <c r="FZ40" s="24">
        <f t="shared" si="655"/>
        <v>0</v>
      </c>
      <c r="GA40" s="48">
        <f t="shared" si="656"/>
        <v>2.7557985000000005</v>
      </c>
      <c r="GB40" s="48">
        <f t="shared" si="656"/>
        <v>0</v>
      </c>
      <c r="GC40" s="48">
        <f t="shared" si="656"/>
        <v>1.4922390000000001</v>
      </c>
      <c r="GD40" s="48">
        <f t="shared" si="656"/>
        <v>0</v>
      </c>
      <c r="GE40" s="24">
        <f t="shared" si="657"/>
        <v>7084.8026952189975</v>
      </c>
      <c r="GI40" s="24">
        <f>(EY40+GE40+(GF40-GG40)*(EV40))</f>
        <v>504164.2241522813</v>
      </c>
      <c r="GJ40" s="24">
        <f t="shared" si="658"/>
        <v>453747.8017370532</v>
      </c>
      <c r="GK40" s="49">
        <f t="shared" si="659"/>
        <v>2021</v>
      </c>
      <c r="GL40" s="234"/>
      <c r="GM40" s="47">
        <v>6</v>
      </c>
      <c r="GN40" s="22">
        <f t="shared" si="660"/>
        <v>161260.40897829641</v>
      </c>
      <c r="GO40" s="22">
        <f t="shared" si="661"/>
        <v>159859.58192276821</v>
      </c>
      <c r="GP40" s="22">
        <f t="shared" si="662"/>
        <v>1400.827055528207</v>
      </c>
      <c r="GQ40" s="22">
        <f>IF(DATEVALUE("1."&amp;GM40&amp;"."&amp;GK40)&gt;=DATEVALUE("1."&amp;INDEX(Параметры_объекта!$A$28:$N$40,$B40,14)&amp;"."&amp;INDEX(Параметры_объекта!$A$28:$N$40,$B40,13)),INDEX(Приложение_1ТЗ!$A$6:$HJ$18,$B40,25+GM40*14),INDEX(Приложение_1ТЗ!$A$6:$HJ$18,$B40,23+GM40*14))</f>
        <v>0.86867388245105026</v>
      </c>
      <c r="GR40" s="48">
        <f t="shared" si="663"/>
        <v>2.6213186152462513</v>
      </c>
      <c r="GS40" s="24">
        <f t="shared" si="413"/>
        <v>47.849976325518888</v>
      </c>
      <c r="GT40" s="24">
        <f t="shared" si="664"/>
        <v>146216.6081571778</v>
      </c>
      <c r="GU40" s="24">
        <f t="shared" si="665"/>
        <v>452270.77384828095</v>
      </c>
      <c r="GV40" s="35">
        <f>GO40*INDEX(Приложение_1ТЗ!$HC$6:$HJ$18,$B40,1)/100</f>
        <v>0</v>
      </c>
      <c r="GW40" s="35">
        <f>GO40*INDEX(Приложение_1ТЗ!$HC$6:$HJ$18,$B40,2)/100</f>
        <v>0</v>
      </c>
      <c r="GX40" s="35">
        <f>GO40*INDEX(Приложение_1ТЗ!$HC$6:$HJ$18,$B40,3)/100</f>
        <v>75448.70279385052</v>
      </c>
      <c r="GY40" s="35">
        <f>GO40*INDEX(Приложение_1ТЗ!$HC$6:$HJ$18,$B40,4)/100</f>
        <v>43321.452168107629</v>
      </c>
      <c r="HB40" s="37">
        <f t="shared" si="666"/>
        <v>0</v>
      </c>
      <c r="HC40" s="37">
        <f t="shared" si="667"/>
        <v>0</v>
      </c>
      <c r="HD40" s="37">
        <f t="shared" si="668"/>
        <v>1490.2988646003505</v>
      </c>
      <c r="HE40" s="37">
        <f t="shared" si="669"/>
        <v>855.70604381857265</v>
      </c>
      <c r="HF40" s="48">
        <f t="shared" si="670"/>
        <v>0</v>
      </c>
      <c r="HG40" s="48">
        <f t="shared" si="670"/>
        <v>0</v>
      </c>
      <c r="HH40" s="48">
        <f t="shared" si="670"/>
        <v>2.2139709920000001</v>
      </c>
      <c r="HI40" s="48">
        <f t="shared" si="670"/>
        <v>3.1120546689999999</v>
      </c>
      <c r="HJ40" s="36">
        <f t="shared" si="671"/>
        <v>7035.729284619526</v>
      </c>
      <c r="HK40" s="24">
        <f>GO40*INDEX(Приложение_1ТЗ!$HC$6:$HJ$18,$B40,5)/100</f>
        <v>41089.426960810059</v>
      </c>
      <c r="HL40" s="24">
        <f>GO40*INDEX(Приложение_1ТЗ!$HC$6:$HJ$18,$B40,6)/100</f>
        <v>0</v>
      </c>
      <c r="HM40" s="24">
        <f>GO40*INDEX(Приложение_1ТЗ!$HC$6:$HJ$18,$B40,7)/100</f>
        <v>0</v>
      </c>
      <c r="HN40" s="24">
        <f>GO40*INDEX(Приложение_1ТЗ!$HC$6:$HJ$18,$B40,8)/100</f>
        <v>0</v>
      </c>
      <c r="HO40" s="20"/>
      <c r="HP40" s="20"/>
      <c r="HQ40" s="20"/>
      <c r="HR40" s="20"/>
      <c r="HS40" s="24">
        <f t="shared" si="672"/>
        <v>811.6180143492893</v>
      </c>
      <c r="HT40" s="24">
        <f t="shared" si="673"/>
        <v>0</v>
      </c>
      <c r="HU40" s="24">
        <f t="shared" si="674"/>
        <v>0</v>
      </c>
      <c r="HV40" s="24">
        <f t="shared" si="675"/>
        <v>0</v>
      </c>
      <c r="HW40" s="48">
        <f t="shared" si="676"/>
        <v>2.8935884250000008</v>
      </c>
      <c r="HX40" s="48">
        <f t="shared" si="676"/>
        <v>0</v>
      </c>
      <c r="HY40" s="48">
        <f t="shared" si="676"/>
        <v>1.5668509500000001</v>
      </c>
      <c r="HZ40" s="48">
        <f t="shared" si="676"/>
        <v>0</v>
      </c>
      <c r="IA40" s="24">
        <f t="shared" si="677"/>
        <v>9806.945704993781</v>
      </c>
      <c r="IE40" s="24">
        <f>(GU40+IA40+(IB40-IC40)*(GR40))</f>
        <v>462077.71955327474</v>
      </c>
      <c r="IF40" s="24">
        <f t="shared" si="678"/>
        <v>415869.94759794726</v>
      </c>
      <c r="IG40" s="49">
        <f t="shared" si="679"/>
        <v>2022</v>
      </c>
      <c r="IH40" s="234"/>
      <c r="II40" s="47">
        <v>6</v>
      </c>
      <c r="IJ40" s="22">
        <f t="shared" si="680"/>
        <v>162066.71102318788</v>
      </c>
      <c r="IK40" s="22">
        <f t="shared" si="681"/>
        <v>160658.87983238202</v>
      </c>
      <c r="IL40" s="22">
        <f t="shared" si="682"/>
        <v>1407.8311908058531</v>
      </c>
      <c r="IM40" s="22">
        <f>IF(DATEVALUE("1."&amp;II40&amp;"."&amp;IG40)&gt;=DATEVALUE("1."&amp;INDEX(Параметры_объекта!$A$28:$N$40,$B40,14)&amp;"."&amp;INDEX(Параметры_объекта!$A$28:$N$40,$B40,13)),INDEX(Приложение_1ТЗ!$A$6:$HJ$18,$B40,25+II40*14),INDEX(Приложение_1ТЗ!$A$6:$HJ$18,$B40,23+II40*14))</f>
        <v>0.86867388245105026</v>
      </c>
      <c r="IN40" s="48">
        <f t="shared" si="683"/>
        <v>3.087117509552888</v>
      </c>
      <c r="IO40" s="24">
        <f t="shared" si="422"/>
        <v>47.849976325518888</v>
      </c>
      <c r="IP40" s="24">
        <f t="shared" si="684"/>
        <v>146216.6081571778</v>
      </c>
      <c r="IQ40" s="24">
        <f t="shared" si="685"/>
        <v>532637.66445075953</v>
      </c>
      <c r="IR40" s="35">
        <f>IK40*INDEX(Приложение_1ТЗ!$HC$6:$HJ$18,$B40,1)/100</f>
        <v>0</v>
      </c>
      <c r="IS40" s="35">
        <f>IK40*INDEX(Приложение_1ТЗ!$HC$6:$HJ$18,$B40,2)/100</f>
        <v>0</v>
      </c>
      <c r="IT40" s="35">
        <f>IK40*INDEX(Приложение_1ТЗ!$HC$6:$HJ$18,$B40,3)/100</f>
        <v>75825.946307819759</v>
      </c>
      <c r="IU40" s="35">
        <f>IK40*INDEX(Приложение_1ТЗ!$HC$6:$HJ$18,$B40,4)/100</f>
        <v>43538.059428948167</v>
      </c>
      <c r="IX40" s="37">
        <f t="shared" si="686"/>
        <v>0</v>
      </c>
      <c r="IY40" s="37">
        <f t="shared" si="687"/>
        <v>0</v>
      </c>
      <c r="IZ40" s="37">
        <f t="shared" si="688"/>
        <v>1867.5423785695893</v>
      </c>
      <c r="JA40" s="37">
        <f t="shared" si="689"/>
        <v>1072.3133046591101</v>
      </c>
      <c r="JB40" s="48">
        <f t="shared" si="690"/>
        <v>0</v>
      </c>
      <c r="JC40" s="48">
        <f t="shared" si="690"/>
        <v>0</v>
      </c>
      <c r="JD40" s="48">
        <f t="shared" si="690"/>
        <v>2.28039012176</v>
      </c>
      <c r="JE40" s="48">
        <f t="shared" si="690"/>
        <v>3.2054163090699999</v>
      </c>
      <c r="JF40" s="36">
        <f t="shared" si="691"/>
        <v>9081.2041817494828</v>
      </c>
      <c r="JG40" s="24">
        <f>IK40*INDEX(Приложение_1ТЗ!$HC$6:$HJ$18,$B40,5)/100</f>
        <v>41294.874095614097</v>
      </c>
      <c r="JH40" s="24">
        <f>IK40*INDEX(Приложение_1ТЗ!$HC$6:$HJ$18,$B40,6)/100</f>
        <v>0</v>
      </c>
      <c r="JI40" s="24">
        <f>IK40*INDEX(Приложение_1ТЗ!$HC$6:$HJ$18,$B40,7)/100</f>
        <v>0</v>
      </c>
      <c r="JJ40" s="24">
        <f>IK40*INDEX(Приложение_1ТЗ!$HC$6:$HJ$18,$B40,8)/100</f>
        <v>0</v>
      </c>
      <c r="JK40" s="20"/>
      <c r="JL40" s="20"/>
      <c r="JM40" s="20"/>
      <c r="JN40" s="20"/>
      <c r="JO40" s="24">
        <f t="shared" si="692"/>
        <v>1017.0651491533281</v>
      </c>
      <c r="JP40" s="24">
        <f t="shared" si="693"/>
        <v>0</v>
      </c>
      <c r="JQ40" s="24">
        <f t="shared" si="694"/>
        <v>0</v>
      </c>
      <c r="JR40" s="24">
        <f t="shared" si="695"/>
        <v>0</v>
      </c>
      <c r="JS40" s="48">
        <f t="shared" si="696"/>
        <v>3.038267846250001</v>
      </c>
      <c r="JT40" s="48">
        <f t="shared" si="696"/>
        <v>0</v>
      </c>
      <c r="JU40" s="48">
        <f t="shared" si="696"/>
        <v>1.6451934975000002</v>
      </c>
      <c r="JV40" s="48">
        <f t="shared" si="696"/>
        <v>0</v>
      </c>
      <c r="JW40" s="24">
        <f t="shared" si="697"/>
        <v>12727.541463202024</v>
      </c>
      <c r="KA40" s="24">
        <f>(IQ40+JW40+(JX40-JY40)*(IN40))</f>
        <v>545365.20591396152</v>
      </c>
      <c r="KB40" s="24">
        <f t="shared" si="698"/>
        <v>490828.68532256538</v>
      </c>
      <c r="KC40" s="49">
        <f t="shared" si="699"/>
        <v>2023</v>
      </c>
      <c r="KD40" s="234"/>
      <c r="KE40" s="47">
        <v>6</v>
      </c>
      <c r="KF40" s="22">
        <f t="shared" si="700"/>
        <v>162877.04457830379</v>
      </c>
      <c r="KG40" s="22">
        <f t="shared" si="701"/>
        <v>161462.1742315439</v>
      </c>
      <c r="KH40" s="22">
        <f t="shared" si="702"/>
        <v>1414.8703467598825</v>
      </c>
      <c r="KI40" s="22">
        <f>IF(DATEVALUE("1."&amp;KE40&amp;"."&amp;KC40)&gt;=DATEVALUE("1."&amp;INDEX(Параметры_объекта!$A$28:$N$40,$B40,14)&amp;"."&amp;INDEX(Параметры_объекта!$A$28:$N$40,$B40,13)),INDEX(Приложение_1ТЗ!$A$6:$HJ$18,$B40,25+KE40*14),INDEX(Приложение_1ТЗ!$A$6:$HJ$18,$B40,23+KE40*14))</f>
        <v>0.86867388245105026</v>
      </c>
      <c r="KJ40" s="48">
        <f t="shared" si="703"/>
        <v>2.8731983426366257</v>
      </c>
      <c r="KK40" s="24">
        <f t="shared" si="432"/>
        <v>47.849976325518888</v>
      </c>
      <c r="KL40" s="24">
        <f t="shared" si="704"/>
        <v>146216.6081571778</v>
      </c>
      <c r="KM40" s="24">
        <f t="shared" si="705"/>
        <v>495728.99314331956</v>
      </c>
      <c r="KN40" s="35">
        <f>KG40*INDEX(Приложение_1ТЗ!$HC$6:$HJ$18,$B40,1)/100</f>
        <v>0</v>
      </c>
      <c r="KO40" s="35">
        <f>KG40*INDEX(Приложение_1ТЗ!$HC$6:$HJ$18,$B40,2)/100</f>
        <v>0</v>
      </c>
      <c r="KP40" s="35">
        <f>KG40*INDEX(Приложение_1ТЗ!$HC$6:$HJ$18,$B40,3)/100</f>
        <v>76205.076039358857</v>
      </c>
      <c r="KQ40" s="35">
        <f>KG40*INDEX(Приложение_1ТЗ!$HC$6:$HJ$18,$B40,4)/100</f>
        <v>43755.749726092901</v>
      </c>
      <c r="KT40" s="37">
        <f t="shared" si="706"/>
        <v>0</v>
      </c>
      <c r="KU40" s="37">
        <f t="shared" si="707"/>
        <v>0</v>
      </c>
      <c r="KV40" s="37">
        <f t="shared" si="708"/>
        <v>2246.6721101086878</v>
      </c>
      <c r="KW40" s="37">
        <f t="shared" si="709"/>
        <v>1290.0036018038445</v>
      </c>
      <c r="KX40" s="48">
        <f t="shared" si="710"/>
        <v>0</v>
      </c>
      <c r="KY40" s="48">
        <f t="shared" si="710"/>
        <v>0</v>
      </c>
      <c r="KZ40" s="48">
        <f t="shared" si="710"/>
        <v>2.3488018254128002</v>
      </c>
      <c r="LA40" s="48">
        <f t="shared" si="710"/>
        <v>3.3015787983421001</v>
      </c>
      <c r="LB40" s="36">
        <f t="shared" si="711"/>
        <v>11252.522591896841</v>
      </c>
      <c r="LC40" s="24">
        <f>KG40*INDEX(Приложение_1ТЗ!$HC$6:$HJ$18,$B40,5)/100</f>
        <v>41501.34846609216</v>
      </c>
      <c r="LD40" s="24">
        <f>KG40*INDEX(Приложение_1ТЗ!$HC$6:$HJ$18,$B40,6)/100</f>
        <v>0</v>
      </c>
      <c r="LE40" s="24">
        <f>KG40*INDEX(Приложение_1ТЗ!$HC$6:$HJ$18,$B40,7)/100</f>
        <v>0</v>
      </c>
      <c r="LF40" s="24">
        <f>KG40*INDEX(Приложение_1ТЗ!$HC$6:$HJ$18,$B40,8)/100</f>
        <v>0</v>
      </c>
      <c r="LG40" s="20"/>
      <c r="LH40" s="20"/>
      <c r="LI40" s="20"/>
      <c r="LJ40" s="20"/>
      <c r="LK40" s="24">
        <f t="shared" si="712"/>
        <v>1223.5395196313912</v>
      </c>
      <c r="LL40" s="24">
        <f t="shared" si="713"/>
        <v>0</v>
      </c>
      <c r="LM40" s="24">
        <f t="shared" si="714"/>
        <v>0</v>
      </c>
      <c r="LN40" s="24">
        <f t="shared" si="715"/>
        <v>0</v>
      </c>
      <c r="LO40" s="48">
        <f t="shared" si="716"/>
        <v>3.1901812385625012</v>
      </c>
      <c r="LP40" s="48">
        <f t="shared" si="716"/>
        <v>0</v>
      </c>
      <c r="LQ40" s="48">
        <f t="shared" si="716"/>
        <v>1.7274531723750004</v>
      </c>
      <c r="LR40" s="48">
        <f t="shared" si="716"/>
        <v>0</v>
      </c>
      <c r="LS40" s="24">
        <f t="shared" si="717"/>
        <v>15858.43171969489</v>
      </c>
      <c r="LW40" s="24">
        <f>(KM40+LS40+(LT40-LU40)*(KJ40))</f>
        <v>511587.42486301443</v>
      </c>
      <c r="LX40" s="24">
        <f t="shared" si="718"/>
        <v>460428.68237671297</v>
      </c>
      <c r="LY40" s="49">
        <f t="shared" si="719"/>
        <v>2024</v>
      </c>
      <c r="LZ40" s="234"/>
      <c r="MA40" s="173">
        <v>6</v>
      </c>
      <c r="MB40" s="22">
        <f t="shared" si="720"/>
        <v>163691.42980119528</v>
      </c>
      <c r="MC40" s="22">
        <f t="shared" si="721"/>
        <v>162269.48510270161</v>
      </c>
      <c r="MD40" s="22">
        <f t="shared" si="722"/>
        <v>1421.9446984936658</v>
      </c>
      <c r="ME40" s="22">
        <f>IF(DATEVALUE("1."&amp;MA40&amp;"."&amp;LY40)&gt;=DATEVALUE("1."&amp;INDEX(Параметры_объекта!$A$28:$N$40,$B40,14)&amp;"."&amp;INDEX(Параметры_объекта!$A$28:$N$40,$B40,13)),INDEX(Приложение_1ТЗ!$A$6:$HJ$18,$B40,25+MA40*14),INDEX(Приложение_1ТЗ!$A$6:$HJ$18,$B40,23+MA40*14))</f>
        <v>0.86867388245105026</v>
      </c>
      <c r="MF40" s="48">
        <f t="shared" si="723"/>
        <v>3.3390262983324042</v>
      </c>
      <c r="MG40" s="24">
        <f t="shared" si="441"/>
        <v>47.849976325518888</v>
      </c>
      <c r="MH40" s="24">
        <f t="shared" si="724"/>
        <v>146216.6081571778</v>
      </c>
      <c r="MI40" s="24">
        <f t="shared" si="725"/>
        <v>576100.89786994155</v>
      </c>
      <c r="MJ40" s="35">
        <f>MC40*INDEX(Приложение_1ТЗ!$HC$6:$HJ$18,$B40,1)/100</f>
        <v>0</v>
      </c>
      <c r="MK40" s="35">
        <f>MC40*INDEX(Приложение_1ТЗ!$HC$6:$HJ$18,$B40,2)/100</f>
        <v>0</v>
      </c>
      <c r="ML40" s="35">
        <f>MC40*INDEX(Приложение_1ТЗ!$HC$6:$HJ$18,$B40,3)/100</f>
        <v>76586.101419555649</v>
      </c>
      <c r="MM40" s="35">
        <f>MC40*INDEX(Приложение_1ТЗ!$HC$6:$HJ$18,$B40,4)/100</f>
        <v>43974.528474723353</v>
      </c>
      <c r="MP40" s="37">
        <f t="shared" si="726"/>
        <v>0</v>
      </c>
      <c r="MQ40" s="37">
        <f t="shared" si="727"/>
        <v>0</v>
      </c>
      <c r="MR40" s="37">
        <f t="shared" si="728"/>
        <v>2627.6974903054797</v>
      </c>
      <c r="MS40" s="37">
        <f t="shared" si="729"/>
        <v>1508.7823504342959</v>
      </c>
      <c r="MT40" s="48">
        <f t="shared" si="730"/>
        <v>0</v>
      </c>
      <c r="MU40" s="48">
        <f t="shared" si="730"/>
        <v>0</v>
      </c>
      <c r="MV40" s="48">
        <f t="shared" si="730"/>
        <v>2.4192658801751845</v>
      </c>
      <c r="MW40" s="48">
        <f t="shared" si="730"/>
        <v>3.400626162292363</v>
      </c>
      <c r="MX40" s="36">
        <f t="shared" si="731"/>
        <v>13555.726266655611</v>
      </c>
      <c r="MY40" s="24">
        <f>MC40*INDEX(Приложение_1ТЗ!$HC$6:$HJ$18,$B40,5)/100</f>
        <v>41708.855208422618</v>
      </c>
      <c r="MZ40" s="24">
        <f>MC40*INDEX(Приложение_1ТЗ!$HC$6:$HJ$18,$B40,6)/100</f>
        <v>0</v>
      </c>
      <c r="NA40" s="24">
        <f>MC40*INDEX(Приложение_1ТЗ!$HC$6:$HJ$18,$B40,7)/100</f>
        <v>0</v>
      </c>
      <c r="NB40" s="24">
        <f>MC40*INDEX(Приложение_1ТЗ!$HC$6:$HJ$18,$B40,8)/100</f>
        <v>0</v>
      </c>
      <c r="NC40" s="20"/>
      <c r="ND40" s="20"/>
      <c r="NE40" s="20"/>
      <c r="NF40" s="20"/>
      <c r="NG40" s="24">
        <f t="shared" si="732"/>
        <v>1431.0462619618484</v>
      </c>
      <c r="NH40" s="24">
        <f t="shared" si="733"/>
        <v>0</v>
      </c>
      <c r="NI40" s="24">
        <f t="shared" si="734"/>
        <v>0</v>
      </c>
      <c r="NJ40" s="24">
        <f t="shared" si="735"/>
        <v>0</v>
      </c>
      <c r="NK40" s="48">
        <f t="shared" si="736"/>
        <v>3.3496903004906264</v>
      </c>
      <c r="NL40" s="48">
        <f t="shared" si="736"/>
        <v>0</v>
      </c>
      <c r="NM40" s="48">
        <f t="shared" si="736"/>
        <v>1.8138258309937505</v>
      </c>
      <c r="NN40" s="48">
        <f t="shared" si="736"/>
        <v>0</v>
      </c>
      <c r="NO40" s="24">
        <f t="shared" si="737"/>
        <v>19212.129170887038</v>
      </c>
      <c r="NS40" s="24">
        <f>(MI40+NO40+(NP40-NQ40)*(MF40))</f>
        <v>595313.0270408286</v>
      </c>
      <c r="NT40" s="24">
        <f t="shared" si="738"/>
        <v>535781.7243367458</v>
      </c>
      <c r="NU40" s="49">
        <f t="shared" si="739"/>
        <v>2025</v>
      </c>
      <c r="NV40" s="234"/>
      <c r="NW40" s="174">
        <v>6</v>
      </c>
      <c r="NX40" s="22">
        <f t="shared" si="740"/>
        <v>164509.88695020124</v>
      </c>
      <c r="NY40" s="22">
        <f t="shared" si="741"/>
        <v>163080.83252821511</v>
      </c>
      <c r="NZ40" s="22">
        <f t="shared" si="742"/>
        <v>1429.0544219861331</v>
      </c>
      <c r="OA40" s="22">
        <f>IF(DATEVALUE("1."&amp;NW40&amp;"."&amp;NU40)&gt;=DATEVALUE("1."&amp;INDEX(Параметры_объекта!$A$28:$N$40,$B40,14)&amp;"."&amp;INDEX(Параметры_объекта!$A$28:$N$40,$B40,13)),INDEX(Приложение_1ТЗ!$A$6:$HJ$18,$B40,25+NW40*14),INDEX(Приложение_1ТЗ!$A$6:$HJ$18,$B40,23+NW40*14))</f>
        <v>0.86867388245105026</v>
      </c>
      <c r="OB40" s="48">
        <f t="shared" si="743"/>
        <v>3.1076513273957747</v>
      </c>
      <c r="OC40" s="24">
        <f t="shared" si="450"/>
        <v>47.849976325518888</v>
      </c>
      <c r="OD40" s="24">
        <f t="shared" si="744"/>
        <v>146216.6081571778</v>
      </c>
      <c r="OE40" s="24">
        <f t="shared" si="745"/>
        <v>536180.47898381448</v>
      </c>
      <c r="OF40" s="35">
        <f>NY40*INDEX(Приложение_1ТЗ!$HC$6:$HJ$18,$B40,1)/100</f>
        <v>0</v>
      </c>
      <c r="OG40" s="35">
        <f>NY40*INDEX(Приложение_1ТЗ!$HC$6:$HJ$18,$B40,2)/100</f>
        <v>0</v>
      </c>
      <c r="OH40" s="35">
        <f>NY40*INDEX(Приложение_1ТЗ!$HC$6:$HJ$18,$B40,3)/100</f>
        <v>76969.031926653406</v>
      </c>
      <c r="OI40" s="35">
        <f>NY40*INDEX(Приложение_1ТЗ!$HC$6:$HJ$18,$B40,4)/100</f>
        <v>44194.401117096975</v>
      </c>
      <c r="OL40" s="37">
        <f t="shared" si="746"/>
        <v>0</v>
      </c>
      <c r="OM40" s="37">
        <f t="shared" si="747"/>
        <v>0</v>
      </c>
      <c r="ON40" s="37">
        <f t="shared" si="748"/>
        <v>3010.6279974032368</v>
      </c>
      <c r="OO40" s="37">
        <f t="shared" si="749"/>
        <v>1728.6549928079185</v>
      </c>
      <c r="OP40" s="48">
        <f t="shared" si="453"/>
        <v>0</v>
      </c>
      <c r="OQ40" s="48">
        <f t="shared" si="453"/>
        <v>0</v>
      </c>
      <c r="OR40" s="48">
        <f t="shared" si="453"/>
        <v>2.4918438565804402</v>
      </c>
      <c r="OS40" s="48">
        <f t="shared" si="453"/>
        <v>3.5026449471611341</v>
      </c>
      <c r="OT40" s="36">
        <f t="shared" si="750"/>
        <v>15997.117875751783</v>
      </c>
      <c r="OU40" s="24">
        <f>NY40*INDEX(Приложение_1ТЗ!$HC$6:$HJ$18,$B40,5)/100</f>
        <v>41917.399484464724</v>
      </c>
      <c r="OV40" s="24">
        <f>NY40*INDEX(Приложение_1ТЗ!$HC$6:$HJ$18,$B40,6)/100</f>
        <v>0</v>
      </c>
      <c r="OW40" s="24">
        <f>NY40*INDEX(Приложение_1ТЗ!$HC$6:$HJ$18,$B40,7)/100</f>
        <v>0</v>
      </c>
      <c r="OX40" s="24">
        <f>NY40*INDEX(Приложение_1ТЗ!$HC$6:$HJ$18,$B40,8)/100</f>
        <v>0</v>
      </c>
      <c r="OY40" s="20"/>
      <c r="OZ40" s="20"/>
      <c r="PA40" s="20"/>
      <c r="PB40" s="20"/>
      <c r="PC40" s="24">
        <f t="shared" si="751"/>
        <v>1639.5905380039549</v>
      </c>
      <c r="PD40" s="24">
        <f t="shared" si="752"/>
        <v>0</v>
      </c>
      <c r="PE40" s="24">
        <f t="shared" si="753"/>
        <v>0</v>
      </c>
      <c r="PF40" s="24">
        <f t="shared" si="754"/>
        <v>0</v>
      </c>
      <c r="PG40" s="48">
        <f t="shared" si="455"/>
        <v>3.5171748155151579</v>
      </c>
      <c r="PH40" s="48">
        <f t="shared" si="455"/>
        <v>0</v>
      </c>
      <c r="PI40" s="48">
        <f t="shared" si="455"/>
        <v>1.9045171225434381</v>
      </c>
      <c r="PJ40" s="48">
        <f t="shared" si="455"/>
        <v>0</v>
      </c>
      <c r="PK40" s="24">
        <f t="shared" si="755"/>
        <v>22801.855202420644</v>
      </c>
      <c r="PO40" s="24">
        <f>(OE40+PK40+(PL40-PM40)*(OB40))</f>
        <v>558982.33418623509</v>
      </c>
      <c r="PP40" s="24">
        <f t="shared" si="756"/>
        <v>503084.10076761158</v>
      </c>
      <c r="PQ40" s="52">
        <f t="shared" si="759"/>
        <v>1023516.2571002446</v>
      </c>
      <c r="PR40" s="52">
        <f t="shared" si="760"/>
        <v>3000111.7931671017</v>
      </c>
      <c r="PS40" s="52">
        <f t="shared" si="761"/>
        <v>2700100.6138503915</v>
      </c>
    </row>
    <row r="41" spans="1:435" ht="15.75" hidden="1" customHeight="1" outlineLevel="1">
      <c r="B41" s="171">
        <v>2</v>
      </c>
      <c r="C41" s="251"/>
      <c r="D41" s="251"/>
      <c r="E41" s="249"/>
      <c r="F41" s="246"/>
      <c r="G41" s="49">
        <f t="shared" si="593"/>
        <v>2017</v>
      </c>
      <c r="H41" s="234" t="s">
        <v>2</v>
      </c>
      <c r="I41" s="47">
        <v>7</v>
      </c>
      <c r="J41" s="22">
        <f t="shared" si="594"/>
        <v>394860.99999999994</v>
      </c>
      <c r="K41" s="22">
        <f>INDEX(Приложение_1ТЗ!$A$6:$HJ$18,$B41,21+I41*14)*1000</f>
        <v>234201.61599999998</v>
      </c>
      <c r="L41" s="22">
        <f t="shared" si="595"/>
        <v>160659.38399999996</v>
      </c>
      <c r="M41" s="22">
        <f>IF(
              DATEVALUE("1."&amp;I41&amp;"."&amp;G41)&gt;=DATEVALUE("1."&amp;INDEX(Параметры_объекта!$A$28:$N$40,$B41,14)&amp;"."&amp;INDEX(Параметры_объекта!$A$28:$N$40,$B41,13)),
              INDEX(Приложение_1ТЗ!$A$6:$HJ$18,$B41,25+I41*14),
              INDEX(Приложение_1ТЗ!$A$6:$HJ$18,$B41,23+I41*14))</f>
        <v>40.687579679938004</v>
      </c>
      <c r="N41" s="48">
        <f t="shared" si="596"/>
        <v>2.35870982959525</v>
      </c>
      <c r="R41" s="35">
        <f>K41*INDEX(Приложение_1ТЗ!$HC$6:$HJ$18,$B41,1)/100</f>
        <v>0</v>
      </c>
      <c r="S41" s="35">
        <f>K41*INDEX(Приложение_1ТЗ!$HC$6:$HJ$18,$B41,2)/100</f>
        <v>0</v>
      </c>
      <c r="T41" s="35">
        <f>K41*INDEX(Приложение_1ТЗ!$HC$6:$HJ$18,$B41,3)/100</f>
        <v>110535.80840690792</v>
      </c>
      <c r="U41" s="35">
        <f>K41*INDEX(Приложение_1ТЗ!$HC$6:$HJ$18,$B41,4)/100</f>
        <v>63467.913422538855</v>
      </c>
      <c r="AB41" s="48">
        <f t="shared" si="597"/>
        <v>0</v>
      </c>
      <c r="AC41" s="48">
        <f t="shared" si="597"/>
        <v>0</v>
      </c>
      <c r="AD41" s="48">
        <f t="shared" si="597"/>
        <v>2.0261</v>
      </c>
      <c r="AE41" s="48">
        <f t="shared" si="597"/>
        <v>2.8479699999999997</v>
      </c>
      <c r="AF41" s="20"/>
      <c r="AG41" s="24">
        <f>K41*INDEX(Приложение_1ТЗ!$HC$6:$HJ$18,$B41,5)/100</f>
        <v>60197.89417055322</v>
      </c>
      <c r="AH41" s="24">
        <f>K41*INDEX(Приложение_1ТЗ!$HC$6:$HJ$18,$B41,6)/100</f>
        <v>0</v>
      </c>
      <c r="AI41" s="24">
        <f>K41*INDEX(Приложение_1ТЗ!$HC$6:$HJ$18,$B41,7)/100</f>
        <v>0</v>
      </c>
      <c r="AJ41" s="24">
        <f>K41*INDEX(Приложение_1ТЗ!$HC$6:$HJ$18,$B41,8)/100</f>
        <v>0</v>
      </c>
      <c r="AK41" s="20"/>
      <c r="AL41" s="20"/>
      <c r="AM41" s="20"/>
      <c r="AN41" s="20"/>
      <c r="AO41" s="20"/>
      <c r="AP41" s="20"/>
      <c r="AQ41" s="20"/>
      <c r="AR41" s="20"/>
      <c r="AS41" s="48">
        <f t="shared" si="598"/>
        <v>2.5042900000000001</v>
      </c>
      <c r="AT41" s="48">
        <f t="shared" si="598"/>
        <v>0</v>
      </c>
      <c r="AU41" s="48">
        <f t="shared" si="598"/>
        <v>1.35259</v>
      </c>
      <c r="AV41" s="48">
        <f t="shared" si="598"/>
        <v>0</v>
      </c>
      <c r="AW41" s="49">
        <f t="shared" si="599"/>
        <v>2018</v>
      </c>
      <c r="AX41" s="234" t="s">
        <v>2</v>
      </c>
      <c r="AY41" s="47">
        <v>7</v>
      </c>
      <c r="AZ41" s="22">
        <f t="shared" si="600"/>
        <v>396835.30499999993</v>
      </c>
      <c r="BA41" s="22">
        <f t="shared" si="601"/>
        <v>235372.62407999995</v>
      </c>
      <c r="BB41" s="22">
        <f t="shared" si="602"/>
        <v>161462.68091999998</v>
      </c>
      <c r="BC41" s="22">
        <f>IF(DATEVALUE("1."&amp;AY41&amp;"."&amp;AW41)&gt;=DATEVALUE("1."&amp;INDEX(Параметры_объекта!$A$28:$N$40,$B41,14)&amp;"."&amp;INDEX(Параметры_объекта!$A$28:$N$40,$B41,13)),INDEX(Приложение_1ТЗ!$A$6:$HJ$18,$B41,25+AY41*14),INDEX(Приложение_1ТЗ!$A$6:$HJ$18,$B41,23+AY41*14))</f>
        <v>40.687579679938004</v>
      </c>
      <c r="BD41" s="48">
        <f t="shared" si="603"/>
        <v>2.3053021060000001</v>
      </c>
      <c r="BE41" s="24">
        <f t="shared" si="757"/>
        <v>0</v>
      </c>
      <c r="BF41" s="24">
        <f t="shared" si="604"/>
        <v>0</v>
      </c>
      <c r="BG41" s="24">
        <f t="shared" si="605"/>
        <v>0</v>
      </c>
      <c r="BH41" s="35">
        <f>BA41*INDEX(Приложение_1ТЗ!$HC$6:$HJ$18,$B41,1)/100</f>
        <v>0</v>
      </c>
      <c r="BI41" s="35">
        <f>BA41*INDEX(Приложение_1ТЗ!$HC$6:$HJ$18,$B41,2)/100</f>
        <v>0</v>
      </c>
      <c r="BJ41" s="35">
        <f>BA41*INDEX(Приложение_1ТЗ!$HC$6:$HJ$18,$B41,3)/100</f>
        <v>111088.48744894244</v>
      </c>
      <c r="BK41" s="35">
        <f>BA41*INDEX(Приложение_1ТЗ!$HC$6:$HJ$18,$B41,4)/100</f>
        <v>63785.252989651541</v>
      </c>
      <c r="BN41" s="37">
        <f t="shared" si="606"/>
        <v>0</v>
      </c>
      <c r="BO41" s="37">
        <f t="shared" si="607"/>
        <v>0</v>
      </c>
      <c r="BP41" s="37">
        <f t="shared" si="608"/>
        <v>0</v>
      </c>
      <c r="BQ41" s="37">
        <f t="shared" si="609"/>
        <v>0</v>
      </c>
      <c r="BR41" s="48">
        <f t="shared" si="610"/>
        <v>0</v>
      </c>
      <c r="BS41" s="48">
        <f t="shared" si="610"/>
        <v>0</v>
      </c>
      <c r="BT41" s="48">
        <f t="shared" si="610"/>
        <v>2.0868800000000003</v>
      </c>
      <c r="BU41" s="48">
        <f t="shared" si="610"/>
        <v>2.9334099999999999</v>
      </c>
      <c r="BV41" s="36">
        <f t="shared" si="611"/>
        <v>0</v>
      </c>
      <c r="BW41" s="24">
        <f>BA41*INDEX(Приложение_1ТЗ!$HC$6:$HJ$18,$B41,5)/100</f>
        <v>60498.88364140597</v>
      </c>
      <c r="BX41" s="24">
        <f>BA41*INDEX(Приложение_1ТЗ!$HC$6:$HJ$18,$B41,6)/100</f>
        <v>0</v>
      </c>
      <c r="BY41" s="24">
        <f>BA41*INDEX(Приложение_1ТЗ!$HC$6:$HJ$18,$B41,7)/100</f>
        <v>0</v>
      </c>
      <c r="BZ41" s="24">
        <f>BA41*INDEX(Приложение_1ТЗ!$HC$6:$HJ$18,$B41,8)/100</f>
        <v>0</v>
      </c>
      <c r="CA41" s="20"/>
      <c r="CB41" s="20"/>
      <c r="CC41" s="20"/>
      <c r="CD41" s="20"/>
      <c r="CE41" s="24">
        <f t="shared" si="612"/>
        <v>0</v>
      </c>
      <c r="CF41" s="24">
        <f t="shared" si="613"/>
        <v>0</v>
      </c>
      <c r="CG41" s="24">
        <f t="shared" si="614"/>
        <v>0</v>
      </c>
      <c r="CH41" s="24">
        <f t="shared" si="615"/>
        <v>0</v>
      </c>
      <c r="CI41" s="48">
        <f t="shared" si="616"/>
        <v>2.6245700000000003</v>
      </c>
      <c r="CJ41" s="48">
        <f t="shared" si="616"/>
        <v>0</v>
      </c>
      <c r="CK41" s="48">
        <f t="shared" si="616"/>
        <v>1.4211800000000001</v>
      </c>
      <c r="CL41" s="48">
        <f t="shared" si="616"/>
        <v>0</v>
      </c>
      <c r="CM41" s="24">
        <f t="shared" si="617"/>
        <v>0</v>
      </c>
      <c r="CQ41" s="24">
        <f t="shared" si="758"/>
        <v>0</v>
      </c>
      <c r="CR41" s="24">
        <f t="shared" si="618"/>
        <v>0</v>
      </c>
      <c r="CS41" s="49">
        <f t="shared" si="619"/>
        <v>2019</v>
      </c>
      <c r="CT41" s="234" t="s">
        <v>2</v>
      </c>
      <c r="CU41" s="47">
        <v>7</v>
      </c>
      <c r="CV41" s="22">
        <f t="shared" si="620"/>
        <v>238429.23116793894</v>
      </c>
      <c r="CW41" s="22">
        <f t="shared" si="621"/>
        <v>236549.48720039992</v>
      </c>
      <c r="CX41" s="22">
        <f t="shared" si="622"/>
        <v>1879.7439675390196</v>
      </c>
      <c r="CY41" s="22">
        <f>IF(DATEVALUE("1."&amp;CU41&amp;"."&amp;CS41)&gt;=DATEVALUE("1."&amp;INDEX(Параметры_объекта!$A$28:$N$40,$B41,14)&amp;"."&amp;INDEX(Параметры_объекта!$A$28:$N$40,$B41,13)),INDEX(Приложение_1ТЗ!$A$6:$HJ$18,$B41,25+CU41*14),INDEX(Приложение_1ТЗ!$A$6:$HJ$18,$B41,23+CU41*14))</f>
        <v>0.78838654066497782</v>
      </c>
      <c r="CZ41" s="48">
        <f t="shared" si="623"/>
        <v>2.7902471683786576</v>
      </c>
      <c r="DA41" s="24">
        <f t="shared" si="396"/>
        <v>39.899193139273024</v>
      </c>
      <c r="DB41" s="24">
        <f t="shared" si="624"/>
        <v>157546.35302166484</v>
      </c>
      <c r="DC41" s="24">
        <f t="shared" si="625"/>
        <v>518720.05318035989</v>
      </c>
      <c r="DD41" s="35">
        <f>CW41*INDEX(Приложение_1ТЗ!$HC$6:$HJ$18,$B41,1)/100</f>
        <v>0</v>
      </c>
      <c r="DE41" s="35">
        <f>CW41*INDEX(Приложение_1ТЗ!$HC$6:$HJ$18,$B41,2)/100</f>
        <v>0</v>
      </c>
      <c r="DF41" s="35">
        <f>CW41*INDEX(Приложение_1ТЗ!$HC$6:$HJ$18,$B41,3)/100</f>
        <v>111643.92988618715</v>
      </c>
      <c r="DG41" s="35">
        <f>CW41*INDEX(Приложение_1ТЗ!$HC$6:$HJ$18,$B41,4)/100</f>
        <v>64104.179254599789</v>
      </c>
      <c r="DJ41" s="37">
        <f t="shared" si="626"/>
        <v>0</v>
      </c>
      <c r="DK41" s="37">
        <f t="shared" si="627"/>
        <v>0</v>
      </c>
      <c r="DL41" s="37">
        <f t="shared" si="628"/>
        <v>1108.1214792792307</v>
      </c>
      <c r="DM41" s="37">
        <f t="shared" si="629"/>
        <v>636.26583206093346</v>
      </c>
      <c r="DN41" s="48">
        <f t="shared" si="630"/>
        <v>0</v>
      </c>
      <c r="DO41" s="48">
        <f t="shared" si="630"/>
        <v>0</v>
      </c>
      <c r="DP41" s="48">
        <f t="shared" si="630"/>
        <v>2.1494864000000002</v>
      </c>
      <c r="DQ41" s="48">
        <f t="shared" si="630"/>
        <v>3.0214122999999997</v>
      </c>
      <c r="DR41" s="36">
        <f t="shared" si="631"/>
        <v>5079.089883174328</v>
      </c>
      <c r="DS41" s="24">
        <f>CW41*INDEX(Приложение_1ТЗ!$HC$6:$HJ$18,$B41,5)/100</f>
        <v>60801.378059612995</v>
      </c>
      <c r="DT41" s="24">
        <f>CW41*INDEX(Приложение_1ТЗ!$HC$6:$HJ$18,$B41,6)/100</f>
        <v>0</v>
      </c>
      <c r="DU41" s="24">
        <f>CW41*INDEX(Приложение_1ТЗ!$HC$6:$HJ$18,$B41,7)/100</f>
        <v>0</v>
      </c>
      <c r="DV41" s="24">
        <f>CW41*INDEX(Приложение_1ТЗ!$HC$6:$HJ$18,$B41,8)/100</f>
        <v>0</v>
      </c>
      <c r="DW41" s="20"/>
      <c r="DX41" s="20"/>
      <c r="DY41" s="20"/>
      <c r="DZ41" s="20"/>
      <c r="EA41" s="24">
        <f t="shared" si="632"/>
        <v>603.48388905977481</v>
      </c>
      <c r="EB41" s="24">
        <f t="shared" si="633"/>
        <v>0</v>
      </c>
      <c r="EC41" s="24">
        <f t="shared" si="634"/>
        <v>0</v>
      </c>
      <c r="ED41" s="24">
        <f t="shared" si="635"/>
        <v>0</v>
      </c>
      <c r="EE41" s="48">
        <f t="shared" si="636"/>
        <v>2.7557985000000005</v>
      </c>
      <c r="EF41" s="48">
        <f t="shared" si="636"/>
        <v>0</v>
      </c>
      <c r="EG41" s="48">
        <f t="shared" si="636"/>
        <v>1.4922390000000001</v>
      </c>
      <c r="EH41" s="48">
        <f t="shared" si="636"/>
        <v>0</v>
      </c>
      <c r="EI41" s="24">
        <f t="shared" si="637"/>
        <v>7041.5242787435391</v>
      </c>
      <c r="EM41" s="24">
        <f>(DC41+EI41+(EJ41-EK41)*(CZ41))</f>
        <v>525761.57745910343</v>
      </c>
      <c r="EN41" s="24">
        <f t="shared" si="638"/>
        <v>473185.41971319309</v>
      </c>
      <c r="EO41" s="49">
        <f t="shared" si="639"/>
        <v>2020</v>
      </c>
      <c r="EP41" s="234" t="s">
        <v>2</v>
      </c>
      <c r="EQ41" s="47">
        <v>7</v>
      </c>
      <c r="ER41" s="22">
        <f t="shared" si="640"/>
        <v>239621.37732377861</v>
      </c>
      <c r="ES41" s="22">
        <f t="shared" si="641"/>
        <v>237732.2346364019</v>
      </c>
      <c r="ET41" s="22">
        <f t="shared" si="642"/>
        <v>1889.142687376705</v>
      </c>
      <c r="EU41" s="22">
        <f>IF(DATEVALUE("1."&amp;EQ41&amp;"."&amp;EO41)&gt;=DATEVALUE("1."&amp;INDEX(Параметры_объекта!$A$28:$N$40,$B41,14)&amp;"."&amp;INDEX(Параметры_объекта!$A$28:$N$40,$B41,13)),INDEX(Приложение_1ТЗ!$A$6:$HJ$18,$B41,25+EQ41*14),INDEX(Приложение_1ТЗ!$A$6:$HJ$18,$B41,23+EQ41*14))</f>
        <v>0.78838654066497782</v>
      </c>
      <c r="EV41" s="48">
        <f t="shared" si="643"/>
        <v>2.5269093610878262</v>
      </c>
      <c r="EW41" s="24">
        <f t="shared" si="404"/>
        <v>39.899193139273024</v>
      </c>
      <c r="EX41" s="24">
        <f t="shared" si="644"/>
        <v>157546.35302166484</v>
      </c>
      <c r="EY41" s="24">
        <f t="shared" si="645"/>
        <v>469764.31802171678</v>
      </c>
      <c r="EZ41" s="35">
        <f>ES41*INDEX(Приложение_1ТЗ!$HC$6:$HJ$18,$B41,1)/100</f>
        <v>0</v>
      </c>
      <c r="FA41" s="35">
        <f>ES41*INDEX(Приложение_1ТЗ!$HC$6:$HJ$18,$B41,2)/100</f>
        <v>0</v>
      </c>
      <c r="FB41" s="35">
        <f>ES41*INDEX(Приложение_1ТЗ!$HC$6:$HJ$18,$B41,3)/100</f>
        <v>112202.14953561807</v>
      </c>
      <c r="FC41" s="35">
        <f>ES41*INDEX(Приложение_1ТЗ!$HC$6:$HJ$18,$B41,4)/100</f>
        <v>64424.700150872784</v>
      </c>
      <c r="FF41" s="37">
        <f t="shared" si="646"/>
        <v>0</v>
      </c>
      <c r="FG41" s="37">
        <f t="shared" si="647"/>
        <v>0</v>
      </c>
      <c r="FH41" s="37">
        <f t="shared" si="648"/>
        <v>1666.341128710148</v>
      </c>
      <c r="FI41" s="37">
        <f t="shared" si="649"/>
        <v>956.7867283339292</v>
      </c>
      <c r="FJ41" s="48">
        <f t="shared" si="650"/>
        <v>0</v>
      </c>
      <c r="FK41" s="48">
        <f t="shared" si="650"/>
        <v>0</v>
      </c>
      <c r="FL41" s="48">
        <f t="shared" si="650"/>
        <v>2.2139709920000001</v>
      </c>
      <c r="FM41" s="48">
        <f t="shared" si="650"/>
        <v>3.1120546689999999</v>
      </c>
      <c r="FN41" s="36">
        <f t="shared" si="651"/>
        <v>7866.8281617297816</v>
      </c>
      <c r="FO41" s="24">
        <f>ES41*INDEX(Приложение_1ТЗ!$HC$6:$HJ$18,$B41,5)/100</f>
        <v>61105.384949911058</v>
      </c>
      <c r="FP41" s="24">
        <f>ES41*INDEX(Приложение_1ТЗ!$HC$6:$HJ$18,$B41,6)/100</f>
        <v>0</v>
      </c>
      <c r="FQ41" s="24">
        <f>ES41*INDEX(Приложение_1ТЗ!$HC$6:$HJ$18,$B41,7)/100</f>
        <v>0</v>
      </c>
      <c r="FR41" s="24">
        <f>ES41*INDEX(Приложение_1ТЗ!$HC$6:$HJ$18,$B41,8)/100</f>
        <v>0</v>
      </c>
      <c r="FS41" s="20"/>
      <c r="FT41" s="20"/>
      <c r="FU41" s="20"/>
      <c r="FV41" s="20"/>
      <c r="FW41" s="24">
        <f t="shared" si="652"/>
        <v>907.49077935783862</v>
      </c>
      <c r="FX41" s="24">
        <f t="shared" si="653"/>
        <v>0</v>
      </c>
      <c r="FY41" s="24">
        <f t="shared" si="654"/>
        <v>0</v>
      </c>
      <c r="FZ41" s="24">
        <f t="shared" si="655"/>
        <v>0</v>
      </c>
      <c r="GA41" s="48">
        <f t="shared" si="656"/>
        <v>2.8935884250000008</v>
      </c>
      <c r="GB41" s="48">
        <f t="shared" si="656"/>
        <v>0</v>
      </c>
      <c r="GC41" s="48">
        <f t="shared" si="656"/>
        <v>1.5668509500000001</v>
      </c>
      <c r="GD41" s="48">
        <f t="shared" si="656"/>
        <v>0</v>
      </c>
      <c r="GE41" s="24">
        <f t="shared" si="657"/>
        <v>10965.395843363785</v>
      </c>
      <c r="GI41" s="24">
        <f>(EY41+GE41+(GF41-GG41)*(EV41))</f>
        <v>480729.71386508056</v>
      </c>
      <c r="GJ41" s="24">
        <f t="shared" si="658"/>
        <v>432656.74247857253</v>
      </c>
      <c r="GK41" s="49">
        <f t="shared" si="659"/>
        <v>2021</v>
      </c>
      <c r="GL41" s="234" t="s">
        <v>2</v>
      </c>
      <c r="GM41" s="47">
        <v>7</v>
      </c>
      <c r="GN41" s="22">
        <f t="shared" si="660"/>
        <v>240819.48421039747</v>
      </c>
      <c r="GO41" s="22">
        <f t="shared" si="661"/>
        <v>238920.89580958389</v>
      </c>
      <c r="GP41" s="22">
        <f t="shared" si="662"/>
        <v>1898.5884008135763</v>
      </c>
      <c r="GQ41" s="22">
        <f>IF(DATEVALUE("1."&amp;GM41&amp;"."&amp;GK41)&gt;=DATEVALUE("1."&amp;INDEX(Параметры_объекта!$A$28:$N$40,$B41,14)&amp;"."&amp;INDEX(Параметры_объекта!$A$28:$N$40,$B41,13)),INDEX(Приложение_1ТЗ!$A$6:$HJ$18,$B41,25+GM41*14),INDEX(Приложение_1ТЗ!$A$6:$HJ$18,$B41,23+GM41*14))</f>
        <v>0.78838654066497782</v>
      </c>
      <c r="GR41" s="48">
        <f t="shared" si="663"/>
        <v>2.9889318852281259</v>
      </c>
      <c r="GS41" s="24">
        <f t="shared" si="413"/>
        <v>39.899193139273024</v>
      </c>
      <c r="GT41" s="24">
        <f t="shared" si="664"/>
        <v>157546.35302166484</v>
      </c>
      <c r="GU41" s="24">
        <f t="shared" si="665"/>
        <v>555656.47517847538</v>
      </c>
      <c r="GV41" s="35">
        <f>GO41*INDEX(Приложение_1ТЗ!$HC$6:$HJ$18,$B41,1)/100</f>
        <v>0</v>
      </c>
      <c r="GW41" s="35">
        <f>GO41*INDEX(Приложение_1ТЗ!$HC$6:$HJ$18,$B41,2)/100</f>
        <v>0</v>
      </c>
      <c r="GX41" s="35">
        <f>GO41*INDEX(Приложение_1ТЗ!$HC$6:$HJ$18,$B41,3)/100</f>
        <v>112763.16028329615</v>
      </c>
      <c r="GY41" s="35">
        <f>GO41*INDEX(Приложение_1ТЗ!$HC$6:$HJ$18,$B41,4)/100</f>
        <v>64746.823651627143</v>
      </c>
      <c r="HB41" s="37">
        <f t="shared" si="666"/>
        <v>0</v>
      </c>
      <c r="HC41" s="37">
        <f t="shared" si="667"/>
        <v>0</v>
      </c>
      <c r="HD41" s="37">
        <f t="shared" si="668"/>
        <v>2227.3518763882312</v>
      </c>
      <c r="HE41" s="37">
        <f t="shared" si="669"/>
        <v>1278.9102290882875</v>
      </c>
      <c r="HF41" s="48">
        <f t="shared" si="670"/>
        <v>0</v>
      </c>
      <c r="HG41" s="48">
        <f t="shared" si="670"/>
        <v>0</v>
      </c>
      <c r="HH41" s="48">
        <f t="shared" si="670"/>
        <v>2.28039012176</v>
      </c>
      <c r="HI41" s="48">
        <f t="shared" si="670"/>
        <v>3.2054163090699999</v>
      </c>
      <c r="HJ41" s="36">
        <f t="shared" si="671"/>
        <v>10830.831688851335</v>
      </c>
      <c r="HK41" s="24">
        <f>GO41*INDEX(Приложение_1ТЗ!$HC$6:$HJ$18,$B41,5)/100</f>
        <v>61410.911874660611</v>
      </c>
      <c r="HL41" s="24">
        <f>GO41*INDEX(Приложение_1ТЗ!$HC$6:$HJ$18,$B41,6)/100</f>
        <v>0</v>
      </c>
      <c r="HM41" s="24">
        <f>GO41*INDEX(Приложение_1ТЗ!$HC$6:$HJ$18,$B41,7)/100</f>
        <v>0</v>
      </c>
      <c r="HN41" s="24">
        <f>GO41*INDEX(Приложение_1ТЗ!$HC$6:$HJ$18,$B41,8)/100</f>
        <v>0</v>
      </c>
      <c r="HO41" s="20"/>
      <c r="HP41" s="20"/>
      <c r="HQ41" s="20"/>
      <c r="HR41" s="20"/>
      <c r="HS41" s="24">
        <f t="shared" si="672"/>
        <v>1213.0177041073912</v>
      </c>
      <c r="HT41" s="24">
        <f t="shared" si="673"/>
        <v>0</v>
      </c>
      <c r="HU41" s="24">
        <f t="shared" si="674"/>
        <v>0</v>
      </c>
      <c r="HV41" s="24">
        <f t="shared" si="675"/>
        <v>0</v>
      </c>
      <c r="HW41" s="48">
        <f t="shared" si="676"/>
        <v>3.038267846250001</v>
      </c>
      <c r="HX41" s="48">
        <f t="shared" si="676"/>
        <v>0</v>
      </c>
      <c r="HY41" s="48">
        <f t="shared" si="676"/>
        <v>1.6451934975000002</v>
      </c>
      <c r="HZ41" s="48">
        <f t="shared" si="676"/>
        <v>0</v>
      </c>
      <c r="IA41" s="24">
        <f t="shared" si="677"/>
        <v>15179.689459890686</v>
      </c>
      <c r="IE41" s="24">
        <f>(GU41+IA41+(IB41-IC41)*(GR41))</f>
        <v>570836.16463836608</v>
      </c>
      <c r="IF41" s="24">
        <f t="shared" si="678"/>
        <v>513752.54817452951</v>
      </c>
      <c r="IG41" s="49">
        <f t="shared" si="679"/>
        <v>2022</v>
      </c>
      <c r="IH41" s="234" t="s">
        <v>2</v>
      </c>
      <c r="II41" s="47">
        <v>7</v>
      </c>
      <c r="IJ41" s="22">
        <f t="shared" si="680"/>
        <v>242023.58163144946</v>
      </c>
      <c r="IK41" s="22">
        <f t="shared" si="681"/>
        <v>240115.5002886318</v>
      </c>
      <c r="IL41" s="22">
        <f t="shared" si="682"/>
        <v>1908.0813428176625</v>
      </c>
      <c r="IM41" s="22">
        <f>IF(DATEVALUE("1."&amp;II41&amp;"."&amp;IG41)&gt;=DATEVALUE("1."&amp;INDEX(Параметры_объекта!$A$28:$N$40,$B41,14)&amp;"."&amp;INDEX(Параметры_объекта!$A$28:$N$40,$B41,13)),INDEX(Приложение_1ТЗ!$A$6:$HJ$18,$B41,25+II41*14),INDEX(Приложение_1ТЗ!$A$6:$HJ$18,$B41,23+II41*14))</f>
        <v>0.78838654066497782</v>
      </c>
      <c r="IN41" s="48">
        <f t="shared" si="683"/>
        <v>2.7626907140736785</v>
      </c>
      <c r="IO41" s="24">
        <f t="shared" si="422"/>
        <v>39.899193139273024</v>
      </c>
      <c r="IP41" s="24">
        <f t="shared" si="684"/>
        <v>157546.35302166484</v>
      </c>
      <c r="IQ41" s="24">
        <f t="shared" si="685"/>
        <v>513597.17890436988</v>
      </c>
      <c r="IR41" s="35">
        <f>IK41*INDEX(Приложение_1ТЗ!$HC$6:$HJ$18,$B41,1)/100</f>
        <v>0</v>
      </c>
      <c r="IS41" s="35">
        <f>IK41*INDEX(Приложение_1ТЗ!$HC$6:$HJ$18,$B41,2)/100</f>
        <v>0</v>
      </c>
      <c r="IT41" s="35">
        <f>IK41*INDEX(Приложение_1ТЗ!$HC$6:$HJ$18,$B41,3)/100</f>
        <v>113326.97608471263</v>
      </c>
      <c r="IU41" s="35">
        <f>IK41*INDEX(Приложение_1ТЗ!$HC$6:$HJ$18,$B41,4)/100</f>
        <v>65070.557769885279</v>
      </c>
      <c r="IX41" s="37">
        <f t="shared" si="686"/>
        <v>0</v>
      </c>
      <c r="IY41" s="37">
        <f t="shared" si="687"/>
        <v>0</v>
      </c>
      <c r="IZ41" s="37">
        <f t="shared" si="688"/>
        <v>2791.1676778047113</v>
      </c>
      <c r="JA41" s="37">
        <f t="shared" si="689"/>
        <v>1602.6443473464242</v>
      </c>
      <c r="JB41" s="48">
        <f t="shared" si="690"/>
        <v>0</v>
      </c>
      <c r="JC41" s="48">
        <f t="shared" si="690"/>
        <v>0</v>
      </c>
      <c r="JD41" s="48">
        <f t="shared" si="690"/>
        <v>2.3488018254128002</v>
      </c>
      <c r="JE41" s="48">
        <f t="shared" si="690"/>
        <v>3.3015787983421001</v>
      </c>
      <c r="JF41" s="36">
        <f t="shared" si="691"/>
        <v>13979.644475468362</v>
      </c>
      <c r="JG41" s="24">
        <f>IK41*INDEX(Приложение_1ТЗ!$HC$6:$HJ$18,$B41,5)/100</f>
        <v>61717.966434033908</v>
      </c>
      <c r="JH41" s="24">
        <f>IK41*INDEX(Приложение_1ТЗ!$HC$6:$HJ$18,$B41,6)/100</f>
        <v>0</v>
      </c>
      <c r="JI41" s="24">
        <f>IK41*INDEX(Приложение_1ТЗ!$HC$6:$HJ$18,$B41,7)/100</f>
        <v>0</v>
      </c>
      <c r="JJ41" s="24">
        <f>IK41*INDEX(Приложение_1ТЗ!$HC$6:$HJ$18,$B41,8)/100</f>
        <v>0</v>
      </c>
      <c r="JK41" s="20"/>
      <c r="JL41" s="20"/>
      <c r="JM41" s="20"/>
      <c r="JN41" s="20"/>
      <c r="JO41" s="24">
        <f t="shared" si="692"/>
        <v>1520.072263480688</v>
      </c>
      <c r="JP41" s="24">
        <f t="shared" si="693"/>
        <v>0</v>
      </c>
      <c r="JQ41" s="24">
        <f t="shared" si="694"/>
        <v>0</v>
      </c>
      <c r="JR41" s="24">
        <f t="shared" si="695"/>
        <v>0</v>
      </c>
      <c r="JS41" s="48">
        <f t="shared" si="696"/>
        <v>3.1901812385625012</v>
      </c>
      <c r="JT41" s="48">
        <f t="shared" si="696"/>
        <v>0</v>
      </c>
      <c r="JU41" s="48">
        <f t="shared" si="696"/>
        <v>1.7274531723750004</v>
      </c>
      <c r="JV41" s="48">
        <f t="shared" si="696"/>
        <v>0</v>
      </c>
      <c r="JW41" s="24">
        <f t="shared" si="697"/>
        <v>19701.825574602444</v>
      </c>
      <c r="KA41" s="24">
        <f>(IQ41+JW41+(JX41-JY41)*(IN41))</f>
        <v>533299.00447897229</v>
      </c>
      <c r="KB41" s="24">
        <f t="shared" si="698"/>
        <v>479969.10403107508</v>
      </c>
      <c r="KC41" s="49">
        <f t="shared" si="699"/>
        <v>2023</v>
      </c>
      <c r="KD41" s="234" t="s">
        <v>2</v>
      </c>
      <c r="KE41" s="47">
        <v>7</v>
      </c>
      <c r="KF41" s="22">
        <f t="shared" si="700"/>
        <v>243233.69953960663</v>
      </c>
      <c r="KG41" s="22">
        <f t="shared" si="701"/>
        <v>241316.07779007492</v>
      </c>
      <c r="KH41" s="22">
        <f t="shared" si="702"/>
        <v>1917.6217495317105</v>
      </c>
      <c r="KI41" s="22">
        <f>IF(DATEVALUE("1."&amp;KE41&amp;"."&amp;KC41)&gt;=DATEVALUE("1."&amp;INDEX(Параметры_объекта!$A$28:$N$40,$B41,14)&amp;"."&amp;INDEX(Параметры_объекта!$A$28:$N$40,$B41,13)),INDEX(Приложение_1ТЗ!$A$6:$HJ$18,$B41,25+KE41*14),INDEX(Приложение_1ТЗ!$A$6:$HJ$18,$B41,23+KE41*14))</f>
        <v>0.78838654066497782</v>
      </c>
      <c r="KJ41" s="48">
        <f t="shared" si="703"/>
        <v>3.2106022099350038</v>
      </c>
      <c r="KK41" s="24">
        <f t="shared" si="432"/>
        <v>39.899193139273024</v>
      </c>
      <c r="KL41" s="24">
        <f t="shared" si="704"/>
        <v>157546.35302166484</v>
      </c>
      <c r="KM41" s="24">
        <f t="shared" si="705"/>
        <v>596866.02963069768</v>
      </c>
      <c r="KN41" s="35">
        <f>KG41*INDEX(Приложение_1ТЗ!$HC$6:$HJ$18,$B41,1)/100</f>
        <v>0</v>
      </c>
      <c r="KO41" s="35">
        <f>KG41*INDEX(Приложение_1ТЗ!$HC$6:$HJ$18,$B41,2)/100</f>
        <v>0</v>
      </c>
      <c r="KP41" s="35">
        <f>KG41*INDEX(Приложение_1ТЗ!$HC$6:$HJ$18,$B41,3)/100</f>
        <v>113893.61096513618</v>
      </c>
      <c r="KQ41" s="35">
        <f>KG41*INDEX(Приложение_1ТЗ!$HC$6:$HJ$18,$B41,4)/100</f>
        <v>65395.910558734693</v>
      </c>
      <c r="KT41" s="37">
        <f t="shared" si="706"/>
        <v>0</v>
      </c>
      <c r="KU41" s="37">
        <f t="shared" si="707"/>
        <v>0</v>
      </c>
      <c r="KV41" s="37">
        <f t="shared" si="708"/>
        <v>3357.8025582282571</v>
      </c>
      <c r="KW41" s="37">
        <f t="shared" si="709"/>
        <v>1927.9971361958378</v>
      </c>
      <c r="KX41" s="48">
        <f t="shared" si="710"/>
        <v>0</v>
      </c>
      <c r="KY41" s="48">
        <f t="shared" si="710"/>
        <v>0</v>
      </c>
      <c r="KZ41" s="48">
        <f t="shared" si="710"/>
        <v>2.4192658801751845</v>
      </c>
      <c r="LA41" s="48">
        <f t="shared" si="710"/>
        <v>3.400626162292363</v>
      </c>
      <c r="LB41" s="36">
        <f t="shared" si="711"/>
        <v>17322.18130311749</v>
      </c>
      <c r="LC41" s="24">
        <f>KG41*INDEX(Приложение_1ТЗ!$HC$6:$HJ$18,$B41,5)/100</f>
        <v>62026.556266204061</v>
      </c>
      <c r="LD41" s="24">
        <f>KG41*INDEX(Приложение_1ТЗ!$HC$6:$HJ$18,$B41,6)/100</f>
        <v>0</v>
      </c>
      <c r="LE41" s="24">
        <f>KG41*INDEX(Приложение_1ТЗ!$HC$6:$HJ$18,$B41,7)/100</f>
        <v>0</v>
      </c>
      <c r="LF41" s="24">
        <f>KG41*INDEX(Приложение_1ТЗ!$HC$6:$HJ$18,$B41,8)/100</f>
        <v>0</v>
      </c>
      <c r="LG41" s="20"/>
      <c r="LH41" s="20"/>
      <c r="LI41" s="20"/>
      <c r="LJ41" s="20"/>
      <c r="LK41" s="24">
        <f t="shared" si="712"/>
        <v>1828.6620956508414</v>
      </c>
      <c r="LL41" s="24">
        <f t="shared" si="713"/>
        <v>0</v>
      </c>
      <c r="LM41" s="24">
        <f t="shared" si="714"/>
        <v>0</v>
      </c>
      <c r="LN41" s="24">
        <f t="shared" si="715"/>
        <v>0</v>
      </c>
      <c r="LO41" s="48">
        <f t="shared" si="716"/>
        <v>3.3496903004906264</v>
      </c>
      <c r="LP41" s="48">
        <f t="shared" si="716"/>
        <v>0</v>
      </c>
      <c r="LQ41" s="48">
        <f t="shared" si="716"/>
        <v>1.8138258309937505</v>
      </c>
      <c r="LR41" s="48">
        <f t="shared" si="716"/>
        <v>0</v>
      </c>
      <c r="LS41" s="24">
        <f t="shared" si="717"/>
        <v>24550.214291035743</v>
      </c>
      <c r="LW41" s="24">
        <f>(KM41+LS41+(LT41-LU41)*(KJ41))</f>
        <v>621416.24392173346</v>
      </c>
      <c r="LX41" s="24">
        <f t="shared" si="718"/>
        <v>559274.61952956009</v>
      </c>
      <c r="LY41" s="49">
        <f t="shared" si="719"/>
        <v>2024</v>
      </c>
      <c r="LZ41" s="234" t="s">
        <v>2</v>
      </c>
      <c r="MA41" s="173">
        <v>7</v>
      </c>
      <c r="MB41" s="22">
        <f t="shared" si="720"/>
        <v>244449.86803730467</v>
      </c>
      <c r="MC41" s="22">
        <f t="shared" si="721"/>
        <v>242522.65817902528</v>
      </c>
      <c r="MD41" s="22">
        <f t="shared" si="722"/>
        <v>1927.2098582793842</v>
      </c>
      <c r="ME41" s="22">
        <f>IF(DATEVALUE("1."&amp;MA41&amp;"."&amp;LY41)&gt;=DATEVALUE("1."&amp;INDEX(Параметры_объекта!$A$28:$N$40,$B41,14)&amp;"."&amp;INDEX(Параметры_объекта!$A$28:$N$40,$B41,13)),INDEX(Приложение_1ТЗ!$A$6:$HJ$18,$B41,25+MA41*14),INDEX(Приложение_1ТЗ!$A$6:$HJ$18,$B41,23+MA41*14))</f>
        <v>0.78838654066497782</v>
      </c>
      <c r="MF41" s="48">
        <f t="shared" si="723"/>
        <v>2.9881262763420908</v>
      </c>
      <c r="MG41" s="24">
        <f t="shared" si="441"/>
        <v>39.899193139273024</v>
      </c>
      <c r="MH41" s="24">
        <f t="shared" si="724"/>
        <v>157546.35302166484</v>
      </c>
      <c r="MI41" s="24">
        <f t="shared" si="725"/>
        <v>555506.70870296645</v>
      </c>
      <c r="MJ41" s="35">
        <f>MC41*INDEX(Приложение_1ТЗ!$HC$6:$HJ$18,$B41,1)/100</f>
        <v>0</v>
      </c>
      <c r="MK41" s="35">
        <f>MC41*INDEX(Приложение_1ТЗ!$HC$6:$HJ$18,$B41,2)/100</f>
        <v>0</v>
      </c>
      <c r="ML41" s="35">
        <f>MC41*INDEX(Приложение_1ТЗ!$HC$6:$HJ$18,$B41,3)/100</f>
        <v>114463.07901996184</v>
      </c>
      <c r="MM41" s="35">
        <f>MC41*INDEX(Приложение_1ТЗ!$HC$6:$HJ$18,$B41,4)/100</f>
        <v>65722.890111528366</v>
      </c>
      <c r="MP41" s="37">
        <f t="shared" si="726"/>
        <v>0</v>
      </c>
      <c r="MQ41" s="37">
        <f t="shared" si="727"/>
        <v>0</v>
      </c>
      <c r="MR41" s="37">
        <f t="shared" si="728"/>
        <v>3927.2706130539154</v>
      </c>
      <c r="MS41" s="37">
        <f t="shared" si="729"/>
        <v>2254.9766889895109</v>
      </c>
      <c r="MT41" s="48">
        <f t="shared" si="730"/>
        <v>0</v>
      </c>
      <c r="MU41" s="48">
        <f t="shared" si="730"/>
        <v>0</v>
      </c>
      <c r="MV41" s="48">
        <f t="shared" si="730"/>
        <v>2.4918438565804402</v>
      </c>
      <c r="MW41" s="48">
        <f t="shared" si="730"/>
        <v>3.5026449471611341</v>
      </c>
      <c r="MX41" s="36">
        <f t="shared" si="731"/>
        <v>20867.742869988615</v>
      </c>
      <c r="MY41" s="24">
        <f>MC41*INDEX(Приложение_1ТЗ!$HC$6:$HJ$18,$B41,5)/100</f>
        <v>62336.689047535081</v>
      </c>
      <c r="MZ41" s="24">
        <f>MC41*INDEX(Приложение_1ТЗ!$HC$6:$HJ$18,$B41,6)/100</f>
        <v>0</v>
      </c>
      <c r="NA41" s="24">
        <f>MC41*INDEX(Приложение_1ТЗ!$HC$6:$HJ$18,$B41,7)/100</f>
        <v>0</v>
      </c>
      <c r="NB41" s="24">
        <f>MC41*INDEX(Приложение_1ТЗ!$HC$6:$HJ$18,$B41,8)/100</f>
        <v>0</v>
      </c>
      <c r="NC41" s="20"/>
      <c r="ND41" s="20"/>
      <c r="NE41" s="20"/>
      <c r="NF41" s="20"/>
      <c r="NG41" s="24">
        <f t="shared" si="732"/>
        <v>2138.7948769818613</v>
      </c>
      <c r="NH41" s="24">
        <f t="shared" si="733"/>
        <v>0</v>
      </c>
      <c r="NI41" s="24">
        <f t="shared" si="734"/>
        <v>0</v>
      </c>
      <c r="NJ41" s="24">
        <f t="shared" si="735"/>
        <v>0</v>
      </c>
      <c r="NK41" s="48">
        <f t="shared" si="736"/>
        <v>3.5171748155151579</v>
      </c>
      <c r="NL41" s="48">
        <f t="shared" si="736"/>
        <v>0</v>
      </c>
      <c r="NM41" s="48">
        <f t="shared" si="736"/>
        <v>1.9045171225434381</v>
      </c>
      <c r="NN41" s="48">
        <f t="shared" si="736"/>
        <v>0</v>
      </c>
      <c r="NO41" s="24">
        <f t="shared" si="737"/>
        <v>29744.311132699277</v>
      </c>
      <c r="NS41" s="24">
        <f>(MI41+NO41+(NP41-NQ41)*(MF41))</f>
        <v>585251.01983566571</v>
      </c>
      <c r="NT41" s="24">
        <f t="shared" si="738"/>
        <v>526725.91785209917</v>
      </c>
      <c r="NU41" s="49">
        <f t="shared" si="739"/>
        <v>2025</v>
      </c>
      <c r="NV41" s="234" t="s">
        <v>2</v>
      </c>
      <c r="NW41" s="174">
        <v>7</v>
      </c>
      <c r="NX41" s="22">
        <f t="shared" si="740"/>
        <v>245672.11737749117</v>
      </c>
      <c r="NY41" s="22">
        <f t="shared" si="741"/>
        <v>243735.27146992038</v>
      </c>
      <c r="NZ41" s="22">
        <f t="shared" si="742"/>
        <v>1936.8459075707942</v>
      </c>
      <c r="OA41" s="22">
        <f>IF(DATEVALUE("1."&amp;NW41&amp;"."&amp;NU41)&gt;=DATEVALUE("1."&amp;INDEX(Параметры_объекта!$A$28:$N$40,$B41,14)&amp;"."&amp;INDEX(Параметры_объекта!$A$28:$N$40,$B41,13)),INDEX(Приложение_1ТЗ!$A$6:$HJ$18,$B41,25+NW41*14),INDEX(Приложение_1ТЗ!$A$6:$HJ$18,$B41,23+NW41*14))</f>
        <v>0.78838654066497782</v>
      </c>
      <c r="OB41" s="48">
        <f t="shared" si="743"/>
        <v>3.4725873502657003</v>
      </c>
      <c r="OC41" s="24">
        <f t="shared" si="450"/>
        <v>39.899193139273024</v>
      </c>
      <c r="OD41" s="24">
        <f t="shared" si="744"/>
        <v>157546.35302166484</v>
      </c>
      <c r="OE41" s="24">
        <f t="shared" si="745"/>
        <v>645570.29764856258</v>
      </c>
      <c r="OF41" s="35">
        <f>NY41*INDEX(Приложение_1ТЗ!$HC$6:$HJ$18,$B41,1)/100</f>
        <v>0</v>
      </c>
      <c r="OG41" s="35">
        <f>NY41*INDEX(Приложение_1ТЗ!$HC$6:$HJ$18,$B41,2)/100</f>
        <v>0</v>
      </c>
      <c r="OH41" s="35">
        <f>NY41*INDEX(Приложение_1ТЗ!$HC$6:$HJ$18,$B41,3)/100</f>
        <v>115035.39441506164</v>
      </c>
      <c r="OI41" s="35">
        <f>NY41*INDEX(Приложение_1ТЗ!$HC$6:$HJ$18,$B41,4)/100</f>
        <v>66051.504562086004</v>
      </c>
      <c r="OL41" s="37">
        <f t="shared" si="746"/>
        <v>0</v>
      </c>
      <c r="OM41" s="37">
        <f t="shared" si="747"/>
        <v>0</v>
      </c>
      <c r="ON41" s="37">
        <f t="shared" si="748"/>
        <v>4499.5860081537248</v>
      </c>
      <c r="OO41" s="37">
        <f t="shared" si="749"/>
        <v>2583.5911395471485</v>
      </c>
      <c r="OP41" s="48">
        <f t="shared" si="453"/>
        <v>0</v>
      </c>
      <c r="OQ41" s="48">
        <f t="shared" si="453"/>
        <v>0</v>
      </c>
      <c r="OR41" s="48">
        <f t="shared" si="453"/>
        <v>2.5665991722778534</v>
      </c>
      <c r="OS41" s="48">
        <f t="shared" si="453"/>
        <v>3.6077242955759683</v>
      </c>
      <c r="OT41" s="36">
        <f t="shared" si="750"/>
        <v>24626.031532757304</v>
      </c>
      <c r="OU41" s="24">
        <f>NY41*INDEX(Приложение_1ТЗ!$HC$6:$HJ$18,$B41,5)/100</f>
        <v>62648.372492772753</v>
      </c>
      <c r="OV41" s="24">
        <f>NY41*INDEX(Приложение_1ТЗ!$HC$6:$HJ$18,$B41,6)/100</f>
        <v>0</v>
      </c>
      <c r="OW41" s="24">
        <f>NY41*INDEX(Приложение_1ТЗ!$HC$6:$HJ$18,$B41,7)/100</f>
        <v>0</v>
      </c>
      <c r="OX41" s="24">
        <f>NY41*INDEX(Приложение_1ТЗ!$HC$6:$HJ$18,$B41,8)/100</f>
        <v>0</v>
      </c>
      <c r="OY41" s="20"/>
      <c r="OZ41" s="20"/>
      <c r="PA41" s="20"/>
      <c r="PB41" s="20"/>
      <c r="PC41" s="24">
        <f t="shared" si="751"/>
        <v>2450.4783222195329</v>
      </c>
      <c r="PD41" s="24">
        <f t="shared" si="752"/>
        <v>0</v>
      </c>
      <c r="PE41" s="24">
        <f t="shared" si="753"/>
        <v>0</v>
      </c>
      <c r="PF41" s="24">
        <f t="shared" si="754"/>
        <v>0</v>
      </c>
      <c r="PG41" s="48">
        <f t="shared" si="455"/>
        <v>3.6930335562909158</v>
      </c>
      <c r="PH41" s="48">
        <f t="shared" si="455"/>
        <v>0</v>
      </c>
      <c r="PI41" s="48">
        <f t="shared" si="455"/>
        <v>1.99974297867061</v>
      </c>
      <c r="PJ41" s="48">
        <f t="shared" si="455"/>
        <v>0</v>
      </c>
      <c r="PK41" s="24">
        <f t="shared" si="755"/>
        <v>35304.675966803137</v>
      </c>
      <c r="PO41" s="24">
        <f>(OE41+PK41+(PL41-PM41)*(OB41))</f>
        <v>680874.97361536568</v>
      </c>
      <c r="PP41" s="24">
        <f t="shared" si="756"/>
        <v>612787.47625382908</v>
      </c>
      <c r="PQ41" s="52">
        <f t="shared" si="759"/>
        <v>1102824.4711516537</v>
      </c>
      <c r="PR41" s="52">
        <f t="shared" si="760"/>
        <v>3412917.6779786213</v>
      </c>
      <c r="PS41" s="52">
        <f t="shared" si="761"/>
        <v>3071625.9101807592</v>
      </c>
    </row>
    <row r="42" spans="1:435" ht="15.75" hidden="1" customHeight="1" outlineLevel="1">
      <c r="B42" s="171">
        <v>2</v>
      </c>
      <c r="C42" s="251"/>
      <c r="D42" s="251"/>
      <c r="E42" s="249"/>
      <c r="F42" s="246"/>
      <c r="G42" s="49">
        <f t="shared" si="593"/>
        <v>2017</v>
      </c>
      <c r="H42" s="234"/>
      <c r="I42" s="47">
        <v>8</v>
      </c>
      <c r="J42" s="22">
        <f t="shared" si="594"/>
        <v>390657.99999999994</v>
      </c>
      <c r="K42" s="22">
        <f>INDEX(Приложение_1ТЗ!$A$6:$HJ$18,$B42,21+I42*14)*1000</f>
        <v>199682.71199999997</v>
      </c>
      <c r="L42" s="22">
        <f t="shared" si="595"/>
        <v>190975.28799999997</v>
      </c>
      <c r="M42" s="22">
        <f>IF(
              DATEVALUE("1."&amp;I42&amp;"."&amp;G42)&gt;=DATEVALUE("1."&amp;INDEX(Параметры_объекта!$A$28:$N$40,$B42,14)&amp;"."&amp;INDEX(Параметры_объекта!$A$28:$N$40,$B42,13)),
              INDEX(Приложение_1ТЗ!$A$6:$HJ$18,$B42,25+I42*14),
              INDEX(Приложение_1ТЗ!$A$6:$HJ$18,$B42,23+I42*14))</f>
        <v>48.885543877253255</v>
      </c>
      <c r="N42" s="48">
        <f t="shared" si="596"/>
        <v>2.35870982959525</v>
      </c>
      <c r="R42" s="35">
        <f>K42*INDEX(Приложение_1ТЗ!$HC$6:$HJ$18,$B42,1)/100</f>
        <v>0</v>
      </c>
      <c r="S42" s="35">
        <f>K42*INDEX(Приложение_1ТЗ!$HC$6:$HJ$18,$B42,2)/100</f>
        <v>0</v>
      </c>
      <c r="T42" s="35">
        <f>K42*INDEX(Приложение_1ТЗ!$HC$6:$HJ$18,$B42,3)/100</f>
        <v>94243.969673564381</v>
      </c>
      <c r="U42" s="35">
        <f>K42*INDEX(Приложение_1ТЗ!$HC$6:$HJ$18,$B42,4)/100</f>
        <v>54113.397224354594</v>
      </c>
      <c r="AB42" s="48">
        <f t="shared" si="597"/>
        <v>0</v>
      </c>
      <c r="AC42" s="48">
        <f t="shared" si="597"/>
        <v>0</v>
      </c>
      <c r="AD42" s="48">
        <f t="shared" si="597"/>
        <v>2.0261</v>
      </c>
      <c r="AE42" s="48">
        <f t="shared" si="597"/>
        <v>2.8479699999999997</v>
      </c>
      <c r="AF42" s="20"/>
      <c r="AG42" s="24">
        <f>K42*INDEX(Приложение_1ТЗ!$HC$6:$HJ$18,$B42,5)/100</f>
        <v>51325.345102081003</v>
      </c>
      <c r="AH42" s="24">
        <f>K42*INDEX(Приложение_1ТЗ!$HC$6:$HJ$18,$B42,6)/100</f>
        <v>0</v>
      </c>
      <c r="AI42" s="24">
        <f>K42*INDEX(Приложение_1ТЗ!$HC$6:$HJ$18,$B42,7)/100</f>
        <v>0</v>
      </c>
      <c r="AJ42" s="24">
        <f>K42*INDEX(Приложение_1ТЗ!$HC$6:$HJ$18,$B42,8)/100</f>
        <v>0</v>
      </c>
      <c r="AK42" s="20"/>
      <c r="AL42" s="20"/>
      <c r="AM42" s="20"/>
      <c r="AN42" s="20"/>
      <c r="AO42" s="20"/>
      <c r="AP42" s="20"/>
      <c r="AQ42" s="20"/>
      <c r="AR42" s="20"/>
      <c r="AS42" s="48">
        <f t="shared" si="598"/>
        <v>2.5042900000000001</v>
      </c>
      <c r="AT42" s="48">
        <f t="shared" si="598"/>
        <v>0</v>
      </c>
      <c r="AU42" s="48">
        <f t="shared" si="598"/>
        <v>1.35259</v>
      </c>
      <c r="AV42" s="48">
        <f t="shared" si="598"/>
        <v>0</v>
      </c>
      <c r="AW42" s="49">
        <f t="shared" si="599"/>
        <v>2018</v>
      </c>
      <c r="AX42" s="234"/>
      <c r="AY42" s="47">
        <v>8</v>
      </c>
      <c r="AZ42" s="22">
        <f t="shared" si="600"/>
        <v>392611.28999999992</v>
      </c>
      <c r="BA42" s="22">
        <f t="shared" si="601"/>
        <v>200681.12555999996</v>
      </c>
      <c r="BB42" s="22">
        <f t="shared" si="602"/>
        <v>191930.16443999996</v>
      </c>
      <c r="BC42" s="22">
        <f>IF(DATEVALUE("1."&amp;AY42&amp;"."&amp;AW42)&gt;=DATEVALUE("1."&amp;INDEX(Параметры_объекта!$A$28:$N$40,$B42,14)&amp;"."&amp;INDEX(Параметры_объекта!$A$28:$N$40,$B42,13)),INDEX(Приложение_1ТЗ!$A$6:$HJ$18,$B42,25+AY42*14),INDEX(Приложение_1ТЗ!$A$6:$HJ$18,$B42,23+AY42*14))</f>
        <v>48.885543877253255</v>
      </c>
      <c r="BD42" s="48">
        <f t="shared" si="603"/>
        <v>2.3053021060000001</v>
      </c>
      <c r="BE42" s="24">
        <f t="shared" si="757"/>
        <v>0</v>
      </c>
      <c r="BF42" s="24">
        <f t="shared" si="604"/>
        <v>0</v>
      </c>
      <c r="BG42" s="24">
        <f t="shared" si="605"/>
        <v>0</v>
      </c>
      <c r="BH42" s="35">
        <f>BA42*INDEX(Приложение_1ТЗ!$HC$6:$HJ$18,$B42,1)/100</f>
        <v>0</v>
      </c>
      <c r="BI42" s="35">
        <f>BA42*INDEX(Приложение_1ТЗ!$HC$6:$HJ$18,$B42,2)/100</f>
        <v>0</v>
      </c>
      <c r="BJ42" s="35">
        <f>BA42*INDEX(Приложение_1ТЗ!$HC$6:$HJ$18,$B42,3)/100</f>
        <v>94715.189521932189</v>
      </c>
      <c r="BK42" s="35">
        <f>BA42*INDEX(Приложение_1ТЗ!$HC$6:$HJ$18,$B42,4)/100</f>
        <v>54383.964210476362</v>
      </c>
      <c r="BN42" s="37">
        <f t="shared" si="606"/>
        <v>0</v>
      </c>
      <c r="BO42" s="37">
        <f t="shared" si="607"/>
        <v>0</v>
      </c>
      <c r="BP42" s="37">
        <f t="shared" si="608"/>
        <v>0</v>
      </c>
      <c r="BQ42" s="37">
        <f t="shared" si="609"/>
        <v>0</v>
      </c>
      <c r="BR42" s="48">
        <f t="shared" si="610"/>
        <v>0</v>
      </c>
      <c r="BS42" s="48">
        <f t="shared" si="610"/>
        <v>0</v>
      </c>
      <c r="BT42" s="48">
        <f t="shared" si="610"/>
        <v>2.0868800000000003</v>
      </c>
      <c r="BU42" s="48">
        <f t="shared" si="610"/>
        <v>2.9334099999999999</v>
      </c>
      <c r="BV42" s="36">
        <f t="shared" si="611"/>
        <v>0</v>
      </c>
      <c r="BW42" s="24">
        <f>BA42*INDEX(Приложение_1ТЗ!$HC$6:$HJ$18,$B42,5)/100</f>
        <v>51581.971827591406</v>
      </c>
      <c r="BX42" s="24">
        <f>BA42*INDEX(Приложение_1ТЗ!$HC$6:$HJ$18,$B42,6)/100</f>
        <v>0</v>
      </c>
      <c r="BY42" s="24">
        <f>BA42*INDEX(Приложение_1ТЗ!$HC$6:$HJ$18,$B42,7)/100</f>
        <v>0</v>
      </c>
      <c r="BZ42" s="24">
        <f>BA42*INDEX(Приложение_1ТЗ!$HC$6:$HJ$18,$B42,8)/100</f>
        <v>0</v>
      </c>
      <c r="CA42" s="20"/>
      <c r="CB42" s="20"/>
      <c r="CC42" s="20"/>
      <c r="CD42" s="20"/>
      <c r="CE42" s="24">
        <f t="shared" si="612"/>
        <v>0</v>
      </c>
      <c r="CF42" s="24">
        <f t="shared" si="613"/>
        <v>0</v>
      </c>
      <c r="CG42" s="24">
        <f t="shared" si="614"/>
        <v>0</v>
      </c>
      <c r="CH42" s="24">
        <f t="shared" si="615"/>
        <v>0</v>
      </c>
      <c r="CI42" s="48">
        <f t="shared" si="616"/>
        <v>2.6245700000000003</v>
      </c>
      <c r="CJ42" s="48">
        <f t="shared" si="616"/>
        <v>0</v>
      </c>
      <c r="CK42" s="48">
        <f t="shared" si="616"/>
        <v>1.4211800000000001</v>
      </c>
      <c r="CL42" s="48">
        <f t="shared" si="616"/>
        <v>0</v>
      </c>
      <c r="CM42" s="24">
        <f t="shared" si="617"/>
        <v>0</v>
      </c>
      <c r="CQ42" s="24">
        <f t="shared" si="758"/>
        <v>0</v>
      </c>
      <c r="CR42" s="24">
        <f t="shared" si="618"/>
        <v>0</v>
      </c>
      <c r="CS42" s="49">
        <f t="shared" si="619"/>
        <v>2019</v>
      </c>
      <c r="CT42" s="234"/>
      <c r="CU42" s="47">
        <v>8</v>
      </c>
      <c r="CV42" s="22">
        <f t="shared" si="620"/>
        <v>203177.77539566928</v>
      </c>
      <c r="CW42" s="22">
        <f t="shared" si="621"/>
        <v>201684.53118779993</v>
      </c>
      <c r="CX42" s="22">
        <f t="shared" si="622"/>
        <v>1493.2442078693421</v>
      </c>
      <c r="CY42" s="22">
        <f>IF(DATEVALUE("1."&amp;CU42&amp;"."&amp;CS42)&gt;=DATEVALUE("1."&amp;INDEX(Параметры_объекта!$A$28:$N$40,$B42,14)&amp;"."&amp;INDEX(Параметры_объекта!$A$28:$N$40,$B42,13)),INDEX(Приложение_1ТЗ!$A$6:$HJ$18,$B42,25+CU42*14),INDEX(Приложение_1ТЗ!$A$6:$HJ$18,$B42,23+CU42*14))</f>
        <v>0.73494465866720238</v>
      </c>
      <c r="CZ42" s="48">
        <f t="shared" si="623"/>
        <v>2.7902471683786576</v>
      </c>
      <c r="DA42" s="24">
        <f t="shared" si="396"/>
        <v>48.150599218586052</v>
      </c>
      <c r="DB42" s="24">
        <f t="shared" si="624"/>
        <v>188104.16789534388</v>
      </c>
      <c r="DC42" s="24">
        <f t="shared" si="625"/>
        <v>619331.40375964402</v>
      </c>
      <c r="DD42" s="35">
        <f>CW42*INDEX(Приложение_1ТЗ!$HC$6:$HJ$18,$B42,1)/100</f>
        <v>0</v>
      </c>
      <c r="DE42" s="35">
        <f>CW42*INDEX(Приложение_1ТЗ!$HC$6:$HJ$18,$B42,2)/100</f>
        <v>0</v>
      </c>
      <c r="DF42" s="35">
        <f>CW42*INDEX(Приложение_1ТЗ!$HC$6:$HJ$18,$B42,3)/100</f>
        <v>95188.765469541846</v>
      </c>
      <c r="DG42" s="35">
        <f>CW42*INDEX(Приложение_1ТЗ!$HC$6:$HJ$18,$B42,4)/100</f>
        <v>54655.884031528738</v>
      </c>
      <c r="DJ42" s="37">
        <f t="shared" si="626"/>
        <v>0</v>
      </c>
      <c r="DK42" s="37">
        <f t="shared" si="627"/>
        <v>0</v>
      </c>
      <c r="DL42" s="37">
        <f t="shared" si="628"/>
        <v>944.79579597746488</v>
      </c>
      <c r="DM42" s="37">
        <f t="shared" si="629"/>
        <v>542.48680717414391</v>
      </c>
      <c r="DN42" s="48">
        <f t="shared" si="630"/>
        <v>0</v>
      </c>
      <c r="DO42" s="48">
        <f t="shared" si="630"/>
        <v>0</v>
      </c>
      <c r="DP42" s="48">
        <f t="shared" si="630"/>
        <v>2.1494864000000002</v>
      </c>
      <c r="DQ42" s="48">
        <f t="shared" si="630"/>
        <v>3.0214122999999997</v>
      </c>
      <c r="DR42" s="36">
        <f t="shared" si="631"/>
        <v>4330.4843906970182</v>
      </c>
      <c r="DS42" s="24">
        <f>CW42*INDEX(Приложение_1ТЗ!$HC$6:$HJ$18,$B42,5)/100</f>
        <v>51839.881686729357</v>
      </c>
      <c r="DT42" s="24">
        <f>CW42*INDEX(Приложение_1ТЗ!$HC$6:$HJ$18,$B42,6)/100</f>
        <v>0</v>
      </c>
      <c r="DU42" s="24">
        <f>CW42*INDEX(Приложение_1ТЗ!$HC$6:$HJ$18,$B42,7)/100</f>
        <v>0</v>
      </c>
      <c r="DV42" s="24">
        <f>CW42*INDEX(Приложение_1ТЗ!$HC$6:$HJ$18,$B42,8)/100</f>
        <v>0</v>
      </c>
      <c r="DW42" s="20"/>
      <c r="DX42" s="20"/>
      <c r="DY42" s="20"/>
      <c r="DZ42" s="20"/>
      <c r="EA42" s="24">
        <f t="shared" si="632"/>
        <v>514.53658464835462</v>
      </c>
      <c r="EB42" s="24">
        <f t="shared" si="633"/>
        <v>0</v>
      </c>
      <c r="EC42" s="24">
        <f t="shared" si="634"/>
        <v>0</v>
      </c>
      <c r="ED42" s="24">
        <f t="shared" si="635"/>
        <v>0</v>
      </c>
      <c r="EE42" s="48">
        <f t="shared" si="636"/>
        <v>2.7557985000000005</v>
      </c>
      <c r="EF42" s="48">
        <f t="shared" si="636"/>
        <v>0</v>
      </c>
      <c r="EG42" s="48">
        <f t="shared" si="636"/>
        <v>1.4922390000000001</v>
      </c>
      <c r="EH42" s="48">
        <f t="shared" si="636"/>
        <v>0</v>
      </c>
      <c r="EI42" s="24">
        <f t="shared" si="637"/>
        <v>6003.6761855365075</v>
      </c>
      <c r="EM42" s="24">
        <f>(DC42+EI42+(EJ42-EK42)*(CZ42))</f>
        <v>625335.07994518057</v>
      </c>
      <c r="EN42" s="24">
        <f t="shared" si="638"/>
        <v>562801.57195066253</v>
      </c>
      <c r="EO42" s="49">
        <f t="shared" si="639"/>
        <v>2020</v>
      </c>
      <c r="EP42" s="234"/>
      <c r="EQ42" s="47">
        <v>8</v>
      </c>
      <c r="ER42" s="22">
        <f t="shared" si="640"/>
        <v>204193.66427264758</v>
      </c>
      <c r="ES42" s="22">
        <f t="shared" si="641"/>
        <v>202692.95384373891</v>
      </c>
      <c r="ET42" s="22">
        <f t="shared" si="642"/>
        <v>1500.710428908671</v>
      </c>
      <c r="EU42" s="22">
        <f>IF(DATEVALUE("1."&amp;EQ42&amp;"."&amp;EO42)&gt;=DATEVALUE("1."&amp;INDEX(Параметры_объекта!$A$28:$N$40,$B42,14)&amp;"."&amp;INDEX(Параметры_объекта!$A$28:$N$40,$B42,13)),INDEX(Приложение_1ТЗ!$A$6:$HJ$18,$B42,25+EQ42*14),INDEX(Приложение_1ТЗ!$A$6:$HJ$18,$B42,23+EQ42*14))</f>
        <v>0.73494465866720238</v>
      </c>
      <c r="EV42" s="48">
        <f t="shared" si="643"/>
        <v>2.5269093610878262</v>
      </c>
      <c r="EW42" s="24">
        <f t="shared" si="404"/>
        <v>48.150599218586052</v>
      </c>
      <c r="EX42" s="24">
        <f t="shared" si="644"/>
        <v>188104.16789534388</v>
      </c>
      <c r="EY42" s="24">
        <f t="shared" si="645"/>
        <v>560880.17560296913</v>
      </c>
      <c r="EZ42" s="35">
        <f>ES42*INDEX(Приложение_1ТЗ!$HC$6:$HJ$18,$B42,1)/100</f>
        <v>0</v>
      </c>
      <c r="FA42" s="35">
        <f>ES42*INDEX(Приложение_1ТЗ!$HC$6:$HJ$18,$B42,2)/100</f>
        <v>0</v>
      </c>
      <c r="FB42" s="35">
        <f>ES42*INDEX(Приложение_1ТЗ!$HC$6:$HJ$18,$B42,3)/100</f>
        <v>95664.709296889545</v>
      </c>
      <c r="FC42" s="35">
        <f>ES42*INDEX(Приложение_1ТЗ!$HC$6:$HJ$18,$B42,4)/100</f>
        <v>54929.163451686371</v>
      </c>
      <c r="FF42" s="37">
        <f t="shared" si="646"/>
        <v>0</v>
      </c>
      <c r="FG42" s="37">
        <f t="shared" si="647"/>
        <v>0</v>
      </c>
      <c r="FH42" s="37">
        <f t="shared" si="648"/>
        <v>1420.7396233251638</v>
      </c>
      <c r="FI42" s="37">
        <f t="shared" si="649"/>
        <v>815.76622733177646</v>
      </c>
      <c r="FJ42" s="48">
        <f t="shared" si="650"/>
        <v>0</v>
      </c>
      <c r="FK42" s="48">
        <f t="shared" si="650"/>
        <v>0</v>
      </c>
      <c r="FL42" s="48">
        <f t="shared" si="650"/>
        <v>2.2139709920000001</v>
      </c>
      <c r="FM42" s="48">
        <f t="shared" si="650"/>
        <v>3.1120546689999999</v>
      </c>
      <c r="FN42" s="36">
        <f t="shared" si="651"/>
        <v>6707.3387835726016</v>
      </c>
      <c r="FO42" s="24">
        <f>ES42*INDEX(Приложение_1ТЗ!$HC$6:$HJ$18,$B42,5)/100</f>
        <v>52099.08109516299</v>
      </c>
      <c r="FP42" s="24">
        <f>ES42*INDEX(Приложение_1ТЗ!$HC$6:$HJ$18,$B42,6)/100</f>
        <v>0</v>
      </c>
      <c r="FQ42" s="24">
        <f>ES42*INDEX(Приложение_1ТЗ!$HC$6:$HJ$18,$B42,7)/100</f>
        <v>0</v>
      </c>
      <c r="FR42" s="24">
        <f>ES42*INDEX(Приложение_1ТЗ!$HC$6:$HJ$18,$B42,8)/100</f>
        <v>0</v>
      </c>
      <c r="FS42" s="20"/>
      <c r="FT42" s="20"/>
      <c r="FU42" s="20"/>
      <c r="FV42" s="20"/>
      <c r="FW42" s="24">
        <f t="shared" si="652"/>
        <v>773.73599308198754</v>
      </c>
      <c r="FX42" s="24">
        <f t="shared" si="653"/>
        <v>0</v>
      </c>
      <c r="FY42" s="24">
        <f t="shared" si="654"/>
        <v>0</v>
      </c>
      <c r="FZ42" s="24">
        <f t="shared" si="655"/>
        <v>0</v>
      </c>
      <c r="GA42" s="48">
        <f t="shared" si="656"/>
        <v>2.8935884250000008</v>
      </c>
      <c r="GB42" s="48">
        <f t="shared" si="656"/>
        <v>0</v>
      </c>
      <c r="GC42" s="48">
        <f t="shared" si="656"/>
        <v>1.5668509500000001</v>
      </c>
      <c r="GD42" s="48">
        <f t="shared" si="656"/>
        <v>0</v>
      </c>
      <c r="GE42" s="24">
        <f t="shared" si="657"/>
        <v>9349.2095296063471</v>
      </c>
      <c r="GI42" s="24">
        <f>(EY42+GE42+(GF42-GG42)*(EV42))</f>
        <v>570229.38513257552</v>
      </c>
      <c r="GJ42" s="24">
        <f t="shared" si="658"/>
        <v>513206.44661931798</v>
      </c>
      <c r="GK42" s="49">
        <f t="shared" si="659"/>
        <v>2021</v>
      </c>
      <c r="GL42" s="234"/>
      <c r="GM42" s="47">
        <v>8</v>
      </c>
      <c r="GN42" s="22">
        <f t="shared" si="660"/>
        <v>205214.63259401079</v>
      </c>
      <c r="GO42" s="22">
        <f t="shared" si="661"/>
        <v>203706.41861295758</v>
      </c>
      <c r="GP42" s="22">
        <f t="shared" si="662"/>
        <v>1508.2139810532099</v>
      </c>
      <c r="GQ42" s="22">
        <f>IF(DATEVALUE("1."&amp;GM42&amp;"."&amp;GK42)&gt;=DATEVALUE("1."&amp;INDEX(Параметры_объекта!$A$28:$N$40,$B42,14)&amp;"."&amp;INDEX(Параметры_объекта!$A$28:$N$40,$B42,13)),INDEX(Приложение_1ТЗ!$A$6:$HJ$18,$B42,25+GM42*14),INDEX(Приложение_1ТЗ!$A$6:$HJ$18,$B42,23+GM42*14))</f>
        <v>0.73494465866720238</v>
      </c>
      <c r="GR42" s="48">
        <f t="shared" si="663"/>
        <v>2.9889318852281259</v>
      </c>
      <c r="GS42" s="24">
        <f t="shared" si="413"/>
        <v>48.150599218586052</v>
      </c>
      <c r="GT42" s="24">
        <f t="shared" si="664"/>
        <v>188104.16789534388</v>
      </c>
      <c r="GU42" s="24">
        <f t="shared" si="665"/>
        <v>663432.04329670372</v>
      </c>
      <c r="GV42" s="35">
        <f>GO42*INDEX(Приложение_1ТЗ!$HC$6:$HJ$18,$B42,1)/100</f>
        <v>0</v>
      </c>
      <c r="GW42" s="35">
        <f>GO42*INDEX(Приложение_1ТЗ!$HC$6:$HJ$18,$B42,2)/100</f>
        <v>0</v>
      </c>
      <c r="GX42" s="35">
        <f>GO42*INDEX(Приложение_1ТЗ!$HC$6:$HJ$18,$B42,3)/100</f>
        <v>96143.032843373978</v>
      </c>
      <c r="GY42" s="35">
        <f>GO42*INDEX(Приложение_1ТЗ!$HC$6:$HJ$18,$B42,4)/100</f>
        <v>55203.809268944795</v>
      </c>
      <c r="HB42" s="37">
        <f t="shared" si="666"/>
        <v>0</v>
      </c>
      <c r="HC42" s="37">
        <f t="shared" si="667"/>
        <v>0</v>
      </c>
      <c r="HD42" s="37">
        <f t="shared" si="668"/>
        <v>1899.0631698095967</v>
      </c>
      <c r="HE42" s="37">
        <f t="shared" si="669"/>
        <v>1090.4120445902008</v>
      </c>
      <c r="HF42" s="48">
        <f t="shared" si="670"/>
        <v>0</v>
      </c>
      <c r="HG42" s="48">
        <f t="shared" si="670"/>
        <v>0</v>
      </c>
      <c r="HH42" s="48">
        <f t="shared" si="670"/>
        <v>2.28039012176</v>
      </c>
      <c r="HI42" s="48">
        <f t="shared" si="670"/>
        <v>3.2054163090699999</v>
      </c>
      <c r="HJ42" s="36">
        <f t="shared" si="671"/>
        <v>9234.4787443540408</v>
      </c>
      <c r="HK42" s="24">
        <f>GO42*INDEX(Приложение_1ТЗ!$HC$6:$HJ$18,$B42,5)/100</f>
        <v>52359.57650063881</v>
      </c>
      <c r="HL42" s="24">
        <f>GO42*INDEX(Приложение_1ТЗ!$HC$6:$HJ$18,$B42,6)/100</f>
        <v>0</v>
      </c>
      <c r="HM42" s="24">
        <f>GO42*INDEX(Приложение_1ТЗ!$HC$6:$HJ$18,$B42,7)/100</f>
        <v>0</v>
      </c>
      <c r="HN42" s="24">
        <f>GO42*INDEX(Приложение_1ТЗ!$HC$6:$HJ$18,$B42,8)/100</f>
        <v>0</v>
      </c>
      <c r="HO42" s="20"/>
      <c r="HP42" s="20"/>
      <c r="HQ42" s="20"/>
      <c r="HR42" s="20"/>
      <c r="HS42" s="24">
        <f t="shared" si="672"/>
        <v>1034.2313985578076</v>
      </c>
      <c r="HT42" s="24">
        <f t="shared" si="673"/>
        <v>0</v>
      </c>
      <c r="HU42" s="24">
        <f t="shared" si="674"/>
        <v>0</v>
      </c>
      <c r="HV42" s="24">
        <f t="shared" si="675"/>
        <v>0</v>
      </c>
      <c r="HW42" s="48">
        <f t="shared" si="676"/>
        <v>3.038267846250001</v>
      </c>
      <c r="HX42" s="48">
        <f t="shared" si="676"/>
        <v>0</v>
      </c>
      <c r="HY42" s="48">
        <f t="shared" si="676"/>
        <v>1.6451934975000002</v>
      </c>
      <c r="HZ42" s="48">
        <f t="shared" si="676"/>
        <v>0</v>
      </c>
      <c r="IA42" s="24">
        <f t="shared" si="677"/>
        <v>12942.359708862061</v>
      </c>
      <c r="IE42" s="24">
        <f>(GU42+IA42+(IB42-IC42)*(GR42))</f>
        <v>676374.40300556575</v>
      </c>
      <c r="IF42" s="24">
        <f t="shared" si="678"/>
        <v>608736.96270500915</v>
      </c>
      <c r="IG42" s="49">
        <f t="shared" si="679"/>
        <v>2022</v>
      </c>
      <c r="IH42" s="234"/>
      <c r="II42" s="47">
        <v>8</v>
      </c>
      <c r="IJ42" s="22">
        <f t="shared" si="680"/>
        <v>206240.70575698081</v>
      </c>
      <c r="IK42" s="22">
        <f t="shared" si="681"/>
        <v>204724.95070602236</v>
      </c>
      <c r="IL42" s="22">
        <f t="shared" si="682"/>
        <v>1515.7550509584544</v>
      </c>
      <c r="IM42" s="22">
        <f>IF(DATEVALUE("1."&amp;II42&amp;"."&amp;IG42)&gt;=DATEVALUE("1."&amp;INDEX(Параметры_объекта!$A$28:$N$40,$B42,14)&amp;"."&amp;INDEX(Параметры_объекта!$A$28:$N$40,$B42,13)),INDEX(Приложение_1ТЗ!$A$6:$HJ$18,$B42,25+II42*14),INDEX(Приложение_1ТЗ!$A$6:$HJ$18,$B42,23+II42*14))</f>
        <v>0.73494465866720238</v>
      </c>
      <c r="IN42" s="48">
        <f t="shared" si="683"/>
        <v>2.7626907140736785</v>
      </c>
      <c r="IO42" s="24">
        <f t="shared" si="422"/>
        <v>48.150599218586052</v>
      </c>
      <c r="IP42" s="24">
        <f t="shared" si="684"/>
        <v>188104.16789534388</v>
      </c>
      <c r="IQ42" s="24">
        <f t="shared" si="685"/>
        <v>613214.8927491667</v>
      </c>
      <c r="IR42" s="35">
        <f>IK42*INDEX(Приложение_1ТЗ!$HC$6:$HJ$18,$B42,1)/100</f>
        <v>0</v>
      </c>
      <c r="IS42" s="35">
        <f>IK42*INDEX(Приложение_1ТЗ!$HC$6:$HJ$18,$B42,2)/100</f>
        <v>0</v>
      </c>
      <c r="IT42" s="35">
        <f>IK42*INDEX(Приложение_1ТЗ!$HC$6:$HJ$18,$B42,3)/100</f>
        <v>96623.748007590839</v>
      </c>
      <c r="IU42" s="35">
        <f>IK42*INDEX(Приложение_1ТЗ!$HC$6:$HJ$18,$B42,4)/100</f>
        <v>55479.828315289516</v>
      </c>
      <c r="IX42" s="37">
        <f t="shared" si="686"/>
        <v>0</v>
      </c>
      <c r="IY42" s="37">
        <f t="shared" si="687"/>
        <v>0</v>
      </c>
      <c r="IZ42" s="37">
        <f t="shared" si="688"/>
        <v>2379.7783340264577</v>
      </c>
      <c r="JA42" s="37">
        <f t="shared" si="689"/>
        <v>1366.4310909349224</v>
      </c>
      <c r="JB42" s="48">
        <f t="shared" si="690"/>
        <v>0</v>
      </c>
      <c r="JC42" s="48">
        <f t="shared" si="690"/>
        <v>0</v>
      </c>
      <c r="JD42" s="48">
        <f t="shared" si="690"/>
        <v>2.3488018254128002</v>
      </c>
      <c r="JE42" s="48">
        <f t="shared" si="690"/>
        <v>3.3015787983421001</v>
      </c>
      <c r="JF42" s="36">
        <f t="shared" si="691"/>
        <v>11919.18898483315</v>
      </c>
      <c r="JG42" s="24">
        <f>IK42*INDEX(Приложение_1ТЗ!$HC$6:$HJ$18,$B42,5)/100</f>
        <v>52621.374383141992</v>
      </c>
      <c r="JH42" s="24">
        <f>IK42*INDEX(Приложение_1ТЗ!$HC$6:$HJ$18,$B42,6)/100</f>
        <v>0</v>
      </c>
      <c r="JI42" s="24">
        <f>IK42*INDEX(Приложение_1ТЗ!$HC$6:$HJ$18,$B42,7)/100</f>
        <v>0</v>
      </c>
      <c r="JJ42" s="24">
        <f>IK42*INDEX(Приложение_1ТЗ!$HC$6:$HJ$18,$B42,8)/100</f>
        <v>0</v>
      </c>
      <c r="JK42" s="20"/>
      <c r="JL42" s="20"/>
      <c r="JM42" s="20"/>
      <c r="JN42" s="20"/>
      <c r="JO42" s="24">
        <f t="shared" si="692"/>
        <v>1296.0292810609899</v>
      </c>
      <c r="JP42" s="24">
        <f t="shared" si="693"/>
        <v>0</v>
      </c>
      <c r="JQ42" s="24">
        <f t="shared" si="694"/>
        <v>0</v>
      </c>
      <c r="JR42" s="24">
        <f t="shared" si="695"/>
        <v>0</v>
      </c>
      <c r="JS42" s="48">
        <f t="shared" si="696"/>
        <v>3.1901812385625012</v>
      </c>
      <c r="JT42" s="48">
        <f t="shared" si="696"/>
        <v>0</v>
      </c>
      <c r="JU42" s="48">
        <f t="shared" si="696"/>
        <v>1.7274531723750004</v>
      </c>
      <c r="JV42" s="48">
        <f t="shared" si="696"/>
        <v>0</v>
      </c>
      <c r="JW42" s="24">
        <f t="shared" si="697"/>
        <v>16797.97957537388</v>
      </c>
      <c r="KA42" s="24">
        <f>(IQ42+JW42+(JX42-JY42)*(IN42))</f>
        <v>630012.87232454063</v>
      </c>
      <c r="KB42" s="24">
        <f t="shared" si="698"/>
        <v>567011.58509208658</v>
      </c>
      <c r="KC42" s="49">
        <f t="shared" si="699"/>
        <v>2023</v>
      </c>
      <c r="KD42" s="234"/>
      <c r="KE42" s="47">
        <v>8</v>
      </c>
      <c r="KF42" s="22">
        <f t="shared" si="700"/>
        <v>207271.90928576572</v>
      </c>
      <c r="KG42" s="22">
        <f t="shared" si="701"/>
        <v>205748.57545955243</v>
      </c>
      <c r="KH42" s="22">
        <f t="shared" si="702"/>
        <v>1523.3338262132893</v>
      </c>
      <c r="KI42" s="22">
        <f>IF(DATEVALUE("1."&amp;KE42&amp;"."&amp;KC42)&gt;=DATEVALUE("1."&amp;INDEX(Параметры_объекта!$A$28:$N$40,$B42,14)&amp;"."&amp;INDEX(Параметры_объекта!$A$28:$N$40,$B42,13)),INDEX(Приложение_1ТЗ!$A$6:$HJ$18,$B42,25+KE42*14),INDEX(Приложение_1ТЗ!$A$6:$HJ$18,$B42,23+KE42*14))</f>
        <v>0.73494465866720238</v>
      </c>
      <c r="KJ42" s="48">
        <f t="shared" si="703"/>
        <v>3.2106022099350038</v>
      </c>
      <c r="KK42" s="24">
        <f t="shared" si="432"/>
        <v>48.150599218586052</v>
      </c>
      <c r="KL42" s="24">
        <f t="shared" si="704"/>
        <v>188104.16789534388</v>
      </c>
      <c r="KM42" s="24">
        <f t="shared" si="705"/>
        <v>712634.63542847568</v>
      </c>
      <c r="KN42" s="35">
        <f>KG42*INDEX(Приложение_1ТЗ!$HC$6:$HJ$18,$B42,1)/100</f>
        <v>0</v>
      </c>
      <c r="KO42" s="35">
        <f>KG42*INDEX(Приложение_1ТЗ!$HC$6:$HJ$18,$B42,2)/100</f>
        <v>0</v>
      </c>
      <c r="KP42" s="35">
        <f>KG42*INDEX(Приложение_1ТЗ!$HC$6:$HJ$18,$B42,3)/100</f>
        <v>97106.866747628781</v>
      </c>
      <c r="KQ42" s="35">
        <f>KG42*INDEX(Приложение_1ТЗ!$HC$6:$HJ$18,$B42,4)/100</f>
        <v>55757.227456865956</v>
      </c>
      <c r="KT42" s="37">
        <f t="shared" si="706"/>
        <v>0</v>
      </c>
      <c r="KU42" s="37">
        <f t="shared" si="707"/>
        <v>0</v>
      </c>
      <c r="KV42" s="37">
        <f t="shared" si="708"/>
        <v>2862.8970740643999</v>
      </c>
      <c r="KW42" s="37">
        <f t="shared" si="709"/>
        <v>1643.8302325113618</v>
      </c>
      <c r="KX42" s="48">
        <f t="shared" si="710"/>
        <v>0</v>
      </c>
      <c r="KY42" s="48">
        <f t="shared" si="710"/>
        <v>0</v>
      </c>
      <c r="KZ42" s="48">
        <f t="shared" si="710"/>
        <v>2.4192658801751845</v>
      </c>
      <c r="LA42" s="48">
        <f t="shared" si="710"/>
        <v>3.400626162292363</v>
      </c>
      <c r="LB42" s="36">
        <f t="shared" si="711"/>
        <v>14769.070339643522</v>
      </c>
      <c r="LC42" s="24">
        <f>KG42*INDEX(Приложение_1ТЗ!$HC$6:$HJ$18,$B42,5)/100</f>
        <v>52884.481255057697</v>
      </c>
      <c r="LD42" s="24">
        <f>KG42*INDEX(Приложение_1ТЗ!$HC$6:$HJ$18,$B42,6)/100</f>
        <v>0</v>
      </c>
      <c r="LE42" s="24">
        <f>KG42*INDEX(Приложение_1ТЗ!$HC$6:$HJ$18,$B42,7)/100</f>
        <v>0</v>
      </c>
      <c r="LF42" s="24">
        <f>KG42*INDEX(Приложение_1ТЗ!$HC$6:$HJ$18,$B42,8)/100</f>
        <v>0</v>
      </c>
      <c r="LG42" s="20"/>
      <c r="LH42" s="20"/>
      <c r="LI42" s="20"/>
      <c r="LJ42" s="20"/>
      <c r="LK42" s="24">
        <f t="shared" si="712"/>
        <v>1559.1361529766946</v>
      </c>
      <c r="LL42" s="24">
        <f t="shared" si="713"/>
        <v>0</v>
      </c>
      <c r="LM42" s="24">
        <f t="shared" si="714"/>
        <v>0</v>
      </c>
      <c r="LN42" s="24">
        <f t="shared" si="715"/>
        <v>0</v>
      </c>
      <c r="LO42" s="48">
        <f t="shared" si="716"/>
        <v>3.3496903004906264</v>
      </c>
      <c r="LP42" s="48">
        <f t="shared" si="716"/>
        <v>0</v>
      </c>
      <c r="LQ42" s="48">
        <f t="shared" si="716"/>
        <v>1.8138258309937505</v>
      </c>
      <c r="LR42" s="48">
        <f t="shared" si="716"/>
        <v>0</v>
      </c>
      <c r="LS42" s="24">
        <f t="shared" si="717"/>
        <v>20931.765773192481</v>
      </c>
      <c r="LW42" s="24">
        <f>(KM42+LS42+(LT42-LU42)*(KJ42))</f>
        <v>733566.4012016682</v>
      </c>
      <c r="LX42" s="24">
        <f t="shared" si="718"/>
        <v>660209.76108150138</v>
      </c>
      <c r="LY42" s="49">
        <f t="shared" si="719"/>
        <v>2024</v>
      </c>
      <c r="LZ42" s="234"/>
      <c r="MA42" s="173">
        <v>8</v>
      </c>
      <c r="MB42" s="22">
        <f t="shared" si="720"/>
        <v>208308.2688321945</v>
      </c>
      <c r="MC42" s="22">
        <f t="shared" si="721"/>
        <v>206777.31833685018</v>
      </c>
      <c r="MD42" s="22">
        <f t="shared" si="722"/>
        <v>1530.9504953443247</v>
      </c>
      <c r="ME42" s="22">
        <f>IF(DATEVALUE("1."&amp;MA42&amp;"."&amp;LY42)&gt;=DATEVALUE("1."&amp;INDEX(Параметры_объекта!$A$28:$N$40,$B42,14)&amp;"."&amp;INDEX(Параметры_объекта!$A$28:$N$40,$B42,13)),INDEX(Приложение_1ТЗ!$A$6:$HJ$18,$B42,25+MA42*14),INDEX(Приложение_1ТЗ!$A$6:$HJ$18,$B42,23+MA42*14))</f>
        <v>0.73494465866720238</v>
      </c>
      <c r="MF42" s="48">
        <f t="shared" si="723"/>
        <v>2.9881262763420908</v>
      </c>
      <c r="MG42" s="24">
        <f t="shared" si="441"/>
        <v>48.150599218586052</v>
      </c>
      <c r="MH42" s="24">
        <f t="shared" si="724"/>
        <v>188104.16789534388</v>
      </c>
      <c r="MI42" s="24">
        <f t="shared" si="725"/>
        <v>663253.22799749882</v>
      </c>
      <c r="MJ42" s="35">
        <f>MC42*INDEX(Приложение_1ТЗ!$HC$6:$HJ$18,$B42,1)/100</f>
        <v>0</v>
      </c>
      <c r="MK42" s="35">
        <f>MC42*INDEX(Приложение_1ТЗ!$HC$6:$HJ$18,$B42,2)/100</f>
        <v>0</v>
      </c>
      <c r="ML42" s="35">
        <f>MC42*INDEX(Приложение_1ТЗ!$HC$6:$HJ$18,$B42,3)/100</f>
        <v>97592.40108136693</v>
      </c>
      <c r="MM42" s="35">
        <f>MC42*INDEX(Приложение_1ТЗ!$HC$6:$HJ$18,$B42,4)/100</f>
        <v>56036.013594150281</v>
      </c>
      <c r="MP42" s="37">
        <f t="shared" si="726"/>
        <v>0</v>
      </c>
      <c r="MQ42" s="37">
        <f t="shared" si="727"/>
        <v>0</v>
      </c>
      <c r="MR42" s="37">
        <f t="shared" si="728"/>
        <v>3348.4314078025491</v>
      </c>
      <c r="MS42" s="37">
        <f t="shared" si="729"/>
        <v>1922.6163697956872</v>
      </c>
      <c r="MT42" s="48">
        <f t="shared" si="730"/>
        <v>0</v>
      </c>
      <c r="MU42" s="48">
        <f t="shared" si="730"/>
        <v>0</v>
      </c>
      <c r="MV42" s="48">
        <f t="shared" si="730"/>
        <v>2.4918438565804402</v>
      </c>
      <c r="MW42" s="48">
        <f t="shared" si="730"/>
        <v>3.5026449471611341</v>
      </c>
      <c r="MX42" s="36">
        <f t="shared" si="731"/>
        <v>17792.05267993535</v>
      </c>
      <c r="MY42" s="24">
        <f>MC42*INDEX(Приложение_1ТЗ!$HC$6:$HJ$18,$B42,5)/100</f>
        <v>53148.903661332981</v>
      </c>
      <c r="MZ42" s="24">
        <f>MC42*INDEX(Приложение_1ТЗ!$HC$6:$HJ$18,$B42,6)/100</f>
        <v>0</v>
      </c>
      <c r="NA42" s="24">
        <f>MC42*INDEX(Приложение_1ТЗ!$HC$6:$HJ$18,$B42,7)/100</f>
        <v>0</v>
      </c>
      <c r="NB42" s="24">
        <f>MC42*INDEX(Приложение_1ТЗ!$HC$6:$HJ$18,$B42,8)/100</f>
        <v>0</v>
      </c>
      <c r="NC42" s="20"/>
      <c r="ND42" s="20"/>
      <c r="NE42" s="20"/>
      <c r="NF42" s="20"/>
      <c r="NG42" s="24">
        <f t="shared" si="732"/>
        <v>1823.5585592519783</v>
      </c>
      <c r="NH42" s="24">
        <f t="shared" si="733"/>
        <v>0</v>
      </c>
      <c r="NI42" s="24">
        <f t="shared" si="734"/>
        <v>0</v>
      </c>
      <c r="NJ42" s="24">
        <f t="shared" si="735"/>
        <v>0</v>
      </c>
      <c r="NK42" s="48">
        <f t="shared" si="736"/>
        <v>3.5171748155151579</v>
      </c>
      <c r="NL42" s="48">
        <f t="shared" si="736"/>
        <v>0</v>
      </c>
      <c r="NM42" s="48">
        <f t="shared" si="736"/>
        <v>1.9045171225434381</v>
      </c>
      <c r="NN42" s="48">
        <f t="shared" si="736"/>
        <v>0</v>
      </c>
      <c r="NO42" s="24">
        <f t="shared" si="737"/>
        <v>25360.306282212783</v>
      </c>
      <c r="NS42" s="24">
        <f>(MI42+NO42+(NP42-NQ42)*(MF42))</f>
        <v>688613.53427971154</v>
      </c>
      <c r="NT42" s="24">
        <f t="shared" si="738"/>
        <v>619752.18085174041</v>
      </c>
      <c r="NU42" s="49">
        <f t="shared" si="739"/>
        <v>2025</v>
      </c>
      <c r="NV42" s="234"/>
      <c r="NW42" s="174">
        <v>8</v>
      </c>
      <c r="NX42" s="22">
        <f t="shared" si="740"/>
        <v>209349.81017635544</v>
      </c>
      <c r="NY42" s="22">
        <f t="shared" si="741"/>
        <v>207811.2049285344</v>
      </c>
      <c r="NZ42" s="22">
        <f t="shared" si="742"/>
        <v>1538.6052478210477</v>
      </c>
      <c r="OA42" s="22">
        <f>IF(DATEVALUE("1."&amp;NW42&amp;"."&amp;NU42)&gt;=DATEVALUE("1."&amp;INDEX(Параметры_объекта!$A$28:$N$40,$B42,14)&amp;"."&amp;INDEX(Параметры_объекта!$A$28:$N$40,$B42,13)),INDEX(Приложение_1ТЗ!$A$6:$HJ$18,$B42,25+NW42*14),INDEX(Приложение_1ТЗ!$A$6:$HJ$18,$B42,23+NW42*14))</f>
        <v>0.73494465866720238</v>
      </c>
      <c r="OB42" s="48">
        <f t="shared" si="743"/>
        <v>3.4725873502657003</v>
      </c>
      <c r="OC42" s="24">
        <f t="shared" si="450"/>
        <v>48.150599218586052</v>
      </c>
      <c r="OD42" s="24">
        <f t="shared" si="744"/>
        <v>188104.16789534388</v>
      </c>
      <c r="OE42" s="24">
        <f t="shared" si="745"/>
        <v>770785.62167943933</v>
      </c>
      <c r="OF42" s="35">
        <f>NY42*INDEX(Приложение_1ТЗ!$HC$6:$HJ$18,$B42,1)/100</f>
        <v>0</v>
      </c>
      <c r="OG42" s="35">
        <f>NY42*INDEX(Приложение_1ТЗ!$HC$6:$HJ$18,$B42,2)/100</f>
        <v>0</v>
      </c>
      <c r="OH42" s="35">
        <f>NY42*INDEX(Приложение_1ТЗ!$HC$6:$HJ$18,$B42,3)/100</f>
        <v>98080.363086773737</v>
      </c>
      <c r="OI42" s="35">
        <f>NY42*INDEX(Приложение_1ТЗ!$HC$6:$HJ$18,$B42,4)/100</f>
        <v>56316.193662121026</v>
      </c>
      <c r="OL42" s="37">
        <f t="shared" si="746"/>
        <v>0</v>
      </c>
      <c r="OM42" s="37">
        <f t="shared" si="747"/>
        <v>0</v>
      </c>
      <c r="ON42" s="37">
        <f t="shared" si="748"/>
        <v>3836.3934132093564</v>
      </c>
      <c r="OO42" s="37">
        <f t="shared" si="749"/>
        <v>2202.7964377664321</v>
      </c>
      <c r="OP42" s="48">
        <f t="shared" si="453"/>
        <v>0</v>
      </c>
      <c r="OQ42" s="48">
        <f t="shared" si="453"/>
        <v>0</v>
      </c>
      <c r="OR42" s="48">
        <f t="shared" si="453"/>
        <v>2.5665991722778534</v>
      </c>
      <c r="OS42" s="48">
        <f t="shared" si="453"/>
        <v>3.6077242955759683</v>
      </c>
      <c r="OT42" s="36">
        <f t="shared" si="750"/>
        <v>20996.408335023923</v>
      </c>
      <c r="OU42" s="24">
        <f>NY42*INDEX(Приложение_1ТЗ!$HC$6:$HJ$18,$B42,5)/100</f>
        <v>53414.648179639633</v>
      </c>
      <c r="OV42" s="24">
        <f>NY42*INDEX(Приложение_1ТЗ!$HC$6:$HJ$18,$B42,6)/100</f>
        <v>0</v>
      </c>
      <c r="OW42" s="24">
        <f>NY42*INDEX(Приложение_1ТЗ!$HC$6:$HJ$18,$B42,7)/100</f>
        <v>0</v>
      </c>
      <c r="OX42" s="24">
        <f>NY42*INDEX(Приложение_1ТЗ!$HC$6:$HJ$18,$B42,8)/100</f>
        <v>0</v>
      </c>
      <c r="OY42" s="20"/>
      <c r="OZ42" s="20"/>
      <c r="PA42" s="20"/>
      <c r="PB42" s="20"/>
      <c r="PC42" s="24">
        <f t="shared" si="751"/>
        <v>2089.3030775586303</v>
      </c>
      <c r="PD42" s="24">
        <f t="shared" si="752"/>
        <v>0</v>
      </c>
      <c r="PE42" s="24">
        <f t="shared" si="753"/>
        <v>0</v>
      </c>
      <c r="PF42" s="24">
        <f t="shared" si="754"/>
        <v>0</v>
      </c>
      <c r="PG42" s="48">
        <f t="shared" si="455"/>
        <v>3.6930335562909158</v>
      </c>
      <c r="PH42" s="48">
        <f t="shared" si="455"/>
        <v>0</v>
      </c>
      <c r="PI42" s="48">
        <f t="shared" si="455"/>
        <v>1.99974297867061</v>
      </c>
      <c r="PJ42" s="48">
        <f t="shared" si="455"/>
        <v>0</v>
      </c>
      <c r="PK42" s="24">
        <f t="shared" si="755"/>
        <v>30101.130657153291</v>
      </c>
      <c r="PO42" s="24">
        <f>(OE42+PK42+(PL42-PM42)*(OB42))</f>
        <v>800886.75233659265</v>
      </c>
      <c r="PP42" s="24">
        <f t="shared" si="756"/>
        <v>720798.07710293343</v>
      </c>
      <c r="PQ42" s="52">
        <f t="shared" si="759"/>
        <v>1316729.1752674072</v>
      </c>
      <c r="PR42" s="52">
        <f t="shared" si="760"/>
        <v>4036404.8939461233</v>
      </c>
      <c r="PS42" s="52">
        <f t="shared" si="761"/>
        <v>3632764.4045515112</v>
      </c>
    </row>
    <row r="43" spans="1:435" ht="15.75" hidden="1" customHeight="1" outlineLevel="1">
      <c r="B43" s="171">
        <v>2</v>
      </c>
      <c r="C43" s="251"/>
      <c r="D43" s="251"/>
      <c r="E43" s="249"/>
      <c r="F43" s="246"/>
      <c r="G43" s="49">
        <f t="shared" si="593"/>
        <v>2017</v>
      </c>
      <c r="H43" s="234"/>
      <c r="I43" s="47">
        <v>9</v>
      </c>
      <c r="J43" s="22">
        <f t="shared" si="594"/>
        <v>313628</v>
      </c>
      <c r="K43" s="22">
        <f>INDEX(Приложение_1ТЗ!$A$6:$HJ$18,$B43,21+I43*14)*1000</f>
        <v>262319.804</v>
      </c>
      <c r="L43" s="22">
        <f t="shared" si="595"/>
        <v>51308.195999999996</v>
      </c>
      <c r="M43" s="22">
        <f>IF(
              DATEVALUE("1."&amp;I43&amp;"."&amp;G43)&gt;=DATEVALUE("1."&amp;INDEX(Параметры_объекта!$A$28:$N$40,$B43,14)&amp;"."&amp;INDEX(Параметры_объекта!$A$28:$N$40,$B43,13)),
              INDEX(Приложение_1ТЗ!$A$6:$HJ$18,$B43,25+I43*14),
              INDEX(Приложение_1ТЗ!$A$6:$HJ$18,$B43,23+I43*14))</f>
        <v>16.359571211754055</v>
      </c>
      <c r="N43" s="48">
        <f t="shared" si="596"/>
        <v>2.35870982959525</v>
      </c>
      <c r="R43" s="35">
        <f>K43*INDEX(Приложение_1ТЗ!$HC$6:$HJ$18,$B43,1)/100</f>
        <v>0</v>
      </c>
      <c r="S43" s="35">
        <f>K43*INDEX(Приложение_1ТЗ!$HC$6:$HJ$18,$B43,2)/100</f>
        <v>0</v>
      </c>
      <c r="T43" s="35">
        <f>K43*INDEX(Приложение_1ТЗ!$HC$6:$HJ$18,$B43,3)/100</f>
        <v>123806.71018205801</v>
      </c>
      <c r="U43" s="35">
        <f>K43*INDEX(Приложение_1ТЗ!$HC$6:$HJ$18,$B43,4)/100</f>
        <v>71087.855385632196</v>
      </c>
      <c r="AB43" s="48">
        <f t="shared" si="597"/>
        <v>0</v>
      </c>
      <c r="AC43" s="48">
        <f t="shared" si="597"/>
        <v>0</v>
      </c>
      <c r="AD43" s="48">
        <f t="shared" si="597"/>
        <v>2.0261</v>
      </c>
      <c r="AE43" s="48">
        <f t="shared" si="597"/>
        <v>2.8479699999999997</v>
      </c>
      <c r="AF43" s="20"/>
      <c r="AG43" s="24">
        <f>K43*INDEX(Приложение_1ТЗ!$HC$6:$HJ$18,$B43,5)/100</f>
        <v>67425.238432309809</v>
      </c>
      <c r="AH43" s="24">
        <f>K43*INDEX(Приложение_1ТЗ!$HC$6:$HJ$18,$B43,6)/100</f>
        <v>0</v>
      </c>
      <c r="AI43" s="24">
        <f>K43*INDEX(Приложение_1ТЗ!$HC$6:$HJ$18,$B43,7)/100</f>
        <v>0</v>
      </c>
      <c r="AJ43" s="24">
        <f>K43*INDEX(Приложение_1ТЗ!$HC$6:$HJ$18,$B43,8)/100</f>
        <v>0</v>
      </c>
      <c r="AK43" s="20"/>
      <c r="AL43" s="20"/>
      <c r="AM43" s="20"/>
      <c r="AN43" s="20"/>
      <c r="AO43" s="20"/>
      <c r="AP43" s="20"/>
      <c r="AQ43" s="20"/>
      <c r="AR43" s="20"/>
      <c r="AS43" s="48">
        <f t="shared" si="598"/>
        <v>2.5042900000000001</v>
      </c>
      <c r="AT43" s="48">
        <f t="shared" si="598"/>
        <v>0</v>
      </c>
      <c r="AU43" s="48">
        <f t="shared" si="598"/>
        <v>1.35259</v>
      </c>
      <c r="AV43" s="48">
        <f t="shared" si="598"/>
        <v>0</v>
      </c>
      <c r="AW43" s="49">
        <f t="shared" si="599"/>
        <v>2018</v>
      </c>
      <c r="AX43" s="234"/>
      <c r="AY43" s="47">
        <v>9</v>
      </c>
      <c r="AZ43" s="22">
        <f t="shared" si="600"/>
        <v>265405.75473201851</v>
      </c>
      <c r="BA43" s="22">
        <f t="shared" si="601"/>
        <v>263631.40301999997</v>
      </c>
      <c r="BB43" s="22">
        <f t="shared" si="602"/>
        <v>1774.3517120185425</v>
      </c>
      <c r="BC43" s="22">
        <f>IF(DATEVALUE("1."&amp;AY43&amp;"."&amp;AW43)&gt;=DATEVALUE("1."&amp;INDEX(Параметры_объекта!$A$28:$N$40,$B43,14)&amp;"."&amp;INDEX(Параметры_объекта!$A$28:$N$40,$B43,13)),INDEX(Приложение_1ТЗ!$A$6:$HJ$18,$B43,25+AY43*14),INDEX(Приложение_1ТЗ!$A$6:$HJ$18,$B43,23+AY43*14))</f>
        <v>0.66854304414389709</v>
      </c>
      <c r="BD43" s="48">
        <f t="shared" si="603"/>
        <v>2.3053021060000001</v>
      </c>
      <c r="BE43" s="24">
        <f t="shared" si="757"/>
        <v>15.691028167610158</v>
      </c>
      <c r="BF43" s="24">
        <f t="shared" si="604"/>
        <v>49211.457821512384</v>
      </c>
      <c r="BG43" s="24">
        <f t="shared" si="605"/>
        <v>133867.78727920994</v>
      </c>
      <c r="BH43" s="35">
        <f>BA43*INDEX(Приложение_1ТЗ!$HC$6:$HJ$18,$B43,1)/100</f>
        <v>0</v>
      </c>
      <c r="BI43" s="35">
        <f>BA43*INDEX(Приложение_1ТЗ!$HC$6:$HJ$18,$B43,2)/100</f>
        <v>0</v>
      </c>
      <c r="BJ43" s="35">
        <f>BA43*INDEX(Приложение_1ТЗ!$HC$6:$HJ$18,$B43,3)/100</f>
        <v>124425.74373296829</v>
      </c>
      <c r="BK43" s="35">
        <f>BA43*INDEX(Приложение_1ТЗ!$HC$6:$HJ$18,$B43,4)/100</f>
        <v>71443.294662560351</v>
      </c>
      <c r="BN43" s="37">
        <f t="shared" si="606"/>
        <v>0</v>
      </c>
      <c r="BO43" s="37">
        <f t="shared" si="607"/>
        <v>0</v>
      </c>
      <c r="BP43" s="37">
        <f t="shared" si="608"/>
        <v>619.03355091027333</v>
      </c>
      <c r="BQ43" s="37">
        <f t="shared" si="609"/>
        <v>355.43927692815487</v>
      </c>
      <c r="BR43" s="48">
        <f t="shared" si="610"/>
        <v>0</v>
      </c>
      <c r="BS43" s="48">
        <f t="shared" si="610"/>
        <v>0</v>
      </c>
      <c r="BT43" s="48">
        <f t="shared" si="610"/>
        <v>2.0868800000000003</v>
      </c>
      <c r="BU43" s="48">
        <f t="shared" si="610"/>
        <v>2.9334099999999999</v>
      </c>
      <c r="BV43" s="36">
        <f t="shared" si="611"/>
        <v>2754.7074819477912</v>
      </c>
      <c r="BW43" s="24">
        <f>BA43*INDEX(Приложение_1ТЗ!$HC$6:$HJ$18,$B43,5)/100</f>
        <v>67762.364624471345</v>
      </c>
      <c r="BX43" s="24">
        <f>BA43*INDEX(Приложение_1ТЗ!$HC$6:$HJ$18,$B43,6)/100</f>
        <v>0</v>
      </c>
      <c r="BY43" s="24">
        <f>BA43*INDEX(Приложение_1ТЗ!$HC$6:$HJ$18,$B43,7)/100</f>
        <v>0</v>
      </c>
      <c r="BZ43" s="24">
        <f>BA43*INDEX(Приложение_1ТЗ!$HC$6:$HJ$18,$B43,8)/100</f>
        <v>0</v>
      </c>
      <c r="CA43" s="20"/>
      <c r="CB43" s="20"/>
      <c r="CC43" s="20"/>
      <c r="CD43" s="20"/>
      <c r="CE43" s="24">
        <f t="shared" si="612"/>
        <v>337.12619216153689</v>
      </c>
      <c r="CF43" s="24">
        <f t="shared" si="613"/>
        <v>0</v>
      </c>
      <c r="CG43" s="24">
        <f t="shared" si="614"/>
        <v>0</v>
      </c>
      <c r="CH43" s="24">
        <f t="shared" si="615"/>
        <v>0</v>
      </c>
      <c r="CI43" s="48">
        <f t="shared" si="616"/>
        <v>2.6245700000000003</v>
      </c>
      <c r="CJ43" s="48">
        <f t="shared" si="616"/>
        <v>0</v>
      </c>
      <c r="CK43" s="48">
        <f t="shared" si="616"/>
        <v>1.4211800000000001</v>
      </c>
      <c r="CL43" s="48">
        <f t="shared" si="616"/>
        <v>0</v>
      </c>
      <c r="CM43" s="24">
        <f t="shared" si="617"/>
        <v>3798.7848043382492</v>
      </c>
      <c r="CQ43" s="24">
        <f t="shared" si="758"/>
        <v>137666.57208354818</v>
      </c>
      <c r="CR43" s="24">
        <f t="shared" si="618"/>
        <v>123899.91487519337</v>
      </c>
      <c r="CS43" s="49">
        <f t="shared" si="619"/>
        <v>2019</v>
      </c>
      <c r="CT43" s="234"/>
      <c r="CU43" s="47">
        <v>9</v>
      </c>
      <c r="CV43" s="22">
        <f t="shared" si="620"/>
        <v>266732.78350567853</v>
      </c>
      <c r="CW43" s="22">
        <f t="shared" si="621"/>
        <v>264949.56003509992</v>
      </c>
      <c r="CX43" s="22">
        <f t="shared" si="622"/>
        <v>1783.2234705786104</v>
      </c>
      <c r="CY43" s="22">
        <f>IF(DATEVALUE("1."&amp;CU43&amp;"."&amp;CS43)&gt;=DATEVALUE("1."&amp;INDEX(Параметры_объекта!$A$28:$N$40,$B43,14)&amp;"."&amp;INDEX(Параметры_объекта!$A$28:$N$40,$B43,13)),INDEX(Приложение_1ТЗ!$A$6:$HJ$18,$B43,25+CU43*14),INDEX(Приложение_1ТЗ!$A$6:$HJ$18,$B43,23+CU43*14))</f>
        <v>0.66854304414389709</v>
      </c>
      <c r="CZ43" s="48">
        <f t="shared" si="623"/>
        <v>2.7902471683786576</v>
      </c>
      <c r="DA43" s="24">
        <f t="shared" si="396"/>
        <v>15.691028167610158</v>
      </c>
      <c r="DB43" s="24">
        <f t="shared" si="624"/>
        <v>49211.457821512384</v>
      </c>
      <c r="DC43" s="24">
        <f t="shared" si="625"/>
        <v>162028.31438914756</v>
      </c>
      <c r="DD43" s="35">
        <f>CW43*INDEX(Приложение_1ТЗ!$HC$6:$HJ$18,$B43,1)/100</f>
        <v>0</v>
      </c>
      <c r="DE43" s="35">
        <f>CW43*INDEX(Приложение_1ТЗ!$HC$6:$HJ$18,$B43,2)/100</f>
        <v>0</v>
      </c>
      <c r="DF43" s="35">
        <f>CW43*INDEX(Приложение_1ТЗ!$HC$6:$HJ$18,$B43,3)/100</f>
        <v>125047.8724516331</v>
      </c>
      <c r="DG43" s="35">
        <f>CW43*INDEX(Приложение_1ТЗ!$HC$6:$HJ$18,$B43,4)/100</f>
        <v>71800.511135873137</v>
      </c>
      <c r="DJ43" s="37">
        <f t="shared" si="626"/>
        <v>0</v>
      </c>
      <c r="DK43" s="37">
        <f t="shared" si="627"/>
        <v>0</v>
      </c>
      <c r="DL43" s="37">
        <f t="shared" si="628"/>
        <v>1241.1622695750848</v>
      </c>
      <c r="DM43" s="37">
        <f t="shared" si="629"/>
        <v>712.65575024094142</v>
      </c>
      <c r="DN43" s="48">
        <f t="shared" si="630"/>
        <v>0</v>
      </c>
      <c r="DO43" s="48">
        <f t="shared" si="630"/>
        <v>0</v>
      </c>
      <c r="DP43" s="48">
        <f t="shared" si="630"/>
        <v>2.1494864000000002</v>
      </c>
      <c r="DQ43" s="48">
        <f t="shared" si="630"/>
        <v>3.0214122999999997</v>
      </c>
      <c r="DR43" s="36">
        <f t="shared" si="631"/>
        <v>5688.8841563444139</v>
      </c>
      <c r="DS43" s="24">
        <f>CW43*INDEX(Приложение_1ТЗ!$HC$6:$HJ$18,$B43,5)/100</f>
        <v>68101.176447593694</v>
      </c>
      <c r="DT43" s="24">
        <f>CW43*INDEX(Приложение_1ТЗ!$HC$6:$HJ$18,$B43,6)/100</f>
        <v>0</v>
      </c>
      <c r="DU43" s="24">
        <f>CW43*INDEX(Приложение_1ТЗ!$HC$6:$HJ$18,$B43,7)/100</f>
        <v>0</v>
      </c>
      <c r="DV43" s="24">
        <f>CW43*INDEX(Приложение_1ТЗ!$HC$6:$HJ$18,$B43,8)/100</f>
        <v>0</v>
      </c>
      <c r="DW43" s="20"/>
      <c r="DX43" s="20"/>
      <c r="DY43" s="20"/>
      <c r="DZ43" s="20"/>
      <c r="EA43" s="24">
        <f t="shared" si="632"/>
        <v>675.93801528388576</v>
      </c>
      <c r="EB43" s="24">
        <f t="shared" si="633"/>
        <v>0</v>
      </c>
      <c r="EC43" s="24">
        <f t="shared" si="634"/>
        <v>0</v>
      </c>
      <c r="ED43" s="24">
        <f t="shared" si="635"/>
        <v>0</v>
      </c>
      <c r="EE43" s="48">
        <f t="shared" si="636"/>
        <v>2.7557985000000005</v>
      </c>
      <c r="EF43" s="48">
        <f t="shared" si="636"/>
        <v>0</v>
      </c>
      <c r="EG43" s="48">
        <f t="shared" si="636"/>
        <v>1.4922390000000001</v>
      </c>
      <c r="EH43" s="48">
        <f t="shared" si="636"/>
        <v>0</v>
      </c>
      <c r="EI43" s="24">
        <f t="shared" si="637"/>
        <v>7886.9279393069392</v>
      </c>
      <c r="EM43" s="24">
        <f>(DC43+EI43+(EJ43-EK43)*(CZ43))</f>
        <v>169915.24232845451</v>
      </c>
      <c r="EN43" s="24">
        <f t="shared" si="638"/>
        <v>152923.71809560907</v>
      </c>
      <c r="EO43" s="49">
        <f t="shared" si="639"/>
        <v>2020</v>
      </c>
      <c r="EP43" s="234"/>
      <c r="EQ43" s="47">
        <v>9</v>
      </c>
      <c r="ER43" s="22">
        <f t="shared" si="640"/>
        <v>268066.44742320688</v>
      </c>
      <c r="ES43" s="22">
        <f t="shared" si="641"/>
        <v>266274.30783527537</v>
      </c>
      <c r="ET43" s="22">
        <f t="shared" si="642"/>
        <v>1792.1395879315096</v>
      </c>
      <c r="EU43" s="22">
        <f>IF(DATEVALUE("1."&amp;EQ43&amp;"."&amp;EO43)&gt;=DATEVALUE("1."&amp;INDEX(Параметры_объекта!$A$28:$N$40,$B43,14)&amp;"."&amp;INDEX(Параметры_объекта!$A$28:$N$40,$B43,13)),INDEX(Приложение_1ТЗ!$A$6:$HJ$18,$B43,25+EQ43*14),INDEX(Приложение_1ТЗ!$A$6:$HJ$18,$B43,23+EQ43*14))</f>
        <v>0.66854304414389709</v>
      </c>
      <c r="EV43" s="48">
        <f t="shared" si="643"/>
        <v>2.5269093610878262</v>
      </c>
      <c r="EW43" s="24">
        <f t="shared" si="404"/>
        <v>15.691028167610158</v>
      </c>
      <c r="EX43" s="24">
        <f t="shared" si="644"/>
        <v>49211.457821512384</v>
      </c>
      <c r="EY43" s="24">
        <f t="shared" si="645"/>
        <v>146736.41426151086</v>
      </c>
      <c r="EZ43" s="35">
        <f>ES43*INDEX(Приложение_1ТЗ!$HC$6:$HJ$18,$B43,1)/100</f>
        <v>0</v>
      </c>
      <c r="FA43" s="35">
        <f>ES43*INDEX(Приложение_1ТЗ!$HC$6:$HJ$18,$B43,2)/100</f>
        <v>0</v>
      </c>
      <c r="FB43" s="35">
        <f>ES43*INDEX(Приложение_1ТЗ!$HC$6:$HJ$18,$B43,3)/100</f>
        <v>125673.11181389126</v>
      </c>
      <c r="FC43" s="35">
        <f>ES43*INDEX(Приложение_1ТЗ!$HC$6:$HJ$18,$B43,4)/100</f>
        <v>72159.513691552493</v>
      </c>
      <c r="FF43" s="37">
        <f t="shared" si="646"/>
        <v>0</v>
      </c>
      <c r="FG43" s="37">
        <f t="shared" si="647"/>
        <v>0</v>
      </c>
      <c r="FH43" s="37">
        <f t="shared" si="648"/>
        <v>1866.4016318332433</v>
      </c>
      <c r="FI43" s="37">
        <f t="shared" si="649"/>
        <v>1071.6583059202967</v>
      </c>
      <c r="FJ43" s="48">
        <f t="shared" si="650"/>
        <v>0</v>
      </c>
      <c r="FK43" s="48">
        <f t="shared" si="650"/>
        <v>0</v>
      </c>
      <c r="FL43" s="48">
        <f t="shared" si="650"/>
        <v>2.2139709920000001</v>
      </c>
      <c r="FM43" s="48">
        <f t="shared" si="650"/>
        <v>3.1120546689999999</v>
      </c>
      <c r="FN43" s="36">
        <f t="shared" si="651"/>
        <v>8811.3176020383416</v>
      </c>
      <c r="FO43" s="24">
        <f>ES43*INDEX(Приложение_1ТЗ!$HC$6:$HJ$18,$B43,5)/100</f>
        <v>68441.682329831645</v>
      </c>
      <c r="FP43" s="24">
        <f>ES43*INDEX(Приложение_1ТЗ!$HC$6:$HJ$18,$B43,6)/100</f>
        <v>0</v>
      </c>
      <c r="FQ43" s="24">
        <f>ES43*INDEX(Приложение_1ТЗ!$HC$6:$HJ$18,$B43,7)/100</f>
        <v>0</v>
      </c>
      <c r="FR43" s="24">
        <f>ES43*INDEX(Приложение_1ТЗ!$HC$6:$HJ$18,$B43,8)/100</f>
        <v>0</v>
      </c>
      <c r="FS43" s="20"/>
      <c r="FT43" s="20"/>
      <c r="FU43" s="20"/>
      <c r="FV43" s="20"/>
      <c r="FW43" s="24">
        <f t="shared" si="652"/>
        <v>1016.4438975218363</v>
      </c>
      <c r="FX43" s="24">
        <f t="shared" si="653"/>
        <v>0</v>
      </c>
      <c r="FY43" s="24">
        <f t="shared" si="654"/>
        <v>0</v>
      </c>
      <c r="FZ43" s="24">
        <f t="shared" si="655"/>
        <v>0</v>
      </c>
      <c r="GA43" s="48">
        <f t="shared" si="656"/>
        <v>2.8935884250000008</v>
      </c>
      <c r="GB43" s="48">
        <f t="shared" si="656"/>
        <v>0</v>
      </c>
      <c r="GC43" s="48">
        <f t="shared" si="656"/>
        <v>1.5668509500000001</v>
      </c>
      <c r="GD43" s="48">
        <f t="shared" si="656"/>
        <v>0</v>
      </c>
      <c r="GE43" s="24">
        <f t="shared" si="657"/>
        <v>12281.898551945007</v>
      </c>
      <c r="GI43" s="24">
        <f>(EY43+GE43+(GF43-GG43)*(EV43))</f>
        <v>159018.31281345588</v>
      </c>
      <c r="GJ43" s="24">
        <f t="shared" si="658"/>
        <v>143116.48153211031</v>
      </c>
      <c r="GK43" s="49">
        <f t="shared" si="659"/>
        <v>2021</v>
      </c>
      <c r="GL43" s="234"/>
      <c r="GM43" s="47">
        <v>9</v>
      </c>
      <c r="GN43" s="22">
        <f t="shared" si="660"/>
        <v>269406.77966032288</v>
      </c>
      <c r="GO43" s="22">
        <f t="shared" si="661"/>
        <v>267605.67937445169</v>
      </c>
      <c r="GP43" s="22">
        <f t="shared" si="662"/>
        <v>1801.1002858711872</v>
      </c>
      <c r="GQ43" s="22">
        <f>IF(DATEVALUE("1."&amp;GM43&amp;"."&amp;GK43)&gt;=DATEVALUE("1."&amp;INDEX(Параметры_объекта!$A$28:$N$40,$B43,14)&amp;"."&amp;INDEX(Параметры_объекта!$A$28:$N$40,$B43,13)),INDEX(Приложение_1ТЗ!$A$6:$HJ$18,$B43,25+GM43*14),INDEX(Приложение_1ТЗ!$A$6:$HJ$18,$B43,23+GM43*14))</f>
        <v>0.66854304414389709</v>
      </c>
      <c r="GR43" s="48">
        <f t="shared" si="663"/>
        <v>2.9889318852281259</v>
      </c>
      <c r="GS43" s="24">
        <f t="shared" si="413"/>
        <v>15.691028167610158</v>
      </c>
      <c r="GT43" s="24">
        <f t="shared" si="664"/>
        <v>49211.457821512384</v>
      </c>
      <c r="GU43" s="24">
        <f t="shared" si="665"/>
        <v>173565.84057350736</v>
      </c>
      <c r="GV43" s="35">
        <f>GO43*INDEX(Приложение_1ТЗ!$HC$6:$HJ$18,$B43,1)/100</f>
        <v>0</v>
      </c>
      <c r="GW43" s="35">
        <f>GO43*INDEX(Приложение_1ТЗ!$HC$6:$HJ$18,$B43,2)/100</f>
        <v>0</v>
      </c>
      <c r="GX43" s="35">
        <f>GO43*INDEX(Приложение_1ТЗ!$HC$6:$HJ$18,$B43,3)/100</f>
        <v>126301.47737296067</v>
      </c>
      <c r="GY43" s="35">
        <f>GO43*INDEX(Приложение_1ТЗ!$HC$6:$HJ$18,$B43,4)/100</f>
        <v>72520.311260010232</v>
      </c>
      <c r="HB43" s="37">
        <f t="shared" si="666"/>
        <v>0</v>
      </c>
      <c r="HC43" s="37">
        <f t="shared" si="667"/>
        <v>0</v>
      </c>
      <c r="HD43" s="37">
        <f t="shared" si="668"/>
        <v>2494.767190902654</v>
      </c>
      <c r="HE43" s="37">
        <f t="shared" si="669"/>
        <v>1432.4558743780362</v>
      </c>
      <c r="HF43" s="48">
        <f t="shared" si="670"/>
        <v>0</v>
      </c>
      <c r="HG43" s="48">
        <f t="shared" si="670"/>
        <v>0</v>
      </c>
      <c r="HH43" s="48">
        <f t="shared" si="670"/>
        <v>2.28039012176</v>
      </c>
      <c r="HI43" s="48">
        <f t="shared" si="670"/>
        <v>3.2054163090699999</v>
      </c>
      <c r="HJ43" s="36">
        <f t="shared" si="671"/>
        <v>12131.178658376211</v>
      </c>
      <c r="HK43" s="24">
        <f>GO43*INDEX(Приложение_1ТЗ!$HC$6:$HJ$18,$B43,5)/100</f>
        <v>68783.890741480791</v>
      </c>
      <c r="HL43" s="24">
        <f>GO43*INDEX(Приложение_1ТЗ!$HC$6:$HJ$18,$B43,6)/100</f>
        <v>0</v>
      </c>
      <c r="HM43" s="24">
        <f>GO43*INDEX(Приложение_1ТЗ!$HC$6:$HJ$18,$B43,7)/100</f>
        <v>0</v>
      </c>
      <c r="HN43" s="24">
        <f>GO43*INDEX(Приложение_1ТЗ!$HC$6:$HJ$18,$B43,8)/100</f>
        <v>0</v>
      </c>
      <c r="HO43" s="20"/>
      <c r="HP43" s="20"/>
      <c r="HQ43" s="20"/>
      <c r="HR43" s="20"/>
      <c r="HS43" s="24">
        <f t="shared" si="672"/>
        <v>1358.6523091709823</v>
      </c>
      <c r="HT43" s="24">
        <f t="shared" si="673"/>
        <v>0</v>
      </c>
      <c r="HU43" s="24">
        <f t="shared" si="674"/>
        <v>0</v>
      </c>
      <c r="HV43" s="24">
        <f t="shared" si="675"/>
        <v>0</v>
      </c>
      <c r="HW43" s="48">
        <f t="shared" si="676"/>
        <v>3.038267846250001</v>
      </c>
      <c r="HX43" s="48">
        <f t="shared" si="676"/>
        <v>0</v>
      </c>
      <c r="HY43" s="48">
        <f t="shared" si="676"/>
        <v>1.6451934975000002</v>
      </c>
      <c r="HZ43" s="48">
        <f t="shared" si="676"/>
        <v>0</v>
      </c>
      <c r="IA43" s="24">
        <f t="shared" si="677"/>
        <v>17002.159216097476</v>
      </c>
      <c r="IE43" s="24">
        <f>(GU43+IA43+(IB43-IC43)*(GR43))</f>
        <v>190567.99978960483</v>
      </c>
      <c r="IF43" s="24">
        <f t="shared" si="678"/>
        <v>171511.19981064435</v>
      </c>
      <c r="IG43" s="49">
        <f t="shared" si="679"/>
        <v>2022</v>
      </c>
      <c r="IH43" s="234"/>
      <c r="II43" s="47">
        <v>9</v>
      </c>
      <c r="IJ43" s="22">
        <f t="shared" si="680"/>
        <v>270753.81355862448</v>
      </c>
      <c r="IK43" s="22">
        <f t="shared" si="681"/>
        <v>268943.70777132391</v>
      </c>
      <c r="IL43" s="22">
        <f t="shared" si="682"/>
        <v>1810.105787300563</v>
      </c>
      <c r="IM43" s="22">
        <f>IF(DATEVALUE("1."&amp;II43&amp;"."&amp;IG43)&gt;=DATEVALUE("1."&amp;INDEX(Параметры_объекта!$A$28:$N$40,$B43,14)&amp;"."&amp;INDEX(Параметры_объекта!$A$28:$N$40,$B43,13)),INDEX(Приложение_1ТЗ!$A$6:$HJ$18,$B43,25+II43*14),INDEX(Приложение_1ТЗ!$A$6:$HJ$18,$B43,23+II43*14))</f>
        <v>0.66854304414389709</v>
      </c>
      <c r="IN43" s="48">
        <f t="shared" si="683"/>
        <v>2.7626907140736785</v>
      </c>
      <c r="IO43" s="24">
        <f t="shared" si="422"/>
        <v>15.691028167610158</v>
      </c>
      <c r="IP43" s="24">
        <f t="shared" si="684"/>
        <v>49211.457821512384</v>
      </c>
      <c r="IQ43" s="24">
        <f t="shared" si="685"/>
        <v>160428.12430843449</v>
      </c>
      <c r="IR43" s="35">
        <f>IK43*INDEX(Приложение_1ТЗ!$HC$6:$HJ$18,$B43,1)/100</f>
        <v>0</v>
      </c>
      <c r="IS43" s="35">
        <f>IK43*INDEX(Приложение_1ТЗ!$HC$6:$HJ$18,$B43,2)/100</f>
        <v>0</v>
      </c>
      <c r="IT43" s="35">
        <f>IK43*INDEX(Приложение_1ТЗ!$HC$6:$HJ$18,$B43,3)/100</f>
        <v>126932.98475982547</v>
      </c>
      <c r="IU43" s="35">
        <f>IK43*INDEX(Приложение_1ТЗ!$HC$6:$HJ$18,$B43,4)/100</f>
        <v>72882.912816310272</v>
      </c>
      <c r="IX43" s="37">
        <f t="shared" si="686"/>
        <v>0</v>
      </c>
      <c r="IY43" s="37">
        <f t="shared" si="687"/>
        <v>0</v>
      </c>
      <c r="IZ43" s="37">
        <f t="shared" si="688"/>
        <v>3126.2745777674572</v>
      </c>
      <c r="JA43" s="37">
        <f t="shared" si="689"/>
        <v>1795.0574306780763</v>
      </c>
      <c r="JB43" s="48">
        <f t="shared" si="690"/>
        <v>0</v>
      </c>
      <c r="JC43" s="48">
        <f t="shared" si="690"/>
        <v>0</v>
      </c>
      <c r="JD43" s="48">
        <f t="shared" si="690"/>
        <v>2.3488018254128002</v>
      </c>
      <c r="JE43" s="48">
        <f t="shared" si="690"/>
        <v>3.3015787983421001</v>
      </c>
      <c r="JF43" s="36">
        <f t="shared" si="691"/>
        <v>15658.037128123318</v>
      </c>
      <c r="JG43" s="24">
        <f>IK43*INDEX(Приложение_1ТЗ!$HC$6:$HJ$18,$B43,5)/100</f>
        <v>69127.810195188184</v>
      </c>
      <c r="JH43" s="24">
        <f>IK43*INDEX(Приложение_1ТЗ!$HC$6:$HJ$18,$B43,6)/100</f>
        <v>0</v>
      </c>
      <c r="JI43" s="24">
        <f>IK43*INDEX(Приложение_1ТЗ!$HC$6:$HJ$18,$B43,7)/100</f>
        <v>0</v>
      </c>
      <c r="JJ43" s="24">
        <f>IK43*INDEX(Приложение_1ТЗ!$HC$6:$HJ$18,$B43,8)/100</f>
        <v>0</v>
      </c>
      <c r="JK43" s="20"/>
      <c r="JL43" s="20"/>
      <c r="JM43" s="20"/>
      <c r="JN43" s="20"/>
      <c r="JO43" s="24">
        <f t="shared" si="692"/>
        <v>1702.571762878375</v>
      </c>
      <c r="JP43" s="24">
        <f t="shared" si="693"/>
        <v>0</v>
      </c>
      <c r="JQ43" s="24">
        <f t="shared" si="694"/>
        <v>0</v>
      </c>
      <c r="JR43" s="24">
        <f t="shared" si="695"/>
        <v>0</v>
      </c>
      <c r="JS43" s="48">
        <f t="shared" si="696"/>
        <v>3.1901812385625012</v>
      </c>
      <c r="JT43" s="48">
        <f t="shared" si="696"/>
        <v>0</v>
      </c>
      <c r="JU43" s="48">
        <f t="shared" si="696"/>
        <v>1.7274531723750004</v>
      </c>
      <c r="JV43" s="48">
        <f t="shared" si="696"/>
        <v>0</v>
      </c>
      <c r="JW43" s="24">
        <f t="shared" si="697"/>
        <v>22067.221872507551</v>
      </c>
      <c r="KA43" s="24">
        <f>(IQ43+JW43+(JX43-JY43)*(IN43))</f>
        <v>182495.34618094203</v>
      </c>
      <c r="KB43" s="24">
        <f t="shared" si="698"/>
        <v>164245.81156284784</v>
      </c>
      <c r="KC43" s="49">
        <f t="shared" si="699"/>
        <v>2023</v>
      </c>
      <c r="KD43" s="234"/>
      <c r="KE43" s="47">
        <v>9</v>
      </c>
      <c r="KF43" s="22">
        <f t="shared" si="700"/>
        <v>272107.58262641751</v>
      </c>
      <c r="KG43" s="22">
        <f t="shared" si="701"/>
        <v>270288.42631018051</v>
      </c>
      <c r="KH43" s="22">
        <f t="shared" si="702"/>
        <v>1819.1563162370003</v>
      </c>
      <c r="KI43" s="22">
        <f>IF(DATEVALUE("1."&amp;KE43&amp;"."&amp;KC43)&gt;=DATEVALUE("1."&amp;INDEX(Параметры_объекта!$A$28:$N$40,$B43,14)&amp;"."&amp;INDEX(Параметры_объекта!$A$28:$N$40,$B43,13)),INDEX(Приложение_1ТЗ!$A$6:$HJ$18,$B43,25+KE43*14),INDEX(Приложение_1ТЗ!$A$6:$HJ$18,$B43,23+KE43*14))</f>
        <v>0.66854304414389709</v>
      </c>
      <c r="KJ43" s="48">
        <f t="shared" si="703"/>
        <v>3.2106022099350038</v>
      </c>
      <c r="KK43" s="24">
        <f t="shared" si="432"/>
        <v>15.691028167610158</v>
      </c>
      <c r="KL43" s="24">
        <f t="shared" si="704"/>
        <v>49211.457821512384</v>
      </c>
      <c r="KM43" s="24">
        <f t="shared" si="705"/>
        <v>186438.12997832763</v>
      </c>
      <c r="KN43" s="35">
        <f>KG43*INDEX(Приложение_1ТЗ!$HC$6:$HJ$18,$B43,1)/100</f>
        <v>0</v>
      </c>
      <c r="KO43" s="35">
        <f>KG43*INDEX(Приложение_1ТЗ!$HC$6:$HJ$18,$B43,2)/100</f>
        <v>0</v>
      </c>
      <c r="KP43" s="35">
        <f>KG43*INDEX(Приложение_1ТЗ!$HC$6:$HJ$18,$B43,3)/100</f>
        <v>127567.64968362458</v>
      </c>
      <c r="KQ43" s="35">
        <f>KG43*INDEX(Приложение_1ТЗ!$HC$6:$HJ$18,$B43,4)/100</f>
        <v>73247.327380391827</v>
      </c>
      <c r="KT43" s="37">
        <f t="shared" si="706"/>
        <v>0</v>
      </c>
      <c r="KU43" s="37">
        <f t="shared" si="707"/>
        <v>0</v>
      </c>
      <c r="KV43" s="37">
        <f t="shared" si="708"/>
        <v>3760.939501566565</v>
      </c>
      <c r="KW43" s="37">
        <f t="shared" si="709"/>
        <v>2159.4719947596313</v>
      </c>
      <c r="KX43" s="48">
        <f t="shared" si="710"/>
        <v>0</v>
      </c>
      <c r="KY43" s="48">
        <f t="shared" si="710"/>
        <v>0</v>
      </c>
      <c r="KZ43" s="48">
        <f t="shared" si="710"/>
        <v>2.4192658801751845</v>
      </c>
      <c r="LA43" s="48">
        <f t="shared" si="710"/>
        <v>3.400626162292363</v>
      </c>
      <c r="LB43" s="36">
        <f t="shared" si="711"/>
        <v>19401.878099279194</v>
      </c>
      <c r="LC43" s="24">
        <f>KG43*INDEX(Приложение_1ТЗ!$HC$6:$HJ$18,$B43,5)/100</f>
        <v>69473.44924616412</v>
      </c>
      <c r="LD43" s="24">
        <f>KG43*INDEX(Приложение_1ТЗ!$HC$6:$HJ$18,$B43,6)/100</f>
        <v>0</v>
      </c>
      <c r="LE43" s="24">
        <f>KG43*INDEX(Приложение_1ТЗ!$HC$6:$HJ$18,$B43,7)/100</f>
        <v>0</v>
      </c>
      <c r="LF43" s="24">
        <f>KG43*INDEX(Приложение_1ТЗ!$HC$6:$HJ$18,$B43,8)/100</f>
        <v>0</v>
      </c>
      <c r="LG43" s="20"/>
      <c r="LH43" s="20"/>
      <c r="LI43" s="20"/>
      <c r="LJ43" s="20"/>
      <c r="LK43" s="24">
        <f t="shared" si="712"/>
        <v>2048.2108138543117</v>
      </c>
      <c r="LL43" s="24">
        <f t="shared" si="713"/>
        <v>0</v>
      </c>
      <c r="LM43" s="24">
        <f t="shared" si="714"/>
        <v>0</v>
      </c>
      <c r="LN43" s="24">
        <f t="shared" si="715"/>
        <v>0</v>
      </c>
      <c r="LO43" s="48">
        <f t="shared" si="716"/>
        <v>3.3496903004906264</v>
      </c>
      <c r="LP43" s="48">
        <f t="shared" si="716"/>
        <v>0</v>
      </c>
      <c r="LQ43" s="48">
        <f t="shared" si="716"/>
        <v>1.8138258309937505</v>
      </c>
      <c r="LR43" s="48">
        <f t="shared" si="716"/>
        <v>0</v>
      </c>
      <c r="LS43" s="24">
        <f t="shared" si="717"/>
        <v>27497.706937181996</v>
      </c>
      <c r="LW43" s="24">
        <f>(KM43+LS43+(LT43-LU43)*(KJ43))</f>
        <v>213935.83691550963</v>
      </c>
      <c r="LX43" s="24">
        <f t="shared" si="718"/>
        <v>192542.25322395866</v>
      </c>
      <c r="LY43" s="49">
        <f t="shared" si="719"/>
        <v>2024</v>
      </c>
      <c r="LZ43" s="234"/>
      <c r="MA43" s="173">
        <v>9</v>
      </c>
      <c r="MB43" s="22">
        <f t="shared" si="720"/>
        <v>273468.12053954956</v>
      </c>
      <c r="MC43" s="22">
        <f t="shared" si="721"/>
        <v>271639.86844173138</v>
      </c>
      <c r="MD43" s="22">
        <f t="shared" si="722"/>
        <v>1828.2520978181856</v>
      </c>
      <c r="ME43" s="22">
        <f>IF(DATEVALUE("1."&amp;MA43&amp;"."&amp;LY43)&gt;=DATEVALUE("1."&amp;INDEX(Параметры_объекта!$A$28:$N$40,$B43,14)&amp;"."&amp;INDEX(Параметры_объекта!$A$28:$N$40,$B43,13)),INDEX(Приложение_1ТЗ!$A$6:$HJ$18,$B43,25+MA43*14),INDEX(Приложение_1ТЗ!$A$6:$HJ$18,$B43,23+MA43*14))</f>
        <v>0.66854304414389709</v>
      </c>
      <c r="MF43" s="48">
        <f t="shared" si="723"/>
        <v>2.9881262763420908</v>
      </c>
      <c r="MG43" s="24">
        <f t="shared" si="441"/>
        <v>15.691028167610158</v>
      </c>
      <c r="MH43" s="24">
        <f t="shared" si="724"/>
        <v>49211.457821512384</v>
      </c>
      <c r="MI43" s="24">
        <f t="shared" si="725"/>
        <v>173519.05925200274</v>
      </c>
      <c r="MJ43" s="35">
        <f>MC43*INDEX(Приложение_1ТЗ!$HC$6:$HJ$18,$B43,1)/100</f>
        <v>0</v>
      </c>
      <c r="MK43" s="35">
        <f>MC43*INDEX(Приложение_1ТЗ!$HC$6:$HJ$18,$B43,2)/100</f>
        <v>0</v>
      </c>
      <c r="ML43" s="35">
        <f>MC43*INDEX(Приложение_1ТЗ!$HC$6:$HJ$18,$B43,3)/100</f>
        <v>128205.48793204268</v>
      </c>
      <c r="MM43" s="35">
        <f>MC43*INDEX(Приложение_1ТЗ!$HC$6:$HJ$18,$B43,4)/100</f>
        <v>73613.564017293771</v>
      </c>
      <c r="MP43" s="37">
        <f t="shared" si="726"/>
        <v>0</v>
      </c>
      <c r="MQ43" s="37">
        <f t="shared" si="727"/>
        <v>0</v>
      </c>
      <c r="MR43" s="37">
        <f t="shared" si="728"/>
        <v>4398.7777499846707</v>
      </c>
      <c r="MS43" s="37">
        <f t="shared" si="729"/>
        <v>2525.7086316615751</v>
      </c>
      <c r="MT43" s="48">
        <f t="shared" si="730"/>
        <v>0</v>
      </c>
      <c r="MU43" s="48">
        <f t="shared" si="730"/>
        <v>0</v>
      </c>
      <c r="MV43" s="48">
        <f t="shared" si="730"/>
        <v>2.4918438565804402</v>
      </c>
      <c r="MW43" s="48">
        <f t="shared" si="730"/>
        <v>3.5026449471611341</v>
      </c>
      <c r="MX43" s="36">
        <f t="shared" si="731"/>
        <v>23373.118909554199</v>
      </c>
      <c r="MY43" s="24">
        <f>MC43*INDEX(Приложение_1ТЗ!$HC$6:$HJ$18,$B43,5)/100</f>
        <v>69820.816492394937</v>
      </c>
      <c r="MZ43" s="24">
        <f>MC43*INDEX(Приложение_1ТЗ!$HC$6:$HJ$18,$B43,6)/100</f>
        <v>0</v>
      </c>
      <c r="NA43" s="24">
        <f>MC43*INDEX(Приложение_1ТЗ!$HC$6:$HJ$18,$B43,7)/100</f>
        <v>0</v>
      </c>
      <c r="NB43" s="24">
        <f>MC43*INDEX(Приложение_1ТЗ!$HC$6:$HJ$18,$B43,8)/100</f>
        <v>0</v>
      </c>
      <c r="NC43" s="20"/>
      <c r="ND43" s="20"/>
      <c r="NE43" s="20"/>
      <c r="NF43" s="20"/>
      <c r="NG43" s="24">
        <f t="shared" si="732"/>
        <v>2395.5780600851285</v>
      </c>
      <c r="NH43" s="24">
        <f t="shared" si="733"/>
        <v>0</v>
      </c>
      <c r="NI43" s="24">
        <f t="shared" si="734"/>
        <v>0</v>
      </c>
      <c r="NJ43" s="24">
        <f t="shared" si="735"/>
        <v>0</v>
      </c>
      <c r="NK43" s="48">
        <f t="shared" si="736"/>
        <v>3.5171748155151579</v>
      </c>
      <c r="NL43" s="48">
        <f t="shared" si="736"/>
        <v>0</v>
      </c>
      <c r="NM43" s="48">
        <f t="shared" si="736"/>
        <v>1.9045171225434381</v>
      </c>
      <c r="NN43" s="48">
        <f t="shared" si="736"/>
        <v>0</v>
      </c>
      <c r="NO43" s="24">
        <f t="shared" si="737"/>
        <v>33315.405758962042</v>
      </c>
      <c r="NS43" s="24">
        <f>(MI43+NO43+(NP43-NQ43)*(MF43))</f>
        <v>206834.46501096478</v>
      </c>
      <c r="NT43" s="24">
        <f t="shared" si="738"/>
        <v>186151.0185098683</v>
      </c>
      <c r="NU43" s="49">
        <f t="shared" si="739"/>
        <v>2025</v>
      </c>
      <c r="NV43" s="234"/>
      <c r="NW43" s="174">
        <v>9</v>
      </c>
      <c r="NX43" s="22">
        <f t="shared" si="740"/>
        <v>274835.46114224731</v>
      </c>
      <c r="NY43" s="22">
        <f t="shared" si="741"/>
        <v>272998.06778394</v>
      </c>
      <c r="NZ43" s="22">
        <f t="shared" si="742"/>
        <v>1837.3933583073085</v>
      </c>
      <c r="OA43" s="22">
        <f>IF(DATEVALUE("1."&amp;NW43&amp;"."&amp;NU43)&gt;=DATEVALUE("1."&amp;INDEX(Параметры_объекта!$A$28:$N$40,$B43,14)&amp;"."&amp;INDEX(Параметры_объекта!$A$28:$N$40,$B43,13)),INDEX(Приложение_1ТЗ!$A$6:$HJ$18,$B43,25+NW43*14),INDEX(Приложение_1ТЗ!$A$6:$HJ$18,$B43,23+NW43*14))</f>
        <v>0.66854304414389709</v>
      </c>
      <c r="OB43" s="48">
        <f t="shared" si="743"/>
        <v>3.4725873502657003</v>
      </c>
      <c r="OC43" s="24">
        <f t="shared" si="450"/>
        <v>15.691028167610158</v>
      </c>
      <c r="OD43" s="24">
        <f t="shared" si="744"/>
        <v>49211.457821512384</v>
      </c>
      <c r="OE43" s="24">
        <f t="shared" si="745"/>
        <v>201651.48138455919</v>
      </c>
      <c r="OF43" s="35">
        <f>NY43*INDEX(Приложение_1ТЗ!$HC$6:$HJ$18,$B43,1)/100</f>
        <v>0</v>
      </c>
      <c r="OG43" s="35">
        <f>NY43*INDEX(Приложение_1ТЗ!$HC$6:$HJ$18,$B43,2)/100</f>
        <v>0</v>
      </c>
      <c r="OH43" s="35">
        <f>NY43*INDEX(Приложение_1ТЗ!$HC$6:$HJ$18,$B43,3)/100</f>
        <v>128846.51537170287</v>
      </c>
      <c r="OI43" s="35">
        <f>NY43*INDEX(Приложение_1ТЗ!$HC$6:$HJ$18,$B43,4)/100</f>
        <v>73981.631837380235</v>
      </c>
      <c r="OL43" s="37">
        <f t="shared" si="746"/>
        <v>0</v>
      </c>
      <c r="OM43" s="37">
        <f t="shared" si="747"/>
        <v>0</v>
      </c>
      <c r="ON43" s="37">
        <f t="shared" si="748"/>
        <v>5039.8051896448596</v>
      </c>
      <c r="OO43" s="37">
        <f t="shared" si="749"/>
        <v>2893.7764517480391</v>
      </c>
      <c r="OP43" s="48">
        <f t="shared" si="453"/>
        <v>0</v>
      </c>
      <c r="OQ43" s="48">
        <f t="shared" si="453"/>
        <v>0</v>
      </c>
      <c r="OR43" s="48">
        <f t="shared" si="453"/>
        <v>2.5665991722778534</v>
      </c>
      <c r="OS43" s="48">
        <f t="shared" si="453"/>
        <v>3.6077242955759683</v>
      </c>
      <c r="OT43" s="36">
        <f t="shared" si="750"/>
        <v>27582.62677816295</v>
      </c>
      <c r="OU43" s="24">
        <f>NY43*INDEX(Приложение_1ТЗ!$HC$6:$HJ$18,$B43,5)/100</f>
        <v>70169.920574856907</v>
      </c>
      <c r="OV43" s="24">
        <f>NY43*INDEX(Приложение_1ТЗ!$HC$6:$HJ$18,$B43,6)/100</f>
        <v>0</v>
      </c>
      <c r="OW43" s="24">
        <f>NY43*INDEX(Приложение_1ТЗ!$HC$6:$HJ$18,$B43,7)/100</f>
        <v>0</v>
      </c>
      <c r="OX43" s="24">
        <f>NY43*INDEX(Приложение_1ТЗ!$HC$6:$HJ$18,$B43,8)/100</f>
        <v>0</v>
      </c>
      <c r="OY43" s="20"/>
      <c r="OZ43" s="20"/>
      <c r="PA43" s="20"/>
      <c r="PB43" s="20"/>
      <c r="PC43" s="24">
        <f t="shared" si="751"/>
        <v>2744.6821425470989</v>
      </c>
      <c r="PD43" s="24">
        <f t="shared" si="752"/>
        <v>0</v>
      </c>
      <c r="PE43" s="24">
        <f t="shared" si="753"/>
        <v>0</v>
      </c>
      <c r="PF43" s="24">
        <f t="shared" si="754"/>
        <v>0</v>
      </c>
      <c r="PG43" s="48">
        <f t="shared" si="455"/>
        <v>3.6930335562909158</v>
      </c>
      <c r="PH43" s="48">
        <f t="shared" si="455"/>
        <v>0</v>
      </c>
      <c r="PI43" s="48">
        <f t="shared" si="455"/>
        <v>1.99974297867061</v>
      </c>
      <c r="PJ43" s="48">
        <f t="shared" si="455"/>
        <v>0</v>
      </c>
      <c r="PK43" s="24">
        <f t="shared" si="755"/>
        <v>39543.346617622032</v>
      </c>
      <c r="PO43" s="24">
        <f>(OE43+PK43+(PL43-PM43)*(OB43))</f>
        <v>241194.82800218122</v>
      </c>
      <c r="PP43" s="24">
        <f t="shared" si="756"/>
        <v>217075.34520196309</v>
      </c>
      <c r="PQ43" s="52">
        <f t="shared" si="759"/>
        <v>393691.66257209901</v>
      </c>
      <c r="PR43" s="52">
        <f t="shared" si="760"/>
        <v>1294794.1381136961</v>
      </c>
      <c r="PS43" s="52">
        <f t="shared" si="761"/>
        <v>1165314.7243023268</v>
      </c>
    </row>
    <row r="44" spans="1:435" ht="15.75" hidden="1" customHeight="1" outlineLevel="1">
      <c r="B44" s="171">
        <v>2</v>
      </c>
      <c r="C44" s="251"/>
      <c r="D44" s="251"/>
      <c r="E44" s="249"/>
      <c r="F44" s="246"/>
      <c r="G44" s="49">
        <f t="shared" si="593"/>
        <v>2017</v>
      </c>
      <c r="H44" s="234" t="s">
        <v>3</v>
      </c>
      <c r="I44" s="47">
        <v>10</v>
      </c>
      <c r="J44" s="22">
        <f t="shared" si="594"/>
        <v>539245</v>
      </c>
      <c r="K44" s="22">
        <f>INDEX(Приложение_1ТЗ!$A$6:$HJ$18,$B44,21+I44*14)*1000</f>
        <v>228548.96600000001</v>
      </c>
      <c r="L44" s="22">
        <f t="shared" si="595"/>
        <v>310696.03399999999</v>
      </c>
      <c r="M44" s="22">
        <f>IF(
              DATEVALUE("1."&amp;I44&amp;"."&amp;G44)&gt;=DATEVALUE("1."&amp;INDEX(Параметры_объекта!$A$28:$N$40,$B44,14)&amp;"."&amp;INDEX(Параметры_объекта!$A$28:$N$40,$B44,13)),
              INDEX(Приложение_1ТЗ!$A$6:$HJ$18,$B44,25+I44*14),
              INDEX(Приложение_1ТЗ!$A$6:$HJ$18,$B44,23+I44*14))</f>
        <v>57.616859498001837</v>
      </c>
      <c r="N44" s="48">
        <f t="shared" si="596"/>
        <v>2.35870982959525</v>
      </c>
      <c r="R44" s="35">
        <f>K44*INDEX(Приложение_1ТЗ!$HC$6:$HJ$18,$B44,1)/100</f>
        <v>0</v>
      </c>
      <c r="S44" s="35">
        <f>K44*INDEX(Приложение_1ТЗ!$HC$6:$HJ$18,$B44,2)/100</f>
        <v>0</v>
      </c>
      <c r="T44" s="35">
        <f>K44*INDEX(Приложение_1ТЗ!$HC$6:$HJ$18,$B44,3)/100</f>
        <v>107867.93511011862</v>
      </c>
      <c r="U44" s="35">
        <f>K44*INDEX(Приложение_1ТЗ!$HC$6:$HJ$18,$B44,4)/100</f>
        <v>61936.062759271394</v>
      </c>
      <c r="AB44" s="48">
        <f t="shared" si="597"/>
        <v>0</v>
      </c>
      <c r="AC44" s="48">
        <f t="shared" si="597"/>
        <v>0</v>
      </c>
      <c r="AD44" s="48">
        <f t="shared" si="597"/>
        <v>2.0261</v>
      </c>
      <c r="AE44" s="48">
        <f t="shared" si="597"/>
        <v>2.8479699999999997</v>
      </c>
      <c r="AF44" s="20"/>
      <c r="AG44" s="24">
        <f>K44*INDEX(Приложение_1ТЗ!$HC$6:$HJ$18,$B44,5)/100</f>
        <v>58744.968130610025</v>
      </c>
      <c r="AH44" s="24">
        <f>K44*INDEX(Приложение_1ТЗ!$HC$6:$HJ$18,$B44,6)/100</f>
        <v>0</v>
      </c>
      <c r="AI44" s="24">
        <f>K44*INDEX(Приложение_1ТЗ!$HC$6:$HJ$18,$B44,7)/100</f>
        <v>0</v>
      </c>
      <c r="AJ44" s="24">
        <f>K44*INDEX(Приложение_1ТЗ!$HC$6:$HJ$18,$B44,8)/100</f>
        <v>0</v>
      </c>
      <c r="AK44" s="20"/>
      <c r="AL44" s="20"/>
      <c r="AM44" s="20"/>
      <c r="AN44" s="20"/>
      <c r="AO44" s="20"/>
      <c r="AP44" s="20"/>
      <c r="AQ44" s="20"/>
      <c r="AR44" s="20"/>
      <c r="AS44" s="48">
        <f t="shared" si="598"/>
        <v>2.5042900000000001</v>
      </c>
      <c r="AT44" s="48">
        <f t="shared" si="598"/>
        <v>0</v>
      </c>
      <c r="AU44" s="48">
        <f t="shared" si="598"/>
        <v>1.35259</v>
      </c>
      <c r="AV44" s="48">
        <f t="shared" si="598"/>
        <v>0</v>
      </c>
      <c r="AW44" s="49">
        <f t="shared" si="599"/>
        <v>2018</v>
      </c>
      <c r="AX44" s="234" t="s">
        <v>3</v>
      </c>
      <c r="AY44" s="47">
        <v>10</v>
      </c>
      <c r="AZ44" s="22">
        <f t="shared" si="600"/>
        <v>248100.97361252899</v>
      </c>
      <c r="BA44" s="22">
        <f t="shared" si="601"/>
        <v>229691.71083</v>
      </c>
      <c r="BB44" s="22">
        <f t="shared" si="602"/>
        <v>18409.262782528996</v>
      </c>
      <c r="BC44" s="22">
        <f>IF(DATEVALUE("1."&amp;AY44&amp;"."&amp;AW44)&gt;=DATEVALUE("1."&amp;INDEX(Параметры_объекта!$A$28:$N$40,$B44,14)&amp;"."&amp;INDEX(Параметры_объекта!$A$28:$N$40,$B44,13)),INDEX(Приложение_1ТЗ!$A$6:$HJ$18,$B44,25+AY44*14),INDEX(Приложение_1ТЗ!$A$6:$HJ$18,$B44,23+AY44*14))</f>
        <v>7.4200687383353907</v>
      </c>
      <c r="BD44" s="48">
        <f t="shared" si="603"/>
        <v>2.3053021060000001</v>
      </c>
      <c r="BE44" s="24">
        <f t="shared" si="757"/>
        <v>50.196790759666449</v>
      </c>
      <c r="BF44" s="24">
        <f t="shared" si="604"/>
        <v>270683.68433196336</v>
      </c>
      <c r="BG44" s="24">
        <f t="shared" si="605"/>
        <v>736329.04770937085</v>
      </c>
      <c r="BH44" s="35">
        <f>BA44*INDEX(Приложение_1ТЗ!$HC$6:$HJ$18,$B44,1)/100</f>
        <v>0</v>
      </c>
      <c r="BI44" s="35">
        <f>BA44*INDEX(Приложение_1ТЗ!$HC$6:$HJ$18,$B44,2)/100</f>
        <v>0</v>
      </c>
      <c r="BJ44" s="35">
        <f>BA44*INDEX(Приложение_1ТЗ!$HC$6:$HJ$18,$B44,3)/100</f>
        <v>108407.27478566919</v>
      </c>
      <c r="BK44" s="35">
        <f>BA44*INDEX(Приложение_1ТЗ!$HC$6:$HJ$18,$B44,4)/100</f>
        <v>62245.743073067737</v>
      </c>
      <c r="BN44" s="37">
        <f t="shared" si="606"/>
        <v>0</v>
      </c>
      <c r="BO44" s="37">
        <f t="shared" si="607"/>
        <v>0</v>
      </c>
      <c r="BP44" s="37">
        <f t="shared" si="608"/>
        <v>539.33967555056734</v>
      </c>
      <c r="BQ44" s="37">
        <f t="shared" si="609"/>
        <v>309.6803137963434</v>
      </c>
      <c r="BR44" s="48">
        <f t="shared" si="610"/>
        <v>0</v>
      </c>
      <c r="BS44" s="48">
        <f t="shared" si="610"/>
        <v>0</v>
      </c>
      <c r="BT44" s="48">
        <f t="shared" si="610"/>
        <v>2.0868800000000003</v>
      </c>
      <c r="BU44" s="48">
        <f t="shared" si="610"/>
        <v>2.9334099999999999</v>
      </c>
      <c r="BV44" s="36">
        <f t="shared" si="611"/>
        <v>2400.0686834594335</v>
      </c>
      <c r="BW44" s="24">
        <f>BA44*INDEX(Приложение_1ТЗ!$HC$6:$HJ$18,$B44,5)/100</f>
        <v>59038.692971263074</v>
      </c>
      <c r="BX44" s="24">
        <f>BA44*INDEX(Приложение_1ТЗ!$HC$6:$HJ$18,$B44,6)/100</f>
        <v>0</v>
      </c>
      <c r="BY44" s="24">
        <f>BA44*INDEX(Приложение_1ТЗ!$HC$6:$HJ$18,$B44,7)/100</f>
        <v>0</v>
      </c>
      <c r="BZ44" s="24">
        <f>BA44*INDEX(Приложение_1ТЗ!$HC$6:$HJ$18,$B44,8)/100</f>
        <v>0</v>
      </c>
      <c r="CA44" s="20"/>
      <c r="CB44" s="20"/>
      <c r="CC44" s="20"/>
      <c r="CD44" s="20"/>
      <c r="CE44" s="24">
        <f t="shared" si="612"/>
        <v>293.72484065304889</v>
      </c>
      <c r="CF44" s="24">
        <f t="shared" si="613"/>
        <v>0</v>
      </c>
      <c r="CG44" s="24">
        <f t="shared" si="614"/>
        <v>0</v>
      </c>
      <c r="CH44" s="24">
        <f t="shared" si="615"/>
        <v>0</v>
      </c>
      <c r="CI44" s="48">
        <f t="shared" si="616"/>
        <v>2.6245700000000003</v>
      </c>
      <c r="CJ44" s="48">
        <f t="shared" si="616"/>
        <v>0</v>
      </c>
      <c r="CK44" s="48">
        <f t="shared" si="616"/>
        <v>1.4211800000000001</v>
      </c>
      <c r="CL44" s="48">
        <f t="shared" si="616"/>
        <v>0</v>
      </c>
      <c r="CM44" s="24">
        <f t="shared" si="617"/>
        <v>3309.7323413981048</v>
      </c>
      <c r="CQ44" s="24">
        <f t="shared" si="758"/>
        <v>739638.78005076898</v>
      </c>
      <c r="CR44" s="24">
        <f t="shared" si="618"/>
        <v>665674.90204569208</v>
      </c>
      <c r="CS44" s="49">
        <f t="shared" si="619"/>
        <v>2019</v>
      </c>
      <c r="CT44" s="234" t="s">
        <v>3</v>
      </c>
      <c r="CU44" s="47">
        <v>10</v>
      </c>
      <c r="CV44" s="22">
        <f t="shared" si="620"/>
        <v>249341.47848059161</v>
      </c>
      <c r="CW44" s="22">
        <f t="shared" si="621"/>
        <v>230840.16938414998</v>
      </c>
      <c r="CX44" s="22">
        <f t="shared" si="622"/>
        <v>18501.309096441633</v>
      </c>
      <c r="CY44" s="22">
        <f>IF(DATEVALUE("1."&amp;CU44&amp;"."&amp;CS44)&gt;=DATEVALUE("1."&amp;INDEX(Параметры_объекта!$A$28:$N$40,$B44,14)&amp;"."&amp;INDEX(Параметры_объекта!$A$28:$N$40,$B44,13)),INDEX(Приложение_1ТЗ!$A$6:$HJ$18,$B44,25+CU44*14),INDEX(Приложение_1ТЗ!$A$6:$HJ$18,$B44,23+CU44*14))</f>
        <v>7.4200687383353907</v>
      </c>
      <c r="CZ44" s="48">
        <f t="shared" si="623"/>
        <v>2.7902471683786576</v>
      </c>
      <c r="DA44" s="24">
        <f t="shared" si="396"/>
        <v>50.196790759666449</v>
      </c>
      <c r="DB44" s="24">
        <f t="shared" si="624"/>
        <v>270683.68433196336</v>
      </c>
      <c r="DC44" s="24">
        <f t="shared" si="625"/>
        <v>891223.77280560439</v>
      </c>
      <c r="DD44" s="35">
        <f>CW44*INDEX(Приложение_1ТЗ!$HC$6:$HJ$18,$B44,1)/100</f>
        <v>0</v>
      </c>
      <c r="DE44" s="35">
        <f>CW44*INDEX(Приложение_1ТЗ!$HC$6:$HJ$18,$B44,2)/100</f>
        <v>0</v>
      </c>
      <c r="DF44" s="35">
        <f>CW44*INDEX(Приложение_1ТЗ!$HC$6:$HJ$18,$B44,3)/100</f>
        <v>108949.31115959752</v>
      </c>
      <c r="DG44" s="35">
        <f>CW44*INDEX(Приложение_1ТЗ!$HC$6:$HJ$18,$B44,4)/100</f>
        <v>62556.971788433075</v>
      </c>
      <c r="DJ44" s="37">
        <f t="shared" si="626"/>
        <v>0</v>
      </c>
      <c r="DK44" s="37">
        <f t="shared" si="627"/>
        <v>0</v>
      </c>
      <c r="DL44" s="37">
        <f t="shared" si="628"/>
        <v>1081.3760494789021</v>
      </c>
      <c r="DM44" s="37">
        <f t="shared" si="629"/>
        <v>620.90902916168125</v>
      </c>
      <c r="DN44" s="48">
        <f t="shared" si="630"/>
        <v>0</v>
      </c>
      <c r="DO44" s="48">
        <f t="shared" si="630"/>
        <v>0</v>
      </c>
      <c r="DP44" s="48">
        <f t="shared" si="630"/>
        <v>2.1494864000000002</v>
      </c>
      <c r="DQ44" s="48">
        <f t="shared" si="630"/>
        <v>3.0214122999999997</v>
      </c>
      <c r="DR44" s="36">
        <f t="shared" si="631"/>
        <v>4956.5018416463317</v>
      </c>
      <c r="DS44" s="24">
        <f>CW44*INDEX(Приложение_1ТЗ!$HC$6:$HJ$18,$B44,5)/100</f>
        <v>59333.886436119385</v>
      </c>
      <c r="DT44" s="24">
        <f>CW44*INDEX(Приложение_1ТЗ!$HC$6:$HJ$18,$B44,6)/100</f>
        <v>0</v>
      </c>
      <c r="DU44" s="24">
        <f>CW44*INDEX(Приложение_1ТЗ!$HC$6:$HJ$18,$B44,7)/100</f>
        <v>0</v>
      </c>
      <c r="DV44" s="24">
        <f>CW44*INDEX(Приложение_1ТЗ!$HC$6:$HJ$18,$B44,8)/100</f>
        <v>0</v>
      </c>
      <c r="DW44" s="20"/>
      <c r="DX44" s="20"/>
      <c r="DY44" s="20"/>
      <c r="DZ44" s="20"/>
      <c r="EA44" s="24">
        <f t="shared" si="632"/>
        <v>588.91830550935993</v>
      </c>
      <c r="EB44" s="24">
        <f t="shared" si="633"/>
        <v>0</v>
      </c>
      <c r="EC44" s="24">
        <f t="shared" si="634"/>
        <v>0</v>
      </c>
      <c r="ED44" s="24">
        <f t="shared" si="635"/>
        <v>0</v>
      </c>
      <c r="EE44" s="48">
        <f t="shared" si="636"/>
        <v>2.7557985000000005</v>
      </c>
      <c r="EF44" s="48">
        <f t="shared" si="636"/>
        <v>0</v>
      </c>
      <c r="EG44" s="48">
        <f t="shared" si="636"/>
        <v>1.4922390000000001</v>
      </c>
      <c r="EH44" s="48">
        <f t="shared" si="636"/>
        <v>0</v>
      </c>
      <c r="EI44" s="24">
        <f t="shared" si="637"/>
        <v>6871.5712575217103</v>
      </c>
      <c r="EM44" s="24">
        <f>(DC44+EI44+(EJ44-EK44)*(CZ44))</f>
        <v>898095.34406312613</v>
      </c>
      <c r="EN44" s="24">
        <f t="shared" si="638"/>
        <v>808285.80965681351</v>
      </c>
      <c r="EO44" s="49">
        <f t="shared" si="639"/>
        <v>2020</v>
      </c>
      <c r="EP44" s="234" t="s">
        <v>3</v>
      </c>
      <c r="EQ44" s="47">
        <v>10</v>
      </c>
      <c r="ER44" s="22">
        <f t="shared" si="640"/>
        <v>250588.18587299454</v>
      </c>
      <c r="ES44" s="22">
        <f t="shared" si="641"/>
        <v>231994.3702310707</v>
      </c>
      <c r="ET44" s="22">
        <f t="shared" si="642"/>
        <v>18593.815641923837</v>
      </c>
      <c r="EU44" s="22">
        <f>IF(DATEVALUE("1."&amp;EQ44&amp;"."&amp;EO44)&gt;=DATEVALUE("1."&amp;INDEX(Параметры_объекта!$A$28:$N$40,$B44,14)&amp;"."&amp;INDEX(Параметры_объекта!$A$28:$N$40,$B44,13)),INDEX(Приложение_1ТЗ!$A$6:$HJ$18,$B44,25+EQ44*14),INDEX(Приложение_1ТЗ!$A$6:$HJ$18,$B44,23+EQ44*14))</f>
        <v>7.4200687383353907</v>
      </c>
      <c r="EV44" s="48">
        <f t="shared" si="643"/>
        <v>2.5269093610878262</v>
      </c>
      <c r="EW44" s="24">
        <f t="shared" si="404"/>
        <v>50.196790759666449</v>
      </c>
      <c r="EX44" s="24">
        <f t="shared" si="644"/>
        <v>270683.68433196336</v>
      </c>
      <c r="EY44" s="24">
        <f t="shared" si="645"/>
        <v>807111.90028197283</v>
      </c>
      <c r="EZ44" s="35">
        <f>ES44*INDEX(Приложение_1ТЗ!$HC$6:$HJ$18,$B44,1)/100</f>
        <v>0</v>
      </c>
      <c r="FA44" s="35">
        <f>ES44*INDEX(Приложение_1ТЗ!$HC$6:$HJ$18,$B44,2)/100</f>
        <v>0</v>
      </c>
      <c r="FB44" s="35">
        <f>ES44*INDEX(Приложение_1ТЗ!$HC$6:$HJ$18,$B44,3)/100</f>
        <v>109494.05771539551</v>
      </c>
      <c r="FC44" s="35">
        <f>ES44*INDEX(Приложение_1ТЗ!$HC$6:$HJ$18,$B44,4)/100</f>
        <v>62869.756647375238</v>
      </c>
      <c r="FF44" s="37">
        <f t="shared" si="646"/>
        <v>0</v>
      </c>
      <c r="FG44" s="37">
        <f t="shared" si="647"/>
        <v>0</v>
      </c>
      <c r="FH44" s="37">
        <f t="shared" si="648"/>
        <v>1626.1226052768907</v>
      </c>
      <c r="FI44" s="37">
        <f t="shared" si="649"/>
        <v>933.69388810384407</v>
      </c>
      <c r="FJ44" s="48">
        <f t="shared" si="650"/>
        <v>0</v>
      </c>
      <c r="FK44" s="48">
        <f t="shared" si="650"/>
        <v>0</v>
      </c>
      <c r="FL44" s="48">
        <f t="shared" si="650"/>
        <v>2.2139709920000001</v>
      </c>
      <c r="FM44" s="48">
        <f t="shared" si="650"/>
        <v>3.1120546689999999</v>
      </c>
      <c r="FN44" s="36">
        <f t="shared" si="651"/>
        <v>7676.9557476624232</v>
      </c>
      <c r="FO44" s="24">
        <f>ES44*INDEX(Приложение_1ТЗ!$HC$6:$HJ$18,$B44,5)/100</f>
        <v>59630.555868299976</v>
      </c>
      <c r="FP44" s="24">
        <f>ES44*INDEX(Приложение_1ТЗ!$HC$6:$HJ$18,$B44,6)/100</f>
        <v>0</v>
      </c>
      <c r="FQ44" s="24">
        <f>ES44*INDEX(Приложение_1ТЗ!$HC$6:$HJ$18,$B44,7)/100</f>
        <v>0</v>
      </c>
      <c r="FR44" s="24">
        <f>ES44*INDEX(Приложение_1ТЗ!$HC$6:$HJ$18,$B44,8)/100</f>
        <v>0</v>
      </c>
      <c r="FS44" s="20"/>
      <c r="FT44" s="20"/>
      <c r="FU44" s="20"/>
      <c r="FV44" s="20"/>
      <c r="FW44" s="24">
        <f t="shared" si="652"/>
        <v>885.58773768995161</v>
      </c>
      <c r="FX44" s="24">
        <f t="shared" si="653"/>
        <v>0</v>
      </c>
      <c r="FY44" s="24">
        <f t="shared" si="654"/>
        <v>0</v>
      </c>
      <c r="FZ44" s="24">
        <f t="shared" si="655"/>
        <v>0</v>
      </c>
      <c r="GA44" s="48">
        <f t="shared" si="656"/>
        <v>2.8935884250000008</v>
      </c>
      <c r="GB44" s="48">
        <f t="shared" si="656"/>
        <v>0</v>
      </c>
      <c r="GC44" s="48">
        <f t="shared" si="656"/>
        <v>1.5668509500000001</v>
      </c>
      <c r="GD44" s="48">
        <f t="shared" si="656"/>
        <v>0</v>
      </c>
      <c r="GE44" s="24">
        <f t="shared" si="657"/>
        <v>10700.736931642288</v>
      </c>
      <c r="GI44" s="24">
        <f>(EY44+GE44+(GF44-GG44)*(EV44))</f>
        <v>817812.63721361512</v>
      </c>
      <c r="GJ44" s="24">
        <f t="shared" si="658"/>
        <v>736031.3734922536</v>
      </c>
      <c r="GK44" s="49">
        <f t="shared" si="659"/>
        <v>2021</v>
      </c>
      <c r="GL44" s="234" t="s">
        <v>3</v>
      </c>
      <c r="GM44" s="47">
        <v>10</v>
      </c>
      <c r="GN44" s="22">
        <f t="shared" si="660"/>
        <v>251841.1268023595</v>
      </c>
      <c r="GO44" s="22">
        <f t="shared" si="661"/>
        <v>233154.34208222604</v>
      </c>
      <c r="GP44" s="22">
        <f t="shared" si="662"/>
        <v>18686.784720133466</v>
      </c>
      <c r="GQ44" s="22">
        <f>IF(DATEVALUE("1."&amp;GM44&amp;"."&amp;GK44)&gt;=DATEVALUE("1."&amp;INDEX(Параметры_объекта!$A$28:$N$40,$B44,14)&amp;"."&amp;INDEX(Параметры_объекта!$A$28:$N$40,$B44,13)),INDEX(Приложение_1ТЗ!$A$6:$HJ$18,$B44,25+GM44*14),INDEX(Приложение_1ТЗ!$A$6:$HJ$18,$B44,23+GM44*14))</f>
        <v>7.4200687383353907</v>
      </c>
      <c r="GR44" s="48">
        <f t="shared" si="663"/>
        <v>2.9889318852281259</v>
      </c>
      <c r="GS44" s="24">
        <f t="shared" si="413"/>
        <v>50.196790759666449</v>
      </c>
      <c r="GT44" s="24">
        <f t="shared" si="664"/>
        <v>270683.68433196336</v>
      </c>
      <c r="GU44" s="24">
        <f t="shared" si="665"/>
        <v>954685.01199477958</v>
      </c>
      <c r="GV44" s="35">
        <f>GO44*INDEX(Приложение_1ТЗ!$HC$6:$HJ$18,$B44,1)/100</f>
        <v>0</v>
      </c>
      <c r="GW44" s="35">
        <f>GO44*INDEX(Приложение_1ТЗ!$HC$6:$HJ$18,$B44,2)/100</f>
        <v>0</v>
      </c>
      <c r="GX44" s="35">
        <f>GO44*INDEX(Приложение_1ТЗ!$HC$6:$HJ$18,$B44,3)/100</f>
        <v>110041.52800397247</v>
      </c>
      <c r="GY44" s="35">
        <f>GO44*INDEX(Приложение_1ТЗ!$HC$6:$HJ$18,$B44,4)/100</f>
        <v>63184.105430612108</v>
      </c>
      <c r="HB44" s="37">
        <f t="shared" si="666"/>
        <v>0</v>
      </c>
      <c r="HC44" s="37">
        <f t="shared" si="667"/>
        <v>0</v>
      </c>
      <c r="HD44" s="37">
        <f t="shared" si="668"/>
        <v>2173.5928938538564</v>
      </c>
      <c r="HE44" s="37">
        <f t="shared" si="669"/>
        <v>1248.0426713407142</v>
      </c>
      <c r="HF44" s="48">
        <f t="shared" si="670"/>
        <v>0</v>
      </c>
      <c r="HG44" s="48">
        <f t="shared" si="670"/>
        <v>0</v>
      </c>
      <c r="HH44" s="48">
        <f t="shared" si="670"/>
        <v>2.28039012176</v>
      </c>
      <c r="HI44" s="48">
        <f t="shared" si="670"/>
        <v>3.2054163090699999</v>
      </c>
      <c r="HJ44" s="36">
        <f t="shared" si="671"/>
        <v>10569.4205944634</v>
      </c>
      <c r="HK44" s="24">
        <f>GO44*INDEX(Приложение_1ТЗ!$HC$6:$HJ$18,$B44,5)/100</f>
        <v>59928.708647641462</v>
      </c>
      <c r="HL44" s="24">
        <f>GO44*INDEX(Приложение_1ТЗ!$HC$6:$HJ$18,$B44,6)/100</f>
        <v>0</v>
      </c>
      <c r="HM44" s="24">
        <f>GO44*INDEX(Приложение_1ТЗ!$HC$6:$HJ$18,$B44,7)/100</f>
        <v>0</v>
      </c>
      <c r="HN44" s="24">
        <f>GO44*INDEX(Приложение_1ТЗ!$HC$6:$HJ$18,$B44,8)/100</f>
        <v>0</v>
      </c>
      <c r="HO44" s="20"/>
      <c r="HP44" s="20"/>
      <c r="HQ44" s="20"/>
      <c r="HR44" s="20"/>
      <c r="HS44" s="24">
        <f t="shared" si="672"/>
        <v>1183.7405170314378</v>
      </c>
      <c r="HT44" s="24">
        <f t="shared" si="673"/>
        <v>0</v>
      </c>
      <c r="HU44" s="24">
        <f t="shared" si="674"/>
        <v>0</v>
      </c>
      <c r="HV44" s="24">
        <f t="shared" si="675"/>
        <v>0</v>
      </c>
      <c r="HW44" s="48">
        <f t="shared" si="676"/>
        <v>3.038267846250001</v>
      </c>
      <c r="HX44" s="48">
        <f t="shared" si="676"/>
        <v>0</v>
      </c>
      <c r="HY44" s="48">
        <f t="shared" si="676"/>
        <v>1.6451934975000002</v>
      </c>
      <c r="HZ44" s="48">
        <f t="shared" si="676"/>
        <v>0</v>
      </c>
      <c r="IA44" s="24">
        <f t="shared" si="677"/>
        <v>14813.315080879363</v>
      </c>
      <c r="IE44" s="24">
        <f>(GU44+IA44+(IB44-IC44)*(GR44))</f>
        <v>969498.32707565895</v>
      </c>
      <c r="IF44" s="24">
        <f t="shared" si="678"/>
        <v>872548.49436809309</v>
      </c>
      <c r="IG44" s="49">
        <f t="shared" si="679"/>
        <v>2022</v>
      </c>
      <c r="IH44" s="234" t="s">
        <v>3</v>
      </c>
      <c r="II44" s="47">
        <v>10</v>
      </c>
      <c r="IJ44" s="22">
        <f t="shared" si="680"/>
        <v>253100.33243637127</v>
      </c>
      <c r="IK44" s="22">
        <f t="shared" si="681"/>
        <v>234320.11379263713</v>
      </c>
      <c r="IL44" s="22">
        <f t="shared" si="682"/>
        <v>18780.218643734144</v>
      </c>
      <c r="IM44" s="22">
        <f>IF(DATEVALUE("1."&amp;II44&amp;"."&amp;IG44)&gt;=DATEVALUE("1."&amp;INDEX(Параметры_объекта!$A$28:$N$40,$B44,14)&amp;"."&amp;INDEX(Параметры_объекта!$A$28:$N$40,$B44,13)),INDEX(Приложение_1ТЗ!$A$6:$HJ$18,$B44,25+II44*14),INDEX(Приложение_1ТЗ!$A$6:$HJ$18,$B44,23+II44*14))</f>
        <v>7.4200687383353907</v>
      </c>
      <c r="IN44" s="48">
        <f t="shared" si="683"/>
        <v>2.7626907140736785</v>
      </c>
      <c r="IO44" s="24">
        <f t="shared" si="422"/>
        <v>50.196790759666449</v>
      </c>
      <c r="IP44" s="24">
        <f t="shared" si="684"/>
        <v>270683.68433196336</v>
      </c>
      <c r="IQ44" s="24">
        <f t="shared" si="685"/>
        <v>882422.05536309583</v>
      </c>
      <c r="IR44" s="35">
        <f>IK44*INDEX(Приложение_1ТЗ!$HC$6:$HJ$18,$B44,1)/100</f>
        <v>0</v>
      </c>
      <c r="IS44" s="35">
        <f>IK44*INDEX(Приложение_1ТЗ!$HC$6:$HJ$18,$B44,2)/100</f>
        <v>0</v>
      </c>
      <c r="IT44" s="35">
        <f>IK44*INDEX(Приложение_1ТЗ!$HC$6:$HJ$18,$B44,3)/100</f>
        <v>110591.73564399232</v>
      </c>
      <c r="IU44" s="35">
        <f>IK44*INDEX(Приложение_1ТЗ!$HC$6:$HJ$18,$B44,4)/100</f>
        <v>63500.02595776516</v>
      </c>
      <c r="IX44" s="37">
        <f t="shared" si="686"/>
        <v>0</v>
      </c>
      <c r="IY44" s="37">
        <f t="shared" si="687"/>
        <v>0</v>
      </c>
      <c r="IZ44" s="37">
        <f t="shared" si="688"/>
        <v>2723.8005338736984</v>
      </c>
      <c r="JA44" s="37">
        <f t="shared" si="689"/>
        <v>1563.963198493766</v>
      </c>
      <c r="JB44" s="48">
        <f t="shared" si="690"/>
        <v>0</v>
      </c>
      <c r="JC44" s="48">
        <f t="shared" si="690"/>
        <v>0</v>
      </c>
      <c r="JD44" s="48">
        <f t="shared" si="690"/>
        <v>2.3488018254128002</v>
      </c>
      <c r="JE44" s="48">
        <f t="shared" si="690"/>
        <v>3.3015787983421001</v>
      </c>
      <c r="JF44" s="36">
        <f t="shared" si="691"/>
        <v>13642.234176197517</v>
      </c>
      <c r="JG44" s="24">
        <f>IK44*INDEX(Приложение_1ТЗ!$HC$6:$HJ$18,$B44,5)/100</f>
        <v>60228.352190879668</v>
      </c>
      <c r="JH44" s="24">
        <f>IK44*INDEX(Приложение_1ТЗ!$HC$6:$HJ$18,$B44,6)/100</f>
        <v>0</v>
      </c>
      <c r="JI44" s="24">
        <f>IK44*INDEX(Приложение_1ТЗ!$HC$6:$HJ$18,$B44,7)/100</f>
        <v>0</v>
      </c>
      <c r="JJ44" s="24">
        <f>IK44*INDEX(Приложение_1ТЗ!$HC$6:$HJ$18,$B44,8)/100</f>
        <v>0</v>
      </c>
      <c r="JK44" s="20"/>
      <c r="JL44" s="20"/>
      <c r="JM44" s="20"/>
      <c r="JN44" s="20"/>
      <c r="JO44" s="24">
        <f t="shared" si="692"/>
        <v>1483.3840602696437</v>
      </c>
      <c r="JP44" s="24">
        <f t="shared" si="693"/>
        <v>0</v>
      </c>
      <c r="JQ44" s="24">
        <f t="shared" si="694"/>
        <v>0</v>
      </c>
      <c r="JR44" s="24">
        <f t="shared" si="695"/>
        <v>0</v>
      </c>
      <c r="JS44" s="48">
        <f t="shared" si="696"/>
        <v>3.1901812385625012</v>
      </c>
      <c r="JT44" s="48">
        <f t="shared" si="696"/>
        <v>0</v>
      </c>
      <c r="JU44" s="48">
        <f t="shared" si="696"/>
        <v>1.7274531723750004</v>
      </c>
      <c r="JV44" s="48">
        <f t="shared" si="696"/>
        <v>0</v>
      </c>
      <c r="JW44" s="24">
        <f t="shared" si="697"/>
        <v>19226.305694610281</v>
      </c>
      <c r="KA44" s="24">
        <f>(IQ44+JW44+(JX44-JY44)*(IN44))</f>
        <v>901648.36105770606</v>
      </c>
      <c r="KB44" s="24">
        <f t="shared" si="698"/>
        <v>811483.52495193551</v>
      </c>
      <c r="KC44" s="49">
        <f t="shared" si="699"/>
        <v>2023</v>
      </c>
      <c r="KD44" s="234" t="s">
        <v>3</v>
      </c>
      <c r="KE44" s="47">
        <v>10</v>
      </c>
      <c r="KF44" s="22">
        <f t="shared" si="700"/>
        <v>254365.83409855308</v>
      </c>
      <c r="KG44" s="22">
        <f t="shared" si="701"/>
        <v>235491.71436160029</v>
      </c>
      <c r="KH44" s="22">
        <f t="shared" si="702"/>
        <v>18874.119736952794</v>
      </c>
      <c r="KI44" s="22">
        <f>IF(DATEVALUE("1."&amp;KE44&amp;"."&amp;KC44)&gt;=DATEVALUE("1."&amp;INDEX(Параметры_объекта!$A$28:$N$40,$B44,14)&amp;"."&amp;INDEX(Параметры_объекта!$A$28:$N$40,$B44,13)),INDEX(Приложение_1ТЗ!$A$6:$HJ$18,$B44,25+KE44*14),INDEX(Приложение_1ТЗ!$A$6:$HJ$18,$B44,23+KE44*14))</f>
        <v>7.4200687383353907</v>
      </c>
      <c r="KJ44" s="48">
        <f t="shared" si="703"/>
        <v>3.2106022099350038</v>
      </c>
      <c r="KK44" s="24">
        <f t="shared" si="432"/>
        <v>50.196790759666449</v>
      </c>
      <c r="KL44" s="24">
        <f t="shared" si="704"/>
        <v>270683.68433196336</v>
      </c>
      <c r="KM44" s="24">
        <f t="shared" si="705"/>
        <v>1025488.0094292696</v>
      </c>
      <c r="KN44" s="35">
        <f>KG44*INDEX(Приложение_1ТЗ!$HC$6:$HJ$18,$B44,1)/100</f>
        <v>0</v>
      </c>
      <c r="KO44" s="35">
        <f>KG44*INDEX(Приложение_1ТЗ!$HC$6:$HJ$18,$B44,2)/100</f>
        <v>0</v>
      </c>
      <c r="KP44" s="35">
        <f>KG44*INDEX(Приложение_1ТЗ!$HC$6:$HJ$18,$B44,3)/100</f>
        <v>111144.69432221226</v>
      </c>
      <c r="KQ44" s="35">
        <f>KG44*INDEX(Приложение_1ТЗ!$HC$6:$HJ$18,$B44,4)/100</f>
        <v>63817.526087553975</v>
      </c>
      <c r="KT44" s="37">
        <f t="shared" si="706"/>
        <v>0</v>
      </c>
      <c r="KU44" s="37">
        <f t="shared" si="707"/>
        <v>0</v>
      </c>
      <c r="KV44" s="37">
        <f t="shared" si="708"/>
        <v>3276.7592120936461</v>
      </c>
      <c r="KW44" s="37">
        <f t="shared" si="709"/>
        <v>1881.4633282825816</v>
      </c>
      <c r="KX44" s="48">
        <f t="shared" si="710"/>
        <v>0</v>
      </c>
      <c r="KY44" s="48">
        <f t="shared" si="710"/>
        <v>0</v>
      </c>
      <c r="KZ44" s="48">
        <f t="shared" si="710"/>
        <v>2.4192658801751845</v>
      </c>
      <c r="LA44" s="48">
        <f t="shared" si="710"/>
        <v>3.400626162292363</v>
      </c>
      <c r="LB44" s="36">
        <f t="shared" si="711"/>
        <v>16904.096108764763</v>
      </c>
      <c r="LC44" s="24">
        <f>KG44*INDEX(Приложение_1ТЗ!$HC$6:$HJ$18,$B44,5)/100</f>
        <v>60529.493951834062</v>
      </c>
      <c r="LD44" s="24">
        <f>KG44*INDEX(Приложение_1ТЗ!$HC$6:$HJ$18,$B44,6)/100</f>
        <v>0</v>
      </c>
      <c r="LE44" s="24">
        <f>KG44*INDEX(Приложение_1ТЗ!$HC$6:$HJ$18,$B44,7)/100</f>
        <v>0</v>
      </c>
      <c r="LF44" s="24">
        <f>KG44*INDEX(Приложение_1ТЗ!$HC$6:$HJ$18,$B44,8)/100</f>
        <v>0</v>
      </c>
      <c r="LG44" s="20"/>
      <c r="LH44" s="20"/>
      <c r="LI44" s="20"/>
      <c r="LJ44" s="20"/>
      <c r="LK44" s="24">
        <f t="shared" si="712"/>
        <v>1784.5258212240369</v>
      </c>
      <c r="LL44" s="24">
        <f t="shared" si="713"/>
        <v>0</v>
      </c>
      <c r="LM44" s="24">
        <f t="shared" si="714"/>
        <v>0</v>
      </c>
      <c r="LN44" s="24">
        <f t="shared" si="715"/>
        <v>0</v>
      </c>
      <c r="LO44" s="48">
        <f t="shared" si="716"/>
        <v>3.3496903004906264</v>
      </c>
      <c r="LP44" s="48">
        <f t="shared" si="716"/>
        <v>0</v>
      </c>
      <c r="LQ44" s="48">
        <f t="shared" si="716"/>
        <v>1.8138258309937505</v>
      </c>
      <c r="LR44" s="48">
        <f t="shared" si="716"/>
        <v>0</v>
      </c>
      <c r="LS44" s="24">
        <f t="shared" si="717"/>
        <v>23957.67453327325</v>
      </c>
      <c r="LW44" s="24">
        <f>(KM44+LS44+(LT44-LU44)*(KJ44))</f>
        <v>1049445.6839625428</v>
      </c>
      <c r="LX44" s="24">
        <f t="shared" si="718"/>
        <v>944501.11556628859</v>
      </c>
      <c r="LY44" s="49">
        <f t="shared" si="719"/>
        <v>2024</v>
      </c>
      <c r="LZ44" s="234" t="s">
        <v>3</v>
      </c>
      <c r="MA44" s="173">
        <v>10</v>
      </c>
      <c r="MB44" s="22">
        <f t="shared" si="720"/>
        <v>255637.66326904579</v>
      </c>
      <c r="MC44" s="22">
        <f t="shared" si="721"/>
        <v>236669.17293340826</v>
      </c>
      <c r="MD44" s="22">
        <f t="shared" si="722"/>
        <v>18968.490335637529</v>
      </c>
      <c r="ME44" s="22">
        <f>IF(DATEVALUE("1."&amp;MA44&amp;"."&amp;LY44)&gt;=DATEVALUE("1."&amp;INDEX(Параметры_объекта!$A$28:$N$40,$B44,14)&amp;"."&amp;INDEX(Параметры_объекта!$A$28:$N$40,$B44,13)),INDEX(Приложение_1ТЗ!$A$6:$HJ$18,$B44,25+MA44*14),INDEX(Приложение_1ТЗ!$A$6:$HJ$18,$B44,23+MA44*14))</f>
        <v>7.4200687383353907</v>
      </c>
      <c r="MF44" s="48">
        <f t="shared" si="723"/>
        <v>2.9881262763420908</v>
      </c>
      <c r="MG44" s="24">
        <f t="shared" si="441"/>
        <v>50.196790759666449</v>
      </c>
      <c r="MH44" s="24">
        <f t="shared" si="724"/>
        <v>270683.68433196336</v>
      </c>
      <c r="MI44" s="24">
        <f t="shared" si="725"/>
        <v>954427.69508072454</v>
      </c>
      <c r="MJ44" s="35">
        <f>MC44*INDEX(Приложение_1ТЗ!$HC$6:$HJ$18,$B44,1)/100</f>
        <v>0</v>
      </c>
      <c r="MK44" s="35">
        <f>MC44*INDEX(Приложение_1ТЗ!$HC$6:$HJ$18,$B44,2)/100</f>
        <v>0</v>
      </c>
      <c r="ML44" s="35">
        <f>MC44*INDEX(Приложение_1ТЗ!$HC$6:$HJ$18,$B44,3)/100</f>
        <v>111700.41779382332</v>
      </c>
      <c r="MM44" s="35">
        <f>MC44*INDEX(Приложение_1ТЗ!$HC$6:$HJ$18,$B44,4)/100</f>
        <v>64136.613717991735</v>
      </c>
      <c r="MP44" s="37">
        <f t="shared" si="726"/>
        <v>0</v>
      </c>
      <c r="MQ44" s="37">
        <f t="shared" si="727"/>
        <v>0</v>
      </c>
      <c r="MR44" s="37">
        <f t="shared" si="728"/>
        <v>3832.4826837047003</v>
      </c>
      <c r="MS44" s="37">
        <f t="shared" si="729"/>
        <v>2200.5509587203414</v>
      </c>
      <c r="MT44" s="48">
        <f t="shared" si="730"/>
        <v>0</v>
      </c>
      <c r="MU44" s="48">
        <f t="shared" si="730"/>
        <v>0</v>
      </c>
      <c r="MV44" s="48">
        <f t="shared" si="730"/>
        <v>2.4918438565804402</v>
      </c>
      <c r="MW44" s="48">
        <f t="shared" si="730"/>
        <v>3.5026449471611341</v>
      </c>
      <c r="MX44" s="36">
        <f t="shared" si="731"/>
        <v>20364.082610299985</v>
      </c>
      <c r="MY44" s="24">
        <f>MC44*INDEX(Приложение_1ТЗ!$HC$6:$HJ$18,$B44,5)/100</f>
        <v>60832.141421593224</v>
      </c>
      <c r="MZ44" s="24">
        <f>MC44*INDEX(Приложение_1ТЗ!$HC$6:$HJ$18,$B44,6)/100</f>
        <v>0</v>
      </c>
      <c r="NA44" s="24">
        <f>MC44*INDEX(Приложение_1ТЗ!$HC$6:$HJ$18,$B44,7)/100</f>
        <v>0</v>
      </c>
      <c r="NB44" s="24">
        <f>MC44*INDEX(Приложение_1ТЗ!$HC$6:$HJ$18,$B44,8)/100</f>
        <v>0</v>
      </c>
      <c r="NC44" s="20"/>
      <c r="ND44" s="20"/>
      <c r="NE44" s="20"/>
      <c r="NF44" s="20"/>
      <c r="NG44" s="24">
        <f t="shared" si="732"/>
        <v>2087.173290983199</v>
      </c>
      <c r="NH44" s="24">
        <f t="shared" si="733"/>
        <v>0</v>
      </c>
      <c r="NI44" s="24">
        <f t="shared" si="734"/>
        <v>0</v>
      </c>
      <c r="NJ44" s="24">
        <f t="shared" si="735"/>
        <v>0</v>
      </c>
      <c r="NK44" s="48">
        <f t="shared" si="736"/>
        <v>3.5171748155151579</v>
      </c>
      <c r="NL44" s="48">
        <f t="shared" si="736"/>
        <v>0</v>
      </c>
      <c r="NM44" s="48">
        <f t="shared" si="736"/>
        <v>1.9045171225434381</v>
      </c>
      <c r="NN44" s="48">
        <f t="shared" si="736"/>
        <v>0</v>
      </c>
      <c r="NO44" s="24">
        <f t="shared" si="737"/>
        <v>29026.407545201142</v>
      </c>
      <c r="NS44" s="24">
        <f>(MI44+NO44+(NP44-NQ44)*(MF44))</f>
        <v>983454.10262592568</v>
      </c>
      <c r="NT44" s="24">
        <f t="shared" si="738"/>
        <v>885108.69236333307</v>
      </c>
      <c r="NU44" s="49">
        <f t="shared" si="739"/>
        <v>2025</v>
      </c>
      <c r="NV44" s="234" t="s">
        <v>3</v>
      </c>
      <c r="NW44" s="174">
        <v>10</v>
      </c>
      <c r="NX44" s="22">
        <f t="shared" si="740"/>
        <v>256915.85158539104</v>
      </c>
      <c r="NY44" s="22">
        <f t="shared" si="741"/>
        <v>237852.51879807527</v>
      </c>
      <c r="NZ44" s="22">
        <f t="shared" si="742"/>
        <v>19063.332787315769</v>
      </c>
      <c r="OA44" s="22">
        <f>IF(DATEVALUE("1."&amp;NW44&amp;"."&amp;NU44)&gt;=DATEVALUE("1."&amp;INDEX(Параметры_объекта!$A$28:$N$40,$B44,14)&amp;"."&amp;INDEX(Параметры_объекта!$A$28:$N$40,$B44,13)),INDEX(Приложение_1ТЗ!$A$6:$HJ$18,$B44,25+NW44*14),INDEX(Приложение_1ТЗ!$A$6:$HJ$18,$B44,23+NW44*14))</f>
        <v>7.4200687383353907</v>
      </c>
      <c r="OB44" s="48">
        <f t="shared" si="743"/>
        <v>3.4725873502657003</v>
      </c>
      <c r="OC44" s="24">
        <f t="shared" si="450"/>
        <v>50.196790759666449</v>
      </c>
      <c r="OD44" s="24">
        <f t="shared" si="744"/>
        <v>270683.68433196336</v>
      </c>
      <c r="OE44" s="24">
        <f t="shared" si="745"/>
        <v>1109167.830998698</v>
      </c>
      <c r="OF44" s="35">
        <f>NY44*INDEX(Приложение_1ТЗ!$HC$6:$HJ$18,$B44,1)/100</f>
        <v>0</v>
      </c>
      <c r="OG44" s="35">
        <f>NY44*INDEX(Приложение_1ТЗ!$HC$6:$HJ$18,$B44,2)/100</f>
        <v>0</v>
      </c>
      <c r="OH44" s="35">
        <f>NY44*INDEX(Приложение_1ТЗ!$HC$6:$HJ$18,$B44,3)/100</f>
        <v>112258.91988279243</v>
      </c>
      <c r="OI44" s="35">
        <f>NY44*INDEX(Приложение_1ТЗ!$HC$6:$HJ$18,$B44,4)/100</f>
        <v>64457.29678658169</v>
      </c>
      <c r="OL44" s="37">
        <f t="shared" si="746"/>
        <v>0</v>
      </c>
      <c r="OM44" s="37">
        <f t="shared" si="747"/>
        <v>0</v>
      </c>
      <c r="ON44" s="37">
        <f t="shared" si="748"/>
        <v>4390.984772673808</v>
      </c>
      <c r="OO44" s="37">
        <f t="shared" si="749"/>
        <v>2521.2340273102964</v>
      </c>
      <c r="OP44" s="48">
        <f t="shared" si="453"/>
        <v>0</v>
      </c>
      <c r="OQ44" s="48">
        <f t="shared" si="453"/>
        <v>0</v>
      </c>
      <c r="OR44" s="48">
        <f t="shared" si="453"/>
        <v>2.5665991722778534</v>
      </c>
      <c r="OS44" s="48">
        <f t="shared" si="453"/>
        <v>3.6077242955759683</v>
      </c>
      <c r="OT44" s="36">
        <f t="shared" si="750"/>
        <v>24031.661863063557</v>
      </c>
      <c r="OU44" s="24">
        <f>NY44*INDEX(Приложение_1ТЗ!$HC$6:$HJ$18,$B44,5)/100</f>
        <v>61136.302128701172</v>
      </c>
      <c r="OV44" s="24">
        <f>NY44*INDEX(Приложение_1ТЗ!$HC$6:$HJ$18,$B44,6)/100</f>
        <v>0</v>
      </c>
      <c r="OW44" s="24">
        <f>NY44*INDEX(Приложение_1ТЗ!$HC$6:$HJ$18,$B44,7)/100</f>
        <v>0</v>
      </c>
      <c r="OX44" s="24">
        <f>NY44*INDEX(Приложение_1ТЗ!$HC$6:$HJ$18,$B44,8)/100</f>
        <v>0</v>
      </c>
      <c r="OY44" s="20"/>
      <c r="OZ44" s="20"/>
      <c r="PA44" s="20"/>
      <c r="PB44" s="20"/>
      <c r="PC44" s="24">
        <f t="shared" si="751"/>
        <v>2391.3339980911478</v>
      </c>
      <c r="PD44" s="24">
        <f t="shared" si="752"/>
        <v>0</v>
      </c>
      <c r="PE44" s="24">
        <f t="shared" si="753"/>
        <v>0</v>
      </c>
      <c r="PF44" s="24">
        <f t="shared" si="754"/>
        <v>0</v>
      </c>
      <c r="PG44" s="48">
        <f t="shared" si="455"/>
        <v>3.6930335562909158</v>
      </c>
      <c r="PH44" s="48">
        <f t="shared" si="455"/>
        <v>0</v>
      </c>
      <c r="PI44" s="48">
        <f t="shared" si="455"/>
        <v>1.99974297867061</v>
      </c>
      <c r="PJ44" s="48">
        <f t="shared" si="455"/>
        <v>0</v>
      </c>
      <c r="PK44" s="24">
        <f t="shared" si="755"/>
        <v>34452.568368178472</v>
      </c>
      <c r="PO44" s="24">
        <f>(OE44+PK44+(PL44-PM44)*(OB44))</f>
        <v>1143620.3993668766</v>
      </c>
      <c r="PP44" s="24">
        <f t="shared" si="756"/>
        <v>1029258.3594301889</v>
      </c>
      <c r="PQ44" s="52">
        <f t="shared" si="759"/>
        <v>2165469.4746557069</v>
      </c>
      <c r="PR44" s="52">
        <f t="shared" si="760"/>
        <v>6519759.5327902939</v>
      </c>
      <c r="PS44" s="52">
        <f t="shared" si="761"/>
        <v>5867783.5795112653</v>
      </c>
    </row>
    <row r="45" spans="1:435" ht="15.75" hidden="1" customHeight="1" outlineLevel="1">
      <c r="B45" s="171">
        <v>2</v>
      </c>
      <c r="C45" s="251"/>
      <c r="D45" s="251"/>
      <c r="E45" s="249"/>
      <c r="F45" s="246"/>
      <c r="G45" s="49">
        <f t="shared" si="593"/>
        <v>2017</v>
      </c>
      <c r="H45" s="234"/>
      <c r="I45" s="47">
        <v>11</v>
      </c>
      <c r="J45" s="22">
        <f t="shared" si="594"/>
        <v>646976.99999999988</v>
      </c>
      <c r="K45" s="22">
        <f>INDEX(Приложение_1ТЗ!$A$6:$HJ$18,$B45,21+I45*14)*1000</f>
        <v>286571.554</v>
      </c>
      <c r="L45" s="22">
        <f t="shared" si="595"/>
        <v>360405.44599999988</v>
      </c>
      <c r="M45" s="22">
        <f>IF(
              DATEVALUE("1."&amp;I45&amp;"."&amp;G45)&gt;=DATEVALUE("1."&amp;INDEX(Параметры_объекта!$A$28:$N$40,$B45,14)&amp;"."&amp;INDEX(Параметры_объекта!$A$28:$N$40,$B45,13)),
              INDEX(Приложение_1ТЗ!$A$6:$HJ$18,$B45,25+I45*14),
              INDEX(Приложение_1ТЗ!$A$6:$HJ$18,$B45,23+I45*14))</f>
        <v>55.706067758204689</v>
      </c>
      <c r="N45" s="48">
        <f t="shared" si="596"/>
        <v>2.35870982959525</v>
      </c>
      <c r="R45" s="35">
        <f>K45*INDEX(Приложение_1ТЗ!$HC$6:$HJ$18,$B45,1)/100</f>
        <v>0</v>
      </c>
      <c r="S45" s="35">
        <f>K45*INDEX(Приложение_1ТЗ!$HC$6:$HJ$18,$B45,2)/100</f>
        <v>0</v>
      </c>
      <c r="T45" s="35">
        <f>K45*INDEX(Приложение_1ТЗ!$HC$6:$HJ$18,$B45,3)/100</f>
        <v>135252.77463420178</v>
      </c>
      <c r="U45" s="35">
        <f>K45*INDEX(Приложение_1ТЗ!$HC$6:$HJ$18,$B45,4)/100</f>
        <v>77660.004611729149</v>
      </c>
      <c r="AB45" s="48">
        <f t="shared" si="597"/>
        <v>0</v>
      </c>
      <c r="AC45" s="48">
        <f t="shared" si="597"/>
        <v>0</v>
      </c>
      <c r="AD45" s="48">
        <f t="shared" si="597"/>
        <v>2.0261</v>
      </c>
      <c r="AE45" s="48">
        <f t="shared" si="597"/>
        <v>2.8479699999999997</v>
      </c>
      <c r="AF45" s="20"/>
      <c r="AG45" s="24">
        <f>K45*INDEX(Приложение_1ТЗ!$HC$6:$HJ$18,$B45,5)/100</f>
        <v>73658.774754069062</v>
      </c>
      <c r="AH45" s="24">
        <f>K45*INDEX(Приложение_1ТЗ!$HC$6:$HJ$18,$B45,6)/100</f>
        <v>0</v>
      </c>
      <c r="AI45" s="24">
        <f>K45*INDEX(Приложение_1ТЗ!$HC$6:$HJ$18,$B45,7)/100</f>
        <v>0</v>
      </c>
      <c r="AJ45" s="24">
        <f>K45*INDEX(Приложение_1ТЗ!$HC$6:$HJ$18,$B45,8)/100</f>
        <v>0</v>
      </c>
      <c r="AK45" s="20"/>
      <c r="AL45" s="20"/>
      <c r="AM45" s="20"/>
      <c r="AN45" s="20"/>
      <c r="AO45" s="20"/>
      <c r="AP45" s="20"/>
      <c r="AQ45" s="20"/>
      <c r="AR45" s="20"/>
      <c r="AS45" s="48">
        <f t="shared" si="598"/>
        <v>2.5042900000000001</v>
      </c>
      <c r="AT45" s="48">
        <f t="shared" si="598"/>
        <v>0</v>
      </c>
      <c r="AU45" s="48">
        <f t="shared" si="598"/>
        <v>1.35259</v>
      </c>
      <c r="AV45" s="48">
        <f t="shared" si="598"/>
        <v>0</v>
      </c>
      <c r="AW45" s="49">
        <f t="shared" si="599"/>
        <v>2018</v>
      </c>
      <c r="AX45" s="234"/>
      <c r="AY45" s="47">
        <v>11</v>
      </c>
      <c r="AZ45" s="22">
        <f t="shared" si="600"/>
        <v>318096.57587388915</v>
      </c>
      <c r="BA45" s="22">
        <f t="shared" si="601"/>
        <v>288004.41176999995</v>
      </c>
      <c r="BB45" s="22">
        <f t="shared" si="602"/>
        <v>30092.164103889198</v>
      </c>
      <c r="BC45" s="22">
        <f>IF(DATEVALUE("1."&amp;AY45&amp;"."&amp;AW45)&gt;=DATEVALUE("1."&amp;INDEX(Параметры_объекта!$A$28:$N$40,$B45,14)&amp;"."&amp;INDEX(Параметры_объекта!$A$28:$N$40,$B45,13)),INDEX(Приложение_1ТЗ!$A$6:$HJ$18,$B45,25+AY45*14),INDEX(Приложение_1ТЗ!$A$6:$HJ$18,$B45,23+AY45*14))</f>
        <v>9.4600716845878132</v>
      </c>
      <c r="BD45" s="48">
        <f t="shared" si="603"/>
        <v>2.3053021060000001</v>
      </c>
      <c r="BE45" s="24">
        <f t="shared" si="757"/>
        <v>46.24599607361688</v>
      </c>
      <c r="BF45" s="24">
        <f t="shared" si="604"/>
        <v>299200.95801720425</v>
      </c>
      <c r="BG45" s="24">
        <f t="shared" si="605"/>
        <v>813903.34638844861</v>
      </c>
      <c r="BH45" s="35">
        <f>BA45*INDEX(Приложение_1ТЗ!$HC$6:$HJ$18,$B45,1)/100</f>
        <v>0</v>
      </c>
      <c r="BI45" s="35">
        <f>BA45*INDEX(Приложение_1ТЗ!$HC$6:$HJ$18,$B45,2)/100</f>
        <v>0</v>
      </c>
      <c r="BJ45" s="35">
        <f>BA45*INDEX(Приложение_1ТЗ!$HC$6:$HJ$18,$B45,3)/100</f>
        <v>135929.03850737278</v>
      </c>
      <c r="BK45" s="35">
        <f>BA45*INDEX(Приложение_1ТЗ!$HC$6:$HJ$18,$B45,4)/100</f>
        <v>78048.304634787783</v>
      </c>
      <c r="BN45" s="37">
        <f t="shared" si="606"/>
        <v>0</v>
      </c>
      <c r="BO45" s="37">
        <f t="shared" si="607"/>
        <v>0</v>
      </c>
      <c r="BP45" s="37">
        <f t="shared" si="608"/>
        <v>676.26387317100307</v>
      </c>
      <c r="BQ45" s="37">
        <f t="shared" si="609"/>
        <v>388.30002305863309</v>
      </c>
      <c r="BR45" s="48">
        <f t="shared" si="610"/>
        <v>0</v>
      </c>
      <c r="BS45" s="48">
        <f t="shared" si="610"/>
        <v>0</v>
      </c>
      <c r="BT45" s="48">
        <f t="shared" si="610"/>
        <v>2.0868800000000003</v>
      </c>
      <c r="BU45" s="48">
        <f t="shared" si="610"/>
        <v>2.9334099999999999</v>
      </c>
      <c r="BV45" s="36">
        <f t="shared" si="611"/>
        <v>3009.3831722945629</v>
      </c>
      <c r="BW45" s="24">
        <f>BA45*INDEX(Приложение_1ТЗ!$HC$6:$HJ$18,$B45,5)/100</f>
        <v>74027.068627839399</v>
      </c>
      <c r="BX45" s="24">
        <f>BA45*INDEX(Приложение_1ТЗ!$HC$6:$HJ$18,$B45,6)/100</f>
        <v>0</v>
      </c>
      <c r="BY45" s="24">
        <f>BA45*INDEX(Приложение_1ТЗ!$HC$6:$HJ$18,$B45,7)/100</f>
        <v>0</v>
      </c>
      <c r="BZ45" s="24">
        <f>BA45*INDEX(Приложение_1ТЗ!$HC$6:$HJ$18,$B45,8)/100</f>
        <v>0</v>
      </c>
      <c r="CA45" s="20"/>
      <c r="CB45" s="20"/>
      <c r="CC45" s="20"/>
      <c r="CD45" s="20"/>
      <c r="CE45" s="24">
        <f t="shared" si="612"/>
        <v>368.29387377033709</v>
      </c>
      <c r="CF45" s="24">
        <f t="shared" si="613"/>
        <v>0</v>
      </c>
      <c r="CG45" s="24">
        <f t="shared" si="614"/>
        <v>0</v>
      </c>
      <c r="CH45" s="24">
        <f t="shared" si="615"/>
        <v>0</v>
      </c>
      <c r="CI45" s="48">
        <f t="shared" si="616"/>
        <v>2.6245700000000003</v>
      </c>
      <c r="CJ45" s="48">
        <f t="shared" si="616"/>
        <v>0</v>
      </c>
      <c r="CK45" s="48">
        <f t="shared" si="616"/>
        <v>1.4211800000000001</v>
      </c>
      <c r="CL45" s="48">
        <f t="shared" si="616"/>
        <v>0</v>
      </c>
      <c r="CM45" s="24">
        <f t="shared" si="617"/>
        <v>4149.9865739866309</v>
      </c>
      <c r="CQ45" s="24">
        <f t="shared" si="758"/>
        <v>818053.3329624352</v>
      </c>
      <c r="CR45" s="24">
        <f t="shared" si="618"/>
        <v>736247.99966619175</v>
      </c>
      <c r="CS45" s="49">
        <f t="shared" si="619"/>
        <v>2019</v>
      </c>
      <c r="CT45" s="234"/>
      <c r="CU45" s="47">
        <v>11</v>
      </c>
      <c r="CV45" s="22">
        <f t="shared" si="620"/>
        <v>319687.05875325855</v>
      </c>
      <c r="CW45" s="22">
        <f t="shared" si="621"/>
        <v>289444.43382884993</v>
      </c>
      <c r="CX45" s="22">
        <f t="shared" si="622"/>
        <v>30242.624924408621</v>
      </c>
      <c r="CY45" s="22">
        <f>IF(DATEVALUE("1."&amp;CU45&amp;"."&amp;CS45)&gt;=DATEVALUE("1."&amp;INDEX(Параметры_объекта!$A$28:$N$40,$B45,14)&amp;"."&amp;INDEX(Параметры_объекта!$A$28:$N$40,$B45,13)),INDEX(Приложение_1ТЗ!$A$6:$HJ$18,$B45,25+CU45*14),INDEX(Приложение_1ТЗ!$A$6:$HJ$18,$B45,23+CU45*14))</f>
        <v>9.4600716845878132</v>
      </c>
      <c r="CZ45" s="48">
        <f t="shared" si="623"/>
        <v>2.7902471683786576</v>
      </c>
      <c r="DA45" s="24">
        <f t="shared" si="396"/>
        <v>46.24599607361688</v>
      </c>
      <c r="DB45" s="24">
        <f t="shared" si="624"/>
        <v>299200.95801720425</v>
      </c>
      <c r="DC45" s="24">
        <f t="shared" si="625"/>
        <v>985116.65854274912</v>
      </c>
      <c r="DD45" s="35">
        <f>CW45*INDEX(Приложение_1ТЗ!$HC$6:$HJ$18,$B45,1)/100</f>
        <v>0</v>
      </c>
      <c r="DE45" s="35">
        <f>CW45*INDEX(Приложение_1ТЗ!$HC$6:$HJ$18,$B45,2)/100</f>
        <v>0</v>
      </c>
      <c r="DF45" s="35">
        <f>CW45*INDEX(Приложение_1ТЗ!$HC$6:$HJ$18,$B45,3)/100</f>
        <v>136608.68369990963</v>
      </c>
      <c r="DG45" s="35">
        <f>CW45*INDEX(Приложение_1ТЗ!$HC$6:$HJ$18,$B45,4)/100</f>
        <v>78438.546157961726</v>
      </c>
      <c r="DJ45" s="37">
        <f t="shared" si="626"/>
        <v>0</v>
      </c>
      <c r="DK45" s="37">
        <f t="shared" si="627"/>
        <v>0</v>
      </c>
      <c r="DL45" s="37">
        <f t="shared" si="628"/>
        <v>1355.9090657078486</v>
      </c>
      <c r="DM45" s="37">
        <f t="shared" si="629"/>
        <v>778.54154623257637</v>
      </c>
      <c r="DN45" s="48">
        <f t="shared" si="630"/>
        <v>0</v>
      </c>
      <c r="DO45" s="48">
        <f t="shared" si="630"/>
        <v>0</v>
      </c>
      <c r="DP45" s="48">
        <f t="shared" si="630"/>
        <v>2.1494864000000002</v>
      </c>
      <c r="DQ45" s="48">
        <f t="shared" si="630"/>
        <v>3.0214122999999997</v>
      </c>
      <c r="DR45" s="36">
        <f t="shared" si="631"/>
        <v>6214.8276582641438</v>
      </c>
      <c r="DS45" s="24">
        <f>CW45*INDEX(Приложение_1ТЗ!$HC$6:$HJ$18,$B45,5)/100</f>
        <v>74397.203970978589</v>
      </c>
      <c r="DT45" s="24">
        <f>CW45*INDEX(Приложение_1ТЗ!$HC$6:$HJ$18,$B45,6)/100</f>
        <v>0</v>
      </c>
      <c r="DU45" s="24">
        <f>CW45*INDEX(Приложение_1ТЗ!$HC$6:$HJ$18,$B45,7)/100</f>
        <v>0</v>
      </c>
      <c r="DV45" s="24">
        <f>CW45*INDEX(Приложение_1ТЗ!$HC$6:$HJ$18,$B45,8)/100</f>
        <v>0</v>
      </c>
      <c r="DW45" s="20"/>
      <c r="DX45" s="20"/>
      <c r="DY45" s="20"/>
      <c r="DZ45" s="20"/>
      <c r="EA45" s="24">
        <f t="shared" si="632"/>
        <v>738.4292169095279</v>
      </c>
      <c r="EB45" s="24">
        <f t="shared" si="633"/>
        <v>0</v>
      </c>
      <c r="EC45" s="24">
        <f t="shared" si="634"/>
        <v>0</v>
      </c>
      <c r="ED45" s="24">
        <f t="shared" si="635"/>
        <v>0</v>
      </c>
      <c r="EE45" s="48">
        <f t="shared" si="636"/>
        <v>2.7557985000000005</v>
      </c>
      <c r="EF45" s="48">
        <f t="shared" si="636"/>
        <v>0</v>
      </c>
      <c r="EG45" s="48">
        <f t="shared" si="636"/>
        <v>1.4922390000000001</v>
      </c>
      <c r="EH45" s="48">
        <f t="shared" si="636"/>
        <v>0</v>
      </c>
      <c r="EI45" s="24">
        <f t="shared" si="637"/>
        <v>8616.0829696763776</v>
      </c>
      <c r="EM45" s="24">
        <f>(DC45+EI45+(EJ45-EK45)*(CZ45))</f>
        <v>993732.74151242548</v>
      </c>
      <c r="EN45" s="24">
        <f t="shared" si="638"/>
        <v>894359.46736118291</v>
      </c>
      <c r="EO45" s="49">
        <f t="shared" si="639"/>
        <v>2020</v>
      </c>
      <c r="EP45" s="234"/>
      <c r="EQ45" s="47">
        <v>11</v>
      </c>
      <c r="ER45" s="22">
        <f t="shared" si="640"/>
        <v>321285.49404702481</v>
      </c>
      <c r="ES45" s="22">
        <f t="shared" si="641"/>
        <v>290891.65599799412</v>
      </c>
      <c r="ET45" s="22">
        <f t="shared" si="642"/>
        <v>30393.838049030688</v>
      </c>
      <c r="EU45" s="22">
        <f>IF(DATEVALUE("1."&amp;EQ45&amp;"."&amp;EO45)&gt;=DATEVALUE("1."&amp;INDEX(Параметры_объекта!$A$28:$N$40,$B45,14)&amp;"."&amp;INDEX(Параметры_объекта!$A$28:$N$40,$B45,13)),INDEX(Приложение_1ТЗ!$A$6:$HJ$18,$B45,25+EQ45*14),INDEX(Приложение_1ТЗ!$A$6:$HJ$18,$B45,23+EQ45*14))</f>
        <v>9.4600716845878132</v>
      </c>
      <c r="EV45" s="48">
        <f t="shared" si="643"/>
        <v>2.5269093610878262</v>
      </c>
      <c r="EW45" s="24">
        <f t="shared" si="404"/>
        <v>46.24599607361688</v>
      </c>
      <c r="EX45" s="24">
        <f t="shared" si="644"/>
        <v>299200.95801720425</v>
      </c>
      <c r="EY45" s="24">
        <f t="shared" si="645"/>
        <v>892143.36795894045</v>
      </c>
      <c r="EZ45" s="35">
        <f>ES45*INDEX(Приложение_1ТЗ!$HC$6:$HJ$18,$B45,1)/100</f>
        <v>0</v>
      </c>
      <c r="FA45" s="35">
        <f>ES45*INDEX(Приложение_1ТЗ!$HC$6:$HJ$18,$B45,2)/100</f>
        <v>0</v>
      </c>
      <c r="FB45" s="35">
        <f>ES45*INDEX(Приложение_1ТЗ!$HC$6:$HJ$18,$B45,3)/100</f>
        <v>137291.72711840915</v>
      </c>
      <c r="FC45" s="35">
        <f>ES45*INDEX(Приложение_1ТЗ!$HC$6:$HJ$18,$B45,4)/100</f>
        <v>78830.738888751512</v>
      </c>
      <c r="FF45" s="37">
        <f t="shared" si="646"/>
        <v>0</v>
      </c>
      <c r="FG45" s="37">
        <f t="shared" si="647"/>
        <v>0</v>
      </c>
      <c r="FH45" s="37">
        <f t="shared" si="648"/>
        <v>2038.9524842073733</v>
      </c>
      <c r="FI45" s="37">
        <f t="shared" si="649"/>
        <v>1170.7342770223622</v>
      </c>
      <c r="FJ45" s="48">
        <f t="shared" si="650"/>
        <v>0</v>
      </c>
      <c r="FK45" s="48">
        <f t="shared" si="650"/>
        <v>0</v>
      </c>
      <c r="FL45" s="48">
        <f t="shared" si="650"/>
        <v>2.2139709920000001</v>
      </c>
      <c r="FM45" s="48">
        <f t="shared" si="650"/>
        <v>3.1120546689999999</v>
      </c>
      <c r="FN45" s="36">
        <f t="shared" si="651"/>
        <v>9625.933457939349</v>
      </c>
      <c r="FO45" s="24">
        <f>ES45*INDEX(Приложение_1ТЗ!$HC$6:$HJ$18,$B45,5)/100</f>
        <v>74769.18999083346</v>
      </c>
      <c r="FP45" s="24">
        <f>ES45*INDEX(Приложение_1ТЗ!$HC$6:$HJ$18,$B45,6)/100</f>
        <v>0</v>
      </c>
      <c r="FQ45" s="24">
        <f>ES45*INDEX(Приложение_1ТЗ!$HC$6:$HJ$18,$B45,7)/100</f>
        <v>0</v>
      </c>
      <c r="FR45" s="24">
        <f>ES45*INDEX(Приложение_1ТЗ!$HC$6:$HJ$18,$B45,8)/100</f>
        <v>0</v>
      </c>
      <c r="FS45" s="20"/>
      <c r="FT45" s="20"/>
      <c r="FU45" s="20"/>
      <c r="FV45" s="20"/>
      <c r="FW45" s="24">
        <f t="shared" si="652"/>
        <v>1110.4152367643983</v>
      </c>
      <c r="FX45" s="24">
        <f t="shared" si="653"/>
        <v>0</v>
      </c>
      <c r="FY45" s="24">
        <f t="shared" si="654"/>
        <v>0</v>
      </c>
      <c r="FZ45" s="24">
        <f t="shared" si="655"/>
        <v>0</v>
      </c>
      <c r="GA45" s="48">
        <f t="shared" si="656"/>
        <v>2.8935884250000008</v>
      </c>
      <c r="GB45" s="48">
        <f t="shared" si="656"/>
        <v>0</v>
      </c>
      <c r="GC45" s="48">
        <f t="shared" si="656"/>
        <v>1.5668509500000001</v>
      </c>
      <c r="GD45" s="48">
        <f t="shared" si="656"/>
        <v>0</v>
      </c>
      <c r="GE45" s="24">
        <f t="shared" si="657"/>
        <v>13417.373375672565</v>
      </c>
      <c r="GI45" s="24">
        <f t="shared" ref="GI45:GI46" si="763">(EY45+GE45+(GF45-GG45)*(EV45))*$AX$1</f>
        <v>1068561.6747748433</v>
      </c>
      <c r="GJ45" s="24">
        <f t="shared" si="658"/>
        <v>961705.50729735894</v>
      </c>
      <c r="GK45" s="49">
        <f t="shared" si="659"/>
        <v>2021</v>
      </c>
      <c r="GL45" s="234"/>
      <c r="GM45" s="47">
        <v>11</v>
      </c>
      <c r="GN45" s="22">
        <f t="shared" si="660"/>
        <v>322891.92151725991</v>
      </c>
      <c r="GO45" s="22">
        <f t="shared" si="661"/>
        <v>292346.11427798407</v>
      </c>
      <c r="GP45" s="22">
        <f t="shared" si="662"/>
        <v>30545.807239275833</v>
      </c>
      <c r="GQ45" s="22">
        <f>IF(DATEVALUE("1."&amp;GM45&amp;"."&amp;GK45)&gt;=DATEVALUE("1."&amp;INDEX(Параметры_объекта!$A$28:$N$40,$B45,14)&amp;"."&amp;INDEX(Параметры_объекта!$A$28:$N$40,$B45,13)),INDEX(Приложение_1ТЗ!$A$6:$HJ$18,$B45,25+GM45*14),INDEX(Приложение_1ТЗ!$A$6:$HJ$18,$B45,23+GM45*14))</f>
        <v>9.4600716845878132</v>
      </c>
      <c r="GR45" s="48">
        <f t="shared" si="663"/>
        <v>2.9889318852281259</v>
      </c>
      <c r="GS45" s="24">
        <f t="shared" si="413"/>
        <v>46.24599607361688</v>
      </c>
      <c r="GT45" s="24">
        <f t="shared" si="664"/>
        <v>299200.95801720425</v>
      </c>
      <c r="GU45" s="24">
        <f t="shared" si="665"/>
        <v>1055263.7145399398</v>
      </c>
      <c r="GV45" s="35">
        <f>GO45*INDEX(Приложение_1ТЗ!$HC$6:$HJ$18,$B45,1)/100</f>
        <v>0</v>
      </c>
      <c r="GW45" s="35">
        <f>GO45*INDEX(Приложение_1ТЗ!$HC$6:$HJ$18,$B45,2)/100</f>
        <v>0</v>
      </c>
      <c r="GX45" s="35">
        <f>GO45*INDEX(Приложение_1ТЗ!$HC$6:$HJ$18,$B45,3)/100</f>
        <v>137978.1857540012</v>
      </c>
      <c r="GY45" s="35">
        <f>GO45*INDEX(Приложение_1ТЗ!$HC$6:$HJ$18,$B45,4)/100</f>
        <v>79224.892583195266</v>
      </c>
      <c r="HB45" s="37">
        <f t="shared" si="666"/>
        <v>0</v>
      </c>
      <c r="HC45" s="37">
        <f t="shared" si="667"/>
        <v>0</v>
      </c>
      <c r="HD45" s="37">
        <f t="shared" si="668"/>
        <v>2725.4111197994207</v>
      </c>
      <c r="HE45" s="37">
        <f t="shared" si="669"/>
        <v>1564.8879714661161</v>
      </c>
      <c r="HF45" s="48">
        <f t="shared" si="670"/>
        <v>0</v>
      </c>
      <c r="HG45" s="48">
        <f t="shared" si="670"/>
        <v>0</v>
      </c>
      <c r="HH45" s="48">
        <f t="shared" si="670"/>
        <v>2.28039012176</v>
      </c>
      <c r="HI45" s="48">
        <f t="shared" si="670"/>
        <v>3.2054163090699999</v>
      </c>
      <c r="HJ45" s="36">
        <f t="shared" si="671"/>
        <v>13252.719264697889</v>
      </c>
      <c r="HK45" s="24">
        <f>GO45*INDEX(Приложение_1ТЗ!$HC$6:$HJ$18,$B45,5)/100</f>
        <v>75143.035940787639</v>
      </c>
      <c r="HL45" s="24">
        <f>GO45*INDEX(Приложение_1ТЗ!$HC$6:$HJ$18,$B45,6)/100</f>
        <v>0</v>
      </c>
      <c r="HM45" s="24">
        <f>GO45*INDEX(Приложение_1ТЗ!$HC$6:$HJ$18,$B45,7)/100</f>
        <v>0</v>
      </c>
      <c r="HN45" s="24">
        <f>GO45*INDEX(Приложение_1ТЗ!$HC$6:$HJ$18,$B45,8)/100</f>
        <v>0</v>
      </c>
      <c r="HO45" s="20"/>
      <c r="HP45" s="20"/>
      <c r="HQ45" s="20"/>
      <c r="HR45" s="20"/>
      <c r="HS45" s="24">
        <f t="shared" si="672"/>
        <v>1484.2611867185769</v>
      </c>
      <c r="HT45" s="24">
        <f t="shared" si="673"/>
        <v>0</v>
      </c>
      <c r="HU45" s="24">
        <f t="shared" si="674"/>
        <v>0</v>
      </c>
      <c r="HV45" s="24">
        <f t="shared" si="675"/>
        <v>0</v>
      </c>
      <c r="HW45" s="48">
        <f t="shared" si="676"/>
        <v>3.038267846250001</v>
      </c>
      <c r="HX45" s="48">
        <f t="shared" si="676"/>
        <v>0</v>
      </c>
      <c r="HY45" s="48">
        <f t="shared" si="676"/>
        <v>1.6451934975000002</v>
      </c>
      <c r="HZ45" s="48">
        <f t="shared" si="676"/>
        <v>0</v>
      </c>
      <c r="IA45" s="24">
        <f t="shared" si="677"/>
        <v>18574.027250769715</v>
      </c>
      <c r="IE45" s="24">
        <f>(GU45+IA45+(IB45-IC45)*(GR45))</f>
        <v>1073837.7417907096</v>
      </c>
      <c r="IF45" s="24">
        <f t="shared" si="678"/>
        <v>966453.9676116386</v>
      </c>
      <c r="IG45" s="49">
        <f t="shared" si="679"/>
        <v>2022</v>
      </c>
      <c r="IH45" s="234"/>
      <c r="II45" s="47">
        <v>11</v>
      </c>
      <c r="IJ45" s="22">
        <f t="shared" si="680"/>
        <v>324506.38112484617</v>
      </c>
      <c r="IK45" s="22">
        <f t="shared" si="681"/>
        <v>293807.84484937397</v>
      </c>
      <c r="IL45" s="22">
        <f t="shared" si="682"/>
        <v>30698.536275472201</v>
      </c>
      <c r="IM45" s="22">
        <f>IF(DATEVALUE("1."&amp;II45&amp;"."&amp;IG45)&gt;=DATEVALUE("1."&amp;INDEX(Параметры_объекта!$A$28:$N$40,$B45,14)&amp;"."&amp;INDEX(Параметры_объекта!$A$28:$N$40,$B45,13)),INDEX(Приложение_1ТЗ!$A$6:$HJ$18,$B45,25+II45*14),INDEX(Приложение_1ТЗ!$A$6:$HJ$18,$B45,23+II45*14))</f>
        <v>9.4600716845878132</v>
      </c>
      <c r="IN45" s="48">
        <f t="shared" si="683"/>
        <v>2.7626907140736785</v>
      </c>
      <c r="IO45" s="24">
        <f t="shared" si="422"/>
        <v>46.24599607361688</v>
      </c>
      <c r="IP45" s="24">
        <f t="shared" si="684"/>
        <v>299200.95801720425</v>
      </c>
      <c r="IQ45" s="24">
        <f t="shared" si="685"/>
        <v>975387.65586017282</v>
      </c>
      <c r="IR45" s="35">
        <f>IK45*INDEX(Приложение_1ТЗ!$HC$6:$HJ$18,$B45,1)/100</f>
        <v>0</v>
      </c>
      <c r="IS45" s="35">
        <f>IK45*INDEX(Приложение_1ТЗ!$HC$6:$HJ$18,$B45,2)/100</f>
        <v>0</v>
      </c>
      <c r="IT45" s="35">
        <f>IK45*INDEX(Приложение_1ТЗ!$HC$6:$HJ$18,$B45,3)/100</f>
        <v>138668.07668277118</v>
      </c>
      <c r="IU45" s="35">
        <f>IK45*INDEX(Приложение_1ТЗ!$HC$6:$HJ$18,$B45,4)/100</f>
        <v>79621.017046111228</v>
      </c>
      <c r="IX45" s="37">
        <f t="shared" si="686"/>
        <v>0</v>
      </c>
      <c r="IY45" s="37">
        <f t="shared" si="687"/>
        <v>0</v>
      </c>
      <c r="IZ45" s="37">
        <f t="shared" si="688"/>
        <v>3415.3020485693996</v>
      </c>
      <c r="JA45" s="37">
        <f t="shared" si="689"/>
        <v>1961.0124343820789</v>
      </c>
      <c r="JB45" s="48">
        <f t="shared" si="690"/>
        <v>0</v>
      </c>
      <c r="JC45" s="48">
        <f t="shared" si="690"/>
        <v>0</v>
      </c>
      <c r="JD45" s="48">
        <f t="shared" si="690"/>
        <v>2.3488018254128002</v>
      </c>
      <c r="JE45" s="48">
        <f t="shared" si="690"/>
        <v>3.3015787983421001</v>
      </c>
      <c r="JF45" s="36">
        <f t="shared" si="691"/>
        <v>17105.639619935238</v>
      </c>
      <c r="JG45" s="24">
        <f>IK45*INDEX(Приложение_1ТЗ!$HC$6:$HJ$18,$B45,5)/100</f>
        <v>75518.751120491565</v>
      </c>
      <c r="JH45" s="24">
        <f>IK45*INDEX(Приложение_1ТЗ!$HC$6:$HJ$18,$B45,6)/100</f>
        <v>0</v>
      </c>
      <c r="JI45" s="24">
        <f>IK45*INDEX(Приложение_1ТЗ!$HC$6:$HJ$18,$B45,7)/100</f>
        <v>0</v>
      </c>
      <c r="JJ45" s="24">
        <f>IK45*INDEX(Приложение_1ТЗ!$HC$6:$HJ$18,$B45,8)/100</f>
        <v>0</v>
      </c>
      <c r="JK45" s="20"/>
      <c r="JL45" s="20"/>
      <c r="JM45" s="20"/>
      <c r="JN45" s="20"/>
      <c r="JO45" s="24">
        <f t="shared" si="692"/>
        <v>1859.9763664225029</v>
      </c>
      <c r="JP45" s="24">
        <f t="shared" si="693"/>
        <v>0</v>
      </c>
      <c r="JQ45" s="24">
        <f t="shared" si="694"/>
        <v>0</v>
      </c>
      <c r="JR45" s="24">
        <f t="shared" si="695"/>
        <v>0</v>
      </c>
      <c r="JS45" s="48">
        <f t="shared" si="696"/>
        <v>3.1901812385625012</v>
      </c>
      <c r="JT45" s="48">
        <f t="shared" si="696"/>
        <v>0</v>
      </c>
      <c r="JU45" s="48">
        <f t="shared" si="696"/>
        <v>1.7274531723750004</v>
      </c>
      <c r="JV45" s="48">
        <f t="shared" si="696"/>
        <v>0</v>
      </c>
      <c r="JW45" s="24">
        <f t="shared" si="697"/>
        <v>24107.360435765488</v>
      </c>
      <c r="KA45" s="24">
        <f>(IQ45+JW45+(JX45-JY45)*(IN45))</f>
        <v>999495.01629593829</v>
      </c>
      <c r="KB45" s="24">
        <f t="shared" si="698"/>
        <v>899545.5146663445</v>
      </c>
      <c r="KC45" s="49">
        <f t="shared" si="699"/>
        <v>2023</v>
      </c>
      <c r="KD45" s="234"/>
      <c r="KE45" s="47">
        <v>11</v>
      </c>
      <c r="KF45" s="22">
        <f t="shared" si="700"/>
        <v>326128.91303047043</v>
      </c>
      <c r="KG45" s="22">
        <f t="shared" si="701"/>
        <v>295276.88407362084</v>
      </c>
      <c r="KH45" s="22">
        <f t="shared" si="702"/>
        <v>30852.028956849594</v>
      </c>
      <c r="KI45" s="22">
        <f>IF(DATEVALUE("1."&amp;KE45&amp;"."&amp;KC45)&gt;=DATEVALUE("1."&amp;INDEX(Параметры_объекта!$A$28:$N$40,$B45,14)&amp;"."&amp;INDEX(Параметры_объекта!$A$28:$N$40,$B45,13)),INDEX(Приложение_1ТЗ!$A$6:$HJ$18,$B45,25+KE45*14),INDEX(Приложение_1ТЗ!$A$6:$HJ$18,$B45,23+KE45*14))</f>
        <v>9.4600716845878132</v>
      </c>
      <c r="KJ45" s="48">
        <f t="shared" si="703"/>
        <v>3.2106022099350038</v>
      </c>
      <c r="KK45" s="24">
        <f t="shared" si="432"/>
        <v>46.24599607361688</v>
      </c>
      <c r="KL45" s="24">
        <f t="shared" si="704"/>
        <v>299200.95801720425</v>
      </c>
      <c r="KM45" s="24">
        <f t="shared" si="705"/>
        <v>1133526.0032891533</v>
      </c>
      <c r="KN45" s="35">
        <f>KG45*INDEX(Приложение_1ТЗ!$HC$6:$HJ$18,$B45,1)/100</f>
        <v>0</v>
      </c>
      <c r="KO45" s="35">
        <f>KG45*INDEX(Приложение_1ТЗ!$HC$6:$HJ$18,$B45,2)/100</f>
        <v>0</v>
      </c>
      <c r="KP45" s="35">
        <f>KG45*INDEX(Приложение_1ТЗ!$HC$6:$HJ$18,$B45,3)/100</f>
        <v>139361.41706618504</v>
      </c>
      <c r="KQ45" s="35">
        <f>KG45*INDEX(Приложение_1ТЗ!$HC$6:$HJ$18,$B45,4)/100</f>
        <v>80019.122131341792</v>
      </c>
      <c r="KT45" s="37">
        <f t="shared" si="706"/>
        <v>0</v>
      </c>
      <c r="KU45" s="37">
        <f t="shared" si="707"/>
        <v>0</v>
      </c>
      <c r="KV45" s="37">
        <f t="shared" si="708"/>
        <v>4108.6424319832586</v>
      </c>
      <c r="KW45" s="37">
        <f t="shared" si="709"/>
        <v>2359.1175196126424</v>
      </c>
      <c r="KX45" s="48">
        <f t="shared" si="710"/>
        <v>0</v>
      </c>
      <c r="KY45" s="48">
        <f t="shared" si="710"/>
        <v>0</v>
      </c>
      <c r="KZ45" s="48">
        <f t="shared" si="710"/>
        <v>2.4192658801751845</v>
      </c>
      <c r="LA45" s="48">
        <f t="shared" si="710"/>
        <v>3.400626162292363</v>
      </c>
      <c r="LB45" s="36">
        <f t="shared" si="711"/>
        <v>21195.602743851847</v>
      </c>
      <c r="LC45" s="24">
        <f>KG45*INDEX(Приложение_1ТЗ!$HC$6:$HJ$18,$B45,5)/100</f>
        <v>75896.344876094023</v>
      </c>
      <c r="LD45" s="24">
        <f>KG45*INDEX(Приложение_1ТЗ!$HC$6:$HJ$18,$B45,6)/100</f>
        <v>0</v>
      </c>
      <c r="LE45" s="24">
        <f>KG45*INDEX(Приложение_1ТЗ!$HC$6:$HJ$18,$B45,7)/100</f>
        <v>0</v>
      </c>
      <c r="LF45" s="24">
        <f>KG45*INDEX(Приложение_1ТЗ!$HC$6:$HJ$18,$B45,8)/100</f>
        <v>0</v>
      </c>
      <c r="LG45" s="20"/>
      <c r="LH45" s="20"/>
      <c r="LI45" s="20"/>
      <c r="LJ45" s="20"/>
      <c r="LK45" s="24">
        <f t="shared" si="712"/>
        <v>2237.5701220249612</v>
      </c>
      <c r="LL45" s="24">
        <f t="shared" si="713"/>
        <v>0</v>
      </c>
      <c r="LM45" s="24">
        <f t="shared" si="714"/>
        <v>0</v>
      </c>
      <c r="LN45" s="24">
        <f t="shared" si="715"/>
        <v>0</v>
      </c>
      <c r="LO45" s="48">
        <f t="shared" si="716"/>
        <v>3.3496903004906264</v>
      </c>
      <c r="LP45" s="48">
        <f t="shared" si="716"/>
        <v>0</v>
      </c>
      <c r="LQ45" s="48">
        <f t="shared" si="716"/>
        <v>1.8138258309937505</v>
      </c>
      <c r="LR45" s="48">
        <f t="shared" si="716"/>
        <v>0</v>
      </c>
      <c r="LS45" s="24">
        <f t="shared" si="717"/>
        <v>30039.899726461121</v>
      </c>
      <c r="LW45" s="24">
        <f>(KM45+LS45+(LT45-LU45)*(KJ45))</f>
        <v>1163565.9030156145</v>
      </c>
      <c r="LX45" s="24">
        <f t="shared" si="718"/>
        <v>1047209.3127140531</v>
      </c>
      <c r="LY45" s="49">
        <f t="shared" si="719"/>
        <v>2024</v>
      </c>
      <c r="LZ45" s="234"/>
      <c r="MA45" s="173">
        <v>11</v>
      </c>
      <c r="MB45" s="22">
        <f t="shared" si="720"/>
        <v>327759.55759562267</v>
      </c>
      <c r="MC45" s="22">
        <f t="shared" si="721"/>
        <v>296753.2684939889</v>
      </c>
      <c r="MD45" s="22">
        <f t="shared" si="722"/>
        <v>31006.289101633767</v>
      </c>
      <c r="ME45" s="22">
        <f>IF(DATEVALUE("1."&amp;MA45&amp;"."&amp;LY45)&gt;=DATEVALUE("1."&amp;INDEX(Параметры_объекта!$A$28:$N$40,$B45,14)&amp;"."&amp;INDEX(Параметры_объекта!$A$28:$N$40,$B45,13)),INDEX(Приложение_1ТЗ!$A$6:$HJ$18,$B45,25+MA45*14),INDEX(Приложение_1ТЗ!$A$6:$HJ$18,$B45,23+MA45*14))</f>
        <v>9.4600716845878132</v>
      </c>
      <c r="MF45" s="48">
        <f t="shared" si="723"/>
        <v>2.9881262763420908</v>
      </c>
      <c r="MG45" s="24">
        <f t="shared" si="441"/>
        <v>46.24599607361688</v>
      </c>
      <c r="MH45" s="24">
        <f t="shared" si="724"/>
        <v>299200.95801720425</v>
      </c>
      <c r="MI45" s="24">
        <f t="shared" si="725"/>
        <v>1054979.2885783631</v>
      </c>
      <c r="MJ45" s="35">
        <f>MC45*INDEX(Приложение_1ТЗ!$HC$6:$HJ$18,$B45,1)/100</f>
        <v>0</v>
      </c>
      <c r="MK45" s="35">
        <f>MC45*INDEX(Приложение_1ТЗ!$HC$6:$HJ$18,$B45,2)/100</f>
        <v>0</v>
      </c>
      <c r="ML45" s="35">
        <f>MC45*INDEX(Приложение_1ТЗ!$HC$6:$HJ$18,$B45,3)/100</f>
        <v>140058.22415151595</v>
      </c>
      <c r="MM45" s="35">
        <f>MC45*INDEX(Приложение_1ТЗ!$HC$6:$HJ$18,$B45,4)/100</f>
        <v>80419.217741998495</v>
      </c>
      <c r="MP45" s="37">
        <f t="shared" si="726"/>
        <v>0</v>
      </c>
      <c r="MQ45" s="37">
        <f t="shared" si="727"/>
        <v>0</v>
      </c>
      <c r="MR45" s="37">
        <f t="shared" si="728"/>
        <v>4805.4495173141768</v>
      </c>
      <c r="MS45" s="37">
        <f t="shared" si="729"/>
        <v>2759.2131302693451</v>
      </c>
      <c r="MT45" s="48">
        <f t="shared" si="730"/>
        <v>0</v>
      </c>
      <c r="MU45" s="48">
        <f t="shared" si="730"/>
        <v>0</v>
      </c>
      <c r="MV45" s="48">
        <f t="shared" si="730"/>
        <v>2.4918438565804402</v>
      </c>
      <c r="MW45" s="48">
        <f t="shared" si="730"/>
        <v>3.5026449471611341</v>
      </c>
      <c r="MX45" s="36">
        <f t="shared" si="731"/>
        <v>25533.989068312312</v>
      </c>
      <c r="MY45" s="24">
        <f>MC45*INDEX(Приложение_1ТЗ!$HC$6:$HJ$18,$B45,5)/100</f>
        <v>76275.82660047448</v>
      </c>
      <c r="MZ45" s="24">
        <f>MC45*INDEX(Приложение_1ТЗ!$HC$6:$HJ$18,$B45,6)/100</f>
        <v>0</v>
      </c>
      <c r="NA45" s="24">
        <f>MC45*INDEX(Приложение_1ТЗ!$HC$6:$HJ$18,$B45,7)/100</f>
        <v>0</v>
      </c>
      <c r="NB45" s="24">
        <f>MC45*INDEX(Приложение_1ТЗ!$HC$6:$HJ$18,$B45,8)/100</f>
        <v>0</v>
      </c>
      <c r="NC45" s="20"/>
      <c r="ND45" s="20"/>
      <c r="NE45" s="20"/>
      <c r="NF45" s="20"/>
      <c r="NG45" s="24">
        <f t="shared" si="732"/>
        <v>2617.0518464054185</v>
      </c>
      <c r="NH45" s="24">
        <f t="shared" si="733"/>
        <v>0</v>
      </c>
      <c r="NI45" s="24">
        <f t="shared" si="734"/>
        <v>0</v>
      </c>
      <c r="NJ45" s="24">
        <f t="shared" si="735"/>
        <v>0</v>
      </c>
      <c r="NK45" s="48">
        <f t="shared" si="736"/>
        <v>3.5171748155151579</v>
      </c>
      <c r="NL45" s="48">
        <f t="shared" si="736"/>
        <v>0</v>
      </c>
      <c r="NM45" s="48">
        <f t="shared" si="736"/>
        <v>1.9045171225434381</v>
      </c>
      <c r="NN45" s="48">
        <f t="shared" si="736"/>
        <v>0</v>
      </c>
      <c r="NO45" s="24">
        <f t="shared" si="737"/>
        <v>36395.451105500317</v>
      </c>
      <c r="NS45" s="24">
        <f>(MI45+NO45+(NP45-NQ45)*(MF45))</f>
        <v>1091374.7396838635</v>
      </c>
      <c r="NT45" s="24">
        <f t="shared" si="738"/>
        <v>982237.26571547717</v>
      </c>
      <c r="NU45" s="49">
        <f t="shared" si="739"/>
        <v>2025</v>
      </c>
      <c r="NV45" s="234"/>
      <c r="NW45" s="174">
        <v>11</v>
      </c>
      <c r="NX45" s="22">
        <f t="shared" si="740"/>
        <v>329398.35538360075</v>
      </c>
      <c r="NY45" s="22">
        <f t="shared" si="741"/>
        <v>298237.0348364588</v>
      </c>
      <c r="NZ45" s="22">
        <f t="shared" si="742"/>
        <v>31161.32054714195</v>
      </c>
      <c r="OA45" s="22">
        <f>IF(DATEVALUE("1."&amp;NW45&amp;"."&amp;NU45)&gt;=DATEVALUE("1."&amp;INDEX(Параметры_объекта!$A$28:$N$40,$B45,14)&amp;"."&amp;INDEX(Параметры_объекта!$A$28:$N$40,$B45,13)),INDEX(Приложение_1ТЗ!$A$6:$HJ$18,$B45,25+NW45*14),INDEX(Приложение_1ТЗ!$A$6:$HJ$18,$B45,23+NW45*14))</f>
        <v>9.4600716845878132</v>
      </c>
      <c r="OB45" s="48">
        <f t="shared" si="743"/>
        <v>3.4725873502657003</v>
      </c>
      <c r="OC45" s="24">
        <f t="shared" si="450"/>
        <v>46.24599607361688</v>
      </c>
      <c r="OD45" s="24">
        <f t="shared" si="744"/>
        <v>299200.95801720425</v>
      </c>
      <c r="OE45" s="24">
        <f t="shared" si="745"/>
        <v>1226021.7251575484</v>
      </c>
      <c r="OF45" s="35">
        <f>NY45*INDEX(Приложение_1ТЗ!$HC$6:$HJ$18,$B45,1)/100</f>
        <v>0</v>
      </c>
      <c r="OG45" s="35">
        <f>NY45*INDEX(Приложение_1ТЗ!$HC$6:$HJ$18,$B45,2)/100</f>
        <v>0</v>
      </c>
      <c r="OH45" s="35">
        <f>NY45*INDEX(Приложение_1ТЗ!$HC$6:$HJ$18,$B45,3)/100</f>
        <v>140758.51527227351</v>
      </c>
      <c r="OI45" s="35">
        <f>NY45*INDEX(Приложение_1ТЗ!$HC$6:$HJ$18,$B45,4)/100</f>
        <v>80821.313830708459</v>
      </c>
      <c r="OL45" s="37">
        <f t="shared" si="746"/>
        <v>0</v>
      </c>
      <c r="OM45" s="37">
        <f t="shared" si="747"/>
        <v>0</v>
      </c>
      <c r="ON45" s="37">
        <f t="shared" si="748"/>
        <v>5505.7406380717293</v>
      </c>
      <c r="OO45" s="37">
        <f t="shared" si="749"/>
        <v>3161.3092189793097</v>
      </c>
      <c r="OP45" s="48">
        <f t="shared" si="453"/>
        <v>0</v>
      </c>
      <c r="OQ45" s="48">
        <f t="shared" si="453"/>
        <v>0</v>
      </c>
      <c r="OR45" s="48">
        <f t="shared" si="453"/>
        <v>2.5665991722778534</v>
      </c>
      <c r="OS45" s="48">
        <f t="shared" si="453"/>
        <v>3.6077242955759683</v>
      </c>
      <c r="OT45" s="36">
        <f t="shared" si="750"/>
        <v>30132.670498717835</v>
      </c>
      <c r="OU45" s="24">
        <f>NY45*INDEX(Приложение_1ТЗ!$HC$6:$HJ$18,$B45,5)/100</f>
        <v>76657.205733476847</v>
      </c>
      <c r="OV45" s="24">
        <f>NY45*INDEX(Приложение_1ТЗ!$HC$6:$HJ$18,$B45,6)/100</f>
        <v>0</v>
      </c>
      <c r="OW45" s="24">
        <f>NY45*INDEX(Приложение_1ТЗ!$HC$6:$HJ$18,$B45,7)/100</f>
        <v>0</v>
      </c>
      <c r="OX45" s="24">
        <f>NY45*INDEX(Приложение_1ТЗ!$HC$6:$HJ$18,$B45,8)/100</f>
        <v>0</v>
      </c>
      <c r="OY45" s="20"/>
      <c r="OZ45" s="20"/>
      <c r="PA45" s="20"/>
      <c r="PB45" s="20"/>
      <c r="PC45" s="24">
        <f t="shared" si="751"/>
        <v>2998.4309794077853</v>
      </c>
      <c r="PD45" s="24">
        <f t="shared" si="752"/>
        <v>0</v>
      </c>
      <c r="PE45" s="24">
        <f t="shared" si="753"/>
        <v>0</v>
      </c>
      <c r="PF45" s="24">
        <f t="shared" si="754"/>
        <v>0</v>
      </c>
      <c r="PG45" s="48">
        <f t="shared" si="455"/>
        <v>3.6930335562909158</v>
      </c>
      <c r="PH45" s="48">
        <f t="shared" si="455"/>
        <v>0</v>
      </c>
      <c r="PI45" s="48">
        <f t="shared" si="455"/>
        <v>1.99974297867061</v>
      </c>
      <c r="PJ45" s="48">
        <f t="shared" si="455"/>
        <v>0</v>
      </c>
      <c r="PK45" s="24">
        <f t="shared" si="755"/>
        <v>43199.171842064556</v>
      </c>
      <c r="PO45" s="24">
        <f>(OE45+PK45+(PL45-PM45)*(OB45))</f>
        <v>1269220.8969996129</v>
      </c>
      <c r="PP45" s="24">
        <f t="shared" si="756"/>
        <v>1142298.8072996517</v>
      </c>
      <c r="PQ45" s="52">
        <f t="shared" si="759"/>
        <v>2393607.664137634</v>
      </c>
      <c r="PR45" s="52">
        <f t="shared" si="760"/>
        <v>7386467.3073515799</v>
      </c>
      <c r="PS45" s="52">
        <f t="shared" si="761"/>
        <v>6647820.5766164213</v>
      </c>
    </row>
    <row r="46" spans="1:435" ht="15.75" hidden="1" customHeight="1" outlineLevel="1">
      <c r="B46" s="171">
        <v>2</v>
      </c>
      <c r="C46" s="251"/>
      <c r="D46" s="251"/>
      <c r="E46" s="250"/>
      <c r="F46" s="247"/>
      <c r="G46" s="49">
        <f t="shared" si="593"/>
        <v>2017</v>
      </c>
      <c r="H46" s="234"/>
      <c r="I46" s="47">
        <v>12</v>
      </c>
      <c r="J46" s="22">
        <f t="shared" si="594"/>
        <v>870931.00000000012</v>
      </c>
      <c r="K46" s="22">
        <f>INDEX(Приложение_1ТЗ!$A$6:$HJ$18,$B46,21+I46*14)*1000</f>
        <v>836568.83</v>
      </c>
      <c r="L46" s="22">
        <f t="shared" si="595"/>
        <v>34362.170000000158</v>
      </c>
      <c r="M46" s="22">
        <f>IF(
              DATEVALUE("1."&amp;I46&amp;"."&amp;G46)&gt;=DATEVALUE("1."&amp;INDEX(Параметры_объекта!$A$28:$N$40,$B46,14)&amp;"."&amp;INDEX(Параметры_объекта!$A$28:$N$40,$B46,13)),
              INDEX(Приложение_1ТЗ!$A$6:$HJ$18,$B46,25+I46*14),
              INDEX(Приложение_1ТЗ!$A$6:$HJ$18,$B46,23+I46*14))</f>
        <v>3.945452624834815</v>
      </c>
      <c r="N46" s="48">
        <f t="shared" si="596"/>
        <v>2.35870982959525</v>
      </c>
      <c r="R46" s="35">
        <f>K46*INDEX(Приложение_1ТЗ!$HC$6:$HJ$18,$B46,1)/100</f>
        <v>0</v>
      </c>
      <c r="S46" s="35">
        <f>K46*INDEX(Приложение_1ТЗ!$HC$6:$HJ$18,$B46,2)/100</f>
        <v>0</v>
      </c>
      <c r="T46" s="35">
        <f>K46*INDEX(Приложение_1ТЗ!$HC$6:$HJ$18,$B46,3)/100</f>
        <v>394834.21801867976</v>
      </c>
      <c r="U46" s="35">
        <f>K46*INDEX(Приложение_1ТЗ!$HC$6:$HJ$18,$B46,4)/100</f>
        <v>226707.56496588234</v>
      </c>
      <c r="AB46" s="48">
        <f t="shared" si="597"/>
        <v>0</v>
      </c>
      <c r="AC46" s="48">
        <f t="shared" si="597"/>
        <v>0</v>
      </c>
      <c r="AD46" s="48">
        <f t="shared" si="597"/>
        <v>2.0261</v>
      </c>
      <c r="AE46" s="48">
        <f t="shared" si="597"/>
        <v>2.8479699999999997</v>
      </c>
      <c r="AF46" s="20"/>
      <c r="AG46" s="24">
        <f>K46*INDEX(Приложение_1ТЗ!$HC$6:$HJ$18,$B46,5)/100</f>
        <v>215027.04701543786</v>
      </c>
      <c r="AH46" s="24">
        <f>K46*INDEX(Приложение_1ТЗ!$HC$6:$HJ$18,$B46,6)/100</f>
        <v>0</v>
      </c>
      <c r="AI46" s="24">
        <f>K46*INDEX(Приложение_1ТЗ!$HC$6:$HJ$18,$B46,7)/100</f>
        <v>0</v>
      </c>
      <c r="AJ46" s="24">
        <f>K46*INDEX(Приложение_1ТЗ!$HC$6:$HJ$18,$B46,8)/100</f>
        <v>0</v>
      </c>
      <c r="AK46" s="20"/>
      <c r="AL46" s="20"/>
      <c r="AM46" s="20"/>
      <c r="AN46" s="20"/>
      <c r="AO46" s="20"/>
      <c r="AP46" s="20"/>
      <c r="AQ46" s="20"/>
      <c r="AR46" s="20"/>
      <c r="AS46" s="48">
        <f t="shared" si="598"/>
        <v>2.5042900000000001</v>
      </c>
      <c r="AT46" s="48">
        <f t="shared" si="598"/>
        <v>0</v>
      </c>
      <c r="AU46" s="48">
        <f t="shared" si="598"/>
        <v>1.35259</v>
      </c>
      <c r="AV46" s="48">
        <f t="shared" si="598"/>
        <v>0</v>
      </c>
      <c r="AW46" s="49">
        <f t="shared" si="599"/>
        <v>2018</v>
      </c>
      <c r="AX46" s="234"/>
      <c r="AY46" s="47">
        <v>12</v>
      </c>
      <c r="AZ46" s="22">
        <f t="shared" si="600"/>
        <v>872149.03957468865</v>
      </c>
      <c r="BA46" s="22">
        <f t="shared" si="601"/>
        <v>840751.67414999986</v>
      </c>
      <c r="BB46" s="22">
        <f t="shared" si="602"/>
        <v>31397.365424688789</v>
      </c>
      <c r="BC46" s="22">
        <f>IF(DATEVALUE("1."&amp;AY46&amp;"."&amp;AW46)&gt;=DATEVALUE("1."&amp;INDEX(Параметры_объекта!$A$28:$N$40,$B46,14)&amp;"."&amp;INDEX(Параметры_объекта!$A$28:$N$40,$B46,13)),INDEX(Приложение_1ТЗ!$A$6:$HJ$18,$B46,25+AY46*14),INDEX(Приложение_1ТЗ!$A$6:$HJ$18,$B46,23+AY46*14))</f>
        <v>3.6</v>
      </c>
      <c r="BD46" s="48">
        <f t="shared" si="603"/>
        <v>2.3053021060000001</v>
      </c>
      <c r="BE46" s="24">
        <f t="shared" si="757"/>
        <v>0.34545262483481487</v>
      </c>
      <c r="BF46" s="24">
        <f t="shared" si="604"/>
        <v>3008.6540000001019</v>
      </c>
      <c r="BG46" s="24">
        <f t="shared" si="605"/>
        <v>8184.3105548621597</v>
      </c>
      <c r="BH46" s="35">
        <f>BA46*INDEX(Приложение_1ТЗ!$HC$6:$HJ$18,$B46,1)/100</f>
        <v>0</v>
      </c>
      <c r="BI46" s="35">
        <f>BA46*INDEX(Приложение_1ТЗ!$HC$6:$HJ$18,$B46,2)/100</f>
        <v>0</v>
      </c>
      <c r="BJ46" s="35">
        <f>BA46*INDEX(Приложение_1ТЗ!$HC$6:$HJ$18,$B46,3)/100</f>
        <v>396808.38910877315</v>
      </c>
      <c r="BK46" s="35">
        <f>BA46*INDEX(Приложение_1ТЗ!$HC$6:$HJ$18,$B46,4)/100</f>
        <v>227841.10279071171</v>
      </c>
      <c r="BN46" s="37">
        <f t="shared" si="606"/>
        <v>0</v>
      </c>
      <c r="BO46" s="37">
        <f t="shared" si="607"/>
        <v>0</v>
      </c>
      <c r="BP46" s="37">
        <f t="shared" si="608"/>
        <v>1974.1710900933831</v>
      </c>
      <c r="BQ46" s="37">
        <f t="shared" si="609"/>
        <v>1133.5378248293709</v>
      </c>
      <c r="BR46" s="48">
        <f t="shared" si="610"/>
        <v>0</v>
      </c>
      <c r="BS46" s="48">
        <f t="shared" si="610"/>
        <v>0</v>
      </c>
      <c r="BT46" s="48">
        <f t="shared" si="610"/>
        <v>2.0868800000000003</v>
      </c>
      <c r="BU46" s="48">
        <f t="shared" si="610"/>
        <v>2.9334099999999999</v>
      </c>
      <c r="BV46" s="36">
        <f t="shared" si="611"/>
        <v>8785.087439167628</v>
      </c>
      <c r="BW46" s="24">
        <f>BA46*INDEX(Приложение_1ТЗ!$HC$6:$HJ$18,$B46,5)/100</f>
        <v>216102.18225051503</v>
      </c>
      <c r="BX46" s="24">
        <f>BA46*INDEX(Приложение_1ТЗ!$HC$6:$HJ$18,$B46,6)/100</f>
        <v>0</v>
      </c>
      <c r="BY46" s="24">
        <f>BA46*INDEX(Приложение_1ТЗ!$HC$6:$HJ$18,$B46,7)/100</f>
        <v>0</v>
      </c>
      <c r="BZ46" s="24">
        <f>BA46*INDEX(Приложение_1ТЗ!$HC$6:$HJ$18,$B46,8)/100</f>
        <v>0</v>
      </c>
      <c r="CA46" s="20"/>
      <c r="CB46" s="20"/>
      <c r="CC46" s="20"/>
      <c r="CD46" s="20"/>
      <c r="CE46" s="24">
        <f t="shared" si="612"/>
        <v>1075.1352350771776</v>
      </c>
      <c r="CF46" s="24">
        <f t="shared" si="613"/>
        <v>0</v>
      </c>
      <c r="CG46" s="24">
        <f t="shared" si="614"/>
        <v>0</v>
      </c>
      <c r="CH46" s="24">
        <f t="shared" si="615"/>
        <v>0</v>
      </c>
      <c r="CI46" s="48">
        <f t="shared" si="616"/>
        <v>2.6245700000000003</v>
      </c>
      <c r="CJ46" s="48">
        <f t="shared" si="616"/>
        <v>0</v>
      </c>
      <c r="CK46" s="48">
        <f t="shared" si="616"/>
        <v>1.4211800000000001</v>
      </c>
      <c r="CL46" s="48">
        <f t="shared" si="616"/>
        <v>0</v>
      </c>
      <c r="CM46" s="24">
        <f t="shared" si="617"/>
        <v>12114.773306200908</v>
      </c>
      <c r="CQ46" s="24">
        <f t="shared" si="758"/>
        <v>20299.083861063067</v>
      </c>
      <c r="CR46" s="24">
        <f t="shared" si="618"/>
        <v>18269.175474956763</v>
      </c>
      <c r="CS46" s="49">
        <f t="shared" si="619"/>
        <v>2019</v>
      </c>
      <c r="CT46" s="234"/>
      <c r="CU46" s="47">
        <v>12</v>
      </c>
      <c r="CV46" s="22">
        <f t="shared" si="620"/>
        <v>876509.78477256186</v>
      </c>
      <c r="CW46" s="22">
        <f t="shared" si="621"/>
        <v>844955.43252074975</v>
      </c>
      <c r="CX46" s="22">
        <f t="shared" si="622"/>
        <v>31554.352251812117</v>
      </c>
      <c r="CY46" s="22">
        <f>IF(DATEVALUE("1."&amp;CU46&amp;"."&amp;CS46)&gt;=DATEVALUE("1."&amp;INDEX(Параметры_объекта!$A$28:$N$40,$B46,14)&amp;"."&amp;INDEX(Параметры_объекта!$A$28:$N$40,$B46,13)),INDEX(Приложение_1ТЗ!$A$6:$HJ$18,$B46,25+CU46*14),INDEX(Приложение_1ТЗ!$A$6:$HJ$18,$B46,23+CU46*14))</f>
        <v>3.6</v>
      </c>
      <c r="CZ46" s="48">
        <f t="shared" si="623"/>
        <v>2.7902471683786576</v>
      </c>
      <c r="DA46" s="24">
        <f t="shared" si="396"/>
        <v>0.34545262483481487</v>
      </c>
      <c r="DB46" s="24">
        <f t="shared" si="624"/>
        <v>3008.6540000001019</v>
      </c>
      <c r="DC46" s="24">
        <f t="shared" si="625"/>
        <v>9905.9681988750581</v>
      </c>
      <c r="DD46" s="35">
        <f>CW46*INDEX(Приложение_1ТЗ!$HC$6:$HJ$18,$B46,1)/100</f>
        <v>0</v>
      </c>
      <c r="DE46" s="35">
        <f>CW46*INDEX(Приложение_1ТЗ!$HC$6:$HJ$18,$B46,2)/100</f>
        <v>0</v>
      </c>
      <c r="DF46" s="35">
        <f>CW46*INDEX(Приложение_1ТЗ!$HC$6:$HJ$18,$B46,3)/100</f>
        <v>398792.43105431698</v>
      </c>
      <c r="DG46" s="35">
        <f>CW46*INDEX(Приложение_1ТЗ!$HC$6:$HJ$18,$B46,4)/100</f>
        <v>228980.30830466523</v>
      </c>
      <c r="DJ46" s="37">
        <f t="shared" si="626"/>
        <v>0</v>
      </c>
      <c r="DK46" s="37">
        <f t="shared" si="627"/>
        <v>0</v>
      </c>
      <c r="DL46" s="37">
        <f t="shared" si="628"/>
        <v>3958.2130356372218</v>
      </c>
      <c r="DM46" s="37">
        <f t="shared" si="629"/>
        <v>2272.7433387828933</v>
      </c>
      <c r="DN46" s="48">
        <f t="shared" si="630"/>
        <v>0</v>
      </c>
      <c r="DO46" s="48">
        <f t="shared" si="630"/>
        <v>0</v>
      </c>
      <c r="DP46" s="48">
        <f t="shared" si="630"/>
        <v>2.1494864000000002</v>
      </c>
      <c r="DQ46" s="48">
        <f t="shared" si="630"/>
        <v>3.0214122999999997</v>
      </c>
      <c r="DR46" s="36">
        <f t="shared" si="631"/>
        <v>18142.523324997015</v>
      </c>
      <c r="DS46" s="24">
        <f>CW46*INDEX(Приложение_1ТЗ!$HC$6:$HJ$18,$B46,5)/100</f>
        <v>217182.69316176756</v>
      </c>
      <c r="DT46" s="24">
        <f>CW46*INDEX(Приложение_1ТЗ!$HC$6:$HJ$18,$B46,6)/100</f>
        <v>0</v>
      </c>
      <c r="DU46" s="24">
        <f>CW46*INDEX(Приложение_1ТЗ!$HC$6:$HJ$18,$B46,7)/100</f>
        <v>0</v>
      </c>
      <c r="DV46" s="24">
        <f>CW46*INDEX(Приложение_1ТЗ!$HC$6:$HJ$18,$B46,8)/100</f>
        <v>0</v>
      </c>
      <c r="DW46" s="20"/>
      <c r="DX46" s="20"/>
      <c r="DY46" s="20"/>
      <c r="DZ46" s="20"/>
      <c r="EA46" s="24">
        <f t="shared" si="632"/>
        <v>2155.6461463297019</v>
      </c>
      <c r="EB46" s="24">
        <f t="shared" si="633"/>
        <v>0</v>
      </c>
      <c r="EC46" s="24">
        <f t="shared" si="634"/>
        <v>0</v>
      </c>
      <c r="ED46" s="24">
        <f t="shared" si="635"/>
        <v>0</v>
      </c>
      <c r="EE46" s="48">
        <f t="shared" si="636"/>
        <v>2.7557985000000005</v>
      </c>
      <c r="EF46" s="48">
        <f t="shared" si="636"/>
        <v>0</v>
      </c>
      <c r="EG46" s="48">
        <f t="shared" si="636"/>
        <v>1.4922390000000001</v>
      </c>
      <c r="EH46" s="48">
        <f t="shared" si="636"/>
        <v>0</v>
      </c>
      <c r="EI46" s="24">
        <f t="shared" si="637"/>
        <v>25152.344496568701</v>
      </c>
      <c r="EM46" s="24">
        <f>(DC46+EI46+(EJ46-EK46)*(CZ46))</f>
        <v>35058.312695443761</v>
      </c>
      <c r="EN46" s="24">
        <f t="shared" si="638"/>
        <v>31552.481425899387</v>
      </c>
      <c r="EO46" s="49">
        <f t="shared" si="639"/>
        <v>2020</v>
      </c>
      <c r="EP46" s="234"/>
      <c r="EQ46" s="47">
        <v>12</v>
      </c>
      <c r="ER46" s="22">
        <f t="shared" si="640"/>
        <v>880892.33369642473</v>
      </c>
      <c r="ES46" s="22">
        <f t="shared" si="641"/>
        <v>849180.20968335343</v>
      </c>
      <c r="ET46" s="22">
        <f t="shared" si="642"/>
        <v>31712.124013071298</v>
      </c>
      <c r="EU46" s="22">
        <f>IF(DATEVALUE("1."&amp;EQ46&amp;"."&amp;EO46)&gt;=DATEVALUE("1."&amp;INDEX(Параметры_объекта!$A$28:$N$40,$B46,14)&amp;"."&amp;INDEX(Параметры_объекта!$A$28:$N$40,$B46,13)),INDEX(Приложение_1ТЗ!$A$6:$HJ$18,$B46,25+EQ46*14),INDEX(Приложение_1ТЗ!$A$6:$HJ$18,$B46,23+EQ46*14))</f>
        <v>3.6</v>
      </c>
      <c r="EV46" s="48">
        <f t="shared" si="643"/>
        <v>2.5269093610878262</v>
      </c>
      <c r="EW46" s="24">
        <f t="shared" si="404"/>
        <v>0.34545262483481487</v>
      </c>
      <c r="EX46" s="24">
        <f t="shared" si="644"/>
        <v>3008.6540000001019</v>
      </c>
      <c r="EY46" s="24">
        <f t="shared" si="645"/>
        <v>8971.0632291120164</v>
      </c>
      <c r="EZ46" s="35">
        <f>ES46*INDEX(Приложение_1ТЗ!$HC$6:$HJ$18,$B46,1)/100</f>
        <v>0</v>
      </c>
      <c r="FA46" s="35">
        <f>ES46*INDEX(Приложение_1ТЗ!$HC$6:$HJ$18,$B46,2)/100</f>
        <v>0</v>
      </c>
      <c r="FB46" s="35">
        <f>ES46*INDEX(Приложение_1ТЗ!$HC$6:$HJ$18,$B46,3)/100</f>
        <v>400786.39320958854</v>
      </c>
      <c r="FC46" s="35">
        <f>ES46*INDEX(Приложение_1ТЗ!$HC$6:$HJ$18,$B46,4)/100</f>
        <v>230125.20984618855</v>
      </c>
      <c r="FF46" s="37">
        <f t="shared" si="646"/>
        <v>0</v>
      </c>
      <c r="FG46" s="37">
        <f t="shared" si="647"/>
        <v>0</v>
      </c>
      <c r="FH46" s="37">
        <f t="shared" si="648"/>
        <v>5952.1751909087761</v>
      </c>
      <c r="FI46" s="37">
        <f t="shared" si="649"/>
        <v>3417.6448803062085</v>
      </c>
      <c r="FJ46" s="48">
        <f t="shared" si="650"/>
        <v>0</v>
      </c>
      <c r="FK46" s="48">
        <f t="shared" si="650"/>
        <v>0</v>
      </c>
      <c r="FL46" s="48">
        <f t="shared" si="650"/>
        <v>2.2139709920000001</v>
      </c>
      <c r="FM46" s="48">
        <f t="shared" si="650"/>
        <v>3.1120546689999999</v>
      </c>
      <c r="FN46" s="36">
        <f t="shared" si="651"/>
        <v>28100.332284083666</v>
      </c>
      <c r="FO46" s="24">
        <f>ES46*INDEX(Приложение_1ТЗ!$HC$6:$HJ$18,$B46,5)/100</f>
        <v>218268.6066275764</v>
      </c>
      <c r="FP46" s="24">
        <f>ES46*INDEX(Приложение_1ТЗ!$HC$6:$HJ$18,$B46,6)/100</f>
        <v>0</v>
      </c>
      <c r="FQ46" s="24">
        <f>ES46*INDEX(Приложение_1ТЗ!$HC$6:$HJ$18,$B46,7)/100</f>
        <v>0</v>
      </c>
      <c r="FR46" s="24">
        <f>ES46*INDEX(Приложение_1ТЗ!$HC$6:$HJ$18,$B46,8)/100</f>
        <v>0</v>
      </c>
      <c r="FS46" s="20"/>
      <c r="FT46" s="20"/>
      <c r="FU46" s="20"/>
      <c r="FV46" s="20"/>
      <c r="FW46" s="24">
        <f t="shared" si="652"/>
        <v>3241.5596121385461</v>
      </c>
      <c r="FX46" s="24">
        <f t="shared" si="653"/>
        <v>0</v>
      </c>
      <c r="FY46" s="24">
        <f t="shared" si="654"/>
        <v>0</v>
      </c>
      <c r="FZ46" s="24">
        <f t="shared" si="655"/>
        <v>0</v>
      </c>
      <c r="GA46" s="48">
        <f t="shared" si="656"/>
        <v>2.8935884250000008</v>
      </c>
      <c r="GB46" s="48">
        <f t="shared" si="656"/>
        <v>0</v>
      </c>
      <c r="GC46" s="48">
        <f t="shared" si="656"/>
        <v>1.5668509500000001</v>
      </c>
      <c r="GD46" s="48">
        <f t="shared" si="656"/>
        <v>0</v>
      </c>
      <c r="GE46" s="24">
        <f t="shared" si="657"/>
        <v>39168.424743788943</v>
      </c>
      <c r="GI46" s="24">
        <f t="shared" si="763"/>
        <v>56804.595808023121</v>
      </c>
      <c r="GJ46" s="24">
        <f t="shared" si="658"/>
        <v>51124.136227220813</v>
      </c>
      <c r="GK46" s="49">
        <f t="shared" si="659"/>
        <v>2021</v>
      </c>
      <c r="GL46" s="234"/>
      <c r="GM46" s="47">
        <v>12</v>
      </c>
      <c r="GN46" s="22">
        <f t="shared" si="660"/>
        <v>885296.79536490666</v>
      </c>
      <c r="GO46" s="22">
        <f t="shared" si="661"/>
        <v>853426.11073177005</v>
      </c>
      <c r="GP46" s="22">
        <f t="shared" si="662"/>
        <v>31870.684633136611</v>
      </c>
      <c r="GQ46" s="22">
        <f>IF(DATEVALUE("1."&amp;GM46&amp;"."&amp;GK46)&gt;=DATEVALUE("1."&amp;INDEX(Параметры_объекта!$A$28:$N$40,$B46,14)&amp;"."&amp;INDEX(Параметры_объекта!$A$28:$N$40,$B46,13)),INDEX(Приложение_1ТЗ!$A$6:$HJ$18,$B46,25+GM46*14),INDEX(Приложение_1ТЗ!$A$6:$HJ$18,$B46,23+GM46*14))</f>
        <v>3.6</v>
      </c>
      <c r="GR46" s="48">
        <f t="shared" si="663"/>
        <v>2.9889318852281259</v>
      </c>
      <c r="GS46" s="24">
        <f t="shared" si="413"/>
        <v>0.34545262483481487</v>
      </c>
      <c r="GT46" s="24">
        <f t="shared" si="664"/>
        <v>3008.6540000001019</v>
      </c>
      <c r="GU46" s="24">
        <f t="shared" si="665"/>
        <v>10611.341009218948</v>
      </c>
      <c r="GV46" s="35">
        <f>GO46*INDEX(Приложение_1ТЗ!$HC$6:$HJ$18,$B46,1)/100</f>
        <v>0</v>
      </c>
      <c r="GW46" s="35">
        <f>GO46*INDEX(Приложение_1ТЗ!$HC$6:$HJ$18,$B46,2)/100</f>
        <v>0</v>
      </c>
      <c r="GX46" s="35">
        <f>GO46*INDEX(Приложение_1ТЗ!$HC$6:$HJ$18,$B46,3)/100</f>
        <v>402790.32517563639</v>
      </c>
      <c r="GY46" s="35">
        <f>GO46*INDEX(Приложение_1ТЗ!$HC$6:$HJ$18,$B46,4)/100</f>
        <v>231275.83589541947</v>
      </c>
      <c r="HB46" s="37">
        <f t="shared" si="666"/>
        <v>0</v>
      </c>
      <c r="HC46" s="37">
        <f t="shared" si="667"/>
        <v>0</v>
      </c>
      <c r="HD46" s="37">
        <f t="shared" si="668"/>
        <v>7956.1071569566266</v>
      </c>
      <c r="HE46" s="37">
        <f t="shared" si="669"/>
        <v>4568.2709295371315</v>
      </c>
      <c r="HF46" s="48">
        <f t="shared" si="670"/>
        <v>0</v>
      </c>
      <c r="HG46" s="48">
        <f t="shared" si="670"/>
        <v>0</v>
      </c>
      <c r="HH46" s="48">
        <f t="shared" si="670"/>
        <v>2.28039012176</v>
      </c>
      <c r="HI46" s="48">
        <f t="shared" si="670"/>
        <v>3.2054163090699999</v>
      </c>
      <c r="HJ46" s="36">
        <f t="shared" si="671"/>
        <v>38687.761206008407</v>
      </c>
      <c r="HK46" s="24">
        <f>GO46*INDEX(Приложение_1ТЗ!$HC$6:$HJ$18,$B46,5)/100</f>
        <v>219359.94966071422</v>
      </c>
      <c r="HL46" s="24">
        <f>GO46*INDEX(Приложение_1ТЗ!$HC$6:$HJ$18,$B46,6)/100</f>
        <v>0</v>
      </c>
      <c r="HM46" s="24">
        <f>GO46*INDEX(Приложение_1ТЗ!$HC$6:$HJ$18,$B46,7)/100</f>
        <v>0</v>
      </c>
      <c r="HN46" s="24">
        <f>GO46*INDEX(Приложение_1ТЗ!$HC$6:$HJ$18,$B46,8)/100</f>
        <v>0</v>
      </c>
      <c r="HO46" s="20"/>
      <c r="HP46" s="20"/>
      <c r="HQ46" s="20"/>
      <c r="HR46" s="20"/>
      <c r="HS46" s="24">
        <f t="shared" si="672"/>
        <v>4332.9026452763646</v>
      </c>
      <c r="HT46" s="24">
        <f t="shared" si="673"/>
        <v>0</v>
      </c>
      <c r="HU46" s="24">
        <f t="shared" si="674"/>
        <v>0</v>
      </c>
      <c r="HV46" s="24">
        <f t="shared" si="675"/>
        <v>0</v>
      </c>
      <c r="HW46" s="48">
        <f t="shared" si="676"/>
        <v>3.038267846250001</v>
      </c>
      <c r="HX46" s="48">
        <f t="shared" si="676"/>
        <v>0</v>
      </c>
      <c r="HY46" s="48">
        <f t="shared" si="676"/>
        <v>1.6451934975000002</v>
      </c>
      <c r="HZ46" s="48">
        <f t="shared" si="676"/>
        <v>0</v>
      </c>
      <c r="IA46" s="24">
        <f t="shared" si="677"/>
        <v>54221.893375936612</v>
      </c>
      <c r="IE46" s="24">
        <f>(GU46+IA46+(IB46-IC46)*(GR46))</f>
        <v>64833.234385155563</v>
      </c>
      <c r="IF46" s="24">
        <f t="shared" si="678"/>
        <v>58349.910946640011</v>
      </c>
      <c r="IG46" s="49">
        <f t="shared" si="679"/>
        <v>2022</v>
      </c>
      <c r="IH46" s="234"/>
      <c r="II46" s="47">
        <v>12</v>
      </c>
      <c r="IJ46" s="22">
        <f t="shared" si="680"/>
        <v>889723.27934173099</v>
      </c>
      <c r="IK46" s="22">
        <f t="shared" si="681"/>
        <v>857693.24128542875</v>
      </c>
      <c r="IL46" s="22">
        <f t="shared" si="682"/>
        <v>32030.038056302234</v>
      </c>
      <c r="IM46" s="22">
        <f>IF(DATEVALUE("1."&amp;II46&amp;"."&amp;IG46)&gt;=DATEVALUE("1."&amp;INDEX(Параметры_объекта!$A$28:$N$40,$B46,14)&amp;"."&amp;INDEX(Параметры_объекта!$A$28:$N$40,$B46,13)),INDEX(Приложение_1ТЗ!$A$6:$HJ$18,$B46,25+II46*14),INDEX(Приложение_1ТЗ!$A$6:$HJ$18,$B46,23+II46*14))</f>
        <v>3.6</v>
      </c>
      <c r="IN46" s="48">
        <f t="shared" si="683"/>
        <v>2.7626907140736785</v>
      </c>
      <c r="IO46" s="24">
        <f t="shared" si="422"/>
        <v>0.34545262483481487</v>
      </c>
      <c r="IP46" s="24">
        <f t="shared" si="684"/>
        <v>3008.6540000001019</v>
      </c>
      <c r="IQ46" s="24">
        <f t="shared" si="685"/>
        <v>9808.1369518398751</v>
      </c>
      <c r="IR46" s="35">
        <f>IK46*INDEX(Приложение_1ТЗ!$HC$6:$HJ$18,$B46,1)/100</f>
        <v>0</v>
      </c>
      <c r="IS46" s="35">
        <f>IK46*INDEX(Приложение_1ТЗ!$HC$6:$HJ$18,$B46,2)/100</f>
        <v>0</v>
      </c>
      <c r="IT46" s="35">
        <f>IK46*INDEX(Приложение_1ТЗ!$HC$6:$HJ$18,$B46,3)/100</f>
        <v>404804.2768015145</v>
      </c>
      <c r="IU46" s="35">
        <f>IK46*INDEX(Приложение_1ТЗ!$HC$6:$HJ$18,$B46,4)/100</f>
        <v>232432.21507489652</v>
      </c>
      <c r="IX46" s="37">
        <f t="shared" si="686"/>
        <v>0</v>
      </c>
      <c r="IY46" s="37">
        <f t="shared" si="687"/>
        <v>0</v>
      </c>
      <c r="IZ46" s="37">
        <f t="shared" si="688"/>
        <v>9970.0587828347343</v>
      </c>
      <c r="JA46" s="37">
        <f t="shared" si="689"/>
        <v>5724.6501090141828</v>
      </c>
      <c r="JB46" s="48">
        <f t="shared" si="690"/>
        <v>0</v>
      </c>
      <c r="JC46" s="48">
        <f t="shared" si="690"/>
        <v>0</v>
      </c>
      <c r="JD46" s="48">
        <f t="shared" si="690"/>
        <v>2.3488018254128002</v>
      </c>
      <c r="JE46" s="48">
        <f t="shared" si="690"/>
        <v>3.3015787983421001</v>
      </c>
      <c r="JF46" s="36">
        <f t="shared" si="691"/>
        <v>49935.329321802928</v>
      </c>
      <c r="JG46" s="24">
        <f>IK46*INDEX(Приложение_1ТЗ!$HC$6:$HJ$18,$B46,5)/100</f>
        <v>220456.74940901779</v>
      </c>
      <c r="JH46" s="24">
        <f>IK46*INDEX(Приложение_1ТЗ!$HC$6:$HJ$18,$B46,6)/100</f>
        <v>0</v>
      </c>
      <c r="JI46" s="24">
        <f>IK46*INDEX(Приложение_1ТЗ!$HC$6:$HJ$18,$B46,7)/100</f>
        <v>0</v>
      </c>
      <c r="JJ46" s="24">
        <f>IK46*INDEX(Приложение_1ТЗ!$HC$6:$HJ$18,$B46,8)/100</f>
        <v>0</v>
      </c>
      <c r="JK46" s="20"/>
      <c r="JL46" s="20"/>
      <c r="JM46" s="20"/>
      <c r="JN46" s="20"/>
      <c r="JO46" s="24">
        <f t="shared" si="692"/>
        <v>5429.7023935799371</v>
      </c>
      <c r="JP46" s="24">
        <f t="shared" si="693"/>
        <v>0</v>
      </c>
      <c r="JQ46" s="24">
        <f t="shared" si="694"/>
        <v>0</v>
      </c>
      <c r="JR46" s="24">
        <f t="shared" si="695"/>
        <v>0</v>
      </c>
      <c r="JS46" s="48">
        <f t="shared" si="696"/>
        <v>3.1901812385625012</v>
      </c>
      <c r="JT46" s="48">
        <f t="shared" si="696"/>
        <v>0</v>
      </c>
      <c r="JU46" s="48">
        <f t="shared" si="696"/>
        <v>1.7274531723750004</v>
      </c>
      <c r="JV46" s="48">
        <f t="shared" si="696"/>
        <v>0</v>
      </c>
      <c r="JW46" s="24">
        <f t="shared" si="697"/>
        <v>70374.976276035333</v>
      </c>
      <c r="KA46" s="24">
        <f>(IQ46+JW46+(JX46-JY46)*(IN46))</f>
        <v>80183.113227875205</v>
      </c>
      <c r="KB46" s="24">
        <f t="shared" si="698"/>
        <v>72164.80190508769</v>
      </c>
      <c r="KC46" s="49">
        <f t="shared" si="699"/>
        <v>2023</v>
      </c>
      <c r="KD46" s="234"/>
      <c r="KE46" s="47">
        <v>12</v>
      </c>
      <c r="KF46" s="22">
        <f t="shared" si="700"/>
        <v>894171.89573843952</v>
      </c>
      <c r="KG46" s="22">
        <f t="shared" si="701"/>
        <v>861981.70749185584</v>
      </c>
      <c r="KH46" s="22">
        <f t="shared" si="702"/>
        <v>32190.188246583682</v>
      </c>
      <c r="KI46" s="22">
        <f>IF(DATEVALUE("1."&amp;KE46&amp;"."&amp;KC46)&gt;=DATEVALUE("1."&amp;INDEX(Параметры_объекта!$A$28:$N$40,$B46,14)&amp;"."&amp;INDEX(Параметры_объекта!$A$28:$N$40,$B46,13)),INDEX(Приложение_1ТЗ!$A$6:$HJ$18,$B46,25+KE46*14),INDEX(Приложение_1ТЗ!$A$6:$HJ$18,$B46,23+KE46*14))</f>
        <v>3.6</v>
      </c>
      <c r="KJ46" s="48">
        <f t="shared" si="703"/>
        <v>3.2106022099350038</v>
      </c>
      <c r="KK46" s="24">
        <f t="shared" si="432"/>
        <v>0.34545262483481487</v>
      </c>
      <c r="KL46" s="24">
        <f t="shared" si="704"/>
        <v>3008.6540000001019</v>
      </c>
      <c r="KM46" s="24">
        <f t="shared" si="705"/>
        <v>11398.317593969536</v>
      </c>
      <c r="KN46" s="35">
        <f>KG46*INDEX(Приложение_1ТЗ!$HC$6:$HJ$18,$B46,1)/100</f>
        <v>0</v>
      </c>
      <c r="KO46" s="35">
        <f>KG46*INDEX(Приложение_1ТЗ!$HC$6:$HJ$18,$B46,2)/100</f>
        <v>0</v>
      </c>
      <c r="KP46" s="35">
        <f>KG46*INDEX(Приложение_1ТЗ!$HC$6:$HJ$18,$B46,3)/100</f>
        <v>406828.29818552203</v>
      </c>
      <c r="KQ46" s="35">
        <f>KG46*INDEX(Приложение_1ТЗ!$HC$6:$HJ$18,$B46,4)/100</f>
        <v>233594.37615027101</v>
      </c>
      <c r="KT46" s="37">
        <f t="shared" si="706"/>
        <v>0</v>
      </c>
      <c r="KU46" s="37">
        <f t="shared" si="707"/>
        <v>0</v>
      </c>
      <c r="KV46" s="37">
        <f t="shared" si="708"/>
        <v>11994.080166842265</v>
      </c>
      <c r="KW46" s="37">
        <f t="shared" si="709"/>
        <v>6886.8111843886727</v>
      </c>
      <c r="KX46" s="48">
        <f t="shared" si="710"/>
        <v>0</v>
      </c>
      <c r="KY46" s="48">
        <f t="shared" si="710"/>
        <v>0</v>
      </c>
      <c r="KZ46" s="48">
        <f t="shared" si="710"/>
        <v>2.4192658801751845</v>
      </c>
      <c r="LA46" s="48">
        <f t="shared" si="710"/>
        <v>3.400626162292363</v>
      </c>
      <c r="LB46" s="36">
        <f t="shared" si="711"/>
        <v>61874.880256150034</v>
      </c>
      <c r="LC46" s="24">
        <f>KG46*INDEX(Приложение_1ТЗ!$HC$6:$HJ$18,$B46,5)/100</f>
        <v>221559.03315606285</v>
      </c>
      <c r="LD46" s="24">
        <f>KG46*INDEX(Приложение_1ТЗ!$HC$6:$HJ$18,$B46,6)/100</f>
        <v>0</v>
      </c>
      <c r="LE46" s="24">
        <f>KG46*INDEX(Приложение_1ТЗ!$HC$6:$HJ$18,$B46,7)/100</f>
        <v>0</v>
      </c>
      <c r="LF46" s="24">
        <f>KG46*INDEX(Приложение_1ТЗ!$HC$6:$HJ$18,$B46,8)/100</f>
        <v>0</v>
      </c>
      <c r="LG46" s="20"/>
      <c r="LH46" s="20"/>
      <c r="LI46" s="20"/>
      <c r="LJ46" s="20"/>
      <c r="LK46" s="24">
        <f t="shared" si="712"/>
        <v>6531.9861406249984</v>
      </c>
      <c r="LL46" s="24">
        <f t="shared" si="713"/>
        <v>0</v>
      </c>
      <c r="LM46" s="24">
        <f t="shared" si="714"/>
        <v>0</v>
      </c>
      <c r="LN46" s="24">
        <f t="shared" si="715"/>
        <v>0</v>
      </c>
      <c r="LO46" s="48">
        <f t="shared" si="716"/>
        <v>3.3496903004906264</v>
      </c>
      <c r="LP46" s="48">
        <f t="shared" si="716"/>
        <v>0</v>
      </c>
      <c r="LQ46" s="48">
        <f t="shared" si="716"/>
        <v>1.8138258309937505</v>
      </c>
      <c r="LR46" s="48">
        <f t="shared" si="716"/>
        <v>0</v>
      </c>
      <c r="LS46" s="24">
        <f t="shared" si="717"/>
        <v>87693.434385615124</v>
      </c>
      <c r="LW46" s="24">
        <f>(KM46+LS46+(LT46-LU46)*(KJ46))</f>
        <v>99091.75197958466</v>
      </c>
      <c r="LX46" s="24">
        <f t="shared" si="718"/>
        <v>89182.576781626194</v>
      </c>
      <c r="LY46" s="49">
        <f t="shared" si="719"/>
        <v>2024</v>
      </c>
      <c r="LZ46" s="234"/>
      <c r="MA46" s="173">
        <v>12</v>
      </c>
      <c r="MB46" s="22">
        <f t="shared" si="720"/>
        <v>898642.75521713169</v>
      </c>
      <c r="MC46" s="22">
        <f t="shared" si="721"/>
        <v>866291.61602931505</v>
      </c>
      <c r="MD46" s="22">
        <f t="shared" si="722"/>
        <v>32351.139187816647</v>
      </c>
      <c r="ME46" s="22">
        <f>IF(DATEVALUE("1."&amp;MA46&amp;"."&amp;LY46)&gt;=DATEVALUE("1."&amp;INDEX(Параметры_объекта!$A$28:$N$40,$B46,14)&amp;"."&amp;INDEX(Параметры_объекта!$A$28:$N$40,$B46,13)),INDEX(Приложение_1ТЗ!$A$6:$HJ$18,$B46,25+MA46*14),INDEX(Приложение_1ТЗ!$A$6:$HJ$18,$B46,23+MA46*14))</f>
        <v>3.6</v>
      </c>
      <c r="MF46" s="48">
        <f t="shared" si="723"/>
        <v>2.9881262763420908</v>
      </c>
      <c r="MG46" s="24">
        <f t="shared" si="441"/>
        <v>0.34545262483481487</v>
      </c>
      <c r="MH46" s="24">
        <f t="shared" si="724"/>
        <v>3008.6540000001019</v>
      </c>
      <c r="MI46" s="24">
        <f t="shared" si="725"/>
        <v>10608.480927110009</v>
      </c>
      <c r="MJ46" s="35">
        <f>MC46*INDEX(Приложение_1ТЗ!$HC$6:$HJ$18,$B46,1)/100</f>
        <v>0</v>
      </c>
      <c r="MK46" s="35">
        <f>MC46*INDEX(Приложение_1ТЗ!$HC$6:$HJ$18,$B46,2)/100</f>
        <v>0</v>
      </c>
      <c r="ML46" s="35">
        <f>MC46*INDEX(Приложение_1ТЗ!$HC$6:$HJ$18,$B46,3)/100</f>
        <v>408862.43967644958</v>
      </c>
      <c r="MM46" s="35">
        <f>MC46*INDEX(Приложение_1ТЗ!$HC$6:$HJ$18,$B46,4)/100</f>
        <v>234762.34803102232</v>
      </c>
      <c r="MP46" s="37">
        <f t="shared" si="726"/>
        <v>0</v>
      </c>
      <c r="MQ46" s="37">
        <f t="shared" si="727"/>
        <v>0</v>
      </c>
      <c r="MR46" s="37">
        <f t="shared" si="728"/>
        <v>14028.221657769813</v>
      </c>
      <c r="MS46" s="37">
        <f t="shared" si="729"/>
        <v>8054.7830651399854</v>
      </c>
      <c r="MT46" s="48">
        <f t="shared" si="730"/>
        <v>0</v>
      </c>
      <c r="MU46" s="48">
        <f t="shared" si="730"/>
        <v>0</v>
      </c>
      <c r="MV46" s="48">
        <f t="shared" si="730"/>
        <v>2.4918438565804402</v>
      </c>
      <c r="MW46" s="48">
        <f t="shared" si="730"/>
        <v>3.5026449471611341</v>
      </c>
      <c r="MX46" s="36">
        <f t="shared" si="731"/>
        <v>74539.636129099759</v>
      </c>
      <c r="MY46" s="24">
        <f>MC46*INDEX(Приложение_1ТЗ!$HC$6:$HJ$18,$B46,5)/100</f>
        <v>222666.82832184315</v>
      </c>
      <c r="MZ46" s="24">
        <f>MC46*INDEX(Приложение_1ТЗ!$HC$6:$HJ$18,$B46,6)/100</f>
        <v>0</v>
      </c>
      <c r="NA46" s="24">
        <f>MC46*INDEX(Приложение_1ТЗ!$HC$6:$HJ$18,$B46,7)/100</f>
        <v>0</v>
      </c>
      <c r="NB46" s="24">
        <f>MC46*INDEX(Приложение_1ТЗ!$HC$6:$HJ$18,$B46,8)/100</f>
        <v>0</v>
      </c>
      <c r="NC46" s="20"/>
      <c r="ND46" s="20"/>
      <c r="NE46" s="20"/>
      <c r="NF46" s="20"/>
      <c r="NG46" s="24">
        <f t="shared" si="732"/>
        <v>7639.7813064052898</v>
      </c>
      <c r="NH46" s="24">
        <f t="shared" si="733"/>
        <v>0</v>
      </c>
      <c r="NI46" s="24">
        <f t="shared" si="734"/>
        <v>0</v>
      </c>
      <c r="NJ46" s="24">
        <f t="shared" si="735"/>
        <v>0</v>
      </c>
      <c r="NK46" s="48">
        <f t="shared" si="736"/>
        <v>3.5171748155151579</v>
      </c>
      <c r="NL46" s="48">
        <f t="shared" si="736"/>
        <v>0</v>
      </c>
      <c r="NM46" s="48">
        <f t="shared" si="736"/>
        <v>1.9045171225434381</v>
      </c>
      <c r="NN46" s="48">
        <f t="shared" si="736"/>
        <v>0</v>
      </c>
      <c r="NO46" s="24">
        <f t="shared" si="737"/>
        <v>106246.76288927972</v>
      </c>
      <c r="NS46" s="24">
        <f>(MI46+NO46+(NP46-NQ46)*(MF46))</f>
        <v>116855.24381638973</v>
      </c>
      <c r="NT46" s="24">
        <f t="shared" si="738"/>
        <v>105169.71943475076</v>
      </c>
      <c r="NU46" s="49">
        <f t="shared" si="739"/>
        <v>2025</v>
      </c>
      <c r="NV46" s="234"/>
      <c r="NW46" s="174">
        <v>12</v>
      </c>
      <c r="NX46" s="22">
        <f t="shared" si="740"/>
        <v>903135.96899321722</v>
      </c>
      <c r="NY46" s="22">
        <f t="shared" si="741"/>
        <v>870623.07410946151</v>
      </c>
      <c r="NZ46" s="22">
        <f t="shared" si="742"/>
        <v>32512.894883755711</v>
      </c>
      <c r="OA46" s="22">
        <f>IF(DATEVALUE("1."&amp;NW46&amp;"."&amp;NU46)&gt;=DATEVALUE("1."&amp;INDEX(Параметры_объекта!$A$28:$N$40,$B46,14)&amp;"."&amp;INDEX(Параметры_объекта!$A$28:$N$40,$B46,13)),INDEX(Приложение_1ТЗ!$A$6:$HJ$18,$B46,25+NW46*14),INDEX(Приложение_1ТЗ!$A$6:$HJ$18,$B46,23+NW46*14))</f>
        <v>3.6</v>
      </c>
      <c r="OB46" s="48">
        <f t="shared" si="743"/>
        <v>3.4725873502657003</v>
      </c>
      <c r="OC46" s="24">
        <f t="shared" si="450"/>
        <v>0.34545262483481487</v>
      </c>
      <c r="OD46" s="24">
        <f t="shared" si="744"/>
        <v>3008.6540000001019</v>
      </c>
      <c r="OE46" s="24">
        <f t="shared" si="745"/>
        <v>12328.420309637449</v>
      </c>
      <c r="OF46" s="35">
        <f>NY46*INDEX(Приложение_1ТЗ!$HC$6:$HJ$18,$B46,1)/100</f>
        <v>0</v>
      </c>
      <c r="OG46" s="35">
        <f>NY46*INDEX(Приложение_1ТЗ!$HC$6:$HJ$18,$B46,2)/100</f>
        <v>0</v>
      </c>
      <c r="OH46" s="35">
        <f>NY46*INDEX(Приложение_1ТЗ!$HC$6:$HJ$18,$B46,3)/100</f>
        <v>410906.75187483185</v>
      </c>
      <c r="OI46" s="35">
        <f>NY46*INDEX(Приложение_1ТЗ!$HC$6:$HJ$18,$B46,4)/100</f>
        <v>235936.15977117739</v>
      </c>
      <c r="OL46" s="37">
        <f t="shared" si="746"/>
        <v>0</v>
      </c>
      <c r="OM46" s="37">
        <f t="shared" si="747"/>
        <v>0</v>
      </c>
      <c r="ON46" s="37">
        <f t="shared" si="748"/>
        <v>16072.533856152091</v>
      </c>
      <c r="OO46" s="37">
        <f t="shared" si="749"/>
        <v>9228.5948052950553</v>
      </c>
      <c r="OP46" s="48">
        <f t="shared" si="453"/>
        <v>0</v>
      </c>
      <c r="OQ46" s="48">
        <f t="shared" si="453"/>
        <v>0</v>
      </c>
      <c r="OR46" s="48">
        <f t="shared" si="453"/>
        <v>2.5665991722778534</v>
      </c>
      <c r="OS46" s="48">
        <f t="shared" si="453"/>
        <v>3.6077242955759683</v>
      </c>
      <c r="OT46" s="36">
        <f t="shared" si="750"/>
        <v>87964.253785942317</v>
      </c>
      <c r="OU46" s="24">
        <f>NY46*INDEX(Приложение_1ТЗ!$HC$6:$HJ$18,$B46,5)/100</f>
        <v>223780.16246345232</v>
      </c>
      <c r="OV46" s="24">
        <f>NY46*INDEX(Приложение_1ТЗ!$HC$6:$HJ$18,$B46,6)/100</f>
        <v>0</v>
      </c>
      <c r="OW46" s="24">
        <f>NY46*INDEX(Приложение_1ТЗ!$HC$6:$HJ$18,$B46,7)/100</f>
        <v>0</v>
      </c>
      <c r="OX46" s="24">
        <f>NY46*INDEX(Приложение_1ТЗ!$HC$6:$HJ$18,$B46,8)/100</f>
        <v>0</v>
      </c>
      <c r="OY46" s="20"/>
      <c r="OZ46" s="20"/>
      <c r="PA46" s="20"/>
      <c r="PB46" s="20"/>
      <c r="PC46" s="24">
        <f t="shared" si="751"/>
        <v>8753.1154480144614</v>
      </c>
      <c r="PD46" s="24">
        <f t="shared" si="752"/>
        <v>0</v>
      </c>
      <c r="PE46" s="24">
        <f t="shared" si="753"/>
        <v>0</v>
      </c>
      <c r="PF46" s="24">
        <f t="shared" si="754"/>
        <v>0</v>
      </c>
      <c r="PG46" s="48">
        <f t="shared" si="455"/>
        <v>3.6930335562909158</v>
      </c>
      <c r="PH46" s="48">
        <f t="shared" si="455"/>
        <v>0</v>
      </c>
      <c r="PI46" s="48">
        <f t="shared" si="455"/>
        <v>1.99974297867061</v>
      </c>
      <c r="PJ46" s="48">
        <f t="shared" si="455"/>
        <v>0</v>
      </c>
      <c r="PK46" s="24">
        <f t="shared" si="755"/>
        <v>126108.40169043715</v>
      </c>
      <c r="PO46" s="24">
        <f>(OE46+PK46+(PL46-PM46)*(OB46))</f>
        <v>138436.82200007461</v>
      </c>
      <c r="PP46" s="24">
        <f t="shared" si="756"/>
        <v>124593.13980006715</v>
      </c>
      <c r="PQ46" s="52">
        <f t="shared" si="759"/>
        <v>24069.232000000811</v>
      </c>
      <c r="PR46" s="52">
        <f t="shared" si="760"/>
        <v>494706.91395721998</v>
      </c>
      <c r="PS46" s="52">
        <f t="shared" si="761"/>
        <v>445236.22256149806</v>
      </c>
    </row>
    <row r="47" spans="1:435" ht="15.75" customHeight="1" collapsed="1">
      <c r="A47">
        <v>3</v>
      </c>
      <c r="B47" s="171">
        <v>3</v>
      </c>
      <c r="C47" s="251" t="s">
        <v>156</v>
      </c>
      <c r="D47" s="251" t="s">
        <v>157</v>
      </c>
      <c r="E47" s="248" t="s">
        <v>160</v>
      </c>
      <c r="F47" s="245" t="s">
        <v>195</v>
      </c>
      <c r="G47" s="235">
        <f>G$6</f>
        <v>2017</v>
      </c>
      <c r="H47" s="235"/>
      <c r="I47" s="235"/>
      <c r="J47" s="22">
        <f>SUBTOTAL(9,J48:J59)</f>
        <v>16194039</v>
      </c>
      <c r="K47" s="22">
        <f t="shared" ref="K47" si="764">SUBTOTAL(9,K48:K59)</f>
        <v>8561006.8759999983</v>
      </c>
      <c r="L47" s="22">
        <f>SUBTOTAL(9,L48:L59)</f>
        <v>7633032.1240000008</v>
      </c>
      <c r="M47" s="21">
        <f t="shared" ref="M47" si="765">L47/J47*100</f>
        <v>47.134826117190407</v>
      </c>
      <c r="N47" s="22"/>
      <c r="R47" s="22">
        <f>SUBTOTAL(9,R48:R59)</f>
        <v>0</v>
      </c>
      <c r="S47" s="22">
        <f>SUBTOTAL(9,S48:S59)</f>
        <v>0</v>
      </c>
      <c r="T47" s="22">
        <f>SUBTOTAL(9,T48:T59)</f>
        <v>817672</v>
      </c>
      <c r="U47" s="22">
        <f>SUBTOTAL(9,U48:U59)</f>
        <v>3099333.0000000005</v>
      </c>
      <c r="AB47" s="11"/>
      <c r="AC47" s="11"/>
      <c r="AD47" s="11"/>
      <c r="AE47" s="11"/>
      <c r="AG47" s="22">
        <f>SUBTOTAL(9,AG48:AG59)</f>
        <v>4644001.8759999992</v>
      </c>
      <c r="AH47" s="22">
        <f>SUBTOTAL(9,AH48:AH59)</f>
        <v>0</v>
      </c>
      <c r="AI47" s="22">
        <f>SUBTOTAL(9,AI48:AI59)</f>
        <v>0</v>
      </c>
      <c r="AJ47" s="22">
        <f>SUBTOTAL(9,AJ48:AJ59)</f>
        <v>0</v>
      </c>
      <c r="AS47" s="11"/>
      <c r="AT47" s="11"/>
      <c r="AU47" s="11"/>
      <c r="AV47" s="11"/>
      <c r="AW47" s="235">
        <f>AW$6</f>
        <v>2018</v>
      </c>
      <c r="AX47" s="235"/>
      <c r="AY47" s="235"/>
      <c r="AZ47" s="22">
        <f t="shared" ref="AZ47:BB47" si="766">SUBTOTAL(9,AZ48:AZ59)</f>
        <v>13451071.728912739</v>
      </c>
      <c r="BA47" s="22">
        <f t="shared" si="766"/>
        <v>8603811.9103799984</v>
      </c>
      <c r="BB47" s="22">
        <f t="shared" si="766"/>
        <v>4847259.8185327416</v>
      </c>
      <c r="BC47" s="21">
        <f t="shared" ref="BC47" si="767">BB47/AZ47*100</f>
        <v>36.036235002105286</v>
      </c>
      <c r="BD47" s="22"/>
      <c r="BE47" s="24">
        <f t="shared" si="757"/>
        <v>11.098591115085121</v>
      </c>
      <c r="BF47" s="22">
        <f t="shared" ref="BF47:BK47" si="768">SUBTOTAL(9,BF48:BF59)</f>
        <v>2546612.6477670488</v>
      </c>
      <c r="BG47" s="22">
        <f t="shared" si="768"/>
        <v>6927439.570075064</v>
      </c>
      <c r="BH47" s="22">
        <f t="shared" si="768"/>
        <v>0</v>
      </c>
      <c r="BI47" s="22">
        <f t="shared" si="768"/>
        <v>0</v>
      </c>
      <c r="BJ47" s="22">
        <f t="shared" si="768"/>
        <v>821760.35999999987</v>
      </c>
      <c r="BK47" s="22">
        <f t="shared" si="768"/>
        <v>3114829.665</v>
      </c>
      <c r="BN47" s="22">
        <f t="shared" ref="BN47:BQ47" si="769">SUBTOTAL(9,BN48:BN59)</f>
        <v>0</v>
      </c>
      <c r="BO47" s="22">
        <f t="shared" si="769"/>
        <v>0</v>
      </c>
      <c r="BP47" s="22">
        <f t="shared" si="769"/>
        <v>1238.5063719459358</v>
      </c>
      <c r="BQ47" s="22">
        <f t="shared" si="769"/>
        <v>4694.4785553160182</v>
      </c>
      <c r="BR47" s="22"/>
      <c r="BS47" s="22"/>
      <c r="BT47" s="22"/>
      <c r="BU47" s="22"/>
      <c r="BV47" s="22">
        <f t="shared" ref="BV47:BZ47" si="770">SUBTOTAL(9,BV48:BV59)</f>
        <v>19299.424529394593</v>
      </c>
      <c r="BW47" s="22">
        <f t="shared" si="770"/>
        <v>4667221.8853799971</v>
      </c>
      <c r="BX47" s="22">
        <f t="shared" si="770"/>
        <v>0</v>
      </c>
      <c r="BY47" s="22">
        <f t="shared" si="770"/>
        <v>0</v>
      </c>
      <c r="BZ47" s="22">
        <f t="shared" si="770"/>
        <v>0</v>
      </c>
      <c r="CE47" s="22">
        <f t="shared" ref="CE47:CH47" si="771">SUBTOTAL(9,CE48:CE59)</f>
        <v>7034.148062737775</v>
      </c>
      <c r="CF47" s="22">
        <f t="shared" si="771"/>
        <v>0</v>
      </c>
      <c r="CG47" s="22">
        <f t="shared" si="771"/>
        <v>0</v>
      </c>
      <c r="CH47" s="22">
        <f t="shared" si="771"/>
        <v>0</v>
      </c>
      <c r="CI47" s="22"/>
      <c r="CJ47" s="22"/>
      <c r="CK47" s="22"/>
      <c r="CL47" s="22"/>
      <c r="CM47" s="22">
        <f t="shared" ref="CM47" si="772">SUBTOTAL(9,CM48:CM59)</f>
        <v>41084.12902699782</v>
      </c>
      <c r="CQ47" s="22">
        <f t="shared" ref="CQ47:CR47" si="773">SUBTOTAL(9,CQ48:CQ59)</f>
        <v>6968523.6991020618</v>
      </c>
      <c r="CR47" s="22">
        <f t="shared" si="773"/>
        <v>6271671.3291918561</v>
      </c>
      <c r="CS47" s="235">
        <f>CS$6</f>
        <v>2019</v>
      </c>
      <c r="CT47" s="235"/>
      <c r="CU47" s="235"/>
      <c r="CV47" s="22">
        <f t="shared" ref="CV47" si="774">SUBTOTAL(9,CV48:CV59)</f>
        <v>9268387.8786625098</v>
      </c>
      <c r="CW47" s="22">
        <f t="shared" ref="CW47" si="775">SUBTOTAL(9,CW48:CW59)</f>
        <v>8646830.9699318968</v>
      </c>
      <c r="CX47" s="22">
        <f t="shared" ref="CX47" si="776">SUBTOTAL(9,CX48:CX59)</f>
        <v>621556.9087306126</v>
      </c>
      <c r="CY47" s="21">
        <f t="shared" ref="CY47" si="777">CX47/CV47*100</f>
        <v>6.7062030297798394</v>
      </c>
      <c r="CZ47" s="22"/>
      <c r="DA47" s="24">
        <f t="shared" si="396"/>
        <v>40.428623087410571</v>
      </c>
      <c r="DB47" s="22">
        <f t="shared" ref="DB47:DG47" si="778">SUBTOTAL(9,DB48:DB59)</f>
        <v>6438607.9520067144</v>
      </c>
      <c r="DC47" s="22">
        <f t="shared" si="778"/>
        <v>19686545.39273962</v>
      </c>
      <c r="DD47" s="22">
        <f t="shared" si="778"/>
        <v>0</v>
      </c>
      <c r="DE47" s="22">
        <f t="shared" si="778"/>
        <v>0</v>
      </c>
      <c r="DF47" s="22">
        <f t="shared" si="778"/>
        <v>825869.16179999977</v>
      </c>
      <c r="DG47" s="22">
        <f t="shared" si="778"/>
        <v>3130403.8133249991</v>
      </c>
      <c r="DJ47" s="22">
        <f t="shared" ref="DJ47" si="779">SUBTOTAL(9,DJ48:DJ59)</f>
        <v>0</v>
      </c>
      <c r="DK47" s="22">
        <f t="shared" ref="DK47" si="780">SUBTOTAL(9,DK48:DK59)</f>
        <v>0</v>
      </c>
      <c r="DL47" s="22">
        <f t="shared" ref="DL47" si="781">SUBTOTAL(9,DL48:DL59)</f>
        <v>8197.1617999998125</v>
      </c>
      <c r="DM47" s="22">
        <f t="shared" ref="DM47" si="782">SUBTOTAL(9,DM48:DM59)</f>
        <v>31070.813324999268</v>
      </c>
      <c r="DN47" s="22"/>
      <c r="DO47" s="22"/>
      <c r="DP47" s="22"/>
      <c r="DQ47" s="22"/>
      <c r="DR47" s="22">
        <f t="shared" ref="DR47" si="783">SUBTOTAL(9,DR48:DR59)</f>
        <v>129414.5839101227</v>
      </c>
      <c r="DS47" s="22">
        <f t="shared" ref="DS47" si="784">SUBTOTAL(9,DS48:DS59)</f>
        <v>4690557.9948068988</v>
      </c>
      <c r="DT47" s="22">
        <f t="shared" ref="DT47" si="785">SUBTOTAL(9,DT48:DT59)</f>
        <v>0</v>
      </c>
      <c r="DU47" s="22">
        <f t="shared" ref="DU47" si="786">SUBTOTAL(9,DU48:DU59)</f>
        <v>0</v>
      </c>
      <c r="DV47" s="22">
        <f t="shared" ref="DV47" si="787">SUBTOTAL(9,DV48:DV59)</f>
        <v>0</v>
      </c>
      <c r="EA47" s="22">
        <f t="shared" ref="EA47" si="788">SUBTOTAL(9,EA48:EA59)</f>
        <v>46556.118806898885</v>
      </c>
      <c r="EB47" s="22">
        <f t="shared" ref="EB47" si="789">SUBTOTAL(9,EB48:EB59)</f>
        <v>0</v>
      </c>
      <c r="EC47" s="22">
        <f t="shared" ref="EC47" si="790">SUBTOTAL(9,EC48:EC59)</f>
        <v>0</v>
      </c>
      <c r="ED47" s="22">
        <f t="shared" ref="ED47" si="791">SUBTOTAL(9,ED48:ED59)</f>
        <v>0</v>
      </c>
      <c r="EE47" s="22"/>
      <c r="EF47" s="22"/>
      <c r="EG47" s="22"/>
      <c r="EH47" s="22"/>
      <c r="EI47" s="22">
        <f t="shared" ref="EI47" si="792">SUBTOTAL(9,EI48:EI59)</f>
        <v>276758.4869280344</v>
      </c>
      <c r="EM47" s="22">
        <f>SUBTOTAL(9,EM48:EM59)</f>
        <v>19963303.879667662</v>
      </c>
      <c r="EN47" s="22">
        <f t="shared" ref="EN47" si="793">SUBTOTAL(9,EN48:EN59)</f>
        <v>17966973.491700891</v>
      </c>
      <c r="EO47" s="235">
        <f>EO$6</f>
        <v>2020</v>
      </c>
      <c r="EP47" s="235"/>
      <c r="EQ47" s="235"/>
      <c r="ER47" s="22">
        <f t="shared" ref="ER47" si="794">SUBTOTAL(9,ER48:ER59)</f>
        <v>9314729.8180558197</v>
      </c>
      <c r="ES47" s="22">
        <f t="shared" ref="ES47" si="795">SUBTOTAL(9,ES48:ES59)</f>
        <v>8690065.1247815546</v>
      </c>
      <c r="ET47" s="22">
        <f t="shared" ref="ET47" si="796">SUBTOTAL(9,ET48:ET59)</f>
        <v>624664.69327426609</v>
      </c>
      <c r="EU47" s="21">
        <f t="shared" ref="EU47" si="797">ET47/ER47*100</f>
        <v>6.7062030297798465</v>
      </c>
      <c r="EV47" s="22"/>
      <c r="EW47" s="24">
        <f t="shared" si="404"/>
        <v>40.428623087410557</v>
      </c>
      <c r="EX47" s="22">
        <f t="shared" ref="EX47:FC47" si="798">SUBTOTAL(9,EX48:EX59)</f>
        <v>6438607.9520067144</v>
      </c>
      <c r="EY47" s="22">
        <f t="shared" si="798"/>
        <v>20556688.222663198</v>
      </c>
      <c r="EZ47" s="22">
        <f t="shared" si="798"/>
        <v>0</v>
      </c>
      <c r="FA47" s="22">
        <f t="shared" si="798"/>
        <v>0</v>
      </c>
      <c r="FB47" s="22">
        <f t="shared" si="798"/>
        <v>829998.50760899985</v>
      </c>
      <c r="FC47" s="22">
        <f t="shared" si="798"/>
        <v>3146055.8323916234</v>
      </c>
      <c r="FF47" s="22">
        <f t="shared" ref="FF47" si="799">SUBTOTAL(9,FF48:FF59)</f>
        <v>0</v>
      </c>
      <c r="FG47" s="22">
        <f t="shared" ref="FG47" si="800">SUBTOTAL(9,FG48:FG59)</f>
        <v>0</v>
      </c>
      <c r="FH47" s="22">
        <f t="shared" ref="FH47" si="801">SUBTOTAL(9,FH48:FH59)</f>
        <v>12326.507608999716</v>
      </c>
      <c r="FI47" s="22">
        <f t="shared" ref="FI47" si="802">SUBTOTAL(9,FI48:FI59)</f>
        <v>46722.832391623961</v>
      </c>
      <c r="FJ47" s="22"/>
      <c r="FK47" s="22"/>
      <c r="FL47" s="22"/>
      <c r="FM47" s="22"/>
      <c r="FN47" s="22">
        <f t="shared" ref="FN47" si="803">SUBTOTAL(9,FN48:FN59)</f>
        <v>200445.81148589854</v>
      </c>
      <c r="FO47" s="22">
        <f t="shared" ref="FO47" si="804">SUBTOTAL(9,FO48:FO59)</f>
        <v>4714010.7847809317</v>
      </c>
      <c r="FP47" s="22">
        <f t="shared" ref="FP47" si="805">SUBTOTAL(9,FP48:FP59)</f>
        <v>0</v>
      </c>
      <c r="FQ47" s="22">
        <f t="shared" ref="FQ47" si="806">SUBTOTAL(9,FQ48:FQ59)</f>
        <v>0</v>
      </c>
      <c r="FR47" s="22">
        <f t="shared" ref="FR47" si="807">SUBTOTAL(9,FR48:FR59)</f>
        <v>0</v>
      </c>
      <c r="FW47" s="22">
        <f t="shared" ref="FW47" si="808">SUBTOTAL(9,FW48:FW59)</f>
        <v>70008.908780933125</v>
      </c>
      <c r="FX47" s="22">
        <f t="shared" ref="FX47" si="809">SUBTOTAL(9,FX48:FX59)</f>
        <v>0</v>
      </c>
      <c r="FY47" s="22">
        <f t="shared" ref="FY47" si="810">SUBTOTAL(9,FY48:FY59)</f>
        <v>0</v>
      </c>
      <c r="FZ47" s="22">
        <f t="shared" ref="FZ47" si="811">SUBTOTAL(9,FZ48:FZ59)</f>
        <v>0</v>
      </c>
      <c r="GA47" s="22"/>
      <c r="GB47" s="22"/>
      <c r="GC47" s="22"/>
      <c r="GD47" s="22"/>
      <c r="GE47" s="22">
        <f t="shared" ref="GE47" si="812">SUBTOTAL(9,GE48:GE59)</f>
        <v>433093.10762375908</v>
      </c>
      <c r="GI47" s="22">
        <f t="shared" ref="GI47" si="813">SUBTOTAL(9,GI48:GI59)</f>
        <v>21992817.655733053</v>
      </c>
      <c r="GJ47" s="22">
        <f t="shared" ref="GJ47" si="814">SUBTOTAL(9,GJ48:GJ59)</f>
        <v>19793535.890159752</v>
      </c>
      <c r="GK47" s="235">
        <f>GK$6</f>
        <v>2021</v>
      </c>
      <c r="GL47" s="235"/>
      <c r="GM47" s="235"/>
      <c r="GN47" s="22">
        <f t="shared" ref="GN47" si="815">SUBTOTAL(9,GN48:GN59)</f>
        <v>9361303.4671460986</v>
      </c>
      <c r="GO47" s="22">
        <f t="shared" ref="GO47" si="816">SUBTOTAL(9,GO48:GO59)</f>
        <v>8733515.4504054617</v>
      </c>
      <c r="GP47" s="22">
        <f t="shared" ref="GP47" si="817">SUBTOTAL(9,GP48:GP59)</f>
        <v>627788.01674063678</v>
      </c>
      <c r="GQ47" s="21">
        <f t="shared" ref="GQ47" si="818">GP47/GN47*100</f>
        <v>6.7062030297798394</v>
      </c>
      <c r="GR47" s="22"/>
      <c r="GS47" s="24">
        <f t="shared" si="413"/>
        <v>40.428623087410571</v>
      </c>
      <c r="GT47" s="22">
        <f t="shared" ref="GT47:GY47" si="819">SUBTOTAL(9,GT48:GT59)</f>
        <v>6438607.9520067144</v>
      </c>
      <c r="GU47" s="22">
        <f t="shared" si="819"/>
        <v>21298457.892807312</v>
      </c>
      <c r="GV47" s="22">
        <f t="shared" si="819"/>
        <v>0</v>
      </c>
      <c r="GW47" s="22">
        <f t="shared" si="819"/>
        <v>0</v>
      </c>
      <c r="GX47" s="22">
        <f t="shared" si="819"/>
        <v>834148.50014704466</v>
      </c>
      <c r="GY47" s="22">
        <f t="shared" si="819"/>
        <v>3161786.1115535824</v>
      </c>
      <c r="HB47" s="22">
        <f t="shared" ref="HB47" si="820">SUBTOTAL(9,HB48:HB59)</f>
        <v>0</v>
      </c>
      <c r="HC47" s="22">
        <f t="shared" ref="HC47" si="821">SUBTOTAL(9,HC48:HC59)</f>
        <v>0</v>
      </c>
      <c r="HD47" s="22">
        <f t="shared" ref="HD47" si="822">SUBTOTAL(9,HD48:HD59)</f>
        <v>16476.500147044637</v>
      </c>
      <c r="HE47" s="22">
        <f t="shared" ref="HE47" si="823">SUBTOTAL(9,HE48:HE59)</f>
        <v>62453.11155358181</v>
      </c>
      <c r="HF47" s="22"/>
      <c r="HG47" s="22"/>
      <c r="HH47" s="22"/>
      <c r="HI47" s="22"/>
      <c r="HJ47" s="22">
        <f t="shared" ref="HJ47" si="824">SUBTOTAL(9,HJ48:HJ59)</f>
        <v>275968.25585950317</v>
      </c>
      <c r="HK47" s="22">
        <f t="shared" ref="HK47" si="825">SUBTOTAL(9,HK48:HK59)</f>
        <v>4737580.8387048356</v>
      </c>
      <c r="HL47" s="22">
        <f t="shared" ref="HL47" si="826">SUBTOTAL(9,HL48:HL59)</f>
        <v>0</v>
      </c>
      <c r="HM47" s="22">
        <f t="shared" ref="HM47" si="827">SUBTOTAL(9,HM48:HM59)</f>
        <v>0</v>
      </c>
      <c r="HN47" s="22">
        <f t="shared" ref="HN47" si="828">SUBTOTAL(9,HN48:HN59)</f>
        <v>0</v>
      </c>
      <c r="HS47" s="22">
        <f t="shared" ref="HS47" si="829">SUBTOTAL(9,HS48:HS59)</f>
        <v>93578.962704837264</v>
      </c>
      <c r="HT47" s="22">
        <f t="shared" ref="HT47" si="830">SUBTOTAL(9,HT48:HT59)</f>
        <v>0</v>
      </c>
      <c r="HU47" s="22">
        <f t="shared" ref="HU47" si="831">SUBTOTAL(9,HU48:HU59)</f>
        <v>0</v>
      </c>
      <c r="HV47" s="22">
        <f t="shared" ref="HV47" si="832">SUBTOTAL(9,HV48:HV59)</f>
        <v>0</v>
      </c>
      <c r="HW47" s="22"/>
      <c r="HX47" s="22"/>
      <c r="HY47" s="22"/>
      <c r="HZ47" s="22"/>
      <c r="IA47" s="22">
        <f t="shared" ref="IA47" si="833">SUBTOTAL(9,IA48:IA59)</f>
        <v>602490.08971109905</v>
      </c>
      <c r="IE47" s="22">
        <f t="shared" ref="IE47" si="834">SUBTOTAL(9,IE48:IE59)</f>
        <v>21900947.982518416</v>
      </c>
      <c r="IF47" s="22">
        <f t="shared" ref="IF47" si="835">SUBTOTAL(9,IF48:IF59)</f>
        <v>19710853.184266575</v>
      </c>
      <c r="IG47" s="235">
        <f>IG$6</f>
        <v>2022</v>
      </c>
      <c r="IH47" s="235"/>
      <c r="II47" s="235"/>
      <c r="IJ47" s="22">
        <f t="shared" ref="IJ47" si="836">SUBTOTAL(9,IJ48:IJ59)</f>
        <v>9408109.9844818301</v>
      </c>
      <c r="IK47" s="22">
        <f t="shared" ref="IK47" si="837">SUBTOTAL(9,IK48:IK59)</f>
        <v>8777183.0276574865</v>
      </c>
      <c r="IL47" s="22">
        <f t="shared" ref="IL47" si="838">SUBTOTAL(9,IL48:IL59)</f>
        <v>630926.95682434004</v>
      </c>
      <c r="IM47" s="21">
        <f t="shared" ref="IM47" si="839">IL47/IJ47*100</f>
        <v>6.7062030297798394</v>
      </c>
      <c r="IN47" s="22"/>
      <c r="IO47" s="24">
        <f t="shared" si="422"/>
        <v>40.428623087410571</v>
      </c>
      <c r="IP47" s="22">
        <f t="shared" ref="IP47:IU47" si="840">SUBTOTAL(9,IP48:IP59)</f>
        <v>6438607.9520067144</v>
      </c>
      <c r="IQ47" s="22">
        <f t="shared" si="840"/>
        <v>22234166.339579001</v>
      </c>
      <c r="IR47" s="22">
        <f t="shared" si="840"/>
        <v>0</v>
      </c>
      <c r="IS47" s="22">
        <f t="shared" si="840"/>
        <v>0</v>
      </c>
      <c r="IT47" s="22">
        <f t="shared" si="840"/>
        <v>838319.24264777976</v>
      </c>
      <c r="IU47" s="22">
        <f t="shared" si="840"/>
        <v>3177595.0421113488</v>
      </c>
      <c r="IX47" s="22">
        <f t="shared" ref="IX47" si="841">SUBTOTAL(9,IX48:IX59)</f>
        <v>0</v>
      </c>
      <c r="IY47" s="22">
        <f t="shared" ref="IY47" si="842">SUBTOTAL(9,IY48:IY59)</f>
        <v>0</v>
      </c>
      <c r="IZ47" s="22">
        <f t="shared" ref="IZ47" si="843">SUBTOTAL(9,IZ48:IZ59)</f>
        <v>20647.242647779778</v>
      </c>
      <c r="JA47" s="22">
        <f t="shared" ref="JA47" si="844">SUBTOTAL(9,JA48:JA59)</f>
        <v>78262.042111349409</v>
      </c>
      <c r="JB47" s="22"/>
      <c r="JC47" s="22"/>
      <c r="JD47" s="22"/>
      <c r="JE47" s="22"/>
      <c r="JF47" s="22">
        <f t="shared" ref="JF47" si="845">SUBTOTAL(9,JF48:JF59)</f>
        <v>356199.61737583613</v>
      </c>
      <c r="JG47" s="22">
        <f t="shared" ref="JG47" si="846">SUBTOTAL(9,JG48:JG59)</f>
        <v>4761268.742898359</v>
      </c>
      <c r="JH47" s="22">
        <f t="shared" ref="JH47" si="847">SUBTOTAL(9,JH48:JH59)</f>
        <v>0</v>
      </c>
      <c r="JI47" s="22">
        <f t="shared" ref="JI47" si="848">SUBTOTAL(9,JI48:JI59)</f>
        <v>0</v>
      </c>
      <c r="JJ47" s="22">
        <f t="shared" ref="JJ47" si="849">SUBTOTAL(9,JJ48:JJ59)</f>
        <v>0</v>
      </c>
      <c r="JO47" s="22">
        <f t="shared" ref="JO47" si="850">SUBTOTAL(9,JO48:JO59)</f>
        <v>117266.86689836089</v>
      </c>
      <c r="JP47" s="22">
        <f t="shared" ref="JP47" si="851">SUBTOTAL(9,JP48:JP59)</f>
        <v>0</v>
      </c>
      <c r="JQ47" s="22">
        <f t="shared" ref="JQ47" si="852">SUBTOTAL(9,JQ48:JQ59)</f>
        <v>0</v>
      </c>
      <c r="JR47" s="22">
        <f t="shared" ref="JR47" si="853">SUBTOTAL(9,JR48:JR59)</f>
        <v>0</v>
      </c>
      <c r="JS47" s="22"/>
      <c r="JT47" s="22"/>
      <c r="JU47" s="22"/>
      <c r="JV47" s="22"/>
      <c r="JW47" s="22">
        <f t="shared" ref="JW47" si="854">SUBTOTAL(9,JW48:JW59)</f>
        <v>785833.5958799572</v>
      </c>
      <c r="KA47" s="22">
        <f t="shared" ref="KA47" si="855">SUBTOTAL(9,KA48:KA59)</f>
        <v>23019999.935458958</v>
      </c>
      <c r="KB47" s="22">
        <f t="shared" ref="KB47" si="856">SUBTOTAL(9,KB48:KB59)</f>
        <v>20717999.941913061</v>
      </c>
      <c r="KC47" s="235">
        <f>KC$6</f>
        <v>2023</v>
      </c>
      <c r="KD47" s="235"/>
      <c r="KE47" s="235"/>
      <c r="KF47" s="22">
        <f t="shared" ref="KF47" si="857">SUBTOTAL(9,KF48:KF59)</f>
        <v>9455150.5344042368</v>
      </c>
      <c r="KG47" s="22">
        <f t="shared" ref="KG47" si="858">SUBTOTAL(9,KG48:KG59)</f>
        <v>8821068.942795774</v>
      </c>
      <c r="KH47" s="22">
        <f t="shared" ref="KH47" si="859">SUBTOTAL(9,KH48:KH59)</f>
        <v>634081.59160846181</v>
      </c>
      <c r="KI47" s="21">
        <f t="shared" ref="KI47" si="860">KH47/KF47*100</f>
        <v>6.7062030297798421</v>
      </c>
      <c r="KJ47" s="22"/>
      <c r="KK47" s="24">
        <f t="shared" si="432"/>
        <v>40.428623087410564</v>
      </c>
      <c r="KL47" s="22">
        <f t="shared" ref="KL47:KQ47" si="861">SUBTOTAL(9,KL48:KL59)</f>
        <v>6438607.9520067144</v>
      </c>
      <c r="KM47" s="22">
        <f t="shared" si="861"/>
        <v>23098490.813966271</v>
      </c>
      <c r="KN47" s="22">
        <f t="shared" si="861"/>
        <v>0</v>
      </c>
      <c r="KO47" s="22">
        <f t="shared" si="861"/>
        <v>0</v>
      </c>
      <c r="KP47" s="22">
        <f t="shared" si="861"/>
        <v>842510.83886101854</v>
      </c>
      <c r="KQ47" s="22">
        <f t="shared" si="861"/>
        <v>3193483.0173219061</v>
      </c>
      <c r="KT47" s="22">
        <f t="shared" ref="KT47" si="862">SUBTOTAL(9,KT48:KT59)</f>
        <v>0</v>
      </c>
      <c r="KU47" s="22">
        <f t="shared" ref="KU47" si="863">SUBTOTAL(9,KU48:KU59)</f>
        <v>0</v>
      </c>
      <c r="KV47" s="22">
        <f t="shared" ref="KV47" si="864">SUBTOTAL(9,KV48:KV59)</f>
        <v>24838.838861018594</v>
      </c>
      <c r="KW47" s="22">
        <f t="shared" ref="KW47" si="865">SUBTOTAL(9,KW48:KW59)</f>
        <v>94150.01732190582</v>
      </c>
      <c r="KX47" s="22"/>
      <c r="KY47" s="22"/>
      <c r="KZ47" s="22"/>
      <c r="LA47" s="22"/>
      <c r="LB47" s="22">
        <f t="shared" ref="LB47" si="866">SUBTOTAL(9,LB48:LB59)</f>
        <v>441367.04356915422</v>
      </c>
      <c r="LC47" s="22">
        <f t="shared" ref="LC47" si="867">SUBTOTAL(9,LC48:LC59)</f>
        <v>4785075.0866128504</v>
      </c>
      <c r="LD47" s="22">
        <f t="shared" ref="LD47" si="868">SUBTOTAL(9,LD48:LD59)</f>
        <v>0</v>
      </c>
      <c r="LE47" s="22">
        <f t="shared" ref="LE47" si="869">SUBTOTAL(9,LE48:LE59)</f>
        <v>0</v>
      </c>
      <c r="LF47" s="22">
        <f t="shared" ref="LF47" si="870">SUBTOTAL(9,LF48:LF59)</f>
        <v>0</v>
      </c>
      <c r="LK47" s="22">
        <f t="shared" ref="LK47" si="871">SUBTOTAL(9,LK48:LK59)</f>
        <v>141073.21061285218</v>
      </c>
      <c r="LL47" s="22">
        <f t="shared" ref="LL47" si="872">SUBTOTAL(9,LL48:LL59)</f>
        <v>0</v>
      </c>
      <c r="LM47" s="22">
        <f t="shared" ref="LM47" si="873">SUBTOTAL(9,LM48:LM59)</f>
        <v>0</v>
      </c>
      <c r="LN47" s="22">
        <f t="shared" ref="LN47" si="874">SUBTOTAL(9,LN48:LN59)</f>
        <v>0</v>
      </c>
      <c r="LO47" s="22"/>
      <c r="LP47" s="22"/>
      <c r="LQ47" s="22"/>
      <c r="LR47" s="22"/>
      <c r="LS47" s="22">
        <f t="shared" ref="LS47" si="875">SUBTOTAL(9,LS48:LS59)</f>
        <v>984063.70338446391</v>
      </c>
      <c r="LW47" s="22">
        <f t="shared" ref="LW47" si="876">SUBTOTAL(9,LW48:LW59)</f>
        <v>24082554.517350737</v>
      </c>
      <c r="LX47" s="22">
        <f t="shared" ref="LX47" si="877">SUBTOTAL(9,LX48:LX59)</f>
        <v>21674299.065615665</v>
      </c>
      <c r="LY47" s="235">
        <f>LY$6</f>
        <v>2024</v>
      </c>
      <c r="LZ47" s="235"/>
      <c r="MA47" s="235"/>
      <c r="MB47" s="22">
        <f t="shared" ref="MB47:MD47" si="878">SUBTOTAL(9,MB48:MB59)</f>
        <v>9502426.2870762553</v>
      </c>
      <c r="MC47" s="22">
        <f t="shared" si="878"/>
        <v>8865174.2875097524</v>
      </c>
      <c r="MD47" s="22">
        <f t="shared" si="878"/>
        <v>637251.99956650392</v>
      </c>
      <c r="ME47" s="21">
        <f t="shared" ref="ME47" si="879">MD47/MB47*100</f>
        <v>6.7062030297798421</v>
      </c>
      <c r="MF47" s="22"/>
      <c r="MG47" s="24">
        <f t="shared" si="441"/>
        <v>40.428623087410564</v>
      </c>
      <c r="MH47" s="22">
        <f t="shared" ref="MH47:MM47" si="880">SUBTOTAL(9,MH48:MH59)</f>
        <v>6438607.9520067144</v>
      </c>
      <c r="MI47" s="22">
        <f t="shared" si="880"/>
        <v>24048474.312888652</v>
      </c>
      <c r="MJ47" s="22">
        <f t="shared" si="880"/>
        <v>0</v>
      </c>
      <c r="MK47" s="22">
        <f t="shared" si="880"/>
        <v>0</v>
      </c>
      <c r="ML47" s="22">
        <f t="shared" si="880"/>
        <v>846723.39305532351</v>
      </c>
      <c r="MM47" s="22">
        <f t="shared" si="880"/>
        <v>3209450.4324085154</v>
      </c>
      <c r="MP47" s="22">
        <f t="shared" ref="MP47:MS47" si="881">SUBTOTAL(9,MP48:MP59)</f>
        <v>0</v>
      </c>
      <c r="MQ47" s="22">
        <f t="shared" si="881"/>
        <v>0</v>
      </c>
      <c r="MR47" s="22">
        <f t="shared" si="881"/>
        <v>29051.393055323606</v>
      </c>
      <c r="MS47" s="22">
        <f t="shared" si="881"/>
        <v>110117.4324085151</v>
      </c>
      <c r="MT47" s="48"/>
      <c r="MU47" s="48"/>
      <c r="MV47" s="48"/>
      <c r="MW47" s="48"/>
      <c r="MX47" s="22">
        <f t="shared" ref="MX47:NB47" si="882">SUBTOTAL(9,MX48:MX59)</f>
        <v>531707.51508244441</v>
      </c>
      <c r="MY47" s="22">
        <f t="shared" si="882"/>
        <v>4809000.4620459136</v>
      </c>
      <c r="MZ47" s="22">
        <f t="shared" si="882"/>
        <v>0</v>
      </c>
      <c r="NA47" s="22">
        <f t="shared" si="882"/>
        <v>0</v>
      </c>
      <c r="NB47" s="22">
        <f t="shared" si="882"/>
        <v>0</v>
      </c>
      <c r="NG47" s="22">
        <f t="shared" ref="NG47:NJ47" si="883">SUBTOTAL(9,NG48:NG59)</f>
        <v>164998.58604591578</v>
      </c>
      <c r="NH47" s="22">
        <f t="shared" si="883"/>
        <v>0</v>
      </c>
      <c r="NI47" s="22">
        <f t="shared" si="883"/>
        <v>0</v>
      </c>
      <c r="NJ47" s="22">
        <f t="shared" si="883"/>
        <v>0</v>
      </c>
      <c r="NK47" s="48"/>
      <c r="NL47" s="48"/>
      <c r="NM47" s="48"/>
      <c r="NN47" s="48"/>
      <c r="NO47" s="22">
        <f t="shared" ref="NO47" si="884">SUBTOTAL(9,NO48:NO59)</f>
        <v>1198179.8395513268</v>
      </c>
      <c r="NS47" s="22">
        <f t="shared" ref="NS47:NT47" si="885">SUBTOTAL(9,NS48:NS59)</f>
        <v>25246654.152439978</v>
      </c>
      <c r="NT47" s="22">
        <f t="shared" si="885"/>
        <v>22721988.73719598</v>
      </c>
      <c r="NU47" s="235">
        <f>NU$6</f>
        <v>2025</v>
      </c>
      <c r="NV47" s="235"/>
      <c r="NW47" s="235"/>
      <c r="NX47" s="22">
        <f t="shared" ref="NX47:NZ47" si="886">SUBTOTAL(9,NX48:NX59)</f>
        <v>9549938.4185116366</v>
      </c>
      <c r="NY47" s="22">
        <f t="shared" si="886"/>
        <v>8909500.1589473002</v>
      </c>
      <c r="NZ47" s="22">
        <f t="shared" si="886"/>
        <v>640438.25956433616</v>
      </c>
      <c r="OA47" s="21">
        <f t="shared" ref="OA47" si="887">NZ47/NX47*100</f>
        <v>6.7062030297798376</v>
      </c>
      <c r="OB47" s="22"/>
      <c r="OC47" s="24">
        <f t="shared" si="450"/>
        <v>40.428623087410571</v>
      </c>
      <c r="OD47" s="22">
        <f t="shared" ref="OD47:OI47" si="888">SUBTOTAL(9,OD48:OD59)</f>
        <v>6438607.9520067144</v>
      </c>
      <c r="OE47" s="22">
        <f t="shared" si="888"/>
        <v>24983327.664385922</v>
      </c>
      <c r="OF47" s="22">
        <f t="shared" si="888"/>
        <v>0</v>
      </c>
      <c r="OG47" s="22">
        <f t="shared" si="888"/>
        <v>0</v>
      </c>
      <c r="OH47" s="22">
        <f t="shared" si="888"/>
        <v>850957.01002060017</v>
      </c>
      <c r="OI47" s="22">
        <f t="shared" si="888"/>
        <v>3225497.684570557</v>
      </c>
      <c r="OL47" s="22">
        <f t="shared" ref="OL47:OO47" si="889">SUBTOTAL(9,OL48:OL59)</f>
        <v>0</v>
      </c>
      <c r="OM47" s="22">
        <f t="shared" si="889"/>
        <v>0</v>
      </c>
      <c r="ON47" s="22">
        <f t="shared" si="889"/>
        <v>33285.010020600115</v>
      </c>
      <c r="OO47" s="22">
        <f t="shared" si="889"/>
        <v>126164.68457055723</v>
      </c>
      <c r="OP47" s="48"/>
      <c r="OQ47" s="48"/>
      <c r="OR47" s="48"/>
      <c r="OS47" s="48"/>
      <c r="OT47" s="22">
        <f t="shared" ref="OT47:OX47" si="890">SUBTOTAL(9,OT48:OT59)</f>
        <v>627468.24676738109</v>
      </c>
      <c r="OU47" s="22">
        <f t="shared" si="890"/>
        <v>4833045.464356143</v>
      </c>
      <c r="OV47" s="22">
        <f t="shared" si="890"/>
        <v>0</v>
      </c>
      <c r="OW47" s="22">
        <f t="shared" si="890"/>
        <v>0</v>
      </c>
      <c r="OX47" s="22">
        <f t="shared" si="890"/>
        <v>0</v>
      </c>
      <c r="PC47" s="22">
        <f t="shared" ref="PC47:PF47" si="891">SUBTOTAL(9,PC48:PC59)</f>
        <v>189043.58835614513</v>
      </c>
      <c r="PD47" s="22">
        <f t="shared" si="891"/>
        <v>0</v>
      </c>
      <c r="PE47" s="22">
        <f t="shared" si="891"/>
        <v>0</v>
      </c>
      <c r="PF47" s="22">
        <f t="shared" si="891"/>
        <v>0</v>
      </c>
      <c r="PG47" s="48"/>
      <c r="PH47" s="48"/>
      <c r="PI47" s="48"/>
      <c r="PJ47" s="48"/>
      <c r="PK47" s="22">
        <f t="shared" ref="PK47" si="892">SUBTOTAL(9,PK48:PK59)</f>
        <v>1429244.425071887</v>
      </c>
      <c r="PO47" s="22">
        <f t="shared" ref="PO47:PP47" si="893">SUBTOTAL(9,PO48:PO59)</f>
        <v>26882773.479072187</v>
      </c>
      <c r="PP47" s="22">
        <f t="shared" si="893"/>
        <v>24194496.131164968</v>
      </c>
      <c r="PQ47" s="53">
        <f>SUBTOTAL(9,PQ48:PQ59)</f>
        <v>47616868.311814047</v>
      </c>
      <c r="PR47" s="22">
        <f>SUBTOTAL(9,PR48:PR59)</f>
        <v>170057575.30134302</v>
      </c>
      <c r="PS47" s="22">
        <f>SUBTOTAL(9,PS48:PS59)</f>
        <v>130329829.03401278</v>
      </c>
    </row>
    <row r="48" spans="1:435" ht="15.75" hidden="1" customHeight="1" outlineLevel="1">
      <c r="B48" s="171">
        <v>3</v>
      </c>
      <c r="C48" s="251"/>
      <c r="D48" s="251"/>
      <c r="E48" s="249"/>
      <c r="F48" s="246"/>
      <c r="G48" s="49">
        <f>G47</f>
        <v>2017</v>
      </c>
      <c r="H48" s="234" t="s">
        <v>0</v>
      </c>
      <c r="I48" s="47">
        <v>1</v>
      </c>
      <c r="J48" s="22">
        <f>K48*100/(100-M48)</f>
        <v>2275343</v>
      </c>
      <c r="K48" s="22">
        <f>INDEX(Приложение_1ТЗ!$A$6:$HJ$18,$B48,21+I48*14)*1000</f>
        <v>1039441.2060000005</v>
      </c>
      <c r="L48" s="22">
        <f t="shared" ref="L48:L59" si="894">J48-K48</f>
        <v>1235901.7939999995</v>
      </c>
      <c r="M48" s="22">
        <f>IF(
              DATEVALUE("1."&amp;I48&amp;"."&amp;G48)&gt;=DATEVALUE("1."&amp;INDEX(Параметры_объекта!$A$28:$N$40,$B48,14)&amp;"."&amp;INDEX(Параметры_объекта!$A$28:$N$40,$B48,13)),
              INDEX(Приложение_1ТЗ!$A$6:$HJ$18,$B48,25+I48*14),
              INDEX(Приложение_1ТЗ!$A$6:$HJ$18,$B48,23+I48*14))</f>
        <v>54.317164225349735</v>
      </c>
      <c r="N48" s="48">
        <f t="shared" ref="N48:N59" si="895">INDEX($G$6:$LX$17,$I48,N$2)</f>
        <v>2.14360315200318</v>
      </c>
      <c r="R48" s="35">
        <f>K48*INDEX(Приложение_1ТЗ!$HC$6:$HJ$18,$B48,1)/100</f>
        <v>0</v>
      </c>
      <c r="S48" s="35">
        <f>K48*INDEX(Приложение_1ТЗ!$HC$6:$HJ$18,$B48,2)/100</f>
        <v>0</v>
      </c>
      <c r="T48" s="35">
        <f>K48*INDEX(Приложение_1ТЗ!$HC$6:$HJ$18,$B48,3)/100</f>
        <v>99278.272065767291</v>
      </c>
      <c r="U48" s="35">
        <f>K48*INDEX(Приложение_1ТЗ!$HC$6:$HJ$18,$B48,4)/100</f>
        <v>376307.88971178018</v>
      </c>
      <c r="AB48" s="48">
        <f t="shared" ref="AB48:AE59" si="896">INDEX($G$6:$LX$17,$I48,AB$2)</f>
        <v>0</v>
      </c>
      <c r="AC48" s="48">
        <f t="shared" si="896"/>
        <v>0</v>
      </c>
      <c r="AD48" s="48">
        <f t="shared" si="896"/>
        <v>1.9313399999999998</v>
      </c>
      <c r="AE48" s="48">
        <f t="shared" si="896"/>
        <v>2.7340599999999999</v>
      </c>
      <c r="AF48" s="20"/>
      <c r="AG48" s="24">
        <f>K48*INDEX(Приложение_1ТЗ!$HC$6:$HJ$18,$B48,5)/100</f>
        <v>563855.04422245291</v>
      </c>
      <c r="AH48" s="24">
        <f>K48*INDEX(Приложение_1ТЗ!$HC$6:$HJ$18,$B48,6)/100</f>
        <v>0</v>
      </c>
      <c r="AI48" s="24">
        <f>K48*INDEX(Приложение_1ТЗ!$HC$6:$HJ$18,$B48,7)/100</f>
        <v>0</v>
      </c>
      <c r="AJ48" s="24">
        <f>K48*INDEX(Приложение_1ТЗ!$HC$6:$HJ$18,$B48,8)/100</f>
        <v>0</v>
      </c>
      <c r="AK48" s="20"/>
      <c r="AL48" s="20"/>
      <c r="AM48" s="20"/>
      <c r="AN48" s="20"/>
      <c r="AO48" s="20"/>
      <c r="AP48" s="20"/>
      <c r="AQ48" s="20"/>
      <c r="AR48" s="20"/>
      <c r="AS48" s="48">
        <f t="shared" ref="AS48:AV59" si="897">INDEX($G$6:$LX$17,$I48,AS$2)</f>
        <v>2.3654799999999998</v>
      </c>
      <c r="AT48" s="48">
        <f t="shared" si="897"/>
        <v>0</v>
      </c>
      <c r="AU48" s="48">
        <f t="shared" si="897"/>
        <v>1.2637799999999999</v>
      </c>
      <c r="AV48" s="48">
        <f t="shared" si="897"/>
        <v>0</v>
      </c>
      <c r="AW48" s="49">
        <f t="shared" ref="AW48:AW59" si="898">AW47</f>
        <v>2018</v>
      </c>
      <c r="AX48" s="234" t="s">
        <v>0</v>
      </c>
      <c r="AY48" s="47">
        <v>1</v>
      </c>
      <c r="AZ48" s="22">
        <f t="shared" ref="AZ48:AZ59" si="899">IF($AW$1=1,BA48*100/(100-BC48),J48*1.005)</f>
        <v>2286719.7149999994</v>
      </c>
      <c r="BA48" s="22">
        <f t="shared" ref="BA48:BA59" si="900">IF($AW$1=1,K48*1.005,AZ48-BB48)</f>
        <v>1044638.4120300004</v>
      </c>
      <c r="BB48" s="22">
        <f t="shared" ref="BB48:BB59" si="901">IF($AW$1=1,AZ48-BA48,AZ48/100*BC48)</f>
        <v>1242081.3029699991</v>
      </c>
      <c r="BC48" s="22">
        <f>IF(DATEVALUE("1."&amp;AY48&amp;"."&amp;AW48)&gt;=DATEVALUE("1."&amp;INDEX(Параметры_объекта!$A$28:$N$40,$B48,14)&amp;"."&amp;INDEX(Параметры_объекта!$A$28:$N$40,$B48,13)),INDEX(Приложение_1ТЗ!$A$6:$HJ$18,$B48,25+AY48*14),INDEX(Приложение_1ТЗ!$A$6:$HJ$18,$B48,23+AY48*14))</f>
        <v>54.317164225349735</v>
      </c>
      <c r="BD48" s="48">
        <f t="shared" ref="BD48:BD59" si="902">INDEX($G$6:$LX$17,$I48,BD$2)</f>
        <v>2.2533513960000002</v>
      </c>
      <c r="BE48" s="24">
        <f t="shared" si="757"/>
        <v>0</v>
      </c>
      <c r="BF48" s="24">
        <f t="shared" ref="BF48:BF59" si="903">$J48*(BE48/100)</f>
        <v>0</v>
      </c>
      <c r="BG48" s="24">
        <f t="shared" ref="BG48:BG59" si="904">BD48*BF48*$AX$1</f>
        <v>0</v>
      </c>
      <c r="BH48" s="35">
        <f>BA48*INDEX(Приложение_1ТЗ!$HC$6:$HJ$18,$B48,1)/100</f>
        <v>0</v>
      </c>
      <c r="BI48" s="35">
        <f>BA48*INDEX(Приложение_1ТЗ!$HC$6:$HJ$18,$B48,2)/100</f>
        <v>0</v>
      </c>
      <c r="BJ48" s="35">
        <f>BA48*INDEX(Приложение_1ТЗ!$HC$6:$HJ$18,$B48,3)/100</f>
        <v>99774.663426096129</v>
      </c>
      <c r="BK48" s="35">
        <f>BA48*INDEX(Приложение_1ТЗ!$HC$6:$HJ$18,$B48,4)/100</f>
        <v>378189.429160339</v>
      </c>
      <c r="BN48" s="37">
        <f t="shared" ref="BN48:BN59" si="905">IF(BE48=0,0,BH48-$R48)</f>
        <v>0</v>
      </c>
      <c r="BO48" s="37">
        <f t="shared" ref="BO48:BO59" si="906">IF(BE48=0,0,BI48-$S48)</f>
        <v>0</v>
      </c>
      <c r="BP48" s="37">
        <f t="shared" ref="BP48:BP59" si="907">IF(BF48=0,0,BJ48-$T48)</f>
        <v>0</v>
      </c>
      <c r="BQ48" s="37">
        <f t="shared" ref="BQ48:BQ59" si="908">IF(BG48=0,0,BK48-$U48)</f>
        <v>0</v>
      </c>
      <c r="BR48" s="48">
        <f t="shared" ref="BR48:BU59" si="909">INDEX($G$6:$LX$17,$I48,BR$2)</f>
        <v>0</v>
      </c>
      <c r="BS48" s="48">
        <f t="shared" si="909"/>
        <v>0</v>
      </c>
      <c r="BT48" s="48">
        <f t="shared" si="909"/>
        <v>2.0261</v>
      </c>
      <c r="BU48" s="48">
        <f t="shared" si="909"/>
        <v>2.8479699999999997</v>
      </c>
      <c r="BV48" s="36">
        <f t="shared" ref="BV48:BV59" si="910">((BN48*BR48)+(BO48*BS48)+(BP48*BT48)+(BQ48*BU48))*$AX$1</f>
        <v>0</v>
      </c>
      <c r="BW48" s="24">
        <f>BA48*INDEX(Приложение_1ТЗ!$HC$6:$HJ$18,$B48,5)/100</f>
        <v>566674.31944356521</v>
      </c>
      <c r="BX48" s="24">
        <f>BA48*INDEX(Приложение_1ТЗ!$HC$6:$HJ$18,$B48,6)/100</f>
        <v>0</v>
      </c>
      <c r="BY48" s="24">
        <f>BA48*INDEX(Приложение_1ТЗ!$HC$6:$HJ$18,$B48,7)/100</f>
        <v>0</v>
      </c>
      <c r="BZ48" s="24">
        <f>BA48*INDEX(Приложение_1ТЗ!$HC$6:$HJ$18,$B48,8)/100</f>
        <v>0</v>
      </c>
      <c r="CA48" s="20"/>
      <c r="CB48" s="20"/>
      <c r="CC48" s="20"/>
      <c r="CD48" s="20"/>
      <c r="CE48" s="24">
        <f t="shared" ref="CE48:CE59" si="911">IF(BE48=0,0,BW48-$AG48)</f>
        <v>0</v>
      </c>
      <c r="CF48" s="24">
        <f t="shared" ref="CF48:CF59" si="912">IF(BE48=0,0,BX48-$AH48)</f>
        <v>0</v>
      </c>
      <c r="CG48" s="24">
        <f t="shared" ref="CG48:CG59" si="913">IF(BE48=0,0,BY48-$AI48)</f>
        <v>0</v>
      </c>
      <c r="CH48" s="24">
        <f t="shared" ref="CH48:CH59" si="914">IF(BE48=0,0,BZ48-$AJ48)</f>
        <v>0</v>
      </c>
      <c r="CI48" s="48">
        <f t="shared" ref="CI48:CL59" si="915">INDEX($G$6:$LX$17,$I48,CI$2)</f>
        <v>2.5042900000000001</v>
      </c>
      <c r="CJ48" s="48">
        <f t="shared" si="915"/>
        <v>0</v>
      </c>
      <c r="CK48" s="48">
        <f t="shared" si="915"/>
        <v>1.35259</v>
      </c>
      <c r="CL48" s="48">
        <f t="shared" si="915"/>
        <v>0</v>
      </c>
      <c r="CM48" s="24">
        <f t="shared" ref="CM48:CM59" si="916">((CE48*CI48)+(CF48*CJ48)+(CG48*CK48)+(CH48*CL48))*$AX$1+BV48</f>
        <v>0</v>
      </c>
      <c r="CQ48" s="24">
        <f>(BG48+CM48+(CN48-CO48)*(BD48))</f>
        <v>0</v>
      </c>
      <c r="CR48" s="24">
        <f t="shared" ref="CR48" si="917">CQ48*0.9</f>
        <v>0</v>
      </c>
      <c r="CS48" s="49">
        <f t="shared" ref="CS48:CS59" si="918">CS47</f>
        <v>2019</v>
      </c>
      <c r="CT48" s="234" t="s">
        <v>0</v>
      </c>
      <c r="CU48" s="47">
        <v>1</v>
      </c>
      <c r="CV48" s="22">
        <f t="shared" ref="CV48:CV59" si="919">IF($AW$1=1,CW48*100/(100-CY48),AZ48*1.005)</f>
        <v>1190319.2287691932</v>
      </c>
      <c r="CW48" s="22">
        <f t="shared" ref="CW48:CW59" si="920">IF($AW$1=1,BA48*1.005,CV48-CX48)</f>
        <v>1049861.6040901502</v>
      </c>
      <c r="CX48" s="22">
        <f t="shared" ref="CX48:CX59" si="921">IF($AW$1=1,CV48-CW48,CV48/100*CY48)</f>
        <v>140457.62467904296</v>
      </c>
      <c r="CY48" s="22">
        <f>IF(DATEVALUE("1."&amp;CU48&amp;"."&amp;CS48)&gt;=DATEVALUE("1."&amp;INDEX(Параметры_объекта!$A$28:$N$40,$B48,14)&amp;"."&amp;INDEX(Параметры_объекта!$A$28:$N$40,$B48,13)),INDEX(Приложение_1ТЗ!$A$6:$HJ$18,$B48,25+CU48*14),INDEX(Приложение_1ТЗ!$A$6:$HJ$18,$B48,23+CU48*14))</f>
        <v>11.799996276988511</v>
      </c>
      <c r="CZ48" s="48">
        <f t="shared" ref="CZ48:CZ59" si="922">INDEX($G$6:$LX$17,$I48,CZ$2)</f>
        <v>2.3959402249621422</v>
      </c>
      <c r="DA48" s="24">
        <f t="shared" si="396"/>
        <v>42.517167948361227</v>
      </c>
      <c r="DB48" s="24">
        <f t="shared" ref="DB48:DB59" si="923">$J48*(DA48/100)</f>
        <v>967411.40471128083</v>
      </c>
      <c r="DC48" s="24">
        <f t="shared" ref="DC48:DC59" si="924">CZ48*DB48*$AX$1</f>
        <v>2735074.6803891677</v>
      </c>
      <c r="DD48" s="35">
        <f>CW48*INDEX(Приложение_1ТЗ!$HC$6:$HJ$18,$B48,1)/100</f>
        <v>0</v>
      </c>
      <c r="DE48" s="35">
        <f>CW48*INDEX(Приложение_1ТЗ!$HC$6:$HJ$18,$B48,2)/100</f>
        <v>0</v>
      </c>
      <c r="DF48" s="35">
        <f>CW48*INDEX(Приложение_1ТЗ!$HC$6:$HJ$18,$B48,3)/100</f>
        <v>100273.53674322658</v>
      </c>
      <c r="DG48" s="35">
        <f>CW48*INDEX(Приложение_1ТЗ!$HC$6:$HJ$18,$B48,4)/100</f>
        <v>380080.37630614074</v>
      </c>
      <c r="DJ48" s="37">
        <f t="shared" ref="DJ48:DJ59" si="925">IF(DA48=0,0,DD48-$R48)</f>
        <v>0</v>
      </c>
      <c r="DK48" s="37">
        <f t="shared" ref="DK48:DK59" si="926">IF(DA48=0,0,DE48-$S48)</f>
        <v>0</v>
      </c>
      <c r="DL48" s="37">
        <f t="shared" ref="DL48:DL59" si="927">IF(DB48=0,0,DF48-$T48)</f>
        <v>995.26467745928676</v>
      </c>
      <c r="DM48" s="37">
        <f t="shared" ref="DM48:DM59" si="928">IF(DC48=0,0,DG48-$U48)</f>
        <v>3772.4865943605546</v>
      </c>
      <c r="DN48" s="48">
        <f t="shared" ref="DN48:DQ59" si="929">INDEX($G$6:$LX$17,$I48,DN$2)</f>
        <v>0</v>
      </c>
      <c r="DO48" s="48">
        <f t="shared" si="929"/>
        <v>0</v>
      </c>
      <c r="DP48" s="48">
        <f t="shared" si="929"/>
        <v>2.0868800000000003</v>
      </c>
      <c r="DQ48" s="48">
        <f t="shared" si="929"/>
        <v>2.9334099999999999</v>
      </c>
      <c r="DR48" s="36">
        <f t="shared" ref="DR48:DR59" si="930">((DJ48*DN48)+(DK48*DO48)+(DL48*DP48)+(DM48*DQ48))*$AX$1</f>
        <v>15509.032464014126</v>
      </c>
      <c r="DS48" s="24">
        <f>CW48*INDEX(Приложение_1ТЗ!$HC$6:$HJ$18,$B48,5)/100</f>
        <v>569507.69104078284</v>
      </c>
      <c r="DT48" s="24">
        <f>CW48*INDEX(Приложение_1ТЗ!$HC$6:$HJ$18,$B48,6)/100</f>
        <v>0</v>
      </c>
      <c r="DU48" s="24">
        <f>CW48*INDEX(Приложение_1ТЗ!$HC$6:$HJ$18,$B48,7)/100</f>
        <v>0</v>
      </c>
      <c r="DV48" s="24">
        <f>CW48*INDEX(Приложение_1ТЗ!$HC$6:$HJ$18,$B48,8)/100</f>
        <v>0</v>
      </c>
      <c r="DW48" s="20"/>
      <c r="DX48" s="20"/>
      <c r="DY48" s="20"/>
      <c r="DZ48" s="20"/>
      <c r="EA48" s="24">
        <f t="shared" ref="EA48:EA59" si="931">IF(DA48=0,0,DS48-$AG48)</f>
        <v>5652.6468183299294</v>
      </c>
      <c r="EB48" s="24">
        <f t="shared" ref="EB48:EB59" si="932">IF(DA48=0,0,DT48-$AH48)</f>
        <v>0</v>
      </c>
      <c r="EC48" s="24">
        <f t="shared" ref="EC48:EC59" si="933">IF(DA48=0,0,DU48-$AI48)</f>
        <v>0</v>
      </c>
      <c r="ED48" s="24">
        <f t="shared" ref="ED48:ED59" si="934">IF(DA48=0,0,DV48-$AJ48)</f>
        <v>0</v>
      </c>
      <c r="EE48" s="48">
        <f t="shared" ref="EE48:EH59" si="935">INDEX($G$6:$LX$17,$I48,EE$2)</f>
        <v>2.6245700000000003</v>
      </c>
      <c r="EF48" s="48">
        <f t="shared" si="935"/>
        <v>0</v>
      </c>
      <c r="EG48" s="48">
        <f t="shared" si="935"/>
        <v>1.4211800000000001</v>
      </c>
      <c r="EH48" s="48">
        <f t="shared" si="935"/>
        <v>0</v>
      </c>
      <c r="EI48" s="24">
        <f t="shared" ref="EI48:EI59" si="936">((EA48*EE48)+(EB48*EF48)+(EC48*EG48)+(ED48*EH48))*$AX$1+DR48</f>
        <v>33015.237830795464</v>
      </c>
      <c r="EM48" s="24">
        <f>(DC48+EI48+(EJ48-EK48)*(CZ48))</f>
        <v>2768089.9182199631</v>
      </c>
      <c r="EN48" s="24">
        <f t="shared" ref="EN48" si="937">EM48*0.9</f>
        <v>2491280.9263979667</v>
      </c>
      <c r="EO48" s="49">
        <f t="shared" ref="EO48:EO59" si="938">EO47</f>
        <v>2020</v>
      </c>
      <c r="EP48" s="234" t="s">
        <v>0</v>
      </c>
      <c r="EQ48" s="47">
        <v>1</v>
      </c>
      <c r="ER48" s="22">
        <f t="shared" ref="ER48:ER59" si="939">IF($AW$1=1,ES48*100/(100-EU48),CV48*1.005)</f>
        <v>1196270.8249130393</v>
      </c>
      <c r="ES48" s="22">
        <f t="shared" ref="ES48:ES59" si="940">IF($AW$1=1,CW48*1.005,ER48-ET48)</f>
        <v>1055110.9121106009</v>
      </c>
      <c r="ET48" s="22">
        <f t="shared" ref="ET48:ET59" si="941">IF($AW$1=1,ER48-ES48,ER48/100*EU48)</f>
        <v>141159.91280243848</v>
      </c>
      <c r="EU48" s="22">
        <f>IF(DATEVALUE("1."&amp;EQ48&amp;"."&amp;EO48)&gt;=DATEVALUE("1."&amp;INDEX(Параметры_объекта!$A$28:$N$40,$B48,14)&amp;"."&amp;INDEX(Параметры_объекта!$A$28:$N$40,$B48,13)),INDEX(Приложение_1ТЗ!$A$6:$HJ$18,$B48,25+EQ48*14),INDEX(Приложение_1ТЗ!$A$6:$HJ$18,$B48,23+EQ48*14))</f>
        <v>11.799996276988511</v>
      </c>
      <c r="EV48" s="48">
        <f t="shared" ref="EV48:EV59" si="942">INDEX($G$6:$LX$17,$I48,EV$2)</f>
        <v>2.8810252973771435</v>
      </c>
      <c r="EW48" s="24">
        <f t="shared" si="404"/>
        <v>42.517167948361227</v>
      </c>
      <c r="EX48" s="24">
        <f t="shared" ref="EX48:EX59" si="943">$J48*(EW48/100)</f>
        <v>967411.40471128083</v>
      </c>
      <c r="EY48" s="24">
        <f t="shared" ref="EY48:EY59" si="944">EV48*EX48*$AX$1</f>
        <v>3288821.3413343425</v>
      </c>
      <c r="EZ48" s="35">
        <f>ES48*INDEX(Приложение_1ТЗ!$HC$6:$HJ$18,$B48,1)/100</f>
        <v>0</v>
      </c>
      <c r="FA48" s="35">
        <f>ES48*INDEX(Приложение_1ТЗ!$HC$6:$HJ$18,$B48,2)/100</f>
        <v>0</v>
      </c>
      <c r="FB48" s="35">
        <f>ES48*INDEX(Приложение_1ТЗ!$HC$6:$HJ$18,$B48,3)/100</f>
        <v>100774.90442694271</v>
      </c>
      <c r="FC48" s="35">
        <f>ES48*INDEX(Приложение_1ТЗ!$HC$6:$HJ$18,$B48,4)/100</f>
        <v>381980.77818767139</v>
      </c>
      <c r="FF48" s="37">
        <f t="shared" ref="FF48:FF59" si="945">IF(EW48=0,0,EZ48-$R48)</f>
        <v>0</v>
      </c>
      <c r="FG48" s="37">
        <f t="shared" ref="FG48:FG59" si="946">IF(EW48=0,0,FA48-$S48)</f>
        <v>0</v>
      </c>
      <c r="FH48" s="37">
        <f t="shared" ref="FH48:FH59" si="947">IF(EX48=0,0,FB48-$T48)</f>
        <v>1496.6323611754196</v>
      </c>
      <c r="FI48" s="37">
        <f t="shared" ref="FI48:FI59" si="948">IF(EY48=0,0,FC48-$U48)</f>
        <v>5672.8884758912027</v>
      </c>
      <c r="FJ48" s="48">
        <f t="shared" ref="FJ48:FM59" si="949">INDEX($G$6:$LX$17,$I48,FJ$2)</f>
        <v>0</v>
      </c>
      <c r="FK48" s="48">
        <f t="shared" si="949"/>
        <v>0</v>
      </c>
      <c r="FL48" s="48">
        <f t="shared" si="949"/>
        <v>2.1494864000000002</v>
      </c>
      <c r="FM48" s="48">
        <f t="shared" si="949"/>
        <v>3.0214122999999997</v>
      </c>
      <c r="FN48" s="36">
        <f t="shared" ref="FN48:FN59" si="950">((FF48*FJ48)+(FG48*FK48)+(FH48*FL48)+(FI48*FM48))*$AX$1</f>
        <v>24021.408590004216</v>
      </c>
      <c r="FO48" s="24">
        <f>ES48*INDEX(Приложение_1ТЗ!$HC$6:$HJ$18,$B48,5)/100</f>
        <v>572355.22949598683</v>
      </c>
      <c r="FP48" s="24">
        <f>ES48*INDEX(Приложение_1ТЗ!$HC$6:$HJ$18,$B48,6)/100</f>
        <v>0</v>
      </c>
      <c r="FQ48" s="24">
        <f>ES48*INDEX(Приложение_1ТЗ!$HC$6:$HJ$18,$B48,7)/100</f>
        <v>0</v>
      </c>
      <c r="FR48" s="24">
        <f>ES48*INDEX(Приложение_1ТЗ!$HC$6:$HJ$18,$B48,8)/100</f>
        <v>0</v>
      </c>
      <c r="FS48" s="20"/>
      <c r="FT48" s="20"/>
      <c r="FU48" s="20"/>
      <c r="FV48" s="20"/>
      <c r="FW48" s="24">
        <f t="shared" ref="FW48:FW59" si="951">IF(EW48=0,0,FO48-$AG48)</f>
        <v>8500.1852735339198</v>
      </c>
      <c r="FX48" s="24">
        <f t="shared" ref="FX48:FX59" si="952">IF(EW48=0,0,FP48-$AH48)</f>
        <v>0</v>
      </c>
      <c r="FY48" s="24">
        <f t="shared" ref="FY48:FY59" si="953">IF(EW48=0,0,FQ48-$AI48)</f>
        <v>0</v>
      </c>
      <c r="FZ48" s="24">
        <f t="shared" ref="FZ48:FZ59" si="954">IF(EW48=0,0,FR48-$AJ48)</f>
        <v>0</v>
      </c>
      <c r="GA48" s="48">
        <f t="shared" ref="GA48:GD59" si="955">INDEX($G$6:$LX$17,$I48,GA$2)</f>
        <v>2.7557985000000005</v>
      </c>
      <c r="GB48" s="48">
        <f t="shared" si="955"/>
        <v>0</v>
      </c>
      <c r="GC48" s="48">
        <f t="shared" si="955"/>
        <v>1.4922390000000001</v>
      </c>
      <c r="GD48" s="48">
        <f t="shared" si="955"/>
        <v>0</v>
      </c>
      <c r="GE48" s="24">
        <f t="shared" ref="GE48:GE59" si="956">((FW48*GA48)+(FX48*GB48)+(FY48*GC48)+(FZ48*GD48))*$AX$1+FN48</f>
        <v>51662.670025305917</v>
      </c>
      <c r="GI48" s="24">
        <f>(EY48+GE48+(GF48-GG48)*(EV48))</f>
        <v>3340484.0113596483</v>
      </c>
      <c r="GJ48" s="24">
        <f t="shared" ref="GJ48" si="957">GI48*0.9</f>
        <v>3006435.6102236835</v>
      </c>
      <c r="GK48" s="49">
        <f t="shared" ref="GK48:GK59" si="958">GK47</f>
        <v>2021</v>
      </c>
      <c r="GL48" s="234" t="s">
        <v>0</v>
      </c>
      <c r="GM48" s="47">
        <v>1</v>
      </c>
      <c r="GN48" s="22">
        <f t="shared" ref="GN48:GN59" si="959">IF($AW$1=1,GO48*100/(100-GQ48),ER48*1.005)</f>
        <v>1202252.179037604</v>
      </c>
      <c r="GO48" s="22">
        <f t="shared" ref="GO48:GO59" si="960">IF($AW$1=1,ES48*1.005,GN48-GP48)</f>
        <v>1060386.4666711537</v>
      </c>
      <c r="GP48" s="22">
        <f t="shared" ref="GP48:GP59" si="961">IF($AW$1=1,GN48-GO48,GN48/100*GQ48)</f>
        <v>141865.71236645035</v>
      </c>
      <c r="GQ48" s="22">
        <f>IF(DATEVALUE("1."&amp;GM48&amp;"."&amp;GK48)&gt;=DATEVALUE("1."&amp;INDEX(Параметры_объекта!$A$28:$N$40,$B48,14)&amp;"."&amp;INDEX(Параметры_объекта!$A$28:$N$40,$B48,13)),INDEX(Приложение_1ТЗ!$A$6:$HJ$18,$B48,25+GM48*14),INDEX(Приложение_1ТЗ!$A$6:$HJ$18,$B48,23+GM48*14))</f>
        <v>11.799996276988511</v>
      </c>
      <c r="GR48" s="48">
        <f t="shared" ref="GR48:GR59" si="962">INDEX($G$6:$LX$17,$I48,GR$2)</f>
        <v>2.6213186152462513</v>
      </c>
      <c r="GS48" s="24">
        <f t="shared" si="413"/>
        <v>42.517167948361227</v>
      </c>
      <c r="GT48" s="24">
        <f t="shared" ref="GT48:GT59" si="963">$J48*(GS48/100)</f>
        <v>967411.40471128083</v>
      </c>
      <c r="GU48" s="24">
        <f t="shared" ref="GU48:GU59" si="964">GR48*GT48*$AX$1</f>
        <v>2992354.3580500223</v>
      </c>
      <c r="GV48" s="35">
        <f>GO48*INDEX(Приложение_1ТЗ!$HC$6:$HJ$18,$B48,1)/100</f>
        <v>0</v>
      </c>
      <c r="GW48" s="35">
        <f>GO48*INDEX(Приложение_1ТЗ!$HC$6:$HJ$18,$B48,2)/100</f>
        <v>0</v>
      </c>
      <c r="GX48" s="35">
        <f>GO48*INDEX(Приложение_1ТЗ!$HC$6:$HJ$18,$B48,3)/100</f>
        <v>101278.77894907739</v>
      </c>
      <c r="GY48" s="35">
        <f>GO48*INDEX(Приложение_1ТЗ!$HC$6:$HJ$18,$B48,4)/100</f>
        <v>383890.68207860959</v>
      </c>
      <c r="HB48" s="37">
        <f t="shared" ref="HB48:HB59" si="965">IF(GS48=0,0,GV48-$R48)</f>
        <v>0</v>
      </c>
      <c r="HC48" s="37">
        <f t="shared" ref="HC48:HC59" si="966">IF(GS48=0,0,GW48-$S48)</f>
        <v>0</v>
      </c>
      <c r="HD48" s="37">
        <f t="shared" ref="HD48:HD59" si="967">IF(GT48=0,0,GX48-$T48)</f>
        <v>2000.5068833100959</v>
      </c>
      <c r="HE48" s="37">
        <f t="shared" ref="HE48:HE59" si="968">IF(GU48=0,0,GY48-$U48)</f>
        <v>7582.7923668294097</v>
      </c>
      <c r="HF48" s="48">
        <f t="shared" ref="HF48:HI59" si="969">INDEX($G$6:$LX$17,$I48,HF$2)</f>
        <v>0</v>
      </c>
      <c r="HG48" s="48">
        <f t="shared" si="969"/>
        <v>0</v>
      </c>
      <c r="HH48" s="48">
        <f t="shared" si="969"/>
        <v>2.2139709920000001</v>
      </c>
      <c r="HI48" s="48">
        <f t="shared" si="969"/>
        <v>3.1120546689999999</v>
      </c>
      <c r="HJ48" s="36">
        <f t="shared" ref="HJ48:HJ59" si="970">((HB48*HF48)+(HC48*HG48)+(HD48*HH48)+(HE48*HI48))*$AX$1</f>
        <v>33072.011745868811</v>
      </c>
      <c r="HK48" s="24">
        <f>GO48*INDEX(Приложение_1ТЗ!$HC$6:$HJ$18,$B48,5)/100</f>
        <v>575217.0056434666</v>
      </c>
      <c r="HL48" s="24">
        <f>GO48*INDEX(Приложение_1ТЗ!$HC$6:$HJ$18,$B48,6)/100</f>
        <v>0</v>
      </c>
      <c r="HM48" s="24">
        <f>GO48*INDEX(Приложение_1ТЗ!$HC$6:$HJ$18,$B48,7)/100</f>
        <v>0</v>
      </c>
      <c r="HN48" s="24">
        <f>GO48*INDEX(Приложение_1ТЗ!$HC$6:$HJ$18,$B48,8)/100</f>
        <v>0</v>
      </c>
      <c r="HO48" s="20"/>
      <c r="HP48" s="20"/>
      <c r="HQ48" s="20"/>
      <c r="HR48" s="20"/>
      <c r="HS48" s="24">
        <f t="shared" ref="HS48:HS59" si="971">IF(GS48=0,0,HK48-$AG48)</f>
        <v>11361.961421013693</v>
      </c>
      <c r="HT48" s="24">
        <f t="shared" ref="HT48:HT59" si="972">IF(GS48=0,0,HL48-$AH48)</f>
        <v>0</v>
      </c>
      <c r="HU48" s="24">
        <f t="shared" ref="HU48:HU59" si="973">IF(GS48=0,0,HM48-$AI48)</f>
        <v>0</v>
      </c>
      <c r="HV48" s="24">
        <f t="shared" ref="HV48:HV59" si="974">IF(GS48=0,0,HN48-$AJ48)</f>
        <v>0</v>
      </c>
      <c r="HW48" s="48">
        <f t="shared" ref="HW48:HZ59" si="975">INDEX($G$6:$LX$17,$I48,HW$2)</f>
        <v>2.8935884250000008</v>
      </c>
      <c r="HX48" s="48">
        <f t="shared" si="975"/>
        <v>0</v>
      </c>
      <c r="HY48" s="48">
        <f t="shared" si="975"/>
        <v>1.5668509500000001</v>
      </c>
      <c r="HZ48" s="48">
        <f t="shared" si="975"/>
        <v>0</v>
      </c>
      <c r="IA48" s="24">
        <f t="shared" ref="IA48:IA59" si="976">((HS48*HW48)+(HT48*HX48)+(HU48*HY48)+(HV48*HZ48))*$AX$1+HJ48</f>
        <v>71866.683008576118</v>
      </c>
      <c r="IE48" s="24">
        <f>(GU48+IA48+(IB48-IC48)*(GR48))</f>
        <v>3064221.0410585986</v>
      </c>
      <c r="IF48" s="24">
        <f t="shared" ref="IF48" si="977">IE48*0.9</f>
        <v>2757798.9369527386</v>
      </c>
      <c r="IG48" s="49">
        <f t="shared" ref="IG48:IG59" si="978">IG47</f>
        <v>2022</v>
      </c>
      <c r="IH48" s="234" t="s">
        <v>0</v>
      </c>
      <c r="II48" s="47">
        <v>1</v>
      </c>
      <c r="IJ48" s="22">
        <f t="shared" ref="IJ48:IJ59" si="979">IF($AW$1=1,IK48*100/(100-IM48),GN48*1.005)</f>
        <v>1208263.4399327922</v>
      </c>
      <c r="IK48" s="22">
        <f t="shared" ref="IK48:IK59" si="980">IF($AW$1=1,GO48*1.005,IJ48-IL48)</f>
        <v>1065688.3990045094</v>
      </c>
      <c r="IL48" s="22">
        <f t="shared" ref="IL48:IL59" si="981">IF($AW$1=1,IJ48-IK48,IJ48/100*IM48)</f>
        <v>142575.04092828277</v>
      </c>
      <c r="IM48" s="22">
        <f>IF(DATEVALUE("1."&amp;II48&amp;"."&amp;IG48)&gt;=DATEVALUE("1."&amp;INDEX(Параметры_объекта!$A$28:$N$40,$B48,14)&amp;"."&amp;INDEX(Параметры_объекта!$A$28:$N$40,$B48,13)),INDEX(Приложение_1ТЗ!$A$6:$HJ$18,$B48,25+II48*14),INDEX(Приложение_1ТЗ!$A$6:$HJ$18,$B48,23+II48*14))</f>
        <v>11.799996276988511</v>
      </c>
      <c r="IN48" s="48">
        <f t="shared" ref="IN48:IN59" si="982">INDEX($G$6:$LX$17,$I48,IN$2)</f>
        <v>3.087117509552888</v>
      </c>
      <c r="IO48" s="24">
        <f t="shared" si="422"/>
        <v>42.517167948361227</v>
      </c>
      <c r="IP48" s="24">
        <f t="shared" ref="IP48:IP59" si="983">$J48*(IO48/100)</f>
        <v>967411.40471128083</v>
      </c>
      <c r="IQ48" s="24">
        <f t="shared" ref="IQ48:IQ59" si="984">IN48*IP48*$AX$1</f>
        <v>3524084.969981913</v>
      </c>
      <c r="IR48" s="35">
        <f>IK48*INDEX(Приложение_1ТЗ!$HC$6:$HJ$18,$B48,1)/100</f>
        <v>0</v>
      </c>
      <c r="IS48" s="35">
        <f>IK48*INDEX(Приложение_1ТЗ!$HC$6:$HJ$18,$B48,2)/100</f>
        <v>0</v>
      </c>
      <c r="IT48" s="35">
        <f>IK48*INDEX(Приложение_1ТЗ!$HC$6:$HJ$18,$B48,3)/100</f>
        <v>101785.17284382279</v>
      </c>
      <c r="IU48" s="35">
        <f>IK48*INDEX(Приложение_1ТЗ!$HC$6:$HJ$18,$B48,4)/100</f>
        <v>385810.13548900269</v>
      </c>
      <c r="IX48" s="37">
        <f t="shared" ref="IX48:IX59" si="985">IF(IO48=0,0,IR48-$R48)</f>
        <v>0</v>
      </c>
      <c r="IY48" s="37">
        <f t="shared" ref="IY48:IY59" si="986">IF(IO48=0,0,IS48-$S48)</f>
        <v>0</v>
      </c>
      <c r="IZ48" s="37">
        <f t="shared" ref="IZ48:IZ59" si="987">IF(IP48=0,0,IT48-$T48)</f>
        <v>2506.9007780554966</v>
      </c>
      <c r="JA48" s="37">
        <f t="shared" ref="JA48:JA59" si="988">IF(IQ48=0,0,IU48-$U48)</f>
        <v>9502.2457772225025</v>
      </c>
      <c r="JB48" s="48">
        <f t="shared" ref="JB48:JE59" si="989">INDEX($G$6:$LX$17,$I48,JB$2)</f>
        <v>0</v>
      </c>
      <c r="JC48" s="48">
        <f t="shared" si="989"/>
        <v>0</v>
      </c>
      <c r="JD48" s="48">
        <f t="shared" si="989"/>
        <v>2.28039012176</v>
      </c>
      <c r="JE48" s="48">
        <f t="shared" si="989"/>
        <v>3.2054163090699999</v>
      </c>
      <c r="JF48" s="36">
        <f t="shared" ref="JF48:JF59" si="990">((IX48*JB48)+(IY48*JC48)+(IZ48*JD48)+(JA48*JE48))*$AX$1</f>
        <v>42686.931121980699</v>
      </c>
      <c r="JG48" s="24">
        <f>IK48*INDEX(Приложение_1ТЗ!$HC$6:$HJ$18,$B48,5)/100</f>
        <v>578093.09067168389</v>
      </c>
      <c r="JH48" s="24">
        <f>IK48*INDEX(Приложение_1ТЗ!$HC$6:$HJ$18,$B48,6)/100</f>
        <v>0</v>
      </c>
      <c r="JI48" s="24">
        <f>IK48*INDEX(Приложение_1ТЗ!$HC$6:$HJ$18,$B48,7)/100</f>
        <v>0</v>
      </c>
      <c r="JJ48" s="24">
        <f>IK48*INDEX(Приложение_1ТЗ!$HC$6:$HJ$18,$B48,8)/100</f>
        <v>0</v>
      </c>
      <c r="JK48" s="20"/>
      <c r="JL48" s="20"/>
      <c r="JM48" s="20"/>
      <c r="JN48" s="20"/>
      <c r="JO48" s="24">
        <f t="shared" ref="JO48:JO59" si="991">IF(IO48=0,0,JG48-$AG48)</f>
        <v>14238.046449230984</v>
      </c>
      <c r="JP48" s="24">
        <f t="shared" ref="JP48:JP59" si="992">IF(IO48=0,0,JH48-$AH48)</f>
        <v>0</v>
      </c>
      <c r="JQ48" s="24">
        <f t="shared" ref="JQ48:JQ59" si="993">IF(IO48=0,0,JI48-$AI48)</f>
        <v>0</v>
      </c>
      <c r="JR48" s="24">
        <f t="shared" ref="JR48:JR59" si="994">IF(IO48=0,0,JJ48-$AJ48)</f>
        <v>0</v>
      </c>
      <c r="JS48" s="48">
        <f t="shared" ref="JS48:JV59" si="995">INDEX($G$6:$LX$17,$I48,JS$2)</f>
        <v>3.038267846250001</v>
      </c>
      <c r="JT48" s="48">
        <f t="shared" si="995"/>
        <v>0</v>
      </c>
      <c r="JU48" s="48">
        <f t="shared" si="995"/>
        <v>1.6451934975000002</v>
      </c>
      <c r="JV48" s="48">
        <f t="shared" si="995"/>
        <v>0</v>
      </c>
      <c r="JW48" s="24">
        <f t="shared" ref="JW48:JW59" si="996">((JO48*JS48)+(JP48*JT48)+(JQ48*JU48)+(JR48*JV48))*$AX$1+JF48</f>
        <v>93732.549611713446</v>
      </c>
      <c r="KA48" s="24">
        <f>(IQ48+JW48+(JX48-JY48)*(IN48))</f>
        <v>3617817.5195936263</v>
      </c>
      <c r="KB48" s="24">
        <f t="shared" ref="KB48" si="997">KA48*0.9</f>
        <v>3256035.7676342637</v>
      </c>
      <c r="KC48" s="49">
        <f t="shared" ref="KC48:KC59" si="998">KC47</f>
        <v>2023</v>
      </c>
      <c r="KD48" s="234" t="s">
        <v>0</v>
      </c>
      <c r="KE48" s="47">
        <v>1</v>
      </c>
      <c r="KF48" s="22">
        <f t="shared" ref="KF48:KF59" si="999">IF($AW$1=1,KG48*100/(100-KI48),IJ48*1.005)</f>
        <v>1214304.7571324559</v>
      </c>
      <c r="KG48" s="22">
        <f t="shared" ref="KG48:KG59" si="1000">IF($AW$1=1,IK48*1.005,KF48-KH48)</f>
        <v>1071016.8409995318</v>
      </c>
      <c r="KH48" s="22">
        <f t="shared" ref="KH48:KH59" si="1001">IF($AW$1=1,KF48-KG48,KF48/100*KI48)</f>
        <v>143287.91613292415</v>
      </c>
      <c r="KI48" s="22">
        <f>IF(DATEVALUE("1."&amp;KE48&amp;"."&amp;KC48)&gt;=DATEVALUE("1."&amp;INDEX(Параметры_объекта!$A$28:$N$40,$B48,14)&amp;"."&amp;INDEX(Параметры_объекта!$A$28:$N$40,$B48,13)),INDEX(Приложение_1ТЗ!$A$6:$HJ$18,$B48,25+KE48*14),INDEX(Приложение_1ТЗ!$A$6:$HJ$18,$B48,23+KE48*14))</f>
        <v>11.799996276988511</v>
      </c>
      <c r="KJ48" s="48">
        <f t="shared" ref="KJ48:KJ59" si="1002">INDEX($G$6:$LX$17,$I48,KJ$2)</f>
        <v>2.8731983426366257</v>
      </c>
      <c r="KK48" s="24">
        <f t="shared" si="432"/>
        <v>42.517167948361227</v>
      </c>
      <c r="KL48" s="24">
        <f t="shared" ref="KL48:KL59" si="1003">$J48*(KK48/100)</f>
        <v>967411.40471128083</v>
      </c>
      <c r="KM48" s="24">
        <f t="shared" ref="KM48:KM59" si="1004">KJ48*KL48*$AX$1</f>
        <v>3279886.5167037817</v>
      </c>
      <c r="KN48" s="35">
        <f>KG48*INDEX(Приложение_1ТЗ!$HC$6:$HJ$18,$B48,1)/100</f>
        <v>0</v>
      </c>
      <c r="KO48" s="35">
        <f>KG48*INDEX(Приложение_1ТЗ!$HC$6:$HJ$18,$B48,2)/100</f>
        <v>0</v>
      </c>
      <c r="KP48" s="35">
        <f>KG48*INDEX(Приложение_1ТЗ!$HC$6:$HJ$18,$B48,3)/100</f>
        <v>102294.09870804189</v>
      </c>
      <c r="KQ48" s="35">
        <f>KG48*INDEX(Приложение_1ТЗ!$HC$6:$HJ$18,$B48,4)/100</f>
        <v>387739.18616644765</v>
      </c>
      <c r="KT48" s="37">
        <f t="shared" ref="KT48:KT59" si="1005">IF(KK48=0,0,KN48-$R48)</f>
        <v>0</v>
      </c>
      <c r="KU48" s="37">
        <f t="shared" ref="KU48:KU59" si="1006">IF(KK48=0,0,KO48-$S48)</f>
        <v>0</v>
      </c>
      <c r="KV48" s="37">
        <f t="shared" ref="KV48:KV59" si="1007">IF(KL48=0,0,KP48-$T48)</f>
        <v>3015.8266422745946</v>
      </c>
      <c r="KW48" s="37">
        <f t="shared" ref="KW48:KW59" si="1008">IF(KM48=0,0,KQ48-$U48)</f>
        <v>11431.296454667463</v>
      </c>
      <c r="KX48" s="48">
        <f t="shared" ref="KX48:LA59" si="1009">INDEX($G$6:$LX$17,$I48,KX$2)</f>
        <v>0</v>
      </c>
      <c r="KY48" s="48">
        <f t="shared" si="1009"/>
        <v>0</v>
      </c>
      <c r="KZ48" s="48">
        <f t="shared" si="1009"/>
        <v>2.3488018254128002</v>
      </c>
      <c r="LA48" s="48">
        <f t="shared" si="1009"/>
        <v>3.3015787983421001</v>
      </c>
      <c r="LB48" s="36">
        <f t="shared" ref="LB48:LB59" si="1010">((KT48*KX48)+(KU48*KY48)+(KV48*KZ48)+(KW48*LA48))*$AX$1</f>
        <v>52893.388059059798</v>
      </c>
      <c r="LC48" s="24">
        <f>KG48*INDEX(Приложение_1ТЗ!$HC$6:$HJ$18,$B48,5)/100</f>
        <v>580983.55612504226</v>
      </c>
      <c r="LD48" s="24">
        <f>KG48*INDEX(Приложение_1ТЗ!$HC$6:$HJ$18,$B48,6)/100</f>
        <v>0</v>
      </c>
      <c r="LE48" s="24">
        <f>KG48*INDEX(Приложение_1ТЗ!$HC$6:$HJ$18,$B48,7)/100</f>
        <v>0</v>
      </c>
      <c r="LF48" s="24">
        <f>KG48*INDEX(Приложение_1ТЗ!$HC$6:$HJ$18,$B48,8)/100</f>
        <v>0</v>
      </c>
      <c r="LG48" s="20"/>
      <c r="LH48" s="20"/>
      <c r="LI48" s="20"/>
      <c r="LJ48" s="20"/>
      <c r="LK48" s="24">
        <f t="shared" ref="LK48:LK59" si="1011">IF(KK48=0,0,LC48-$AG48)</f>
        <v>17128.511902589351</v>
      </c>
      <c r="LL48" s="24">
        <f t="shared" ref="LL48:LL59" si="1012">IF(KK48=0,0,LD48-$AH48)</f>
        <v>0</v>
      </c>
      <c r="LM48" s="24">
        <f t="shared" ref="LM48:LM59" si="1013">IF(KK48=0,0,LE48-$AI48)</f>
        <v>0</v>
      </c>
      <c r="LN48" s="24">
        <f t="shared" ref="LN48:LN59" si="1014">IF(KK48=0,0,LF48-$AJ48)</f>
        <v>0</v>
      </c>
      <c r="LO48" s="48">
        <f t="shared" ref="LO48:LR59" si="1015">INDEX($G$6:$LX$17,$I48,LO$2)</f>
        <v>3.1901812385625012</v>
      </c>
      <c r="LP48" s="48">
        <f t="shared" si="1015"/>
        <v>0</v>
      </c>
      <c r="LQ48" s="48">
        <f t="shared" si="1015"/>
        <v>1.7274531723750004</v>
      </c>
      <c r="LR48" s="48">
        <f t="shared" si="1015"/>
        <v>0</v>
      </c>
      <c r="LS48" s="24">
        <f t="shared" ref="LS48:LS59" si="1016">((LK48*LO48)+(LL48*LP48)+(LM48*LQ48)+(LN48*LR48))*$AX$1+LB48</f>
        <v>117372.19569209914</v>
      </c>
      <c r="LW48" s="24">
        <f>(KM48+LS48+(LT48-LU48)*(KJ48))</f>
        <v>3397258.7123958808</v>
      </c>
      <c r="LX48" s="24">
        <f t="shared" ref="LX48" si="1017">LW48*0.9</f>
        <v>3057532.8411562927</v>
      </c>
      <c r="LY48" s="49">
        <f t="shared" ref="LY48:LY59" si="1018">LY47</f>
        <v>2024</v>
      </c>
      <c r="LZ48" s="234" t="s">
        <v>0</v>
      </c>
      <c r="MA48" s="173">
        <v>1</v>
      </c>
      <c r="MB48" s="22">
        <f t="shared" ref="MB48:MB59" si="1019">IF($AW$1=1,MC48*100/(100-ME48),KF48*1.005)</f>
        <v>1220376.2809181183</v>
      </c>
      <c r="MC48" s="22">
        <f t="shared" ref="MC48:MC59" si="1020">IF($AW$1=1,KG48*1.005,MB48-MD48)</f>
        <v>1076371.9252045294</v>
      </c>
      <c r="MD48" s="22">
        <f t="shared" ref="MD48:MD59" si="1021">IF($AW$1=1,MB48-MC48,MB48/100*ME48)</f>
        <v>144004.35571358888</v>
      </c>
      <c r="ME48" s="22">
        <f>IF(DATEVALUE("1."&amp;MA48&amp;"."&amp;LY48)&gt;=DATEVALUE("1."&amp;INDEX(Параметры_объекта!$A$28:$N$40,$B48,14)&amp;"."&amp;INDEX(Параметры_объекта!$A$28:$N$40,$B48,13)),INDEX(Приложение_1ТЗ!$A$6:$HJ$18,$B48,25+MA48*14),INDEX(Приложение_1ТЗ!$A$6:$HJ$18,$B48,23+MA48*14))</f>
        <v>11.799996276988511</v>
      </c>
      <c r="MF48" s="48">
        <f t="shared" ref="MF48:MF59" si="1022">INDEX($G$6:$NT$17,$I48,MF$2)</f>
        <v>3.3390262983324042</v>
      </c>
      <c r="MG48" s="24">
        <f t="shared" si="441"/>
        <v>42.517167948361227</v>
      </c>
      <c r="MH48" s="24">
        <f t="shared" ref="MH48:MH59" si="1023">$J48*(MG48/100)</f>
        <v>967411.40471128083</v>
      </c>
      <c r="MI48" s="24">
        <f t="shared" ref="MI48:MI59" si="1024">MF48*MH48*$AX$1</f>
        <v>3811650.3035324374</v>
      </c>
      <c r="MJ48" s="35">
        <f>MC48*INDEX(Приложение_1ТЗ!$HC$6:$HJ$18,$B48,1)/100</f>
        <v>0</v>
      </c>
      <c r="MK48" s="35">
        <f>MC48*INDEX(Приложение_1ТЗ!$HC$6:$HJ$18,$B48,2)/100</f>
        <v>0</v>
      </c>
      <c r="ML48" s="35">
        <f>MC48*INDEX(Приложение_1ТЗ!$HC$6:$HJ$18,$B48,3)/100</f>
        <v>102805.5692015821</v>
      </c>
      <c r="MM48" s="35">
        <f>MC48*INDEX(Приложение_1ТЗ!$HC$6:$HJ$18,$B48,4)/100</f>
        <v>389677.88209727989</v>
      </c>
      <c r="MP48" s="37">
        <f t="shared" ref="MP48:MP59" si="1025">IF(MG48=0,0,MJ48-$R48)</f>
        <v>0</v>
      </c>
      <c r="MQ48" s="37">
        <f t="shared" ref="MQ48:MQ59" si="1026">IF(MG48=0,0,MK48-$S48)</f>
        <v>0</v>
      </c>
      <c r="MR48" s="37">
        <f t="shared" ref="MR48:MR59" si="1027">IF(MH48=0,0,ML48-$T48)</f>
        <v>3527.2971358148061</v>
      </c>
      <c r="MS48" s="37">
        <f t="shared" ref="MS48:MS59" si="1028">IF(MI48=0,0,MM48-$U48)</f>
        <v>13369.992385499703</v>
      </c>
      <c r="MT48" s="48">
        <f t="shared" ref="MT48:MW59" si="1029">INDEX($G$6:$NT$17,$I48,MT$2)</f>
        <v>0</v>
      </c>
      <c r="MU48" s="48">
        <f t="shared" si="1029"/>
        <v>0</v>
      </c>
      <c r="MV48" s="48">
        <f t="shared" si="1029"/>
        <v>2.4192658801751845</v>
      </c>
      <c r="MW48" s="48">
        <f t="shared" si="1029"/>
        <v>3.400626162292363</v>
      </c>
      <c r="MX48" s="36">
        <f t="shared" ref="MX48:MX59" si="1030">((MP48*MT48)+(MQ48*MU48)+(MR48*MV48)+(MS48*MW48))*$AX$1</f>
        <v>63719.782296721736</v>
      </c>
      <c r="MY48" s="24">
        <f>MC48*INDEX(Приложение_1ТЗ!$HC$6:$HJ$18,$B48,5)/100</f>
        <v>583888.47390566743</v>
      </c>
      <c r="MZ48" s="24">
        <f>MC48*INDEX(Приложение_1ТЗ!$HC$6:$HJ$18,$B48,6)/100</f>
        <v>0</v>
      </c>
      <c r="NA48" s="24">
        <f>MC48*INDEX(Приложение_1ТЗ!$HC$6:$HJ$18,$B48,7)/100</f>
        <v>0</v>
      </c>
      <c r="NB48" s="24">
        <f>MC48*INDEX(Приложение_1ТЗ!$HC$6:$HJ$18,$B48,8)/100</f>
        <v>0</v>
      </c>
      <c r="NC48" s="20"/>
      <c r="ND48" s="20"/>
      <c r="NE48" s="20"/>
      <c r="NF48" s="20"/>
      <c r="NG48" s="24">
        <f t="shared" ref="NG48:NG59" si="1031">IF(MG48=0,0,MY48-$AG48)</f>
        <v>20033.429683214519</v>
      </c>
      <c r="NH48" s="24">
        <f t="shared" ref="NH48:NH59" si="1032">IF(MG48=0,0,MZ48-$AH48)</f>
        <v>0</v>
      </c>
      <c r="NI48" s="24">
        <f t="shared" ref="NI48:NI59" si="1033">IF(MG48=0,0,NA48-$AI48)</f>
        <v>0</v>
      </c>
      <c r="NJ48" s="24">
        <f t="shared" ref="NJ48:NJ59" si="1034">IF(MG48=0,0,NB48-$AJ48)</f>
        <v>0</v>
      </c>
      <c r="NK48" s="48">
        <f t="shared" ref="NK48:NN59" si="1035">INDEX($G$6:$NT$17,$I48,NK$2)</f>
        <v>3.3496903004906264</v>
      </c>
      <c r="NL48" s="48">
        <f t="shared" si="1035"/>
        <v>0</v>
      </c>
      <c r="NM48" s="48">
        <f t="shared" si="1035"/>
        <v>1.8138258309937505</v>
      </c>
      <c r="NN48" s="48">
        <f t="shared" si="1035"/>
        <v>0</v>
      </c>
      <c r="NO48" s="24">
        <f t="shared" ref="NO48:NO59" si="1036">((NG48*NK48)+(NH48*NL48)+(NI48*NM48)+(NJ48*NN48))*$AX$1+MX48</f>
        <v>142904.60870932287</v>
      </c>
      <c r="NS48" s="24">
        <f>(MI48+NO48+(NP48-NQ48)*(MF48))</f>
        <v>3954554.9122417602</v>
      </c>
      <c r="NT48" s="24">
        <f t="shared" ref="NT48:NT59" si="1037">NS48*0.9</f>
        <v>3559099.4210175844</v>
      </c>
      <c r="NU48" s="49">
        <f t="shared" ref="NU48:NU59" si="1038">NU47</f>
        <v>2025</v>
      </c>
      <c r="NV48" s="234" t="s">
        <v>0</v>
      </c>
      <c r="NW48" s="174">
        <v>1</v>
      </c>
      <c r="NX48" s="22">
        <f t="shared" ref="NX48:NX59" si="1039">IF($AW$1=1,NY48*100/(100-OA48),MB48*1.005)</f>
        <v>1226478.1623227086</v>
      </c>
      <c r="NY48" s="22">
        <f t="shared" ref="NY48:NY59" si="1040">IF($AW$1=1,MC48*1.005,NX48-NZ48)</f>
        <v>1081753.7848305521</v>
      </c>
      <c r="NZ48" s="22">
        <f t="shared" ref="NZ48:NZ59" si="1041">IF($AW$1=1,NX48-NY48,NX48/100*OA48)</f>
        <v>144724.37749215658</v>
      </c>
      <c r="OA48" s="22">
        <f>IF(DATEVALUE("1."&amp;NW48&amp;"."&amp;NU48)&gt;=DATEVALUE("1."&amp;INDEX(Параметры_объекта!$A$28:$N$40,$B48,14)&amp;"."&amp;INDEX(Параметры_объекта!$A$28:$N$40,$B48,13)),INDEX(Приложение_1ТЗ!$A$6:$HJ$18,$B48,25+NW48*14),INDEX(Приложение_1ТЗ!$A$6:$HJ$18,$B48,23+NW48*14))</f>
        <v>11.799996276988511</v>
      </c>
      <c r="OB48" s="48">
        <f t="shared" ref="OB48:OB59" si="1042">INDEX($G$6:$PP$17,$I48,OB$2)</f>
        <v>3.1076513273957747</v>
      </c>
      <c r="OC48" s="24">
        <f t="shared" si="450"/>
        <v>42.517167948361227</v>
      </c>
      <c r="OD48" s="24">
        <f t="shared" ref="OD48:OD59" si="1043">$J48*(OC48/100)</f>
        <v>967411.40471128083</v>
      </c>
      <c r="OE48" s="24">
        <f t="shared" ref="OE48:OE59" si="1044">OB48*OD48*$AX$1</f>
        <v>3547525.2564668106</v>
      </c>
      <c r="OF48" s="35">
        <f>NY48*INDEX(Приложение_1ТЗ!$HC$6:$HJ$18,$B48,1)/100</f>
        <v>0</v>
      </c>
      <c r="OG48" s="35">
        <f>NY48*INDEX(Приложение_1ТЗ!$HC$6:$HJ$18,$B48,2)/100</f>
        <v>0</v>
      </c>
      <c r="OH48" s="35">
        <f>NY48*INDEX(Приложение_1ТЗ!$HC$6:$HJ$18,$B48,3)/100</f>
        <v>103319.59704759</v>
      </c>
      <c r="OI48" s="35">
        <f>NY48*INDEX(Приложение_1ТЗ!$HC$6:$HJ$18,$B48,4)/100</f>
        <v>391626.27150776627</v>
      </c>
      <c r="OL48" s="37">
        <f t="shared" ref="OL48:OL59" si="1045">IF(OC48=0,0,OF48-$R48)</f>
        <v>0</v>
      </c>
      <c r="OM48" s="37">
        <f t="shared" ref="OM48:OM59" si="1046">IF(OC48=0,0,OG48-$S48)</f>
        <v>0</v>
      </c>
      <c r="ON48" s="37">
        <f t="shared" ref="ON48:ON59" si="1047">IF(OD48=0,0,OH48-$T48)</f>
        <v>4041.324981822705</v>
      </c>
      <c r="OO48" s="37">
        <f t="shared" ref="OO48:OO59" si="1048">IF(OE48=0,0,OI48-$U48)</f>
        <v>15318.38179598609</v>
      </c>
      <c r="OP48" s="48">
        <f t="shared" si="453"/>
        <v>0</v>
      </c>
      <c r="OQ48" s="48">
        <f t="shared" si="453"/>
        <v>0</v>
      </c>
      <c r="OR48" s="48">
        <f t="shared" si="453"/>
        <v>2.4918438565804402</v>
      </c>
      <c r="OS48" s="48">
        <f t="shared" si="453"/>
        <v>3.5026449471611341</v>
      </c>
      <c r="OT48" s="36">
        <f t="shared" ref="OT48:OT59" si="1049">((OL48*OP48)+(OM48*OQ48)+(ON48*OR48)+(OO48*OS48))*$AX$1</f>
        <v>75195.740041258978</v>
      </c>
      <c r="OU48" s="24">
        <f>NY48*INDEX(Приложение_1ТЗ!$HC$6:$HJ$18,$B48,5)/100</f>
        <v>586807.91627519578</v>
      </c>
      <c r="OV48" s="24">
        <f>NY48*INDEX(Приложение_1ТЗ!$HC$6:$HJ$18,$B48,6)/100</f>
        <v>0</v>
      </c>
      <c r="OW48" s="24">
        <f>NY48*INDEX(Приложение_1ТЗ!$HC$6:$HJ$18,$B48,7)/100</f>
        <v>0</v>
      </c>
      <c r="OX48" s="24">
        <f>NY48*INDEX(Приложение_1ТЗ!$HC$6:$HJ$18,$B48,8)/100</f>
        <v>0</v>
      </c>
      <c r="OY48" s="20"/>
      <c r="OZ48" s="20"/>
      <c r="PA48" s="20"/>
      <c r="PB48" s="20"/>
      <c r="PC48" s="24">
        <f t="shared" ref="PC48:PC59" si="1050">IF(OC48=0,0,OU48-$AG48)</f>
        <v>22952.872052742867</v>
      </c>
      <c r="PD48" s="24">
        <f t="shared" ref="PD48:PD59" si="1051">IF(OC48=0,0,OV48-$AH48)</f>
        <v>0</v>
      </c>
      <c r="PE48" s="24">
        <f t="shared" ref="PE48:PE59" si="1052">IF(OC48=0,0,OW48-$AI48)</f>
        <v>0</v>
      </c>
      <c r="PF48" s="24">
        <f t="shared" ref="PF48:PF59" si="1053">IF(OC48=0,0,OX48-$AJ48)</f>
        <v>0</v>
      </c>
      <c r="PG48" s="48">
        <f t="shared" si="455"/>
        <v>3.5171748155151579</v>
      </c>
      <c r="PH48" s="48">
        <f t="shared" si="455"/>
        <v>0</v>
      </c>
      <c r="PI48" s="48">
        <f t="shared" si="455"/>
        <v>1.9045171225434381</v>
      </c>
      <c r="PJ48" s="48">
        <f t="shared" si="455"/>
        <v>0</v>
      </c>
      <c r="PK48" s="24">
        <f t="shared" ref="PK48:PK59" si="1054">((PC48*PG48)+(PD48*PH48)+(PE48*PI48)+(PF48*PJ48))*$AX$1+OT48</f>
        <v>170456.2710038847</v>
      </c>
      <c r="PO48" s="24">
        <f>(OE48+PK48+(PL48-PM48)*(OB48))</f>
        <v>3717981.5274706953</v>
      </c>
      <c r="PP48" s="24">
        <f t="shared" ref="PP48:PP59" si="1055">PO48*0.9</f>
        <v>3346183.3747236258</v>
      </c>
      <c r="PQ48" s="52">
        <f>SUM(P48,BF48,DB48,EX48,GT48,IP48,KL48,MH48,OD48)</f>
        <v>6771879.8329789657</v>
      </c>
      <c r="PR48" s="52">
        <f>SUM(CQ48,EM48,GI48,IE48,KA48,LW48,NS48,PO48)</f>
        <v>23860407.642340172</v>
      </c>
      <c r="PS48" s="52">
        <f>SUM(CR48,EN48,GJ48,IF48,KB48,LX48,PP48)</f>
        <v>17915267.457088571</v>
      </c>
    </row>
    <row r="49" spans="1:435" ht="15.75" hidden="1" customHeight="1" outlineLevel="1">
      <c r="B49" s="171">
        <v>3</v>
      </c>
      <c r="C49" s="251"/>
      <c r="D49" s="251"/>
      <c r="E49" s="249"/>
      <c r="F49" s="246"/>
      <c r="G49" s="49">
        <f t="shared" si="593"/>
        <v>2017</v>
      </c>
      <c r="H49" s="234"/>
      <c r="I49" s="47">
        <v>2</v>
      </c>
      <c r="J49" s="22">
        <f t="shared" si="594"/>
        <v>2093394</v>
      </c>
      <c r="K49" s="22">
        <f>INDEX(Приложение_1ТЗ!$A$6:$HJ$18,$B49,21+I49*14)*1000</f>
        <v>1085684.2979999995</v>
      </c>
      <c r="L49" s="22">
        <f t="shared" si="894"/>
        <v>1007709.7020000005</v>
      </c>
      <c r="M49" s="22">
        <f>IF(
              DATEVALUE("1."&amp;I49&amp;"."&amp;G49)&gt;=DATEVALUE("1."&amp;INDEX(Параметры_объекта!$A$28:$N$40,$B49,14)&amp;"."&amp;INDEX(Параметры_объекта!$A$28:$N$40,$B49,13)),
              INDEX(Приложение_1ТЗ!$A$6:$HJ$18,$B49,25+I49*14),
              INDEX(Приложение_1ТЗ!$A$6:$HJ$18,$B49,23+I49*14))</f>
        <v>48.137603432512009</v>
      </c>
      <c r="N49" s="48">
        <f t="shared" si="895"/>
        <v>2.14360315200318</v>
      </c>
      <c r="R49" s="35">
        <f>K49*INDEX(Приложение_1ТЗ!$HC$6:$HJ$18,$B49,1)/100</f>
        <v>0</v>
      </c>
      <c r="S49" s="35">
        <f>K49*INDEX(Приложение_1ТЗ!$HC$6:$HJ$18,$B49,2)/100</f>
        <v>0</v>
      </c>
      <c r="T49" s="35">
        <f>K49*INDEX(Приложение_1ТЗ!$HC$6:$HJ$18,$B49,3)/100</f>
        <v>103695.00505868484</v>
      </c>
      <c r="U49" s="35">
        <f>K49*INDEX(Приложение_1ТЗ!$HC$6:$HJ$18,$B49,4)/100</f>
        <v>393049.23137095175</v>
      </c>
      <c r="AB49" s="48">
        <f t="shared" si="896"/>
        <v>0</v>
      </c>
      <c r="AC49" s="48">
        <f t="shared" si="896"/>
        <v>0</v>
      </c>
      <c r="AD49" s="48">
        <f t="shared" si="896"/>
        <v>1.9313399999999998</v>
      </c>
      <c r="AE49" s="48">
        <f t="shared" si="896"/>
        <v>2.7340599999999999</v>
      </c>
      <c r="AF49" s="20"/>
      <c r="AG49" s="24">
        <f>K49*INDEX(Приложение_1ТЗ!$HC$6:$HJ$18,$B49,5)/100</f>
        <v>588940.06157036277</v>
      </c>
      <c r="AH49" s="24">
        <f>K49*INDEX(Приложение_1ТЗ!$HC$6:$HJ$18,$B49,6)/100</f>
        <v>0</v>
      </c>
      <c r="AI49" s="24">
        <f>K49*INDEX(Приложение_1ТЗ!$HC$6:$HJ$18,$B49,7)/100</f>
        <v>0</v>
      </c>
      <c r="AJ49" s="24">
        <f>K49*INDEX(Приложение_1ТЗ!$HC$6:$HJ$18,$B49,8)/100</f>
        <v>0</v>
      </c>
      <c r="AK49" s="20"/>
      <c r="AL49" s="20"/>
      <c r="AM49" s="20"/>
      <c r="AN49" s="20"/>
      <c r="AO49" s="20"/>
      <c r="AP49" s="20"/>
      <c r="AQ49" s="20"/>
      <c r="AR49" s="20"/>
      <c r="AS49" s="48">
        <f t="shared" si="897"/>
        <v>2.3654799999999998</v>
      </c>
      <c r="AT49" s="48">
        <f t="shared" si="897"/>
        <v>0</v>
      </c>
      <c r="AU49" s="48">
        <f t="shared" si="897"/>
        <v>1.2637799999999999</v>
      </c>
      <c r="AV49" s="48">
        <f t="shared" si="897"/>
        <v>0</v>
      </c>
      <c r="AW49" s="49">
        <f t="shared" si="898"/>
        <v>2018</v>
      </c>
      <c r="AX49" s="234"/>
      <c r="AY49" s="47">
        <v>2</v>
      </c>
      <c r="AZ49" s="22">
        <f t="shared" si="899"/>
        <v>2103860.9699999997</v>
      </c>
      <c r="BA49" s="22">
        <f t="shared" si="900"/>
        <v>1091112.7194899993</v>
      </c>
      <c r="BB49" s="22">
        <f t="shared" si="901"/>
        <v>1012748.2505100004</v>
      </c>
      <c r="BC49" s="22">
        <f>IF(DATEVALUE("1."&amp;AY49&amp;"."&amp;AW49)&gt;=DATEVALUE("1."&amp;INDEX(Параметры_объекта!$A$28:$N$40,$B49,14)&amp;"."&amp;INDEX(Параметры_объекта!$A$28:$N$40,$B49,13)),INDEX(Приложение_1ТЗ!$A$6:$HJ$18,$B49,25+AY49*14),INDEX(Приложение_1ТЗ!$A$6:$HJ$18,$B49,23+AY49*14))</f>
        <v>48.137603432512009</v>
      </c>
      <c r="BD49" s="48">
        <f t="shared" si="902"/>
        <v>2.2533513960000002</v>
      </c>
      <c r="BE49" s="24">
        <f t="shared" si="757"/>
        <v>0</v>
      </c>
      <c r="BF49" s="24">
        <f t="shared" si="903"/>
        <v>0</v>
      </c>
      <c r="BG49" s="24">
        <f t="shared" si="904"/>
        <v>0</v>
      </c>
      <c r="BH49" s="35">
        <f>BA49*INDEX(Приложение_1ТЗ!$HC$6:$HJ$18,$B49,1)/100</f>
        <v>0</v>
      </c>
      <c r="BI49" s="35">
        <f>BA49*INDEX(Приложение_1ТЗ!$HC$6:$HJ$18,$B49,2)/100</f>
        <v>0</v>
      </c>
      <c r="BJ49" s="35">
        <f>BA49*INDEX(Приложение_1ТЗ!$HC$6:$HJ$18,$B49,3)/100</f>
        <v>104213.48008397825</v>
      </c>
      <c r="BK49" s="35">
        <f>BA49*INDEX(Приложение_1ТЗ!$HC$6:$HJ$18,$B49,4)/100</f>
        <v>395014.47752780648</v>
      </c>
      <c r="BN49" s="37">
        <f t="shared" si="905"/>
        <v>0</v>
      </c>
      <c r="BO49" s="37">
        <f t="shared" si="906"/>
        <v>0</v>
      </c>
      <c r="BP49" s="37">
        <f t="shared" si="907"/>
        <v>0</v>
      </c>
      <c r="BQ49" s="37">
        <f t="shared" si="908"/>
        <v>0</v>
      </c>
      <c r="BR49" s="48">
        <f t="shared" si="909"/>
        <v>0</v>
      </c>
      <c r="BS49" s="48">
        <f t="shared" si="909"/>
        <v>0</v>
      </c>
      <c r="BT49" s="48">
        <f t="shared" si="909"/>
        <v>2.0261</v>
      </c>
      <c r="BU49" s="48">
        <f t="shared" si="909"/>
        <v>2.8479699999999997</v>
      </c>
      <c r="BV49" s="36">
        <f t="shared" si="910"/>
        <v>0</v>
      </c>
      <c r="BW49" s="24">
        <f>BA49*INDEX(Приложение_1ТЗ!$HC$6:$HJ$18,$B49,5)/100</f>
        <v>591884.76187821454</v>
      </c>
      <c r="BX49" s="24">
        <f>BA49*INDEX(Приложение_1ТЗ!$HC$6:$HJ$18,$B49,6)/100</f>
        <v>0</v>
      </c>
      <c r="BY49" s="24">
        <f>BA49*INDEX(Приложение_1ТЗ!$HC$6:$HJ$18,$B49,7)/100</f>
        <v>0</v>
      </c>
      <c r="BZ49" s="24">
        <f>BA49*INDEX(Приложение_1ТЗ!$HC$6:$HJ$18,$B49,8)/100</f>
        <v>0</v>
      </c>
      <c r="CA49" s="20"/>
      <c r="CB49" s="20"/>
      <c r="CC49" s="20"/>
      <c r="CD49" s="20"/>
      <c r="CE49" s="24">
        <f t="shared" si="911"/>
        <v>0</v>
      </c>
      <c r="CF49" s="24">
        <f t="shared" si="912"/>
        <v>0</v>
      </c>
      <c r="CG49" s="24">
        <f t="shared" si="913"/>
        <v>0</v>
      </c>
      <c r="CH49" s="24">
        <f t="shared" si="914"/>
        <v>0</v>
      </c>
      <c r="CI49" s="48">
        <f t="shared" si="915"/>
        <v>2.5042900000000001</v>
      </c>
      <c r="CJ49" s="48">
        <f t="shared" si="915"/>
        <v>0</v>
      </c>
      <c r="CK49" s="48">
        <f t="shared" si="915"/>
        <v>1.35259</v>
      </c>
      <c r="CL49" s="48">
        <f t="shared" si="915"/>
        <v>0</v>
      </c>
      <c r="CM49" s="24">
        <f t="shared" si="916"/>
        <v>0</v>
      </c>
      <c r="CQ49" s="24">
        <f t="shared" ref="CQ49:CQ59" si="1056">(BG49+CM49+(CN49-CO49)*(BD49))</f>
        <v>0</v>
      </c>
      <c r="CR49" s="24">
        <f t="shared" si="618"/>
        <v>0</v>
      </c>
      <c r="CS49" s="49">
        <f t="shared" si="918"/>
        <v>2019</v>
      </c>
      <c r="CT49" s="234"/>
      <c r="CU49" s="47">
        <v>2</v>
      </c>
      <c r="CV49" s="22">
        <f t="shared" si="919"/>
        <v>1227822.8752862185</v>
      </c>
      <c r="CW49" s="22">
        <f t="shared" si="920"/>
        <v>1096568.2830874491</v>
      </c>
      <c r="CX49" s="22">
        <f t="shared" si="921"/>
        <v>131254.59219876933</v>
      </c>
      <c r="CY49" s="22">
        <f>IF(DATEVALUE("1."&amp;CU49&amp;"."&amp;CS49)&gt;=DATEVALUE("1."&amp;INDEX(Параметры_объекта!$A$28:$N$40,$B49,14)&amp;"."&amp;INDEX(Параметры_объекта!$A$28:$N$40,$B49,13)),INDEX(Приложение_1ТЗ!$A$6:$HJ$18,$B49,25+CU49*14),INDEX(Приложение_1ТЗ!$A$6:$HJ$18,$B49,23+CU49*14))</f>
        <v>10.69002661871507</v>
      </c>
      <c r="CZ49" s="48">
        <f t="shared" si="922"/>
        <v>2.3959402249621422</v>
      </c>
      <c r="DA49" s="24">
        <f t="shared" si="396"/>
        <v>37.447576813796942</v>
      </c>
      <c r="DB49" s="24">
        <f t="shared" si="923"/>
        <v>783925.32616541628</v>
      </c>
      <c r="DC49" s="24">
        <f t="shared" si="924"/>
        <v>2216321.10234502</v>
      </c>
      <c r="DD49" s="35">
        <f>CW49*INDEX(Приложение_1ТЗ!$HC$6:$HJ$18,$B49,1)/100</f>
        <v>0</v>
      </c>
      <c r="DE49" s="35">
        <f>CW49*INDEX(Приложение_1ТЗ!$HC$6:$HJ$18,$B49,2)/100</f>
        <v>0</v>
      </c>
      <c r="DF49" s="35">
        <f>CW49*INDEX(Приложение_1ТЗ!$HC$6:$HJ$18,$B49,3)/100</f>
        <v>104734.54748439814</v>
      </c>
      <c r="DG49" s="35">
        <f>CW49*INDEX(Приложение_1ТЗ!$HC$6:$HJ$18,$B49,4)/100</f>
        <v>396989.54991544544</v>
      </c>
      <c r="DJ49" s="37">
        <f t="shared" si="925"/>
        <v>0</v>
      </c>
      <c r="DK49" s="37">
        <f t="shared" si="926"/>
        <v>0</v>
      </c>
      <c r="DL49" s="37">
        <f t="shared" si="927"/>
        <v>1039.5424257132981</v>
      </c>
      <c r="DM49" s="37">
        <f t="shared" si="928"/>
        <v>3940.3185444936971</v>
      </c>
      <c r="DN49" s="48">
        <f t="shared" si="929"/>
        <v>0</v>
      </c>
      <c r="DO49" s="48">
        <f t="shared" si="929"/>
        <v>0</v>
      </c>
      <c r="DP49" s="48">
        <f t="shared" si="929"/>
        <v>2.0868800000000003</v>
      </c>
      <c r="DQ49" s="48">
        <f t="shared" si="929"/>
        <v>2.9334099999999999</v>
      </c>
      <c r="DR49" s="36">
        <f t="shared" si="930"/>
        <v>16199.00474039147</v>
      </c>
      <c r="DS49" s="24">
        <f>CW49*INDEX(Приложение_1ТЗ!$HC$6:$HJ$18,$B49,5)/100</f>
        <v>594844.18568760552</v>
      </c>
      <c r="DT49" s="24">
        <f>CW49*INDEX(Приложение_1ТЗ!$HC$6:$HJ$18,$B49,6)/100</f>
        <v>0</v>
      </c>
      <c r="DU49" s="24">
        <f>CW49*INDEX(Приложение_1ТЗ!$HC$6:$HJ$18,$B49,7)/100</f>
        <v>0</v>
      </c>
      <c r="DV49" s="24">
        <f>CW49*INDEX(Приложение_1ТЗ!$HC$6:$HJ$18,$B49,8)/100</f>
        <v>0</v>
      </c>
      <c r="DW49" s="20"/>
      <c r="DX49" s="20"/>
      <c r="DY49" s="20"/>
      <c r="DZ49" s="20"/>
      <c r="EA49" s="24">
        <f t="shared" si="931"/>
        <v>5904.1241172427544</v>
      </c>
      <c r="EB49" s="24">
        <f t="shared" si="932"/>
        <v>0</v>
      </c>
      <c r="EC49" s="24">
        <f t="shared" si="933"/>
        <v>0</v>
      </c>
      <c r="ED49" s="24">
        <f t="shared" si="934"/>
        <v>0</v>
      </c>
      <c r="EE49" s="48">
        <f t="shared" si="935"/>
        <v>2.6245700000000003</v>
      </c>
      <c r="EF49" s="48">
        <f t="shared" si="935"/>
        <v>0</v>
      </c>
      <c r="EG49" s="48">
        <f t="shared" si="935"/>
        <v>1.4211800000000001</v>
      </c>
      <c r="EH49" s="48">
        <f t="shared" si="935"/>
        <v>0</v>
      </c>
      <c r="EI49" s="24">
        <f t="shared" si="936"/>
        <v>34484.033440973813</v>
      </c>
      <c r="EM49" s="24">
        <f>(DC49+EI49+(EJ49-EK49)*(CZ49))</f>
        <v>2250805.1357859937</v>
      </c>
      <c r="EN49" s="24">
        <f t="shared" si="638"/>
        <v>2025724.6222073943</v>
      </c>
      <c r="EO49" s="49">
        <f t="shared" si="938"/>
        <v>2020</v>
      </c>
      <c r="EP49" s="234"/>
      <c r="EQ49" s="47">
        <v>2</v>
      </c>
      <c r="ER49" s="22">
        <f t="shared" si="939"/>
        <v>1233961.9896626496</v>
      </c>
      <c r="ES49" s="22">
        <f t="shared" si="940"/>
        <v>1102051.1245028863</v>
      </c>
      <c r="ET49" s="22">
        <f t="shared" si="941"/>
        <v>131910.86515976326</v>
      </c>
      <c r="EU49" s="22">
        <f>IF(DATEVALUE("1."&amp;EQ49&amp;"."&amp;EO49)&gt;=DATEVALUE("1."&amp;INDEX(Параметры_объекта!$A$28:$N$40,$B49,14)&amp;"."&amp;INDEX(Параметры_объекта!$A$28:$N$40,$B49,13)),INDEX(Приложение_1ТЗ!$A$6:$HJ$18,$B49,25+EQ49*14),INDEX(Приложение_1ТЗ!$A$6:$HJ$18,$B49,23+EQ49*14))</f>
        <v>10.69002661871507</v>
      </c>
      <c r="EV49" s="48">
        <f t="shared" si="942"/>
        <v>2.8810252973771435</v>
      </c>
      <c r="EW49" s="24">
        <f t="shared" si="404"/>
        <v>37.447576813796942</v>
      </c>
      <c r="EX49" s="24">
        <f t="shared" si="943"/>
        <v>783925.32616541628</v>
      </c>
      <c r="EY49" s="24">
        <f t="shared" si="944"/>
        <v>2665040.261205887</v>
      </c>
      <c r="EZ49" s="35">
        <f>ES49*INDEX(Приложение_1ТЗ!$HC$6:$HJ$18,$B49,1)/100</f>
        <v>0</v>
      </c>
      <c r="FA49" s="35">
        <f>ES49*INDEX(Приложение_1ТЗ!$HC$6:$HJ$18,$B49,2)/100</f>
        <v>0</v>
      </c>
      <c r="FB49" s="35">
        <f>ES49*INDEX(Приложение_1ТЗ!$HC$6:$HJ$18,$B49,3)/100</f>
        <v>105258.2202218201</v>
      </c>
      <c r="FC49" s="35">
        <f>ES49*INDEX(Приложение_1ТЗ!$HC$6:$HJ$18,$B49,4)/100</f>
        <v>398974.49766502262</v>
      </c>
      <c r="FF49" s="37">
        <f t="shared" si="945"/>
        <v>0</v>
      </c>
      <c r="FG49" s="37">
        <f t="shared" si="946"/>
        <v>0</v>
      </c>
      <c r="FH49" s="37">
        <f t="shared" si="947"/>
        <v>1563.2151631352608</v>
      </c>
      <c r="FI49" s="37">
        <f t="shared" si="948"/>
        <v>5925.2662940708688</v>
      </c>
      <c r="FJ49" s="48">
        <f t="shared" si="949"/>
        <v>0</v>
      </c>
      <c r="FK49" s="48">
        <f t="shared" si="949"/>
        <v>0</v>
      </c>
      <c r="FL49" s="48">
        <f t="shared" si="949"/>
        <v>2.1494864000000002</v>
      </c>
      <c r="FM49" s="48">
        <f t="shared" si="949"/>
        <v>3.0214122999999997</v>
      </c>
      <c r="FN49" s="36">
        <f t="shared" si="950"/>
        <v>25090.08299023471</v>
      </c>
      <c r="FO49" s="24">
        <f>ES49*INDEX(Приложение_1ТЗ!$HC$6:$HJ$18,$B49,5)/100</f>
        <v>597818.40661604353</v>
      </c>
      <c r="FP49" s="24">
        <f>ES49*INDEX(Приложение_1ТЗ!$HC$6:$HJ$18,$B49,6)/100</f>
        <v>0</v>
      </c>
      <c r="FQ49" s="24">
        <f>ES49*INDEX(Приложение_1ТЗ!$HC$6:$HJ$18,$B49,7)/100</f>
        <v>0</v>
      </c>
      <c r="FR49" s="24">
        <f>ES49*INDEX(Приложение_1ТЗ!$HC$6:$HJ$18,$B49,8)/100</f>
        <v>0</v>
      </c>
      <c r="FS49" s="20"/>
      <c r="FT49" s="20"/>
      <c r="FU49" s="20"/>
      <c r="FV49" s="20"/>
      <c r="FW49" s="24">
        <f t="shared" si="951"/>
        <v>8878.3450456807623</v>
      </c>
      <c r="FX49" s="24">
        <f t="shared" si="952"/>
        <v>0</v>
      </c>
      <c r="FY49" s="24">
        <f t="shared" si="953"/>
        <v>0</v>
      </c>
      <c r="FZ49" s="24">
        <f t="shared" si="954"/>
        <v>0</v>
      </c>
      <c r="GA49" s="48">
        <f t="shared" si="955"/>
        <v>2.7557985000000005</v>
      </c>
      <c r="GB49" s="48">
        <f t="shared" si="955"/>
        <v>0</v>
      </c>
      <c r="GC49" s="48">
        <f t="shared" si="955"/>
        <v>1.4922390000000001</v>
      </c>
      <c r="GD49" s="48">
        <f t="shared" si="955"/>
        <v>0</v>
      </c>
      <c r="GE49" s="24">
        <f t="shared" si="956"/>
        <v>53961.060342290701</v>
      </c>
      <c r="GI49" s="24">
        <f>(EY49+GE49+(GF49-GG49)*(EV49))</f>
        <v>2719001.3215481779</v>
      </c>
      <c r="GJ49" s="24">
        <f t="shared" si="658"/>
        <v>2447101.1893933602</v>
      </c>
      <c r="GK49" s="49">
        <f t="shared" si="958"/>
        <v>2021</v>
      </c>
      <c r="GL49" s="234"/>
      <c r="GM49" s="47">
        <v>2</v>
      </c>
      <c r="GN49" s="22">
        <f t="shared" si="959"/>
        <v>1240131.7996109626</v>
      </c>
      <c r="GO49" s="22">
        <f t="shared" si="960"/>
        <v>1107561.3801254006</v>
      </c>
      <c r="GP49" s="22">
        <f t="shared" si="961"/>
        <v>132570.41948556202</v>
      </c>
      <c r="GQ49" s="22">
        <f>IF(DATEVALUE("1."&amp;GM49&amp;"."&amp;GK49)&gt;=DATEVALUE("1."&amp;INDEX(Параметры_объекта!$A$28:$N$40,$B49,14)&amp;"."&amp;INDEX(Параметры_объекта!$A$28:$N$40,$B49,13)),INDEX(Приложение_1ТЗ!$A$6:$HJ$18,$B49,25+GM49*14),INDEX(Приложение_1ТЗ!$A$6:$HJ$18,$B49,23+GM49*14))</f>
        <v>10.69002661871507</v>
      </c>
      <c r="GR49" s="48">
        <f t="shared" si="962"/>
        <v>2.6213186152462513</v>
      </c>
      <c r="GS49" s="24">
        <f t="shared" si="413"/>
        <v>37.447576813796942</v>
      </c>
      <c r="GT49" s="24">
        <f t="shared" si="963"/>
        <v>783925.32616541628</v>
      </c>
      <c r="GU49" s="24">
        <f t="shared" si="964"/>
        <v>2424803.2995196655</v>
      </c>
      <c r="GV49" s="35">
        <f>GO49*INDEX(Приложение_1ТЗ!$HC$6:$HJ$18,$B49,1)/100</f>
        <v>0</v>
      </c>
      <c r="GW49" s="35">
        <f>GO49*INDEX(Приложение_1ТЗ!$HC$6:$HJ$18,$B49,2)/100</f>
        <v>0</v>
      </c>
      <c r="GX49" s="35">
        <f>GO49*INDEX(Приложение_1ТЗ!$HC$6:$HJ$18,$B49,3)/100</f>
        <v>105784.51132292919</v>
      </c>
      <c r="GY49" s="35">
        <f>GO49*INDEX(Приложение_1ТЗ!$HC$6:$HJ$18,$B49,4)/100</f>
        <v>400969.37015334773</v>
      </c>
      <c r="HB49" s="37">
        <f t="shared" si="965"/>
        <v>0</v>
      </c>
      <c r="HC49" s="37">
        <f t="shared" si="966"/>
        <v>0</v>
      </c>
      <c r="HD49" s="37">
        <f t="shared" si="967"/>
        <v>2089.5062642443518</v>
      </c>
      <c r="HE49" s="37">
        <f t="shared" si="968"/>
        <v>7920.1387823959813</v>
      </c>
      <c r="HF49" s="48">
        <f t="shared" si="969"/>
        <v>0</v>
      </c>
      <c r="HG49" s="48">
        <f t="shared" si="969"/>
        <v>0</v>
      </c>
      <c r="HH49" s="48">
        <f t="shared" si="969"/>
        <v>2.2139709920000001</v>
      </c>
      <c r="HI49" s="48">
        <f t="shared" si="969"/>
        <v>3.1120546689999999</v>
      </c>
      <c r="HJ49" s="36">
        <f t="shared" si="970"/>
        <v>34543.33313755675</v>
      </c>
      <c r="HK49" s="24">
        <f>GO49*INDEX(Приложение_1ТЗ!$HC$6:$HJ$18,$B49,5)/100</f>
        <v>600807.49864912371</v>
      </c>
      <c r="HL49" s="24">
        <f>GO49*INDEX(Приложение_1ТЗ!$HC$6:$HJ$18,$B49,6)/100</f>
        <v>0</v>
      </c>
      <c r="HM49" s="24">
        <f>GO49*INDEX(Приложение_1ТЗ!$HC$6:$HJ$18,$B49,7)/100</f>
        <v>0</v>
      </c>
      <c r="HN49" s="24">
        <f>GO49*INDEX(Приложение_1ТЗ!$HC$6:$HJ$18,$B49,8)/100</f>
        <v>0</v>
      </c>
      <c r="HO49" s="20"/>
      <c r="HP49" s="20"/>
      <c r="HQ49" s="20"/>
      <c r="HR49" s="20"/>
      <c r="HS49" s="24">
        <f t="shared" si="971"/>
        <v>11867.437078760937</v>
      </c>
      <c r="HT49" s="24">
        <f t="shared" si="972"/>
        <v>0</v>
      </c>
      <c r="HU49" s="24">
        <f t="shared" si="973"/>
        <v>0</v>
      </c>
      <c r="HV49" s="24">
        <f t="shared" si="974"/>
        <v>0</v>
      </c>
      <c r="HW49" s="48">
        <f t="shared" si="975"/>
        <v>2.8935884250000008</v>
      </c>
      <c r="HX49" s="48">
        <f t="shared" si="975"/>
        <v>0</v>
      </c>
      <c r="HY49" s="48">
        <f t="shared" si="975"/>
        <v>1.5668509500000001</v>
      </c>
      <c r="HZ49" s="48">
        <f t="shared" si="975"/>
        <v>0</v>
      </c>
      <c r="IA49" s="24">
        <f t="shared" si="976"/>
        <v>75063.917844868542</v>
      </c>
      <c r="IE49" s="24">
        <f>(GU49+IA49+(IB49-IC49)*(GR49))</f>
        <v>2499867.2173645343</v>
      </c>
      <c r="IF49" s="24">
        <f t="shared" si="678"/>
        <v>2249880.4956280808</v>
      </c>
      <c r="IG49" s="49">
        <f t="shared" si="978"/>
        <v>2022</v>
      </c>
      <c r="IH49" s="234"/>
      <c r="II49" s="47">
        <v>2</v>
      </c>
      <c r="IJ49" s="22">
        <f t="shared" si="979"/>
        <v>1246332.4586090175</v>
      </c>
      <c r="IK49" s="22">
        <f t="shared" si="980"/>
        <v>1113099.1870260276</v>
      </c>
      <c r="IL49" s="22">
        <f t="shared" si="981"/>
        <v>133233.27158298995</v>
      </c>
      <c r="IM49" s="22">
        <f>IF(DATEVALUE("1."&amp;II49&amp;"."&amp;IG49)&gt;=DATEVALUE("1."&amp;INDEX(Параметры_объекта!$A$28:$N$40,$B49,14)&amp;"."&amp;INDEX(Параметры_объекта!$A$28:$N$40,$B49,13)),INDEX(Приложение_1ТЗ!$A$6:$HJ$18,$B49,25+II49*14),INDEX(Приложение_1ТЗ!$A$6:$HJ$18,$B49,23+II49*14))</f>
        <v>10.69002661871507</v>
      </c>
      <c r="IN49" s="48">
        <f t="shared" si="982"/>
        <v>3.087117509552888</v>
      </c>
      <c r="IO49" s="24">
        <f t="shared" si="422"/>
        <v>37.447576813796942</v>
      </c>
      <c r="IP49" s="24">
        <f t="shared" si="983"/>
        <v>783925.32616541628</v>
      </c>
      <c r="IQ49" s="24">
        <f t="shared" si="984"/>
        <v>2855682.1286929138</v>
      </c>
      <c r="IR49" s="35">
        <f>IK49*INDEX(Приложение_1ТЗ!$HC$6:$HJ$18,$B49,1)/100</f>
        <v>0</v>
      </c>
      <c r="IS49" s="35">
        <f>IK49*INDEX(Приложение_1ТЗ!$HC$6:$HJ$18,$B49,2)/100</f>
        <v>0</v>
      </c>
      <c r="IT49" s="35">
        <f>IK49*INDEX(Приложение_1ТЗ!$HC$6:$HJ$18,$B49,3)/100</f>
        <v>106313.43387954384</v>
      </c>
      <c r="IU49" s="35">
        <f>IK49*INDEX(Приложение_1ТЗ!$HC$6:$HJ$18,$B49,4)/100</f>
        <v>402974.21700411441</v>
      </c>
      <c r="IX49" s="37">
        <f t="shared" si="985"/>
        <v>0</v>
      </c>
      <c r="IY49" s="37">
        <f t="shared" si="986"/>
        <v>0</v>
      </c>
      <c r="IZ49" s="37">
        <f t="shared" si="987"/>
        <v>2618.4288208590006</v>
      </c>
      <c r="JA49" s="37">
        <f t="shared" si="988"/>
        <v>9924.9856331626652</v>
      </c>
      <c r="JB49" s="48">
        <f t="shared" si="989"/>
        <v>0</v>
      </c>
      <c r="JC49" s="48">
        <f t="shared" si="989"/>
        <v>0</v>
      </c>
      <c r="JD49" s="48">
        <f t="shared" si="989"/>
        <v>2.28039012176</v>
      </c>
      <c r="JE49" s="48">
        <f t="shared" si="989"/>
        <v>3.2054163090699999</v>
      </c>
      <c r="JF49" s="36">
        <f t="shared" si="990"/>
        <v>44586.005039463445</v>
      </c>
      <c r="JG49" s="24">
        <f>IK49*INDEX(Приложение_1ТЗ!$HC$6:$HJ$18,$B49,5)/100</f>
        <v>603811.53614236927</v>
      </c>
      <c r="JH49" s="24">
        <f>IK49*INDEX(Приложение_1ТЗ!$HC$6:$HJ$18,$B49,6)/100</f>
        <v>0</v>
      </c>
      <c r="JI49" s="24">
        <f>IK49*INDEX(Приложение_1ТЗ!$HC$6:$HJ$18,$B49,7)/100</f>
        <v>0</v>
      </c>
      <c r="JJ49" s="24">
        <f>IK49*INDEX(Приложение_1ТЗ!$HC$6:$HJ$18,$B49,8)/100</f>
        <v>0</v>
      </c>
      <c r="JK49" s="20"/>
      <c r="JL49" s="20"/>
      <c r="JM49" s="20"/>
      <c r="JN49" s="20"/>
      <c r="JO49" s="24">
        <f t="shared" si="991"/>
        <v>14871.474572006497</v>
      </c>
      <c r="JP49" s="24">
        <f t="shared" si="992"/>
        <v>0</v>
      </c>
      <c r="JQ49" s="24">
        <f t="shared" si="993"/>
        <v>0</v>
      </c>
      <c r="JR49" s="24">
        <f t="shared" si="994"/>
        <v>0</v>
      </c>
      <c r="JS49" s="48">
        <f t="shared" si="995"/>
        <v>3.038267846250001</v>
      </c>
      <c r="JT49" s="48">
        <f t="shared" si="995"/>
        <v>0</v>
      </c>
      <c r="JU49" s="48">
        <f t="shared" si="995"/>
        <v>1.6451934975000002</v>
      </c>
      <c r="JV49" s="48">
        <f t="shared" si="995"/>
        <v>0</v>
      </c>
      <c r="JW49" s="24">
        <f t="shared" si="996"/>
        <v>97902.562201236608</v>
      </c>
      <c r="KA49" s="24">
        <f>(IQ49+JW49+(JX49-JY49)*(IN49))</f>
        <v>2953584.6908941502</v>
      </c>
      <c r="KB49" s="24">
        <f t="shared" si="698"/>
        <v>2658226.2218047353</v>
      </c>
      <c r="KC49" s="49">
        <f t="shared" si="998"/>
        <v>2023</v>
      </c>
      <c r="KD49" s="234"/>
      <c r="KE49" s="47">
        <v>2</v>
      </c>
      <c r="KF49" s="22">
        <f t="shared" si="999"/>
        <v>1252564.1209020624</v>
      </c>
      <c r="KG49" s="22">
        <f t="shared" si="1000"/>
        <v>1118664.6829611575</v>
      </c>
      <c r="KH49" s="22">
        <f t="shared" si="1001"/>
        <v>133899.43794090487</v>
      </c>
      <c r="KI49" s="22">
        <f>IF(DATEVALUE("1."&amp;KE49&amp;"."&amp;KC49)&gt;=DATEVALUE("1."&amp;INDEX(Параметры_объекта!$A$28:$N$40,$B49,14)&amp;"."&amp;INDEX(Параметры_объекта!$A$28:$N$40,$B49,13)),INDEX(Приложение_1ТЗ!$A$6:$HJ$18,$B49,25+KE49*14),INDEX(Приложение_1ТЗ!$A$6:$HJ$18,$B49,23+KE49*14))</f>
        <v>10.69002661871507</v>
      </c>
      <c r="KJ49" s="48">
        <f t="shared" si="1002"/>
        <v>2.8731983426366257</v>
      </c>
      <c r="KK49" s="24">
        <f t="shared" si="432"/>
        <v>37.447576813796942</v>
      </c>
      <c r="KL49" s="24">
        <f t="shared" si="1003"/>
        <v>783925.32616541628</v>
      </c>
      <c r="KM49" s="24">
        <f t="shared" si="1004"/>
        <v>2657800.0785094332</v>
      </c>
      <c r="KN49" s="35">
        <f>KG49*INDEX(Приложение_1ТЗ!$HC$6:$HJ$18,$B49,1)/100</f>
        <v>0</v>
      </c>
      <c r="KO49" s="35">
        <f>KG49*INDEX(Приложение_1ТЗ!$HC$6:$HJ$18,$B49,2)/100</f>
        <v>0</v>
      </c>
      <c r="KP49" s="35">
        <f>KG49*INDEX(Приложение_1ТЗ!$HC$6:$HJ$18,$B49,3)/100</f>
        <v>106845.00104894154</v>
      </c>
      <c r="KQ49" s="35">
        <f>KG49*INDEX(Приложение_1ТЗ!$HC$6:$HJ$18,$B49,4)/100</f>
        <v>404989.08808913489</v>
      </c>
      <c r="KT49" s="37">
        <f t="shared" si="1005"/>
        <v>0</v>
      </c>
      <c r="KU49" s="37">
        <f t="shared" si="1006"/>
        <v>0</v>
      </c>
      <c r="KV49" s="37">
        <f t="shared" si="1007"/>
        <v>3149.9959902567061</v>
      </c>
      <c r="KW49" s="37">
        <f t="shared" si="1008"/>
        <v>11939.856718183146</v>
      </c>
      <c r="KX49" s="48">
        <f t="shared" si="1009"/>
        <v>0</v>
      </c>
      <c r="KY49" s="48">
        <f t="shared" si="1009"/>
        <v>0</v>
      </c>
      <c r="KZ49" s="48">
        <f t="shared" si="1009"/>
        <v>2.3488018254128002</v>
      </c>
      <c r="LA49" s="48">
        <f t="shared" si="1009"/>
        <v>3.3015787983421001</v>
      </c>
      <c r="LB49" s="36">
        <f t="shared" si="1010"/>
        <v>55246.53107098562</v>
      </c>
      <c r="LC49" s="24">
        <f>KG49*INDEX(Приложение_1ТЗ!$HC$6:$HJ$18,$B49,5)/100</f>
        <v>606830.593823081</v>
      </c>
      <c r="LD49" s="24">
        <f>KG49*INDEX(Приложение_1ТЗ!$HC$6:$HJ$18,$B49,6)/100</f>
        <v>0</v>
      </c>
      <c r="LE49" s="24">
        <f>KG49*INDEX(Приложение_1ТЗ!$HC$6:$HJ$18,$B49,7)/100</f>
        <v>0</v>
      </c>
      <c r="LF49" s="24">
        <f>KG49*INDEX(Приложение_1ТЗ!$HC$6:$HJ$18,$B49,8)/100</f>
        <v>0</v>
      </c>
      <c r="LG49" s="20"/>
      <c r="LH49" s="20"/>
      <c r="LI49" s="20"/>
      <c r="LJ49" s="20"/>
      <c r="LK49" s="24">
        <f t="shared" si="1011"/>
        <v>17890.532252718229</v>
      </c>
      <c r="LL49" s="24">
        <f t="shared" si="1012"/>
        <v>0</v>
      </c>
      <c r="LM49" s="24">
        <f t="shared" si="1013"/>
        <v>0</v>
      </c>
      <c r="LN49" s="24">
        <f t="shared" si="1014"/>
        <v>0</v>
      </c>
      <c r="LO49" s="48">
        <f t="shared" si="1015"/>
        <v>3.1901812385625012</v>
      </c>
      <c r="LP49" s="48">
        <f t="shared" si="1015"/>
        <v>0</v>
      </c>
      <c r="LQ49" s="48">
        <f t="shared" si="1015"/>
        <v>1.7274531723750004</v>
      </c>
      <c r="LR49" s="48">
        <f t="shared" si="1015"/>
        <v>0</v>
      </c>
      <c r="LS49" s="24">
        <f t="shared" si="1016"/>
        <v>122593.89867279807</v>
      </c>
      <c r="LW49" s="24">
        <f>(KM49+LS49+(LT49-LU49)*(KJ49))</f>
        <v>2780393.9771822314</v>
      </c>
      <c r="LX49" s="24">
        <f t="shared" si="718"/>
        <v>2502354.5794640081</v>
      </c>
      <c r="LY49" s="49">
        <f t="shared" si="1018"/>
        <v>2024</v>
      </c>
      <c r="LZ49" s="234"/>
      <c r="MA49" s="173">
        <v>2</v>
      </c>
      <c r="MB49" s="22">
        <f t="shared" si="1019"/>
        <v>1258826.9415065725</v>
      </c>
      <c r="MC49" s="22">
        <f t="shared" si="1020"/>
        <v>1124258.0063759631</v>
      </c>
      <c r="MD49" s="22">
        <f t="shared" si="1021"/>
        <v>134568.93513060943</v>
      </c>
      <c r="ME49" s="22">
        <f>IF(DATEVALUE("1."&amp;MA49&amp;"."&amp;LY49)&gt;=DATEVALUE("1."&amp;INDEX(Параметры_объекта!$A$28:$N$40,$B49,14)&amp;"."&amp;INDEX(Параметры_объекта!$A$28:$N$40,$B49,13)),INDEX(Приложение_1ТЗ!$A$6:$HJ$18,$B49,25+MA49*14),INDEX(Приложение_1ТЗ!$A$6:$HJ$18,$B49,23+MA49*14))</f>
        <v>10.69002661871507</v>
      </c>
      <c r="MF49" s="48">
        <f t="shared" si="1022"/>
        <v>3.3390262983324042</v>
      </c>
      <c r="MG49" s="24">
        <f t="shared" si="441"/>
        <v>37.447576813796942</v>
      </c>
      <c r="MH49" s="24">
        <f t="shared" si="1023"/>
        <v>783925.32616541628</v>
      </c>
      <c r="MI49" s="24">
        <f t="shared" si="1024"/>
        <v>3088705.7903942564</v>
      </c>
      <c r="MJ49" s="35">
        <f>MC49*INDEX(Приложение_1ТЗ!$HC$6:$HJ$18,$B49,1)/100</f>
        <v>0</v>
      </c>
      <c r="MK49" s="35">
        <f>MC49*INDEX(Приложение_1ТЗ!$HC$6:$HJ$18,$B49,2)/100</f>
        <v>0</v>
      </c>
      <c r="ML49" s="35">
        <f>MC49*INDEX(Приложение_1ТЗ!$HC$6:$HJ$18,$B49,3)/100</f>
        <v>107379.22605418622</v>
      </c>
      <c r="MM49" s="35">
        <f>MC49*INDEX(Приложение_1ТЗ!$HC$6:$HJ$18,$B49,4)/100</f>
        <v>407014.03352958051</v>
      </c>
      <c r="MP49" s="37">
        <f t="shared" si="1025"/>
        <v>0</v>
      </c>
      <c r="MQ49" s="37">
        <f t="shared" si="1026"/>
        <v>0</v>
      </c>
      <c r="MR49" s="37">
        <f t="shared" si="1027"/>
        <v>3684.2209955013823</v>
      </c>
      <c r="MS49" s="37">
        <f t="shared" si="1028"/>
        <v>13964.802158628765</v>
      </c>
      <c r="MT49" s="48">
        <f t="shared" si="1029"/>
        <v>0</v>
      </c>
      <c r="MU49" s="48">
        <f t="shared" si="1029"/>
        <v>0</v>
      </c>
      <c r="MV49" s="48">
        <f t="shared" si="1029"/>
        <v>2.4192658801751845</v>
      </c>
      <c r="MW49" s="48">
        <f t="shared" si="1029"/>
        <v>3.400626162292363</v>
      </c>
      <c r="MX49" s="36">
        <f t="shared" si="1030"/>
        <v>66554.574431147426</v>
      </c>
      <c r="MY49" s="24">
        <f>MC49*INDEX(Приложение_1ТЗ!$HC$6:$HJ$18,$B49,5)/100</f>
        <v>609864.7467921963</v>
      </c>
      <c r="MZ49" s="24">
        <f>MC49*INDEX(Приложение_1ТЗ!$HC$6:$HJ$18,$B49,6)/100</f>
        <v>0</v>
      </c>
      <c r="NA49" s="24">
        <f>MC49*INDEX(Приложение_1ТЗ!$HC$6:$HJ$18,$B49,7)/100</f>
        <v>0</v>
      </c>
      <c r="NB49" s="24">
        <f>MC49*INDEX(Приложение_1ТЗ!$HC$6:$HJ$18,$B49,8)/100</f>
        <v>0</v>
      </c>
      <c r="NC49" s="20"/>
      <c r="ND49" s="20"/>
      <c r="NE49" s="20"/>
      <c r="NF49" s="20"/>
      <c r="NG49" s="24">
        <f t="shared" si="1031"/>
        <v>20924.685221833526</v>
      </c>
      <c r="NH49" s="24">
        <f t="shared" si="1032"/>
        <v>0</v>
      </c>
      <c r="NI49" s="24">
        <f t="shared" si="1033"/>
        <v>0</v>
      </c>
      <c r="NJ49" s="24">
        <f t="shared" si="1034"/>
        <v>0</v>
      </c>
      <c r="NK49" s="48">
        <f t="shared" si="1035"/>
        <v>3.3496903004906264</v>
      </c>
      <c r="NL49" s="48">
        <f t="shared" si="1035"/>
        <v>0</v>
      </c>
      <c r="NM49" s="48">
        <f t="shared" si="1035"/>
        <v>1.8138258309937505</v>
      </c>
      <c r="NN49" s="48">
        <f t="shared" si="1035"/>
        <v>0</v>
      </c>
      <c r="NO49" s="24">
        <f t="shared" si="1036"/>
        <v>149262.20828265388</v>
      </c>
      <c r="NS49" s="24">
        <f>(MI49+NO49+(NP49-NQ49)*(MF49))</f>
        <v>3237967.9986769101</v>
      </c>
      <c r="NT49" s="24">
        <f t="shared" si="1037"/>
        <v>2914171.1988092191</v>
      </c>
      <c r="NU49" s="49">
        <f t="shared" si="1038"/>
        <v>2025</v>
      </c>
      <c r="NV49" s="234"/>
      <c r="NW49" s="174">
        <v>2</v>
      </c>
      <c r="NX49" s="22">
        <f t="shared" si="1039"/>
        <v>1265121.0762141051</v>
      </c>
      <c r="NY49" s="22">
        <f t="shared" si="1040"/>
        <v>1129879.2964078428</v>
      </c>
      <c r="NZ49" s="22">
        <f t="shared" si="1041"/>
        <v>135241.77980626235</v>
      </c>
      <c r="OA49" s="22">
        <f>IF(DATEVALUE("1."&amp;NW49&amp;"."&amp;NU49)&gt;=DATEVALUE("1."&amp;INDEX(Параметры_объекта!$A$28:$N$40,$B49,14)&amp;"."&amp;INDEX(Параметры_объекта!$A$28:$N$40,$B49,13)),INDEX(Приложение_1ТЗ!$A$6:$HJ$18,$B49,25+NW49*14),INDEX(Приложение_1ТЗ!$A$6:$HJ$18,$B49,23+NW49*14))</f>
        <v>10.69002661871507</v>
      </c>
      <c r="OB49" s="48">
        <f t="shared" si="1042"/>
        <v>3.1076513273957747</v>
      </c>
      <c r="OC49" s="24">
        <f t="shared" si="450"/>
        <v>37.447576813796942</v>
      </c>
      <c r="OD49" s="24">
        <f t="shared" si="1043"/>
        <v>783925.32616541628</v>
      </c>
      <c r="OE49" s="24">
        <f t="shared" si="1044"/>
        <v>2874676.5649158033</v>
      </c>
      <c r="OF49" s="35">
        <f>NY49*INDEX(Приложение_1ТЗ!$HC$6:$HJ$18,$B49,1)/100</f>
        <v>0</v>
      </c>
      <c r="OG49" s="35">
        <f>NY49*INDEX(Приложение_1ТЗ!$HC$6:$HJ$18,$B49,2)/100</f>
        <v>0</v>
      </c>
      <c r="OH49" s="35">
        <f>NY49*INDEX(Приложение_1ТЗ!$HC$6:$HJ$18,$B49,3)/100</f>
        <v>107916.12218445714</v>
      </c>
      <c r="OI49" s="35">
        <f>NY49*INDEX(Приложение_1ТЗ!$HC$6:$HJ$18,$B49,4)/100</f>
        <v>409049.10369722836</v>
      </c>
      <c r="OL49" s="37">
        <f t="shared" si="1045"/>
        <v>0</v>
      </c>
      <c r="OM49" s="37">
        <f t="shared" si="1046"/>
        <v>0</v>
      </c>
      <c r="ON49" s="37">
        <f t="shared" si="1047"/>
        <v>4221.1171257723036</v>
      </c>
      <c r="OO49" s="37">
        <f t="shared" si="1048"/>
        <v>15999.872326276614</v>
      </c>
      <c r="OP49" s="48">
        <f t="shared" si="453"/>
        <v>0</v>
      </c>
      <c r="OQ49" s="48">
        <f t="shared" si="453"/>
        <v>0</v>
      </c>
      <c r="OR49" s="48">
        <f t="shared" si="453"/>
        <v>2.4918438565804402</v>
      </c>
      <c r="OS49" s="48">
        <f t="shared" si="453"/>
        <v>3.5026449471611341</v>
      </c>
      <c r="OT49" s="36">
        <f t="shared" si="1049"/>
        <v>78541.079349209525</v>
      </c>
      <c r="OU49" s="24">
        <f>NY49*INDEX(Приложение_1ТЗ!$HC$6:$HJ$18,$B49,5)/100</f>
        <v>612914.07052615727</v>
      </c>
      <c r="OV49" s="24">
        <f>NY49*INDEX(Приложение_1ТЗ!$HC$6:$HJ$18,$B49,6)/100</f>
        <v>0</v>
      </c>
      <c r="OW49" s="24">
        <f>NY49*INDEX(Приложение_1ТЗ!$HC$6:$HJ$18,$B49,7)/100</f>
        <v>0</v>
      </c>
      <c r="OX49" s="24">
        <f>NY49*INDEX(Приложение_1ТЗ!$HC$6:$HJ$18,$B49,8)/100</f>
        <v>0</v>
      </c>
      <c r="OY49" s="20"/>
      <c r="OZ49" s="20"/>
      <c r="PA49" s="20"/>
      <c r="PB49" s="20"/>
      <c r="PC49" s="24">
        <f t="shared" si="1050"/>
        <v>23974.008955794503</v>
      </c>
      <c r="PD49" s="24">
        <f t="shared" si="1051"/>
        <v>0</v>
      </c>
      <c r="PE49" s="24">
        <f t="shared" si="1052"/>
        <v>0</v>
      </c>
      <c r="PF49" s="24">
        <f t="shared" si="1053"/>
        <v>0</v>
      </c>
      <c r="PG49" s="48">
        <f t="shared" si="455"/>
        <v>3.5171748155151579</v>
      </c>
      <c r="PH49" s="48">
        <f t="shared" si="455"/>
        <v>0</v>
      </c>
      <c r="PI49" s="48">
        <f t="shared" si="455"/>
        <v>1.9045171225434381</v>
      </c>
      <c r="PJ49" s="48">
        <f t="shared" si="455"/>
        <v>0</v>
      </c>
      <c r="PK49" s="24">
        <f t="shared" si="1054"/>
        <v>178039.60037019075</v>
      </c>
      <c r="PO49" s="24">
        <f>(OE49+PK49+(PL49-PM49)*(OB49))</f>
        <v>3052716.1652859938</v>
      </c>
      <c r="PP49" s="24">
        <f t="shared" si="1055"/>
        <v>2747444.5487573943</v>
      </c>
      <c r="PQ49" s="52">
        <f t="shared" ref="PQ49:PQ59" si="1057">SUM(P49,BF49,DB49,EX49,GT49,IP49,KL49,MH49,OD49)</f>
        <v>5487477.2831579139</v>
      </c>
      <c r="PR49" s="52">
        <f t="shared" ref="PR49:PR59" si="1058">SUM(CQ49,EM49,GI49,IE49,KA49,LW49,NS49,PO49)</f>
        <v>19494336.506737992</v>
      </c>
      <c r="PS49" s="52">
        <f t="shared" ref="PS49:PS59" si="1059">SUM(CR49,EN49,GJ49,IF49,KB49,LX49,PP49)</f>
        <v>14630731.657254973</v>
      </c>
    </row>
    <row r="50" spans="1:435" ht="15.75" hidden="1" customHeight="1" outlineLevel="1">
      <c r="B50" s="171">
        <v>3</v>
      </c>
      <c r="C50" s="251"/>
      <c r="D50" s="251"/>
      <c r="E50" s="249"/>
      <c r="F50" s="246"/>
      <c r="G50" s="49">
        <f t="shared" si="593"/>
        <v>2017</v>
      </c>
      <c r="H50" s="234"/>
      <c r="I50" s="47">
        <v>3</v>
      </c>
      <c r="J50" s="22">
        <f t="shared" si="594"/>
        <v>1748115</v>
      </c>
      <c r="K50" s="22">
        <f>INDEX(Приложение_1ТЗ!$A$6:$HJ$18,$B50,21+I50*14)*1000</f>
        <v>920465.36199999985</v>
      </c>
      <c r="L50" s="22">
        <f t="shared" si="894"/>
        <v>827649.63800000015</v>
      </c>
      <c r="M50" s="22">
        <f>IF(
              DATEVALUE("1."&amp;I50&amp;"."&amp;G50)&gt;=DATEVALUE("1."&amp;INDEX(Параметры_объекта!$A$28:$N$40,$B50,14)&amp;"."&amp;INDEX(Параметры_объекта!$A$28:$N$40,$B50,13)),
              INDEX(Приложение_1ТЗ!$A$6:$HJ$18,$B50,25+I50*14),
              INDEX(Приложение_1ТЗ!$A$6:$HJ$18,$B50,23+I50*14))</f>
        <v>47.345262640043714</v>
      </c>
      <c r="N50" s="48">
        <f t="shared" si="895"/>
        <v>2.14360315200318</v>
      </c>
      <c r="R50" s="35">
        <f>K50*INDEX(Приложение_1ТЗ!$HC$6:$HJ$18,$B50,1)/100</f>
        <v>0</v>
      </c>
      <c r="S50" s="35">
        <f>K50*INDEX(Приложение_1ТЗ!$HC$6:$HJ$18,$B50,2)/100</f>
        <v>0</v>
      </c>
      <c r="T50" s="35">
        <f>K50*INDEX(Приложение_1ТЗ!$HC$6:$HJ$18,$B50,3)/100</f>
        <v>87914.74698930775</v>
      </c>
      <c r="U50" s="35">
        <f>K50*INDEX(Приложение_1ТЗ!$HC$6:$HJ$18,$B50,4)/100</f>
        <v>333235.18052545784</v>
      </c>
      <c r="AB50" s="48">
        <f t="shared" si="896"/>
        <v>0</v>
      </c>
      <c r="AC50" s="48">
        <f t="shared" si="896"/>
        <v>0</v>
      </c>
      <c r="AD50" s="48">
        <f t="shared" si="896"/>
        <v>1.9313399999999998</v>
      </c>
      <c r="AE50" s="48">
        <f t="shared" si="896"/>
        <v>2.7340599999999999</v>
      </c>
      <c r="AF50" s="20"/>
      <c r="AG50" s="24">
        <f>K50*INDEX(Приложение_1ТЗ!$HC$6:$HJ$18,$B50,5)/100</f>
        <v>499315.43448523415</v>
      </c>
      <c r="AH50" s="24">
        <f>K50*INDEX(Приложение_1ТЗ!$HC$6:$HJ$18,$B50,6)/100</f>
        <v>0</v>
      </c>
      <c r="AI50" s="24">
        <f>K50*INDEX(Приложение_1ТЗ!$HC$6:$HJ$18,$B50,7)/100</f>
        <v>0</v>
      </c>
      <c r="AJ50" s="24">
        <f>K50*INDEX(Приложение_1ТЗ!$HC$6:$HJ$18,$B50,8)/100</f>
        <v>0</v>
      </c>
      <c r="AK50" s="20"/>
      <c r="AL50" s="20"/>
      <c r="AM50" s="20"/>
      <c r="AN50" s="20"/>
      <c r="AO50" s="20"/>
      <c r="AP50" s="20"/>
      <c r="AQ50" s="20"/>
      <c r="AR50" s="20"/>
      <c r="AS50" s="48">
        <f t="shared" si="897"/>
        <v>2.3654799999999998</v>
      </c>
      <c r="AT50" s="48">
        <f t="shared" si="897"/>
        <v>0</v>
      </c>
      <c r="AU50" s="48">
        <f t="shared" si="897"/>
        <v>1.2637799999999999</v>
      </c>
      <c r="AV50" s="48">
        <f t="shared" si="897"/>
        <v>0</v>
      </c>
      <c r="AW50" s="49">
        <f t="shared" si="898"/>
        <v>2018</v>
      </c>
      <c r="AX50" s="234"/>
      <c r="AY50" s="47">
        <v>3</v>
      </c>
      <c r="AZ50" s="22">
        <f t="shared" si="899"/>
        <v>1756855.5749999997</v>
      </c>
      <c r="BA50" s="22">
        <f t="shared" si="900"/>
        <v>925067.68880999973</v>
      </c>
      <c r="BB50" s="22">
        <f t="shared" si="901"/>
        <v>831787.88618999999</v>
      </c>
      <c r="BC50" s="22">
        <f>IF(DATEVALUE("1."&amp;AY50&amp;"."&amp;AW50)&gt;=DATEVALUE("1."&amp;INDEX(Параметры_объекта!$A$28:$N$40,$B50,14)&amp;"."&amp;INDEX(Параметры_объекта!$A$28:$N$40,$B50,13)),INDEX(Приложение_1ТЗ!$A$6:$HJ$18,$B50,25+AY50*14),INDEX(Приложение_1ТЗ!$A$6:$HJ$18,$B50,23+AY50*14))</f>
        <v>47.345262640043714</v>
      </c>
      <c r="BD50" s="48">
        <f t="shared" si="902"/>
        <v>2.2533513960000002</v>
      </c>
      <c r="BE50" s="24">
        <f t="shared" si="757"/>
        <v>0</v>
      </c>
      <c r="BF50" s="24">
        <f t="shared" si="903"/>
        <v>0</v>
      </c>
      <c r="BG50" s="24">
        <f t="shared" si="904"/>
        <v>0</v>
      </c>
      <c r="BH50" s="35">
        <f>BA50*INDEX(Приложение_1ТЗ!$HC$6:$HJ$18,$B50,1)/100</f>
        <v>0</v>
      </c>
      <c r="BI50" s="35">
        <f>BA50*INDEX(Приложение_1ТЗ!$HC$6:$HJ$18,$B50,2)/100</f>
        <v>0</v>
      </c>
      <c r="BJ50" s="35">
        <f>BA50*INDEX(Приложение_1ТЗ!$HC$6:$HJ$18,$B50,3)/100</f>
        <v>88354.320724254285</v>
      </c>
      <c r="BK50" s="35">
        <f>BA50*INDEX(Приложение_1ТЗ!$HC$6:$HJ$18,$B50,4)/100</f>
        <v>334901.35642808507</v>
      </c>
      <c r="BN50" s="37">
        <f t="shared" si="905"/>
        <v>0</v>
      </c>
      <c r="BO50" s="37">
        <f t="shared" si="906"/>
        <v>0</v>
      </c>
      <c r="BP50" s="37">
        <f t="shared" si="907"/>
        <v>0</v>
      </c>
      <c r="BQ50" s="37">
        <f t="shared" si="908"/>
        <v>0</v>
      </c>
      <c r="BR50" s="48">
        <f t="shared" si="909"/>
        <v>0</v>
      </c>
      <c r="BS50" s="48">
        <f t="shared" si="909"/>
        <v>0</v>
      </c>
      <c r="BT50" s="48">
        <f t="shared" si="909"/>
        <v>2.0261</v>
      </c>
      <c r="BU50" s="48">
        <f t="shared" si="909"/>
        <v>2.8479699999999997</v>
      </c>
      <c r="BV50" s="36">
        <f t="shared" si="910"/>
        <v>0</v>
      </c>
      <c r="BW50" s="24">
        <f>BA50*INDEX(Приложение_1ТЗ!$HC$6:$HJ$18,$B50,5)/100</f>
        <v>501812.0116576603</v>
      </c>
      <c r="BX50" s="24">
        <f>BA50*INDEX(Приложение_1ТЗ!$HC$6:$HJ$18,$B50,6)/100</f>
        <v>0</v>
      </c>
      <c r="BY50" s="24">
        <f>BA50*INDEX(Приложение_1ТЗ!$HC$6:$HJ$18,$B50,7)/100</f>
        <v>0</v>
      </c>
      <c r="BZ50" s="24">
        <f>BA50*INDEX(Приложение_1ТЗ!$HC$6:$HJ$18,$B50,8)/100</f>
        <v>0</v>
      </c>
      <c r="CA50" s="20"/>
      <c r="CB50" s="20"/>
      <c r="CC50" s="20"/>
      <c r="CD50" s="20"/>
      <c r="CE50" s="24">
        <f t="shared" si="911"/>
        <v>0</v>
      </c>
      <c r="CF50" s="24">
        <f t="shared" si="912"/>
        <v>0</v>
      </c>
      <c r="CG50" s="24">
        <f t="shared" si="913"/>
        <v>0</v>
      </c>
      <c r="CH50" s="24">
        <f t="shared" si="914"/>
        <v>0</v>
      </c>
      <c r="CI50" s="48">
        <f t="shared" si="915"/>
        <v>2.5042900000000001</v>
      </c>
      <c r="CJ50" s="48">
        <f t="shared" si="915"/>
        <v>0</v>
      </c>
      <c r="CK50" s="48">
        <f t="shared" si="915"/>
        <v>1.35259</v>
      </c>
      <c r="CL50" s="48">
        <f t="shared" si="915"/>
        <v>0</v>
      </c>
      <c r="CM50" s="24">
        <f t="shared" si="916"/>
        <v>0</v>
      </c>
      <c r="CQ50" s="24">
        <f t="shared" si="1056"/>
        <v>0</v>
      </c>
      <c r="CR50" s="24">
        <f t="shared" si="618"/>
        <v>0</v>
      </c>
      <c r="CS50" s="49">
        <f t="shared" si="918"/>
        <v>2019</v>
      </c>
      <c r="CT50" s="234"/>
      <c r="CU50" s="47">
        <v>3</v>
      </c>
      <c r="CV50" s="22">
        <f t="shared" si="919"/>
        <v>1021079.8043789082</v>
      </c>
      <c r="CW50" s="22">
        <f t="shared" si="920"/>
        <v>929693.02725404967</v>
      </c>
      <c r="CX50" s="22">
        <f t="shared" si="921"/>
        <v>91386.777124858578</v>
      </c>
      <c r="CY50" s="22">
        <f>IF(DATEVALUE("1."&amp;CU50&amp;"."&amp;CS50)&gt;=DATEVALUE("1."&amp;INDEX(Параметры_объекта!$A$28:$N$40,$B50,14)&amp;"."&amp;INDEX(Параметры_объекта!$A$28:$N$40,$B50,13)),INDEX(Приложение_1ТЗ!$A$6:$HJ$18,$B50,25+CU50*14),INDEX(Приложение_1ТЗ!$A$6:$HJ$18,$B50,23+CU50*14))</f>
        <v>8.950013185350036</v>
      </c>
      <c r="CZ50" s="48">
        <f t="shared" si="922"/>
        <v>2.3959402249621422</v>
      </c>
      <c r="DA50" s="24">
        <f t="shared" si="396"/>
        <v>38.395249454693676</v>
      </c>
      <c r="DB50" s="24">
        <f t="shared" si="923"/>
        <v>671193.11500491831</v>
      </c>
      <c r="DC50" s="24">
        <f t="shared" si="924"/>
        <v>1897603.5278903514</v>
      </c>
      <c r="DD50" s="35">
        <f>CW50*INDEX(Приложение_1ТЗ!$HC$6:$HJ$18,$B50,1)/100</f>
        <v>0</v>
      </c>
      <c r="DE50" s="35">
        <f>CW50*INDEX(Приложение_1ТЗ!$HC$6:$HJ$18,$B50,2)/100</f>
        <v>0</v>
      </c>
      <c r="DF50" s="35">
        <f>CW50*INDEX(Приложение_1ТЗ!$HC$6:$HJ$18,$B50,3)/100</f>
        <v>88796.092327875551</v>
      </c>
      <c r="DG50" s="35">
        <f>CW50*INDEX(Приложение_1ТЗ!$HC$6:$HJ$18,$B50,4)/100</f>
        <v>336575.86321022548</v>
      </c>
      <c r="DJ50" s="37">
        <f t="shared" si="925"/>
        <v>0</v>
      </c>
      <c r="DK50" s="37">
        <f t="shared" si="926"/>
        <v>0</v>
      </c>
      <c r="DL50" s="37">
        <f t="shared" si="927"/>
        <v>881.34533856780035</v>
      </c>
      <c r="DM50" s="37">
        <f t="shared" si="928"/>
        <v>3340.6826847676421</v>
      </c>
      <c r="DN50" s="48">
        <f t="shared" si="929"/>
        <v>0</v>
      </c>
      <c r="DO50" s="48">
        <f t="shared" si="929"/>
        <v>0</v>
      </c>
      <c r="DP50" s="48">
        <f t="shared" si="929"/>
        <v>2.0868800000000003</v>
      </c>
      <c r="DQ50" s="48">
        <f t="shared" si="929"/>
        <v>2.9334099999999999</v>
      </c>
      <c r="DR50" s="36">
        <f t="shared" si="930"/>
        <v>13733.847666280051</v>
      </c>
      <c r="DS50" s="24">
        <f>CW50*INDEX(Приложение_1ТЗ!$HC$6:$HJ$18,$B50,5)/100</f>
        <v>504321.07171594858</v>
      </c>
      <c r="DT50" s="24">
        <f>CW50*INDEX(Приложение_1ТЗ!$HC$6:$HJ$18,$B50,6)/100</f>
        <v>0</v>
      </c>
      <c r="DU50" s="24">
        <f>CW50*INDEX(Приложение_1ТЗ!$HC$6:$HJ$18,$B50,7)/100</f>
        <v>0</v>
      </c>
      <c r="DV50" s="24">
        <f>CW50*INDEX(Приложение_1ТЗ!$HC$6:$HJ$18,$B50,8)/100</f>
        <v>0</v>
      </c>
      <c r="DW50" s="20"/>
      <c r="DX50" s="20"/>
      <c r="DY50" s="20"/>
      <c r="DZ50" s="20"/>
      <c r="EA50" s="24">
        <f t="shared" si="931"/>
        <v>5005.6372307144338</v>
      </c>
      <c r="EB50" s="24">
        <f t="shared" si="932"/>
        <v>0</v>
      </c>
      <c r="EC50" s="24">
        <f t="shared" si="933"/>
        <v>0</v>
      </c>
      <c r="ED50" s="24">
        <f t="shared" si="934"/>
        <v>0</v>
      </c>
      <c r="EE50" s="48">
        <f t="shared" si="935"/>
        <v>2.6245700000000003</v>
      </c>
      <c r="EF50" s="48">
        <f t="shared" si="935"/>
        <v>0</v>
      </c>
      <c r="EG50" s="48">
        <f t="shared" si="935"/>
        <v>1.4211800000000001</v>
      </c>
      <c r="EH50" s="48">
        <f t="shared" si="935"/>
        <v>0</v>
      </c>
      <c r="EI50" s="24">
        <f t="shared" si="936"/>
        <v>29236.269128087144</v>
      </c>
      <c r="EM50" s="24">
        <f>(DC50+EI50+(EJ50-EK50)*(CZ50))</f>
        <v>1926839.7970184386</v>
      </c>
      <c r="EN50" s="24">
        <f t="shared" si="638"/>
        <v>1734155.8173165948</v>
      </c>
      <c r="EO50" s="49">
        <f t="shared" si="938"/>
        <v>2020</v>
      </c>
      <c r="EP50" s="234"/>
      <c r="EQ50" s="47">
        <v>3</v>
      </c>
      <c r="ER50" s="22">
        <f t="shared" si="939"/>
        <v>1026185.2034008027</v>
      </c>
      <c r="ES50" s="22">
        <f t="shared" si="940"/>
        <v>934341.49239031982</v>
      </c>
      <c r="ET50" s="22">
        <f t="shared" si="941"/>
        <v>91843.711010482861</v>
      </c>
      <c r="EU50" s="22">
        <f>IF(DATEVALUE("1."&amp;EQ50&amp;"."&amp;EO50)&gt;=DATEVALUE("1."&amp;INDEX(Параметры_объекта!$A$28:$N$40,$B50,14)&amp;"."&amp;INDEX(Параметры_объекта!$A$28:$N$40,$B50,13)),INDEX(Приложение_1ТЗ!$A$6:$HJ$18,$B50,25+EQ50*14),INDEX(Приложение_1ТЗ!$A$6:$HJ$18,$B50,23+EQ50*14))</f>
        <v>8.950013185350036</v>
      </c>
      <c r="EV50" s="48">
        <f t="shared" si="942"/>
        <v>2.8810252973771435</v>
      </c>
      <c r="EW50" s="24">
        <f t="shared" si="404"/>
        <v>38.395249454693676</v>
      </c>
      <c r="EX50" s="24">
        <f t="shared" si="943"/>
        <v>671193.11500491831</v>
      </c>
      <c r="EY50" s="24">
        <f t="shared" si="944"/>
        <v>2281794.7256303523</v>
      </c>
      <c r="EZ50" s="35">
        <f>ES50*INDEX(Приложение_1ТЗ!$HC$6:$HJ$18,$B50,1)/100</f>
        <v>0</v>
      </c>
      <c r="FA50" s="35">
        <f>ES50*INDEX(Приложение_1ТЗ!$HC$6:$HJ$18,$B50,2)/100</f>
        <v>0</v>
      </c>
      <c r="FB50" s="35">
        <f>ES50*INDEX(Приложение_1ТЗ!$HC$6:$HJ$18,$B50,3)/100</f>
        <v>89240.072789514918</v>
      </c>
      <c r="FC50" s="35">
        <f>ES50*INDEX(Приложение_1ТЗ!$HC$6:$HJ$18,$B50,4)/100</f>
        <v>338258.74252627656</v>
      </c>
      <c r="FF50" s="37">
        <f t="shared" si="945"/>
        <v>0</v>
      </c>
      <c r="FG50" s="37">
        <f t="shared" si="946"/>
        <v>0</v>
      </c>
      <c r="FH50" s="37">
        <f t="shared" si="947"/>
        <v>1325.325800207167</v>
      </c>
      <c r="FI50" s="37">
        <f t="shared" si="948"/>
        <v>5023.5620008187252</v>
      </c>
      <c r="FJ50" s="48">
        <f t="shared" si="949"/>
        <v>0</v>
      </c>
      <c r="FK50" s="48">
        <f t="shared" si="949"/>
        <v>0</v>
      </c>
      <c r="FL50" s="48">
        <f t="shared" si="949"/>
        <v>2.1494864000000002</v>
      </c>
      <c r="FM50" s="48">
        <f t="shared" si="949"/>
        <v>3.0214122999999997</v>
      </c>
      <c r="FN50" s="36">
        <f t="shared" si="950"/>
        <v>21271.885726596858</v>
      </c>
      <c r="FO50" s="24">
        <f>ES50*INDEX(Приложение_1ТЗ!$HC$6:$HJ$18,$B50,5)/100</f>
        <v>506842.67707452824</v>
      </c>
      <c r="FP50" s="24">
        <f>ES50*INDEX(Приложение_1ТЗ!$HC$6:$HJ$18,$B50,6)/100</f>
        <v>0</v>
      </c>
      <c r="FQ50" s="24">
        <f>ES50*INDEX(Приложение_1ТЗ!$HC$6:$HJ$18,$B50,7)/100</f>
        <v>0</v>
      </c>
      <c r="FR50" s="24">
        <f>ES50*INDEX(Приложение_1ТЗ!$HC$6:$HJ$18,$B50,8)/100</f>
        <v>0</v>
      </c>
      <c r="FS50" s="20"/>
      <c r="FT50" s="20"/>
      <c r="FU50" s="20"/>
      <c r="FV50" s="20"/>
      <c r="FW50" s="24">
        <f t="shared" si="951"/>
        <v>7527.2425892940955</v>
      </c>
      <c r="FX50" s="24">
        <f t="shared" si="952"/>
        <v>0</v>
      </c>
      <c r="FY50" s="24">
        <f t="shared" si="953"/>
        <v>0</v>
      </c>
      <c r="FZ50" s="24">
        <f t="shared" si="954"/>
        <v>0</v>
      </c>
      <c r="GA50" s="48">
        <f t="shared" si="955"/>
        <v>2.7557985000000005</v>
      </c>
      <c r="GB50" s="48">
        <f t="shared" si="955"/>
        <v>0</v>
      </c>
      <c r="GC50" s="48">
        <f t="shared" si="955"/>
        <v>1.4922390000000001</v>
      </c>
      <c r="GD50" s="48">
        <f t="shared" si="955"/>
        <v>0</v>
      </c>
      <c r="GE50" s="24">
        <f t="shared" si="956"/>
        <v>45749.291053917943</v>
      </c>
      <c r="GI50" s="24">
        <f>(EY50+GE50+(GF50-GG50)*(EV50))</f>
        <v>2327544.01668427</v>
      </c>
      <c r="GJ50" s="24">
        <f t="shared" si="658"/>
        <v>2094789.615015843</v>
      </c>
      <c r="GK50" s="49">
        <f t="shared" si="958"/>
        <v>2021</v>
      </c>
      <c r="GL50" s="234"/>
      <c r="GM50" s="47">
        <v>3</v>
      </c>
      <c r="GN50" s="22">
        <f t="shared" si="959"/>
        <v>1031316.1294178066</v>
      </c>
      <c r="GO50" s="22">
        <f t="shared" si="960"/>
        <v>939013.19985227135</v>
      </c>
      <c r="GP50" s="22">
        <f t="shared" si="961"/>
        <v>92302.929565535276</v>
      </c>
      <c r="GQ50" s="22">
        <f>IF(DATEVALUE("1."&amp;GM50&amp;"."&amp;GK50)&gt;=DATEVALUE("1."&amp;INDEX(Параметры_объекта!$A$28:$N$40,$B50,14)&amp;"."&amp;INDEX(Параметры_объекта!$A$28:$N$40,$B50,13)),INDEX(Приложение_1ТЗ!$A$6:$HJ$18,$B50,25+GM50*14),INDEX(Приложение_1ТЗ!$A$6:$HJ$18,$B50,23+GM50*14))</f>
        <v>8.950013185350036</v>
      </c>
      <c r="GR50" s="48">
        <f t="shared" si="962"/>
        <v>2.6213186152462513</v>
      </c>
      <c r="GS50" s="24">
        <f t="shared" si="413"/>
        <v>38.395249454693676</v>
      </c>
      <c r="GT50" s="24">
        <f t="shared" si="963"/>
        <v>671193.11500491831</v>
      </c>
      <c r="GU50" s="24">
        <f t="shared" si="964"/>
        <v>2076104.9880092621</v>
      </c>
      <c r="GV50" s="35">
        <f>GO50*INDEX(Приложение_1ТЗ!$HC$6:$HJ$18,$B50,1)/100</f>
        <v>0</v>
      </c>
      <c r="GW50" s="35">
        <f>GO50*INDEX(Приложение_1ТЗ!$HC$6:$HJ$18,$B50,2)/100</f>
        <v>0</v>
      </c>
      <c r="GX50" s="35">
        <f>GO50*INDEX(Приложение_1ТЗ!$HC$6:$HJ$18,$B50,3)/100</f>
        <v>89686.273153462491</v>
      </c>
      <c r="GY50" s="35">
        <f>GO50*INDEX(Приложение_1ТЗ!$HC$6:$HJ$18,$B50,4)/100</f>
        <v>339950.03623890795</v>
      </c>
      <c r="HB50" s="37">
        <f t="shared" si="965"/>
        <v>0</v>
      </c>
      <c r="HC50" s="37">
        <f t="shared" si="966"/>
        <v>0</v>
      </c>
      <c r="HD50" s="37">
        <f t="shared" si="967"/>
        <v>1771.5261641547404</v>
      </c>
      <c r="HE50" s="37">
        <f t="shared" si="968"/>
        <v>6714.855713450117</v>
      </c>
      <c r="HF50" s="48">
        <f t="shared" si="969"/>
        <v>0</v>
      </c>
      <c r="HG50" s="48">
        <f t="shared" si="969"/>
        <v>0</v>
      </c>
      <c r="HH50" s="48">
        <f t="shared" si="969"/>
        <v>2.2139709920000001</v>
      </c>
      <c r="HI50" s="48">
        <f t="shared" si="969"/>
        <v>3.1120546689999999</v>
      </c>
      <c r="HJ50" s="36">
        <f t="shared" si="970"/>
        <v>29286.544624179438</v>
      </c>
      <c r="HK50" s="24">
        <f>GO50*INDEX(Приложение_1ТЗ!$HC$6:$HJ$18,$B50,5)/100</f>
        <v>509376.8904599009</v>
      </c>
      <c r="HL50" s="24">
        <f>GO50*INDEX(Приложение_1ТЗ!$HC$6:$HJ$18,$B50,6)/100</f>
        <v>0</v>
      </c>
      <c r="HM50" s="24">
        <f>GO50*INDEX(Приложение_1ТЗ!$HC$6:$HJ$18,$B50,7)/100</f>
        <v>0</v>
      </c>
      <c r="HN50" s="24">
        <f>GO50*INDEX(Приложение_1ТЗ!$HC$6:$HJ$18,$B50,8)/100</f>
        <v>0</v>
      </c>
      <c r="HO50" s="20"/>
      <c r="HP50" s="20"/>
      <c r="HQ50" s="20"/>
      <c r="HR50" s="20"/>
      <c r="HS50" s="24">
        <f t="shared" si="971"/>
        <v>10061.455974666751</v>
      </c>
      <c r="HT50" s="24">
        <f t="shared" si="972"/>
        <v>0</v>
      </c>
      <c r="HU50" s="24">
        <f t="shared" si="973"/>
        <v>0</v>
      </c>
      <c r="HV50" s="24">
        <f t="shared" si="974"/>
        <v>0</v>
      </c>
      <c r="HW50" s="48">
        <f t="shared" si="975"/>
        <v>2.8935884250000008</v>
      </c>
      <c r="HX50" s="48">
        <f t="shared" si="975"/>
        <v>0</v>
      </c>
      <c r="HY50" s="48">
        <f t="shared" si="975"/>
        <v>1.5668509500000001</v>
      </c>
      <c r="HZ50" s="48">
        <f t="shared" si="975"/>
        <v>0</v>
      </c>
      <c r="IA50" s="24">
        <f t="shared" si="976"/>
        <v>63640.725429571947</v>
      </c>
      <c r="IE50" s="24">
        <f>(GU50+IA50+(IB50-IC50)*(GR50))</f>
        <v>2139745.7134388341</v>
      </c>
      <c r="IF50" s="24">
        <f t="shared" si="678"/>
        <v>1925771.1420949507</v>
      </c>
      <c r="IG50" s="49">
        <f t="shared" si="978"/>
        <v>2022</v>
      </c>
      <c r="IH50" s="234"/>
      <c r="II50" s="47">
        <v>3</v>
      </c>
      <c r="IJ50" s="22">
        <f t="shared" si="979"/>
        <v>1036472.7100648955</v>
      </c>
      <c r="IK50" s="22">
        <f t="shared" si="980"/>
        <v>943708.26585153257</v>
      </c>
      <c r="IL50" s="22">
        <f t="shared" si="981"/>
        <v>92764.444213362876</v>
      </c>
      <c r="IM50" s="22">
        <f>IF(DATEVALUE("1."&amp;II50&amp;"."&amp;IG50)&gt;=DATEVALUE("1."&amp;INDEX(Параметры_объекта!$A$28:$N$40,$B50,14)&amp;"."&amp;INDEX(Параметры_объекта!$A$28:$N$40,$B50,13)),INDEX(Приложение_1ТЗ!$A$6:$HJ$18,$B50,25+II50*14),INDEX(Приложение_1ТЗ!$A$6:$HJ$18,$B50,23+II50*14))</f>
        <v>8.950013185350036</v>
      </c>
      <c r="IN50" s="48">
        <f t="shared" si="982"/>
        <v>3.087117509552888</v>
      </c>
      <c r="IO50" s="24">
        <f t="shared" si="422"/>
        <v>38.395249454693676</v>
      </c>
      <c r="IP50" s="24">
        <f t="shared" si="983"/>
        <v>671193.11500491831</v>
      </c>
      <c r="IQ50" s="24">
        <f t="shared" si="984"/>
        <v>2445021.3807951733</v>
      </c>
      <c r="IR50" s="35">
        <f>IK50*INDEX(Приложение_1ТЗ!$HC$6:$HJ$18,$B50,1)/100</f>
        <v>0</v>
      </c>
      <c r="IS50" s="35">
        <f>IK50*INDEX(Приложение_1ТЗ!$HC$6:$HJ$18,$B50,2)/100</f>
        <v>0</v>
      </c>
      <c r="IT50" s="35">
        <f>IK50*INDEX(Приложение_1ТЗ!$HC$6:$HJ$18,$B50,3)/100</f>
        <v>90134.704519229766</v>
      </c>
      <c r="IU50" s="35">
        <f>IK50*INDEX(Приложение_1ТЗ!$HC$6:$HJ$18,$B50,4)/100</f>
        <v>341649.78642010241</v>
      </c>
      <c r="IX50" s="37">
        <f t="shared" si="985"/>
        <v>0</v>
      </c>
      <c r="IY50" s="37">
        <f t="shared" si="986"/>
        <v>0</v>
      </c>
      <c r="IZ50" s="37">
        <f t="shared" si="987"/>
        <v>2219.957529922016</v>
      </c>
      <c r="JA50" s="37">
        <f t="shared" si="988"/>
        <v>8414.6058946445701</v>
      </c>
      <c r="JB50" s="48">
        <f t="shared" si="989"/>
        <v>0</v>
      </c>
      <c r="JC50" s="48">
        <f t="shared" si="989"/>
        <v>0</v>
      </c>
      <c r="JD50" s="48">
        <f t="shared" si="989"/>
        <v>2.28039012176</v>
      </c>
      <c r="JE50" s="48">
        <f t="shared" si="989"/>
        <v>3.2054163090699999</v>
      </c>
      <c r="JF50" s="36">
        <f t="shared" si="990"/>
        <v>37800.927345440366</v>
      </c>
      <c r="JG50" s="24">
        <f>IK50*INDEX(Приложение_1ТЗ!$HC$6:$HJ$18,$B50,5)/100</f>
        <v>511923.77491220029</v>
      </c>
      <c r="JH50" s="24">
        <f>IK50*INDEX(Приложение_1ТЗ!$HC$6:$HJ$18,$B50,6)/100</f>
        <v>0</v>
      </c>
      <c r="JI50" s="24">
        <f>IK50*INDEX(Приложение_1ТЗ!$HC$6:$HJ$18,$B50,7)/100</f>
        <v>0</v>
      </c>
      <c r="JJ50" s="24">
        <f>IK50*INDEX(Приложение_1ТЗ!$HC$6:$HJ$18,$B50,8)/100</f>
        <v>0</v>
      </c>
      <c r="JK50" s="20"/>
      <c r="JL50" s="20"/>
      <c r="JM50" s="20"/>
      <c r="JN50" s="20"/>
      <c r="JO50" s="24">
        <f t="shared" si="991"/>
        <v>12608.340426966141</v>
      </c>
      <c r="JP50" s="24">
        <f t="shared" si="992"/>
        <v>0</v>
      </c>
      <c r="JQ50" s="24">
        <f t="shared" si="993"/>
        <v>0</v>
      </c>
      <c r="JR50" s="24">
        <f t="shared" si="994"/>
        <v>0</v>
      </c>
      <c r="JS50" s="48">
        <f t="shared" si="995"/>
        <v>3.038267846250001</v>
      </c>
      <c r="JT50" s="48">
        <f t="shared" si="995"/>
        <v>0</v>
      </c>
      <c r="JU50" s="48">
        <f t="shared" si="995"/>
        <v>1.6451934975000002</v>
      </c>
      <c r="JV50" s="48">
        <f t="shared" si="995"/>
        <v>0</v>
      </c>
      <c r="JW50" s="24">
        <f t="shared" si="996"/>
        <v>83003.795415754139</v>
      </c>
      <c r="KA50" s="24">
        <f>(IQ50+JW50+(JX50-JY50)*(IN50))</f>
        <v>2528025.1762109273</v>
      </c>
      <c r="KB50" s="24">
        <f t="shared" si="698"/>
        <v>2275222.6585898348</v>
      </c>
      <c r="KC50" s="49">
        <f t="shared" si="998"/>
        <v>2023</v>
      </c>
      <c r="KD50" s="234"/>
      <c r="KE50" s="47">
        <v>3</v>
      </c>
      <c r="KF50" s="22">
        <f t="shared" si="999"/>
        <v>1041655.0736152199</v>
      </c>
      <c r="KG50" s="22">
        <f t="shared" si="1000"/>
        <v>948426.80718079011</v>
      </c>
      <c r="KH50" s="22">
        <f t="shared" si="1001"/>
        <v>93228.266434429795</v>
      </c>
      <c r="KI50" s="22">
        <f>IF(DATEVALUE("1."&amp;KE50&amp;"."&amp;KC50)&gt;=DATEVALUE("1."&amp;INDEX(Параметры_объекта!$A$28:$N$40,$B50,14)&amp;"."&amp;INDEX(Параметры_объекта!$A$28:$N$40,$B50,13)),INDEX(Приложение_1ТЗ!$A$6:$HJ$18,$B50,25+KE50*14),INDEX(Приложение_1ТЗ!$A$6:$HJ$18,$B50,23+KE50*14))</f>
        <v>8.950013185350036</v>
      </c>
      <c r="KJ50" s="48">
        <f t="shared" si="1002"/>
        <v>2.8731983426366257</v>
      </c>
      <c r="KK50" s="24">
        <f t="shared" si="432"/>
        <v>38.395249454693676</v>
      </c>
      <c r="KL50" s="24">
        <f t="shared" si="1003"/>
        <v>671193.11500491831</v>
      </c>
      <c r="KM50" s="24">
        <f t="shared" si="1004"/>
        <v>2275595.7158330693</v>
      </c>
      <c r="KN50" s="35">
        <f>KG50*INDEX(Приложение_1ТЗ!$HC$6:$HJ$18,$B50,1)/100</f>
        <v>0</v>
      </c>
      <c r="KO50" s="35">
        <f>KG50*INDEX(Приложение_1ТЗ!$HC$6:$HJ$18,$B50,2)/100</f>
        <v>0</v>
      </c>
      <c r="KP50" s="35">
        <f>KG50*INDEX(Приложение_1ТЗ!$HC$6:$HJ$18,$B50,3)/100</f>
        <v>90585.378041825912</v>
      </c>
      <c r="KQ50" s="35">
        <f>KG50*INDEX(Приложение_1ТЗ!$HC$6:$HJ$18,$B50,4)/100</f>
        <v>343358.03535220289</v>
      </c>
      <c r="KT50" s="37">
        <f t="shared" si="1005"/>
        <v>0</v>
      </c>
      <c r="KU50" s="37">
        <f t="shared" si="1006"/>
        <v>0</v>
      </c>
      <c r="KV50" s="37">
        <f t="shared" si="1007"/>
        <v>2670.6310525181616</v>
      </c>
      <c r="KW50" s="37">
        <f t="shared" si="1008"/>
        <v>10122.854826745053</v>
      </c>
      <c r="KX50" s="48">
        <f t="shared" si="1009"/>
        <v>0</v>
      </c>
      <c r="KY50" s="48">
        <f t="shared" si="1009"/>
        <v>0</v>
      </c>
      <c r="KZ50" s="48">
        <f t="shared" si="1009"/>
        <v>2.3488018254128002</v>
      </c>
      <c r="LA50" s="48">
        <f t="shared" si="1009"/>
        <v>3.3015787983421001</v>
      </c>
      <c r="LB50" s="36">
        <f t="shared" si="1010"/>
        <v>46839.139439685561</v>
      </c>
      <c r="LC50" s="24">
        <f>KG50*INDEX(Приложение_1ТЗ!$HC$6:$HJ$18,$B50,5)/100</f>
        <v>514483.39378676121</v>
      </c>
      <c r="LD50" s="24">
        <f>KG50*INDEX(Приложение_1ТЗ!$HC$6:$HJ$18,$B50,6)/100</f>
        <v>0</v>
      </c>
      <c r="LE50" s="24">
        <f>KG50*INDEX(Приложение_1ТЗ!$HC$6:$HJ$18,$B50,7)/100</f>
        <v>0</v>
      </c>
      <c r="LF50" s="24">
        <f>KG50*INDEX(Приложение_1ТЗ!$HC$6:$HJ$18,$B50,8)/100</f>
        <v>0</v>
      </c>
      <c r="LG50" s="20"/>
      <c r="LH50" s="20"/>
      <c r="LI50" s="20"/>
      <c r="LJ50" s="20"/>
      <c r="LK50" s="24">
        <f t="shared" si="1011"/>
        <v>15167.959301527066</v>
      </c>
      <c r="LL50" s="24">
        <f t="shared" si="1012"/>
        <v>0</v>
      </c>
      <c r="LM50" s="24">
        <f t="shared" si="1013"/>
        <v>0</v>
      </c>
      <c r="LN50" s="24">
        <f t="shared" si="1014"/>
        <v>0</v>
      </c>
      <c r="LO50" s="48">
        <f t="shared" si="1015"/>
        <v>3.1901812385625012</v>
      </c>
      <c r="LP50" s="48">
        <f t="shared" si="1015"/>
        <v>0</v>
      </c>
      <c r="LQ50" s="48">
        <f t="shared" si="1015"/>
        <v>1.7274531723750004</v>
      </c>
      <c r="LR50" s="48">
        <f t="shared" si="1015"/>
        <v>0</v>
      </c>
      <c r="LS50" s="24">
        <f t="shared" si="1016"/>
        <v>103937.61568507881</v>
      </c>
      <c r="LW50" s="24">
        <f>(KM50+LS50+(LT50-LU50)*(KJ50))</f>
        <v>2379533.3315181481</v>
      </c>
      <c r="LX50" s="24">
        <f t="shared" si="718"/>
        <v>2141579.9983663335</v>
      </c>
      <c r="LY50" s="49">
        <f t="shared" si="1018"/>
        <v>2024</v>
      </c>
      <c r="LZ50" s="234"/>
      <c r="MA50" s="173">
        <v>3</v>
      </c>
      <c r="MB50" s="22">
        <f t="shared" si="1019"/>
        <v>1046863.3489832958</v>
      </c>
      <c r="MC50" s="22">
        <f t="shared" si="1020"/>
        <v>953168.94121669396</v>
      </c>
      <c r="MD50" s="22">
        <f t="shared" si="1021"/>
        <v>93694.407766601886</v>
      </c>
      <c r="ME50" s="22">
        <f>IF(DATEVALUE("1."&amp;MA50&amp;"."&amp;LY50)&gt;=DATEVALUE("1."&amp;INDEX(Параметры_объекта!$A$28:$N$40,$B50,14)&amp;"."&amp;INDEX(Параметры_объекта!$A$28:$N$40,$B50,13)),INDEX(Приложение_1ТЗ!$A$6:$HJ$18,$B50,25+MA50*14),INDEX(Приложение_1ТЗ!$A$6:$HJ$18,$B50,23+MA50*14))</f>
        <v>8.950013185350036</v>
      </c>
      <c r="MF50" s="48">
        <f t="shared" si="1022"/>
        <v>3.3390262983324042</v>
      </c>
      <c r="MG50" s="24">
        <f t="shared" si="441"/>
        <v>38.395249454693676</v>
      </c>
      <c r="MH50" s="24">
        <f t="shared" si="1023"/>
        <v>671193.11500491831</v>
      </c>
      <c r="MI50" s="24">
        <f t="shared" si="1024"/>
        <v>2644535.1254680604</v>
      </c>
      <c r="MJ50" s="35">
        <f>MC50*INDEX(Приложение_1ТЗ!$HC$6:$HJ$18,$B50,1)/100</f>
        <v>0</v>
      </c>
      <c r="MK50" s="35">
        <f>MC50*INDEX(Приложение_1ТЗ!$HC$6:$HJ$18,$B50,2)/100</f>
        <v>0</v>
      </c>
      <c r="ML50" s="35">
        <f>MC50*INDEX(Приложение_1ТЗ!$HC$6:$HJ$18,$B50,3)/100</f>
        <v>91038.30493203504</v>
      </c>
      <c r="MM50" s="35">
        <f>MC50*INDEX(Приложение_1ТЗ!$HC$6:$HJ$18,$B50,4)/100</f>
        <v>345074.82552896388</v>
      </c>
      <c r="MP50" s="37">
        <f t="shared" si="1025"/>
        <v>0</v>
      </c>
      <c r="MQ50" s="37">
        <f t="shared" si="1026"/>
        <v>0</v>
      </c>
      <c r="MR50" s="37">
        <f t="shared" si="1027"/>
        <v>3123.5579427272896</v>
      </c>
      <c r="MS50" s="37">
        <f t="shared" si="1028"/>
        <v>11839.645003506041</v>
      </c>
      <c r="MT50" s="48">
        <f t="shared" si="1029"/>
        <v>0</v>
      </c>
      <c r="MU50" s="48">
        <f t="shared" si="1029"/>
        <v>0</v>
      </c>
      <c r="MV50" s="48">
        <f t="shared" si="1029"/>
        <v>2.4192658801751845</v>
      </c>
      <c r="MW50" s="48">
        <f t="shared" si="1029"/>
        <v>3.400626162292363</v>
      </c>
      <c r="MX50" s="36">
        <f t="shared" si="1030"/>
        <v>56426.329973985085</v>
      </c>
      <c r="MY50" s="24">
        <f>MC50*INDEX(Приложение_1ТЗ!$HC$6:$HJ$18,$B50,5)/100</f>
        <v>517055.81075569498</v>
      </c>
      <c r="MZ50" s="24">
        <f>MC50*INDEX(Приложение_1ТЗ!$HC$6:$HJ$18,$B50,6)/100</f>
        <v>0</v>
      </c>
      <c r="NA50" s="24">
        <f>MC50*INDEX(Приложение_1ТЗ!$HC$6:$HJ$18,$B50,7)/100</f>
        <v>0</v>
      </c>
      <c r="NB50" s="24">
        <f>MC50*INDEX(Приложение_1ТЗ!$HC$6:$HJ$18,$B50,8)/100</f>
        <v>0</v>
      </c>
      <c r="NC50" s="20"/>
      <c r="ND50" s="20"/>
      <c r="NE50" s="20"/>
      <c r="NF50" s="20"/>
      <c r="NG50" s="24">
        <f t="shared" si="1031"/>
        <v>17740.376270460838</v>
      </c>
      <c r="NH50" s="24">
        <f t="shared" si="1032"/>
        <v>0</v>
      </c>
      <c r="NI50" s="24">
        <f t="shared" si="1033"/>
        <v>0</v>
      </c>
      <c r="NJ50" s="24">
        <f t="shared" si="1034"/>
        <v>0</v>
      </c>
      <c r="NK50" s="48">
        <f t="shared" si="1035"/>
        <v>3.3496903004906264</v>
      </c>
      <c r="NL50" s="48">
        <f t="shared" si="1035"/>
        <v>0</v>
      </c>
      <c r="NM50" s="48">
        <f t="shared" si="1035"/>
        <v>1.8138258309937505</v>
      </c>
      <c r="NN50" s="48">
        <f t="shared" si="1035"/>
        <v>0</v>
      </c>
      <c r="NO50" s="24">
        <f t="shared" si="1036"/>
        <v>126547.55423184086</v>
      </c>
      <c r="NS50" s="24">
        <f>(MI50+NO50+(NP50-NQ50)*(MF50))</f>
        <v>2771082.679699901</v>
      </c>
      <c r="NT50" s="24">
        <f t="shared" si="1037"/>
        <v>2493974.4117299109</v>
      </c>
      <c r="NU50" s="49">
        <f t="shared" si="1038"/>
        <v>2025</v>
      </c>
      <c r="NV50" s="234"/>
      <c r="NW50" s="174">
        <v>3</v>
      </c>
      <c r="NX50" s="22">
        <f t="shared" si="1039"/>
        <v>1052097.6657282123</v>
      </c>
      <c r="NY50" s="22">
        <f t="shared" si="1040"/>
        <v>957934.78592277737</v>
      </c>
      <c r="NZ50" s="22">
        <f t="shared" si="1041"/>
        <v>94162.879805434961</v>
      </c>
      <c r="OA50" s="22">
        <f>IF(DATEVALUE("1."&amp;NW50&amp;"."&amp;NU50)&gt;=DATEVALUE("1."&amp;INDEX(Параметры_объекта!$A$28:$N$40,$B50,14)&amp;"."&amp;INDEX(Параметры_объекта!$A$28:$N$40,$B50,13)),INDEX(Приложение_1ТЗ!$A$6:$HJ$18,$B50,25+NW50*14),INDEX(Приложение_1ТЗ!$A$6:$HJ$18,$B50,23+NW50*14))</f>
        <v>8.950013185350036</v>
      </c>
      <c r="OB50" s="48">
        <f t="shared" si="1042"/>
        <v>3.1076513273957747</v>
      </c>
      <c r="OC50" s="24">
        <f t="shared" si="450"/>
        <v>38.395249454693676</v>
      </c>
      <c r="OD50" s="24">
        <f t="shared" si="1043"/>
        <v>671193.11500491831</v>
      </c>
      <c r="OE50" s="24">
        <f t="shared" si="1044"/>
        <v>2461284.3262450481</v>
      </c>
      <c r="OF50" s="35">
        <f>NY50*INDEX(Приложение_1ТЗ!$HC$6:$HJ$18,$B50,1)/100</f>
        <v>0</v>
      </c>
      <c r="OG50" s="35">
        <f>NY50*INDEX(Приложение_1ТЗ!$HC$6:$HJ$18,$B50,2)/100</f>
        <v>0</v>
      </c>
      <c r="OH50" s="35">
        <f>NY50*INDEX(Приложение_1ТЗ!$HC$6:$HJ$18,$B50,3)/100</f>
        <v>91493.496456695197</v>
      </c>
      <c r="OI50" s="35">
        <f>NY50*INDEX(Приложение_1ТЗ!$HC$6:$HJ$18,$B50,4)/100</f>
        <v>346800.19965660869</v>
      </c>
      <c r="OL50" s="37">
        <f t="shared" si="1045"/>
        <v>0</v>
      </c>
      <c r="OM50" s="37">
        <f t="shared" si="1046"/>
        <v>0</v>
      </c>
      <c r="ON50" s="37">
        <f t="shared" si="1047"/>
        <v>3578.7494673874462</v>
      </c>
      <c r="OO50" s="37">
        <f t="shared" si="1048"/>
        <v>13565.019131150853</v>
      </c>
      <c r="OP50" s="48">
        <f t="shared" si="453"/>
        <v>0</v>
      </c>
      <c r="OQ50" s="48">
        <f t="shared" si="453"/>
        <v>0</v>
      </c>
      <c r="OR50" s="48">
        <f t="shared" si="453"/>
        <v>2.4918438565804402</v>
      </c>
      <c r="OS50" s="48">
        <f t="shared" si="453"/>
        <v>3.5026449471611341</v>
      </c>
      <c r="OT50" s="36">
        <f t="shared" si="1049"/>
        <v>66588.734099055102</v>
      </c>
      <c r="OU50" s="24">
        <f>NY50*INDEX(Приложение_1ТЗ!$HC$6:$HJ$18,$B50,5)/100</f>
        <v>519641.08980947343</v>
      </c>
      <c r="OV50" s="24">
        <f>NY50*INDEX(Приложение_1ТЗ!$HC$6:$HJ$18,$B50,6)/100</f>
        <v>0</v>
      </c>
      <c r="OW50" s="24">
        <f>NY50*INDEX(Приложение_1ТЗ!$HC$6:$HJ$18,$B50,7)/100</f>
        <v>0</v>
      </c>
      <c r="OX50" s="24">
        <f>NY50*INDEX(Приложение_1ТЗ!$HC$6:$HJ$18,$B50,8)/100</f>
        <v>0</v>
      </c>
      <c r="OY50" s="20"/>
      <c r="OZ50" s="20"/>
      <c r="PA50" s="20"/>
      <c r="PB50" s="20"/>
      <c r="PC50" s="24">
        <f t="shared" si="1050"/>
        <v>20325.655324239284</v>
      </c>
      <c r="PD50" s="24">
        <f t="shared" si="1051"/>
        <v>0</v>
      </c>
      <c r="PE50" s="24">
        <f t="shared" si="1052"/>
        <v>0</v>
      </c>
      <c r="PF50" s="24">
        <f t="shared" si="1053"/>
        <v>0</v>
      </c>
      <c r="PG50" s="48">
        <f t="shared" si="455"/>
        <v>3.5171748155151579</v>
      </c>
      <c r="PH50" s="48">
        <f t="shared" si="455"/>
        <v>0</v>
      </c>
      <c r="PI50" s="48">
        <f t="shared" si="455"/>
        <v>1.9045171225434381</v>
      </c>
      <c r="PJ50" s="48">
        <f t="shared" si="455"/>
        <v>0</v>
      </c>
      <c r="PK50" s="24">
        <f t="shared" si="1054"/>
        <v>150945.61605705717</v>
      </c>
      <c r="PO50" s="24">
        <f t="shared" ref="PO50:PO59" si="1060">(OE50+PK50+(PL50-PM50)*(OB50))*$AX$1</f>
        <v>3082431.3319164836</v>
      </c>
      <c r="PP50" s="24">
        <f t="shared" si="1055"/>
        <v>2774188.1987248352</v>
      </c>
      <c r="PQ50" s="52">
        <f t="shared" si="1057"/>
        <v>4698351.8050344288</v>
      </c>
      <c r="PR50" s="52">
        <f t="shared" si="1058"/>
        <v>17155202.046487004</v>
      </c>
      <c r="PS50" s="52">
        <f t="shared" si="1059"/>
        <v>12945707.430108391</v>
      </c>
    </row>
    <row r="51" spans="1:435" ht="15.75" hidden="1" customHeight="1" outlineLevel="1">
      <c r="B51" s="171">
        <v>3</v>
      </c>
      <c r="C51" s="251"/>
      <c r="D51" s="251"/>
      <c r="E51" s="249"/>
      <c r="F51" s="246"/>
      <c r="G51" s="49">
        <f t="shared" si="593"/>
        <v>2017</v>
      </c>
      <c r="H51" s="234" t="s">
        <v>1</v>
      </c>
      <c r="I51" s="47">
        <v>4</v>
      </c>
      <c r="J51" s="22">
        <f t="shared" si="594"/>
        <v>1224254</v>
      </c>
      <c r="K51" s="22">
        <f>INDEX(Приложение_1ТЗ!$A$6:$HJ$18,$B51,21+I51*14)*1000</f>
        <v>751087.63400000008</v>
      </c>
      <c r="L51" s="22">
        <f t="shared" si="894"/>
        <v>473166.36599999992</v>
      </c>
      <c r="M51" s="22">
        <f>IF(
              DATEVALUE("1."&amp;I51&amp;"."&amp;G51)&gt;=DATEVALUE("1."&amp;INDEX(Параметры_объекта!$A$28:$N$40,$B51,14)&amp;"."&amp;INDEX(Параметры_объекта!$A$28:$N$40,$B51,13)),
              INDEX(Приложение_1ТЗ!$A$6:$HJ$18,$B51,25+I51*14),
              INDEX(Приложение_1ТЗ!$A$6:$HJ$18,$B51,23+I51*14))</f>
        <v>38.649362468899419</v>
      </c>
      <c r="N51" s="48">
        <f t="shared" si="895"/>
        <v>2.14360315200318</v>
      </c>
      <c r="R51" s="35">
        <f>K51*INDEX(Приложение_1ТЗ!$HC$6:$HJ$18,$B51,1)/100</f>
        <v>0</v>
      </c>
      <c r="S51" s="35">
        <f>K51*INDEX(Приложение_1ТЗ!$HC$6:$HJ$18,$B51,2)/100</f>
        <v>0</v>
      </c>
      <c r="T51" s="35">
        <f>K51*INDEX(Приложение_1ТЗ!$HC$6:$HJ$18,$B51,3)/100</f>
        <v>71737.277724860003</v>
      </c>
      <c r="U51" s="35">
        <f>K51*INDEX(Приложение_1ТЗ!$HC$6:$HJ$18,$B51,4)/100</f>
        <v>271915.52625358768</v>
      </c>
      <c r="AB51" s="48">
        <f t="shared" si="896"/>
        <v>0</v>
      </c>
      <c r="AC51" s="48">
        <f t="shared" si="896"/>
        <v>0</v>
      </c>
      <c r="AD51" s="48">
        <f t="shared" si="896"/>
        <v>1.9313399999999998</v>
      </c>
      <c r="AE51" s="48">
        <f t="shared" si="896"/>
        <v>2.7340599999999999</v>
      </c>
      <c r="AF51" s="20"/>
      <c r="AG51" s="24">
        <f>K51*INDEX(Приложение_1ТЗ!$HC$6:$HJ$18,$B51,5)/100</f>
        <v>407434.83002155239</v>
      </c>
      <c r="AH51" s="24">
        <f>K51*INDEX(Приложение_1ТЗ!$HC$6:$HJ$18,$B51,6)/100</f>
        <v>0</v>
      </c>
      <c r="AI51" s="24">
        <f>K51*INDEX(Приложение_1ТЗ!$HC$6:$HJ$18,$B51,7)/100</f>
        <v>0</v>
      </c>
      <c r="AJ51" s="24">
        <f>K51*INDEX(Приложение_1ТЗ!$HC$6:$HJ$18,$B51,8)/100</f>
        <v>0</v>
      </c>
      <c r="AK51" s="20"/>
      <c r="AL51" s="20"/>
      <c r="AM51" s="20"/>
      <c r="AN51" s="20"/>
      <c r="AO51" s="20"/>
      <c r="AP51" s="20"/>
      <c r="AQ51" s="20"/>
      <c r="AR51" s="20"/>
      <c r="AS51" s="48">
        <f t="shared" si="897"/>
        <v>2.3654799999999998</v>
      </c>
      <c r="AT51" s="48">
        <f t="shared" si="897"/>
        <v>0</v>
      </c>
      <c r="AU51" s="48">
        <f t="shared" si="897"/>
        <v>1.2637799999999999</v>
      </c>
      <c r="AV51" s="48">
        <f t="shared" si="897"/>
        <v>0</v>
      </c>
      <c r="AW51" s="49">
        <f t="shared" si="898"/>
        <v>2018</v>
      </c>
      <c r="AX51" s="234" t="s">
        <v>1</v>
      </c>
      <c r="AY51" s="47">
        <v>4</v>
      </c>
      <c r="AZ51" s="22">
        <f t="shared" si="899"/>
        <v>1230375.2699999998</v>
      </c>
      <c r="BA51" s="22">
        <f t="shared" si="900"/>
        <v>754843.07216999994</v>
      </c>
      <c r="BB51" s="22">
        <f t="shared" si="901"/>
        <v>475532.19782999984</v>
      </c>
      <c r="BC51" s="22">
        <f>IF(DATEVALUE("1."&amp;AY51&amp;"."&amp;AW51)&gt;=DATEVALUE("1."&amp;INDEX(Параметры_объекта!$A$28:$N$40,$B51,14)&amp;"."&amp;INDEX(Параметры_объекта!$A$28:$N$40,$B51,13)),INDEX(Приложение_1ТЗ!$A$6:$HJ$18,$B51,25+AY51*14),INDEX(Приложение_1ТЗ!$A$6:$HJ$18,$B51,23+AY51*14))</f>
        <v>38.649362468899419</v>
      </c>
      <c r="BD51" s="48">
        <f t="shared" si="902"/>
        <v>2.2533513960000002</v>
      </c>
      <c r="BE51" s="24">
        <f t="shared" si="757"/>
        <v>0</v>
      </c>
      <c r="BF51" s="24">
        <f t="shared" si="903"/>
        <v>0</v>
      </c>
      <c r="BG51" s="24">
        <f t="shared" si="904"/>
        <v>0</v>
      </c>
      <c r="BH51" s="35">
        <f>BA51*INDEX(Приложение_1ТЗ!$HC$6:$HJ$18,$B51,1)/100</f>
        <v>0</v>
      </c>
      <c r="BI51" s="35">
        <f>BA51*INDEX(Приложение_1ТЗ!$HC$6:$HJ$18,$B51,2)/100</f>
        <v>0</v>
      </c>
      <c r="BJ51" s="35">
        <f>BA51*INDEX(Приложение_1ТЗ!$HC$6:$HJ$18,$B51,3)/100</f>
        <v>72095.964113484297</v>
      </c>
      <c r="BK51" s="35">
        <f>BA51*INDEX(Приложение_1ТЗ!$HC$6:$HJ$18,$B51,4)/100</f>
        <v>273275.10388485552</v>
      </c>
      <c r="BN51" s="37">
        <f t="shared" si="905"/>
        <v>0</v>
      </c>
      <c r="BO51" s="37">
        <f t="shared" si="906"/>
        <v>0</v>
      </c>
      <c r="BP51" s="37">
        <f t="shared" si="907"/>
        <v>0</v>
      </c>
      <c r="BQ51" s="37">
        <f t="shared" si="908"/>
        <v>0</v>
      </c>
      <c r="BR51" s="48">
        <f t="shared" si="909"/>
        <v>0</v>
      </c>
      <c r="BS51" s="48">
        <f t="shared" si="909"/>
        <v>0</v>
      </c>
      <c r="BT51" s="48">
        <f t="shared" si="909"/>
        <v>2.0261</v>
      </c>
      <c r="BU51" s="48">
        <f t="shared" si="909"/>
        <v>2.8479699999999997</v>
      </c>
      <c r="BV51" s="36">
        <f t="shared" si="910"/>
        <v>0</v>
      </c>
      <c r="BW51" s="24">
        <f>BA51*INDEX(Приложение_1ТЗ!$HC$6:$HJ$18,$B51,5)/100</f>
        <v>409472.00417166</v>
      </c>
      <c r="BX51" s="24">
        <f>BA51*INDEX(Приложение_1ТЗ!$HC$6:$HJ$18,$B51,6)/100</f>
        <v>0</v>
      </c>
      <c r="BY51" s="24">
        <f>BA51*INDEX(Приложение_1ТЗ!$HC$6:$HJ$18,$B51,7)/100</f>
        <v>0</v>
      </c>
      <c r="BZ51" s="24">
        <f>BA51*INDEX(Приложение_1ТЗ!$HC$6:$HJ$18,$B51,8)/100</f>
        <v>0</v>
      </c>
      <c r="CA51" s="20"/>
      <c r="CB51" s="20"/>
      <c r="CC51" s="20"/>
      <c r="CD51" s="20"/>
      <c r="CE51" s="24">
        <f t="shared" si="911"/>
        <v>0</v>
      </c>
      <c r="CF51" s="24">
        <f t="shared" si="912"/>
        <v>0</v>
      </c>
      <c r="CG51" s="24">
        <f t="shared" si="913"/>
        <v>0</v>
      </c>
      <c r="CH51" s="24">
        <f t="shared" si="914"/>
        <v>0</v>
      </c>
      <c r="CI51" s="48">
        <f t="shared" si="915"/>
        <v>2.5042900000000001</v>
      </c>
      <c r="CJ51" s="48">
        <f t="shared" si="915"/>
        <v>0</v>
      </c>
      <c r="CK51" s="48">
        <f t="shared" si="915"/>
        <v>1.35259</v>
      </c>
      <c r="CL51" s="48">
        <f t="shared" si="915"/>
        <v>0</v>
      </c>
      <c r="CM51" s="24">
        <f t="shared" si="916"/>
        <v>0</v>
      </c>
      <c r="CQ51" s="24">
        <f t="shared" si="1056"/>
        <v>0</v>
      </c>
      <c r="CR51" s="24">
        <f t="shared" si="618"/>
        <v>0</v>
      </c>
      <c r="CS51" s="49">
        <f t="shared" si="918"/>
        <v>2019</v>
      </c>
      <c r="CT51" s="234" t="s">
        <v>1</v>
      </c>
      <c r="CU51" s="47">
        <v>4</v>
      </c>
      <c r="CV51" s="22">
        <f t="shared" si="919"/>
        <v>803875.62461135222</v>
      </c>
      <c r="CW51" s="22">
        <f t="shared" si="920"/>
        <v>758617.2875308498</v>
      </c>
      <c r="CX51" s="22">
        <f t="shared" si="921"/>
        <v>45258.337080502417</v>
      </c>
      <c r="CY51" s="22">
        <f>IF(DATEVALUE("1."&amp;CU51&amp;"."&amp;CS51)&gt;=DATEVALUE("1."&amp;INDEX(Параметры_объекта!$A$28:$N$40,$B51,14)&amp;"."&amp;INDEX(Параметры_объекта!$A$28:$N$40,$B51,13)),INDEX(Приложение_1ТЗ!$A$6:$HJ$18,$B51,25+CU51*14),INDEX(Приложение_1ТЗ!$A$6:$HJ$18,$B51,23+CU51*14))</f>
        <v>5.6300173428424705</v>
      </c>
      <c r="CZ51" s="48">
        <f t="shared" si="922"/>
        <v>2.3959402249621422</v>
      </c>
      <c r="DA51" s="24">
        <f t="shared" si="396"/>
        <v>33.019345126056947</v>
      </c>
      <c r="DB51" s="24">
        <f t="shared" si="923"/>
        <v>404240.65347955725</v>
      </c>
      <c r="DC51" s="24">
        <f t="shared" si="924"/>
        <v>1142873.0018392515</v>
      </c>
      <c r="DD51" s="35">
        <f>CW51*INDEX(Приложение_1ТЗ!$HC$6:$HJ$18,$B51,1)/100</f>
        <v>0</v>
      </c>
      <c r="DE51" s="35">
        <f>CW51*INDEX(Приложение_1ТЗ!$HC$6:$HJ$18,$B51,2)/100</f>
        <v>0</v>
      </c>
      <c r="DF51" s="35">
        <f>CW51*INDEX(Приложение_1ТЗ!$HC$6:$HJ$18,$B51,3)/100</f>
        <v>72456.443934051698</v>
      </c>
      <c r="DG51" s="35">
        <f>CW51*INDEX(Приложение_1ТЗ!$HC$6:$HJ$18,$B51,4)/100</f>
        <v>274641.47940427979</v>
      </c>
      <c r="DJ51" s="37">
        <f t="shared" si="925"/>
        <v>0</v>
      </c>
      <c r="DK51" s="37">
        <f t="shared" si="926"/>
        <v>0</v>
      </c>
      <c r="DL51" s="37">
        <f t="shared" si="927"/>
        <v>719.16620919169509</v>
      </c>
      <c r="DM51" s="37">
        <f t="shared" si="928"/>
        <v>2725.9531506921048</v>
      </c>
      <c r="DN51" s="48">
        <f t="shared" si="929"/>
        <v>0</v>
      </c>
      <c r="DO51" s="48">
        <f t="shared" si="929"/>
        <v>0</v>
      </c>
      <c r="DP51" s="48">
        <f t="shared" si="929"/>
        <v>2.0868800000000003</v>
      </c>
      <c r="DQ51" s="48">
        <f t="shared" si="929"/>
        <v>2.9334099999999999</v>
      </c>
      <c r="DR51" s="36">
        <f t="shared" si="930"/>
        <v>11206.639136283437</v>
      </c>
      <c r="DS51" s="24">
        <f>CW51*INDEX(Приложение_1ТЗ!$HC$6:$HJ$18,$B51,5)/100</f>
        <v>411519.36419251829</v>
      </c>
      <c r="DT51" s="24">
        <f>CW51*INDEX(Приложение_1ТЗ!$HC$6:$HJ$18,$B51,6)/100</f>
        <v>0</v>
      </c>
      <c r="DU51" s="24">
        <f>CW51*INDEX(Приложение_1ТЗ!$HC$6:$HJ$18,$B51,7)/100</f>
        <v>0</v>
      </c>
      <c r="DV51" s="24">
        <f>CW51*INDEX(Приложение_1ТЗ!$HC$6:$HJ$18,$B51,8)/100</f>
        <v>0</v>
      </c>
      <c r="DW51" s="20"/>
      <c r="DX51" s="20"/>
      <c r="DY51" s="20"/>
      <c r="DZ51" s="20"/>
      <c r="EA51" s="24">
        <f t="shared" si="931"/>
        <v>4084.5341709658969</v>
      </c>
      <c r="EB51" s="24">
        <f t="shared" si="932"/>
        <v>0</v>
      </c>
      <c r="EC51" s="24">
        <f t="shared" si="933"/>
        <v>0</v>
      </c>
      <c r="ED51" s="24">
        <f t="shared" si="934"/>
        <v>0</v>
      </c>
      <c r="EE51" s="48">
        <f t="shared" si="935"/>
        <v>2.6245700000000003</v>
      </c>
      <c r="EF51" s="48">
        <f t="shared" si="935"/>
        <v>0</v>
      </c>
      <c r="EG51" s="48">
        <f t="shared" si="935"/>
        <v>1.4211800000000001</v>
      </c>
      <c r="EH51" s="48">
        <f t="shared" si="935"/>
        <v>0</v>
      </c>
      <c r="EI51" s="24">
        <f t="shared" si="936"/>
        <v>23856.411238211957</v>
      </c>
      <c r="EM51" s="24">
        <f>(DC51+EI51+(EJ51-EK51)*(CZ51))</f>
        <v>1166729.4130774634</v>
      </c>
      <c r="EN51" s="24">
        <f t="shared" si="638"/>
        <v>1050056.4717697171</v>
      </c>
      <c r="EO51" s="49">
        <f t="shared" si="938"/>
        <v>2020</v>
      </c>
      <c r="EP51" s="234" t="s">
        <v>1</v>
      </c>
      <c r="EQ51" s="47">
        <v>4</v>
      </c>
      <c r="ER51" s="22">
        <f t="shared" si="939"/>
        <v>807895.00273440895</v>
      </c>
      <c r="ES51" s="22">
        <f t="shared" si="940"/>
        <v>762410.37396850402</v>
      </c>
      <c r="ET51" s="22">
        <f t="shared" si="941"/>
        <v>45484.628765904927</v>
      </c>
      <c r="EU51" s="22">
        <f>IF(DATEVALUE("1."&amp;EQ51&amp;"."&amp;EO51)&gt;=DATEVALUE("1."&amp;INDEX(Параметры_объекта!$A$28:$N$40,$B51,14)&amp;"."&amp;INDEX(Параметры_объекта!$A$28:$N$40,$B51,13)),INDEX(Приложение_1ТЗ!$A$6:$HJ$18,$B51,25+EQ51*14),INDEX(Приложение_1ТЗ!$A$6:$HJ$18,$B51,23+EQ51*14))</f>
        <v>5.6300173428424705</v>
      </c>
      <c r="EV51" s="48">
        <f t="shared" si="942"/>
        <v>2.8810252973771435</v>
      </c>
      <c r="EW51" s="24">
        <f t="shared" si="404"/>
        <v>33.019345126056947</v>
      </c>
      <c r="EX51" s="24">
        <f t="shared" si="943"/>
        <v>404240.65347955725</v>
      </c>
      <c r="EY51" s="24">
        <f t="shared" si="944"/>
        <v>1374260.5077053893</v>
      </c>
      <c r="EZ51" s="35">
        <f>ES51*INDEX(Приложение_1ТЗ!$HC$6:$HJ$18,$B51,1)/100</f>
        <v>0</v>
      </c>
      <c r="FA51" s="35">
        <f>ES51*INDEX(Приложение_1ТЗ!$HC$6:$HJ$18,$B51,2)/100</f>
        <v>0</v>
      </c>
      <c r="FB51" s="35">
        <f>ES51*INDEX(Приложение_1ТЗ!$HC$6:$HJ$18,$B51,3)/100</f>
        <v>72818.72615372196</v>
      </c>
      <c r="FC51" s="35">
        <f>ES51*INDEX(Приложение_1ТЗ!$HC$6:$HJ$18,$B51,4)/100</f>
        <v>276014.68680130114</v>
      </c>
      <c r="FF51" s="37">
        <f t="shared" si="945"/>
        <v>0</v>
      </c>
      <c r="FG51" s="37">
        <f t="shared" si="946"/>
        <v>0</v>
      </c>
      <c r="FH51" s="37">
        <f t="shared" si="947"/>
        <v>1081.4484288619569</v>
      </c>
      <c r="FI51" s="37">
        <f t="shared" si="948"/>
        <v>4099.1605477134581</v>
      </c>
      <c r="FJ51" s="48">
        <f t="shared" si="949"/>
        <v>0</v>
      </c>
      <c r="FK51" s="48">
        <f t="shared" si="949"/>
        <v>0</v>
      </c>
      <c r="FL51" s="48">
        <f t="shared" si="949"/>
        <v>2.1494864000000002</v>
      </c>
      <c r="FM51" s="48">
        <f t="shared" si="949"/>
        <v>3.0214122999999997</v>
      </c>
      <c r="FN51" s="36">
        <f t="shared" si="950"/>
        <v>17357.579090638057</v>
      </c>
      <c r="FO51" s="24">
        <f>ES51*INDEX(Приложение_1ТЗ!$HC$6:$HJ$18,$B51,5)/100</f>
        <v>413576.96101348085</v>
      </c>
      <c r="FP51" s="24">
        <f>ES51*INDEX(Приложение_1ТЗ!$HC$6:$HJ$18,$B51,6)/100</f>
        <v>0</v>
      </c>
      <c r="FQ51" s="24">
        <f>ES51*INDEX(Приложение_1ТЗ!$HC$6:$HJ$18,$B51,7)/100</f>
        <v>0</v>
      </c>
      <c r="FR51" s="24">
        <f>ES51*INDEX(Приложение_1ТЗ!$HC$6:$HJ$18,$B51,8)/100</f>
        <v>0</v>
      </c>
      <c r="FS51" s="20"/>
      <c r="FT51" s="20"/>
      <c r="FU51" s="20"/>
      <c r="FV51" s="20"/>
      <c r="FW51" s="24">
        <f t="shared" si="951"/>
        <v>6142.130991928454</v>
      </c>
      <c r="FX51" s="24">
        <f t="shared" si="952"/>
        <v>0</v>
      </c>
      <c r="FY51" s="24">
        <f t="shared" si="953"/>
        <v>0</v>
      </c>
      <c r="FZ51" s="24">
        <f t="shared" si="954"/>
        <v>0</v>
      </c>
      <c r="GA51" s="48">
        <f t="shared" si="955"/>
        <v>2.7557985000000005</v>
      </c>
      <c r="GB51" s="48">
        <f t="shared" si="955"/>
        <v>0</v>
      </c>
      <c r="GC51" s="48">
        <f t="shared" si="955"/>
        <v>1.4922390000000001</v>
      </c>
      <c r="GD51" s="48">
        <f t="shared" si="955"/>
        <v>0</v>
      </c>
      <c r="GE51" s="24">
        <f t="shared" si="956"/>
        <v>37330.820032382799</v>
      </c>
      <c r="GI51" s="24">
        <f>(EY51+GE51+(GF51-GG51)*(EV51))</f>
        <v>1411591.3277377721</v>
      </c>
      <c r="GJ51" s="24">
        <f t="shared" si="658"/>
        <v>1270432.1949639949</v>
      </c>
      <c r="GK51" s="49">
        <f t="shared" si="958"/>
        <v>2021</v>
      </c>
      <c r="GL51" s="234" t="s">
        <v>1</v>
      </c>
      <c r="GM51" s="47">
        <v>4</v>
      </c>
      <c r="GN51" s="22">
        <f t="shared" si="959"/>
        <v>811934.47774808086</v>
      </c>
      <c r="GO51" s="22">
        <f t="shared" si="960"/>
        <v>766222.42583834648</v>
      </c>
      <c r="GP51" s="22">
        <f t="shared" si="961"/>
        <v>45712.051909734379</v>
      </c>
      <c r="GQ51" s="22">
        <f>IF(DATEVALUE("1."&amp;GM51&amp;"."&amp;GK51)&gt;=DATEVALUE("1."&amp;INDEX(Параметры_объекта!$A$28:$N$40,$B51,14)&amp;"."&amp;INDEX(Параметры_объекта!$A$28:$N$40,$B51,13)),INDEX(Приложение_1ТЗ!$A$6:$HJ$18,$B51,25+GM51*14),INDEX(Приложение_1ТЗ!$A$6:$HJ$18,$B51,23+GM51*14))</f>
        <v>5.6300173428424705</v>
      </c>
      <c r="GR51" s="48">
        <f t="shared" si="962"/>
        <v>2.6213186152462513</v>
      </c>
      <c r="GS51" s="24">
        <f t="shared" si="413"/>
        <v>33.019345126056947</v>
      </c>
      <c r="GT51" s="24">
        <f t="shared" si="963"/>
        <v>404240.65347955725</v>
      </c>
      <c r="GU51" s="24">
        <f t="shared" si="964"/>
        <v>1250379.3890062217</v>
      </c>
      <c r="GV51" s="35">
        <f>GO51*INDEX(Приложение_1ТЗ!$HC$6:$HJ$18,$B51,1)/100</f>
        <v>0</v>
      </c>
      <c r="GW51" s="35">
        <f>GO51*INDEX(Приложение_1ТЗ!$HC$6:$HJ$18,$B51,2)/100</f>
        <v>0</v>
      </c>
      <c r="GX51" s="35">
        <f>GO51*INDEX(Приложение_1ТЗ!$HC$6:$HJ$18,$B51,3)/100</f>
        <v>73182.819784490566</v>
      </c>
      <c r="GY51" s="35">
        <f>GO51*INDEX(Приложение_1ТЗ!$HC$6:$HJ$18,$B51,4)/100</f>
        <v>277394.76023530768</v>
      </c>
      <c r="HB51" s="37">
        <f t="shared" si="965"/>
        <v>0</v>
      </c>
      <c r="HC51" s="37">
        <f t="shared" si="966"/>
        <v>0</v>
      </c>
      <c r="HD51" s="37">
        <f t="shared" si="967"/>
        <v>1445.542059630563</v>
      </c>
      <c r="HE51" s="37">
        <f t="shared" si="968"/>
        <v>5479.2339817199972</v>
      </c>
      <c r="HF51" s="48">
        <f t="shared" si="969"/>
        <v>0</v>
      </c>
      <c r="HG51" s="48">
        <f t="shared" si="969"/>
        <v>0</v>
      </c>
      <c r="HH51" s="48">
        <f t="shared" si="969"/>
        <v>2.2139709920000001</v>
      </c>
      <c r="HI51" s="48">
        <f t="shared" si="969"/>
        <v>3.1120546689999999</v>
      </c>
      <c r="HJ51" s="36">
        <f t="shared" si="970"/>
        <v>23897.435382049949</v>
      </c>
      <c r="HK51" s="24">
        <f>GO51*INDEX(Приложение_1ТЗ!$HC$6:$HJ$18,$B51,5)/100</f>
        <v>415644.84581854823</v>
      </c>
      <c r="HL51" s="24">
        <f>GO51*INDEX(Приложение_1ТЗ!$HC$6:$HJ$18,$B51,6)/100</f>
        <v>0</v>
      </c>
      <c r="HM51" s="24">
        <f>GO51*INDEX(Приложение_1ТЗ!$HC$6:$HJ$18,$B51,7)/100</f>
        <v>0</v>
      </c>
      <c r="HN51" s="24">
        <f>GO51*INDEX(Приложение_1ТЗ!$HC$6:$HJ$18,$B51,8)/100</f>
        <v>0</v>
      </c>
      <c r="HO51" s="20"/>
      <c r="HP51" s="20"/>
      <c r="HQ51" s="20"/>
      <c r="HR51" s="20"/>
      <c r="HS51" s="24">
        <f t="shared" si="971"/>
        <v>8210.0157969958382</v>
      </c>
      <c r="HT51" s="24">
        <f t="shared" si="972"/>
        <v>0</v>
      </c>
      <c r="HU51" s="24">
        <f t="shared" si="973"/>
        <v>0</v>
      </c>
      <c r="HV51" s="24">
        <f t="shared" si="974"/>
        <v>0</v>
      </c>
      <c r="HW51" s="48">
        <f t="shared" si="975"/>
        <v>2.8935884250000008</v>
      </c>
      <c r="HX51" s="48">
        <f t="shared" si="975"/>
        <v>0</v>
      </c>
      <c r="HY51" s="48">
        <f t="shared" si="975"/>
        <v>1.5668509500000001</v>
      </c>
      <c r="HZ51" s="48">
        <f t="shared" si="975"/>
        <v>0</v>
      </c>
      <c r="IA51" s="24">
        <f t="shared" si="976"/>
        <v>51929.995263570032</v>
      </c>
      <c r="IE51" s="24">
        <f>(GU51+IA51+(IB51-IC51)*(GR51))</f>
        <v>1302309.3842697917</v>
      </c>
      <c r="IF51" s="24">
        <f t="shared" si="678"/>
        <v>1172078.4458428125</v>
      </c>
      <c r="IG51" s="49">
        <f t="shared" si="978"/>
        <v>2022</v>
      </c>
      <c r="IH51" s="234" t="s">
        <v>1</v>
      </c>
      <c r="II51" s="47">
        <v>4</v>
      </c>
      <c r="IJ51" s="22">
        <f t="shared" si="979"/>
        <v>815994.15013682109</v>
      </c>
      <c r="IK51" s="22">
        <f t="shared" si="980"/>
        <v>770053.53796753811</v>
      </c>
      <c r="IL51" s="22">
        <f t="shared" si="981"/>
        <v>45940.612169282977</v>
      </c>
      <c r="IM51" s="22">
        <f>IF(DATEVALUE("1."&amp;II51&amp;"."&amp;IG51)&gt;=DATEVALUE("1."&amp;INDEX(Параметры_объекта!$A$28:$N$40,$B51,14)&amp;"."&amp;INDEX(Параметры_объекта!$A$28:$N$40,$B51,13)),INDEX(Приложение_1ТЗ!$A$6:$HJ$18,$B51,25+II51*14),INDEX(Приложение_1ТЗ!$A$6:$HJ$18,$B51,23+II51*14))</f>
        <v>5.6300173428424705</v>
      </c>
      <c r="IN51" s="48">
        <f t="shared" si="982"/>
        <v>3.087117509552888</v>
      </c>
      <c r="IO51" s="24">
        <f t="shared" si="422"/>
        <v>33.019345126056947</v>
      </c>
      <c r="IP51" s="24">
        <f t="shared" si="983"/>
        <v>404240.65347955725</v>
      </c>
      <c r="IQ51" s="24">
        <f t="shared" si="984"/>
        <v>1472567.3113272144</v>
      </c>
      <c r="IR51" s="35">
        <f>IK51*INDEX(Приложение_1ТЗ!$HC$6:$HJ$18,$B51,1)/100</f>
        <v>0</v>
      </c>
      <c r="IS51" s="35">
        <f>IK51*INDEX(Приложение_1ТЗ!$HC$6:$HJ$18,$B51,2)/100</f>
        <v>0</v>
      </c>
      <c r="IT51" s="35">
        <f>IK51*INDEX(Приложение_1ТЗ!$HC$6:$HJ$18,$B51,3)/100</f>
        <v>73548.733883413006</v>
      </c>
      <c r="IU51" s="35">
        <f>IK51*INDEX(Приложение_1ТЗ!$HC$6:$HJ$18,$B51,4)/100</f>
        <v>278781.73403648415</v>
      </c>
      <c r="IX51" s="37">
        <f t="shared" si="985"/>
        <v>0</v>
      </c>
      <c r="IY51" s="37">
        <f t="shared" si="986"/>
        <v>0</v>
      </c>
      <c r="IZ51" s="37">
        <f t="shared" si="987"/>
        <v>1811.4561585530028</v>
      </c>
      <c r="JA51" s="37">
        <f t="shared" si="988"/>
        <v>6866.2077828964684</v>
      </c>
      <c r="JB51" s="48">
        <f t="shared" si="989"/>
        <v>0</v>
      </c>
      <c r="JC51" s="48">
        <f t="shared" si="989"/>
        <v>0</v>
      </c>
      <c r="JD51" s="48">
        <f t="shared" si="989"/>
        <v>2.28039012176</v>
      </c>
      <c r="JE51" s="48">
        <f t="shared" si="989"/>
        <v>3.2054163090699999</v>
      </c>
      <c r="JF51" s="36">
        <f t="shared" si="990"/>
        <v>30845.059743695838</v>
      </c>
      <c r="JG51" s="24">
        <f>IK51*INDEX(Приложение_1ТЗ!$HC$6:$HJ$18,$B51,5)/100</f>
        <v>417723.07004764088</v>
      </c>
      <c r="JH51" s="24">
        <f>IK51*INDEX(Приложение_1ТЗ!$HC$6:$HJ$18,$B51,6)/100</f>
        <v>0</v>
      </c>
      <c r="JI51" s="24">
        <f>IK51*INDEX(Приложение_1ТЗ!$HC$6:$HJ$18,$B51,7)/100</f>
        <v>0</v>
      </c>
      <c r="JJ51" s="24">
        <f>IK51*INDEX(Приложение_1ТЗ!$HC$6:$HJ$18,$B51,8)/100</f>
        <v>0</v>
      </c>
      <c r="JK51" s="20"/>
      <c r="JL51" s="20"/>
      <c r="JM51" s="20"/>
      <c r="JN51" s="20"/>
      <c r="JO51" s="24">
        <f t="shared" si="991"/>
        <v>10288.24002608849</v>
      </c>
      <c r="JP51" s="24">
        <f t="shared" si="992"/>
        <v>0</v>
      </c>
      <c r="JQ51" s="24">
        <f t="shared" si="993"/>
        <v>0</v>
      </c>
      <c r="JR51" s="24">
        <f t="shared" si="994"/>
        <v>0</v>
      </c>
      <c r="JS51" s="48">
        <f t="shared" si="995"/>
        <v>3.038267846250001</v>
      </c>
      <c r="JT51" s="48">
        <f t="shared" si="995"/>
        <v>0</v>
      </c>
      <c r="JU51" s="48">
        <f t="shared" si="995"/>
        <v>1.6451934975000002</v>
      </c>
      <c r="JV51" s="48">
        <f t="shared" si="995"/>
        <v>0</v>
      </c>
      <c r="JW51" s="24">
        <f t="shared" si="996"/>
        <v>67730.005805300811</v>
      </c>
      <c r="KA51" s="24">
        <f>(IQ51+JW51+(JX51-JY51)*(IN51))</f>
        <v>1540297.3171325151</v>
      </c>
      <c r="KB51" s="24">
        <f t="shared" si="698"/>
        <v>1386267.5854192637</v>
      </c>
      <c r="KC51" s="49">
        <f t="shared" si="998"/>
        <v>2023</v>
      </c>
      <c r="KD51" s="234" t="s">
        <v>1</v>
      </c>
      <c r="KE51" s="47">
        <v>4</v>
      </c>
      <c r="KF51" s="22">
        <f t="shared" si="999"/>
        <v>820074.12088750512</v>
      </c>
      <c r="KG51" s="22">
        <f t="shared" si="1000"/>
        <v>773903.80565737572</v>
      </c>
      <c r="KH51" s="22">
        <f t="shared" si="1001"/>
        <v>46170.315230129403</v>
      </c>
      <c r="KI51" s="22">
        <f>IF(DATEVALUE("1."&amp;KE51&amp;"."&amp;KC51)&gt;=DATEVALUE("1."&amp;INDEX(Параметры_объекта!$A$28:$N$40,$B51,14)&amp;"."&amp;INDEX(Параметры_объекта!$A$28:$N$40,$B51,13)),INDEX(Приложение_1ТЗ!$A$6:$HJ$18,$B51,25+KE51*14),INDEX(Приложение_1ТЗ!$A$6:$HJ$18,$B51,23+KE51*14))</f>
        <v>5.6300173428424705</v>
      </c>
      <c r="KJ51" s="48">
        <f t="shared" si="1002"/>
        <v>2.8731983426366257</v>
      </c>
      <c r="KK51" s="24">
        <f t="shared" si="432"/>
        <v>33.019345126056947</v>
      </c>
      <c r="KL51" s="24">
        <f t="shared" si="1003"/>
        <v>404240.65347955725</v>
      </c>
      <c r="KM51" s="24">
        <f t="shared" si="1004"/>
        <v>1370527.0192124962</v>
      </c>
      <c r="KN51" s="35">
        <f>KG51*INDEX(Приложение_1ТЗ!$HC$6:$HJ$18,$B51,1)/100</f>
        <v>0</v>
      </c>
      <c r="KO51" s="35">
        <f>KG51*INDEX(Приложение_1ТЗ!$HC$6:$HJ$18,$B51,2)/100</f>
        <v>0</v>
      </c>
      <c r="KP51" s="35">
        <f>KG51*INDEX(Приложение_1ТЗ!$HC$6:$HJ$18,$B51,3)/100</f>
        <v>73916.477552830052</v>
      </c>
      <c r="KQ51" s="35">
        <f>KG51*INDEX(Приложение_1ТЗ!$HC$6:$HJ$18,$B51,4)/100</f>
        <v>280175.64270666655</v>
      </c>
      <c r="KT51" s="37">
        <f t="shared" si="1005"/>
        <v>0</v>
      </c>
      <c r="KU51" s="37">
        <f t="shared" si="1006"/>
        <v>0</v>
      </c>
      <c r="KV51" s="37">
        <f t="shared" si="1007"/>
        <v>2179.1998279700492</v>
      </c>
      <c r="KW51" s="37">
        <f t="shared" si="1008"/>
        <v>8260.1164530788665</v>
      </c>
      <c r="KX51" s="48">
        <f t="shared" si="1009"/>
        <v>0</v>
      </c>
      <c r="KY51" s="48">
        <f t="shared" si="1009"/>
        <v>0</v>
      </c>
      <c r="KZ51" s="48">
        <f t="shared" si="1009"/>
        <v>2.3488018254128002</v>
      </c>
      <c r="LA51" s="48">
        <f t="shared" si="1009"/>
        <v>3.3015787983421001</v>
      </c>
      <c r="LB51" s="36">
        <f t="shared" si="1010"/>
        <v>38220.121986892751</v>
      </c>
      <c r="LC51" s="24">
        <f>KG51*INDEX(Приложение_1ТЗ!$HC$6:$HJ$18,$B51,5)/100</f>
        <v>419811.68539787905</v>
      </c>
      <c r="LD51" s="24">
        <f>KG51*INDEX(Приложение_1ТЗ!$HC$6:$HJ$18,$B51,6)/100</f>
        <v>0</v>
      </c>
      <c r="LE51" s="24">
        <f>KG51*INDEX(Приложение_1ТЗ!$HC$6:$HJ$18,$B51,7)/100</f>
        <v>0</v>
      </c>
      <c r="LF51" s="24">
        <f>KG51*INDEX(Приложение_1ТЗ!$HC$6:$HJ$18,$B51,8)/100</f>
        <v>0</v>
      </c>
      <c r="LG51" s="20"/>
      <c r="LH51" s="20"/>
      <c r="LI51" s="20"/>
      <c r="LJ51" s="20"/>
      <c r="LK51" s="24">
        <f t="shared" si="1011"/>
        <v>12376.855376326654</v>
      </c>
      <c r="LL51" s="24">
        <f t="shared" si="1012"/>
        <v>0</v>
      </c>
      <c r="LM51" s="24">
        <f t="shared" si="1013"/>
        <v>0</v>
      </c>
      <c r="LN51" s="24">
        <f t="shared" si="1014"/>
        <v>0</v>
      </c>
      <c r="LO51" s="48">
        <f t="shared" si="1015"/>
        <v>3.1901812385625012</v>
      </c>
      <c r="LP51" s="48">
        <f t="shared" si="1015"/>
        <v>0</v>
      </c>
      <c r="LQ51" s="48">
        <f t="shared" si="1015"/>
        <v>1.7274531723750004</v>
      </c>
      <c r="LR51" s="48">
        <f t="shared" si="1015"/>
        <v>0</v>
      </c>
      <c r="LS51" s="24">
        <f t="shared" si="1016"/>
        <v>84811.727927364031</v>
      </c>
      <c r="LW51" s="24">
        <f>(KM51+LS51+(LT51-LU51)*(KJ51))</f>
        <v>1455338.7471398602</v>
      </c>
      <c r="LX51" s="24">
        <f t="shared" si="718"/>
        <v>1309804.8724258742</v>
      </c>
      <c r="LY51" s="49">
        <f t="shared" si="1018"/>
        <v>2024</v>
      </c>
      <c r="LZ51" s="234" t="s">
        <v>1</v>
      </c>
      <c r="MA51" s="173">
        <v>4</v>
      </c>
      <c r="MB51" s="22">
        <f t="shared" si="1019"/>
        <v>824174.49149194255</v>
      </c>
      <c r="MC51" s="22">
        <f t="shared" si="1020"/>
        <v>777773.32468566252</v>
      </c>
      <c r="MD51" s="22">
        <f t="shared" si="1021"/>
        <v>46401.166806280031</v>
      </c>
      <c r="ME51" s="22">
        <f>IF(DATEVALUE("1."&amp;MA51&amp;"."&amp;LY51)&gt;=DATEVALUE("1."&amp;INDEX(Параметры_объекта!$A$28:$N$40,$B51,14)&amp;"."&amp;INDEX(Параметры_объекта!$A$28:$N$40,$B51,13)),INDEX(Приложение_1ТЗ!$A$6:$HJ$18,$B51,25+MA51*14),INDEX(Приложение_1ТЗ!$A$6:$HJ$18,$B51,23+MA51*14))</f>
        <v>5.6300173428424705</v>
      </c>
      <c r="MF51" s="48">
        <f t="shared" si="1022"/>
        <v>3.3390262983324042</v>
      </c>
      <c r="MG51" s="24">
        <f t="shared" si="441"/>
        <v>33.019345126056947</v>
      </c>
      <c r="MH51" s="24">
        <f t="shared" si="1023"/>
        <v>404240.65347955725</v>
      </c>
      <c r="MI51" s="24">
        <f t="shared" si="1024"/>
        <v>1592728.8039315152</v>
      </c>
      <c r="MJ51" s="35">
        <f>MC51*INDEX(Приложение_1ТЗ!$HC$6:$HJ$18,$B51,1)/100</f>
        <v>0</v>
      </c>
      <c r="MK51" s="35">
        <f>MC51*INDEX(Приложение_1ТЗ!$HC$6:$HJ$18,$B51,2)/100</f>
        <v>0</v>
      </c>
      <c r="ML51" s="35">
        <f>MC51*INDEX(Приложение_1ТЗ!$HC$6:$HJ$18,$B51,3)/100</f>
        <v>74286.059940594205</v>
      </c>
      <c r="MM51" s="35">
        <f>MC51*INDEX(Приложение_1ТЗ!$HC$6:$HJ$18,$B51,4)/100</f>
        <v>281576.52092019987</v>
      </c>
      <c r="MP51" s="37">
        <f t="shared" si="1025"/>
        <v>0</v>
      </c>
      <c r="MQ51" s="37">
        <f t="shared" si="1026"/>
        <v>0</v>
      </c>
      <c r="MR51" s="37">
        <f t="shared" si="1027"/>
        <v>2548.7822157342016</v>
      </c>
      <c r="MS51" s="37">
        <f t="shared" si="1028"/>
        <v>9660.9946666121832</v>
      </c>
      <c r="MT51" s="48">
        <f t="shared" si="1029"/>
        <v>0</v>
      </c>
      <c r="MU51" s="48">
        <f t="shared" si="1029"/>
        <v>0</v>
      </c>
      <c r="MV51" s="48">
        <f t="shared" si="1029"/>
        <v>2.4192658801751845</v>
      </c>
      <c r="MW51" s="48">
        <f t="shared" si="1029"/>
        <v>3.400626162292363</v>
      </c>
      <c r="MX51" s="36">
        <f t="shared" si="1030"/>
        <v>46043.143419734297</v>
      </c>
      <c r="MY51" s="24">
        <f>MC51*INDEX(Приложение_1ТЗ!$HC$6:$HJ$18,$B51,5)/100</f>
        <v>421910.7438248684</v>
      </c>
      <c r="MZ51" s="24">
        <f>MC51*INDEX(Приложение_1ТЗ!$HC$6:$HJ$18,$B51,6)/100</f>
        <v>0</v>
      </c>
      <c r="NA51" s="24">
        <f>MC51*INDEX(Приложение_1ТЗ!$HC$6:$HJ$18,$B51,7)/100</f>
        <v>0</v>
      </c>
      <c r="NB51" s="24">
        <f>MC51*INDEX(Приложение_1ТЗ!$HC$6:$HJ$18,$B51,8)/100</f>
        <v>0</v>
      </c>
      <c r="NC51" s="20"/>
      <c r="ND51" s="20"/>
      <c r="NE51" s="20"/>
      <c r="NF51" s="20"/>
      <c r="NG51" s="24">
        <f t="shared" si="1031"/>
        <v>14475.913803316012</v>
      </c>
      <c r="NH51" s="24">
        <f t="shared" si="1032"/>
        <v>0</v>
      </c>
      <c r="NI51" s="24">
        <f t="shared" si="1033"/>
        <v>0</v>
      </c>
      <c r="NJ51" s="24">
        <f t="shared" si="1034"/>
        <v>0</v>
      </c>
      <c r="NK51" s="48">
        <f t="shared" si="1035"/>
        <v>3.3496903004906264</v>
      </c>
      <c r="NL51" s="48">
        <f t="shared" si="1035"/>
        <v>0</v>
      </c>
      <c r="NM51" s="48">
        <f t="shared" si="1035"/>
        <v>1.8138258309937505</v>
      </c>
      <c r="NN51" s="48">
        <f t="shared" si="1035"/>
        <v>0</v>
      </c>
      <c r="NO51" s="24">
        <f t="shared" si="1036"/>
        <v>103261.1405278274</v>
      </c>
      <c r="NS51" s="24">
        <f>(MI51+NO51+(NP51-NQ51)*(MF51))</f>
        <v>1695989.9444593426</v>
      </c>
      <c r="NT51" s="24">
        <f t="shared" si="1037"/>
        <v>1526390.9500134084</v>
      </c>
      <c r="NU51" s="49">
        <f t="shared" si="1038"/>
        <v>2025</v>
      </c>
      <c r="NV51" s="234" t="s">
        <v>1</v>
      </c>
      <c r="NW51" s="174">
        <v>4</v>
      </c>
      <c r="NX51" s="22">
        <f t="shared" si="1039"/>
        <v>828295.36394940212</v>
      </c>
      <c r="NY51" s="22">
        <f t="shared" si="1040"/>
        <v>781662.1913090907</v>
      </c>
      <c r="NZ51" s="22">
        <f t="shared" si="1041"/>
        <v>46633.172640311415</v>
      </c>
      <c r="OA51" s="22">
        <f>IF(DATEVALUE("1."&amp;NW51&amp;"."&amp;NU51)&gt;=DATEVALUE("1."&amp;INDEX(Параметры_объекта!$A$28:$N$40,$B51,14)&amp;"."&amp;INDEX(Параметры_объекта!$A$28:$N$40,$B51,13)),INDEX(Приложение_1ТЗ!$A$6:$HJ$18,$B51,25+NW51*14),INDEX(Приложение_1ТЗ!$A$6:$HJ$18,$B51,23+NW51*14))</f>
        <v>5.6300173428424705</v>
      </c>
      <c r="OB51" s="48">
        <f t="shared" si="1042"/>
        <v>3.1076513273957747</v>
      </c>
      <c r="OC51" s="24">
        <f t="shared" si="450"/>
        <v>33.019345126056947</v>
      </c>
      <c r="OD51" s="24">
        <f t="shared" si="1043"/>
        <v>404240.65347955725</v>
      </c>
      <c r="OE51" s="24">
        <f t="shared" si="1044"/>
        <v>1482362.0239802361</v>
      </c>
      <c r="OF51" s="35">
        <f>NY51*INDEX(Приложение_1ТЗ!$HC$6:$HJ$18,$B51,1)/100</f>
        <v>0</v>
      </c>
      <c r="OG51" s="35">
        <f>NY51*INDEX(Приложение_1ТЗ!$HC$6:$HJ$18,$B51,2)/100</f>
        <v>0</v>
      </c>
      <c r="OH51" s="35">
        <f>NY51*INDEX(Приложение_1ТЗ!$HC$6:$HJ$18,$B51,3)/100</f>
        <v>74657.490240297164</v>
      </c>
      <c r="OI51" s="35">
        <f>NY51*INDEX(Приложение_1ТЗ!$HC$6:$HJ$18,$B51,4)/100</f>
        <v>282984.40352480079</v>
      </c>
      <c r="OL51" s="37">
        <f t="shared" si="1045"/>
        <v>0</v>
      </c>
      <c r="OM51" s="37">
        <f t="shared" si="1046"/>
        <v>0</v>
      </c>
      <c r="ON51" s="37">
        <f t="shared" si="1047"/>
        <v>2920.2125154371606</v>
      </c>
      <c r="OO51" s="37">
        <f t="shared" si="1048"/>
        <v>11068.877271213103</v>
      </c>
      <c r="OP51" s="48">
        <f t="shared" si="453"/>
        <v>0</v>
      </c>
      <c r="OQ51" s="48">
        <f t="shared" si="453"/>
        <v>0</v>
      </c>
      <c r="OR51" s="48">
        <f t="shared" si="453"/>
        <v>2.4918438565804402</v>
      </c>
      <c r="OS51" s="48">
        <f t="shared" si="453"/>
        <v>3.5026449471611341</v>
      </c>
      <c r="OT51" s="36">
        <f t="shared" si="1049"/>
        <v>54335.531580289986</v>
      </c>
      <c r="OU51" s="24">
        <f>NY51*INDEX(Приложение_1ТЗ!$HC$6:$HJ$18,$B51,5)/100</f>
        <v>424020.2975439927</v>
      </c>
      <c r="OV51" s="24">
        <f>NY51*INDEX(Приложение_1ТЗ!$HC$6:$HJ$18,$B51,6)/100</f>
        <v>0</v>
      </c>
      <c r="OW51" s="24">
        <f>NY51*INDEX(Приложение_1ТЗ!$HC$6:$HJ$18,$B51,7)/100</f>
        <v>0</v>
      </c>
      <c r="OX51" s="24">
        <f>NY51*INDEX(Приложение_1ТЗ!$HC$6:$HJ$18,$B51,8)/100</f>
        <v>0</v>
      </c>
      <c r="OY51" s="20"/>
      <c r="OZ51" s="20"/>
      <c r="PA51" s="20"/>
      <c r="PB51" s="20"/>
      <c r="PC51" s="24">
        <f t="shared" si="1050"/>
        <v>16585.467522440304</v>
      </c>
      <c r="PD51" s="24">
        <f t="shared" si="1051"/>
        <v>0</v>
      </c>
      <c r="PE51" s="24">
        <f t="shared" si="1052"/>
        <v>0</v>
      </c>
      <c r="PF51" s="24">
        <f t="shared" si="1053"/>
        <v>0</v>
      </c>
      <c r="PG51" s="48">
        <f t="shared" si="455"/>
        <v>3.5171748155151579</v>
      </c>
      <c r="PH51" s="48">
        <f t="shared" si="455"/>
        <v>0</v>
      </c>
      <c r="PI51" s="48">
        <f t="shared" si="455"/>
        <v>1.9045171225434381</v>
      </c>
      <c r="PJ51" s="48">
        <f t="shared" si="455"/>
        <v>0</v>
      </c>
      <c r="PK51" s="24">
        <f t="shared" si="1054"/>
        <v>123169.63821498649</v>
      </c>
      <c r="PO51" s="24">
        <f>(OE51+PK51+(PL51-PM51)*(OB51))</f>
        <v>1605531.6621952227</v>
      </c>
      <c r="PP51" s="24">
        <f t="shared" si="1055"/>
        <v>1444978.4959757004</v>
      </c>
      <c r="PQ51" s="52">
        <f t="shared" si="1057"/>
        <v>2829684.5743569005</v>
      </c>
      <c r="PR51" s="52">
        <f t="shared" si="1058"/>
        <v>10177787.796011968</v>
      </c>
      <c r="PS51" s="52">
        <f t="shared" si="1059"/>
        <v>7633618.0663973624</v>
      </c>
    </row>
    <row r="52" spans="1:435" ht="15.75" hidden="1" customHeight="1" outlineLevel="1">
      <c r="B52" s="171">
        <v>3</v>
      </c>
      <c r="C52" s="251"/>
      <c r="D52" s="251"/>
      <c r="E52" s="249"/>
      <c r="F52" s="246"/>
      <c r="G52" s="49">
        <f t="shared" si="593"/>
        <v>2017</v>
      </c>
      <c r="H52" s="234"/>
      <c r="I52" s="47">
        <v>5</v>
      </c>
      <c r="J52" s="22">
        <f t="shared" si="594"/>
        <v>740235</v>
      </c>
      <c r="K52" s="22">
        <f>INDEX(Приложение_1ТЗ!$A$6:$HJ$18,$B52,21+I52*14)*1000</f>
        <v>492122.87199999962</v>
      </c>
      <c r="L52" s="22">
        <f t="shared" si="894"/>
        <v>248112.12800000038</v>
      </c>
      <c r="M52" s="22">
        <f>IF(
              DATEVALUE("1."&amp;I52&amp;"."&amp;G52)&gt;=DATEVALUE("1."&amp;INDEX(Параметры_объекта!$A$28:$N$40,$B52,14)&amp;"."&amp;INDEX(Параметры_объекта!$A$28:$N$40,$B52,13)),
              INDEX(Приложение_1ТЗ!$A$6:$HJ$18,$B52,25+I52*14),
              INDEX(Приложение_1ТЗ!$A$6:$HJ$18,$B52,23+I52*14))</f>
        <v>33.518021709322092</v>
      </c>
      <c r="N52" s="48">
        <f t="shared" si="895"/>
        <v>2.14360315200318</v>
      </c>
      <c r="R52" s="35">
        <f>K52*INDEX(Приложение_1ТЗ!$HC$6:$HJ$18,$B52,1)/100</f>
        <v>0</v>
      </c>
      <c r="S52" s="35">
        <f>K52*INDEX(Приложение_1ТЗ!$HC$6:$HJ$18,$B52,2)/100</f>
        <v>0</v>
      </c>
      <c r="T52" s="35">
        <f>K52*INDEX(Приложение_1ТЗ!$HC$6:$HJ$18,$B52,3)/100</f>
        <v>47003.243756533077</v>
      </c>
      <c r="U52" s="35">
        <f>K52*INDEX(Приложение_1ТЗ!$HC$6:$HJ$18,$B52,4)/100</f>
        <v>178162.76512057026</v>
      </c>
      <c r="AB52" s="48">
        <f t="shared" si="896"/>
        <v>0</v>
      </c>
      <c r="AC52" s="48">
        <f t="shared" si="896"/>
        <v>0</v>
      </c>
      <c r="AD52" s="48">
        <f t="shared" si="896"/>
        <v>1.9313399999999998</v>
      </c>
      <c r="AE52" s="48">
        <f t="shared" si="896"/>
        <v>2.7340599999999999</v>
      </c>
      <c r="AF52" s="20"/>
      <c r="AG52" s="24">
        <f>K52*INDEX(Приложение_1ТЗ!$HC$6:$HJ$18,$B52,5)/100</f>
        <v>266956.86312289623</v>
      </c>
      <c r="AH52" s="24">
        <f>K52*INDEX(Приложение_1ТЗ!$HC$6:$HJ$18,$B52,6)/100</f>
        <v>0</v>
      </c>
      <c r="AI52" s="24">
        <f>K52*INDEX(Приложение_1ТЗ!$HC$6:$HJ$18,$B52,7)/100</f>
        <v>0</v>
      </c>
      <c r="AJ52" s="24">
        <f>K52*INDEX(Приложение_1ТЗ!$HC$6:$HJ$18,$B52,8)/100</f>
        <v>0</v>
      </c>
      <c r="AK52" s="20"/>
      <c r="AL52" s="20"/>
      <c r="AM52" s="20"/>
      <c r="AN52" s="20"/>
      <c r="AO52" s="20"/>
      <c r="AP52" s="20"/>
      <c r="AQ52" s="20"/>
      <c r="AR52" s="20"/>
      <c r="AS52" s="48">
        <f t="shared" si="897"/>
        <v>2.3654799999999998</v>
      </c>
      <c r="AT52" s="48">
        <f t="shared" si="897"/>
        <v>0</v>
      </c>
      <c r="AU52" s="48">
        <f t="shared" si="897"/>
        <v>1.2637799999999999</v>
      </c>
      <c r="AV52" s="48">
        <f t="shared" si="897"/>
        <v>0</v>
      </c>
      <c r="AW52" s="49">
        <f t="shared" si="898"/>
        <v>2018</v>
      </c>
      <c r="AX52" s="234"/>
      <c r="AY52" s="47">
        <v>5</v>
      </c>
      <c r="AZ52" s="22">
        <f t="shared" si="899"/>
        <v>743936.17499999981</v>
      </c>
      <c r="BA52" s="22">
        <f t="shared" si="900"/>
        <v>494583.48635999957</v>
      </c>
      <c r="BB52" s="22">
        <f t="shared" si="901"/>
        <v>249352.68864000024</v>
      </c>
      <c r="BC52" s="22">
        <f>IF(DATEVALUE("1."&amp;AY52&amp;"."&amp;AW52)&gt;=DATEVALUE("1."&amp;INDEX(Параметры_объекта!$A$28:$N$40,$B52,14)&amp;"."&amp;INDEX(Параметры_объекта!$A$28:$N$40,$B52,13)),INDEX(Приложение_1ТЗ!$A$6:$HJ$18,$B52,25+AY52*14),INDEX(Приложение_1ТЗ!$A$6:$HJ$18,$B52,23+AY52*14))</f>
        <v>33.518021709322092</v>
      </c>
      <c r="BD52" s="48">
        <f t="shared" si="902"/>
        <v>2.2533513960000002</v>
      </c>
      <c r="BE52" s="24">
        <f t="shared" si="757"/>
        <v>0</v>
      </c>
      <c r="BF52" s="24">
        <f t="shared" si="903"/>
        <v>0</v>
      </c>
      <c r="BG52" s="24">
        <f t="shared" si="904"/>
        <v>0</v>
      </c>
      <c r="BH52" s="35">
        <f>BA52*INDEX(Приложение_1ТЗ!$HC$6:$HJ$18,$B52,1)/100</f>
        <v>0</v>
      </c>
      <c r="BI52" s="35">
        <f>BA52*INDEX(Приложение_1ТЗ!$HC$6:$HJ$18,$B52,2)/100</f>
        <v>0</v>
      </c>
      <c r="BJ52" s="35">
        <f>BA52*INDEX(Приложение_1ТЗ!$HC$6:$HJ$18,$B52,3)/100</f>
        <v>47238.259975315734</v>
      </c>
      <c r="BK52" s="35">
        <f>BA52*INDEX(Приложение_1ТЗ!$HC$6:$HJ$18,$B52,4)/100</f>
        <v>179053.5789461731</v>
      </c>
      <c r="BN52" s="37">
        <f t="shared" si="905"/>
        <v>0</v>
      </c>
      <c r="BO52" s="37">
        <f t="shared" si="906"/>
        <v>0</v>
      </c>
      <c r="BP52" s="37">
        <f t="shared" si="907"/>
        <v>0</v>
      </c>
      <c r="BQ52" s="37">
        <f t="shared" si="908"/>
        <v>0</v>
      </c>
      <c r="BR52" s="48">
        <f t="shared" si="909"/>
        <v>0</v>
      </c>
      <c r="BS52" s="48">
        <f t="shared" si="909"/>
        <v>0</v>
      </c>
      <c r="BT52" s="48">
        <f t="shared" si="909"/>
        <v>2.0261</v>
      </c>
      <c r="BU52" s="48">
        <f t="shared" si="909"/>
        <v>2.8479699999999997</v>
      </c>
      <c r="BV52" s="36">
        <f t="shared" si="910"/>
        <v>0</v>
      </c>
      <c r="BW52" s="24">
        <f>BA52*INDEX(Приложение_1ТЗ!$HC$6:$HJ$18,$B52,5)/100</f>
        <v>268291.64743851067</v>
      </c>
      <c r="BX52" s="24">
        <f>BA52*INDEX(Приложение_1ТЗ!$HC$6:$HJ$18,$B52,6)/100</f>
        <v>0</v>
      </c>
      <c r="BY52" s="24">
        <f>BA52*INDEX(Приложение_1ТЗ!$HC$6:$HJ$18,$B52,7)/100</f>
        <v>0</v>
      </c>
      <c r="BZ52" s="24">
        <f>BA52*INDEX(Приложение_1ТЗ!$HC$6:$HJ$18,$B52,8)/100</f>
        <v>0</v>
      </c>
      <c r="CA52" s="20"/>
      <c r="CB52" s="20"/>
      <c r="CC52" s="20"/>
      <c r="CD52" s="20"/>
      <c r="CE52" s="24">
        <f t="shared" si="911"/>
        <v>0</v>
      </c>
      <c r="CF52" s="24">
        <f t="shared" si="912"/>
        <v>0</v>
      </c>
      <c r="CG52" s="24">
        <f t="shared" si="913"/>
        <v>0</v>
      </c>
      <c r="CH52" s="24">
        <f t="shared" si="914"/>
        <v>0</v>
      </c>
      <c r="CI52" s="48">
        <f t="shared" si="915"/>
        <v>2.5042900000000001</v>
      </c>
      <c r="CJ52" s="48">
        <f t="shared" si="915"/>
        <v>0</v>
      </c>
      <c r="CK52" s="48">
        <f t="shared" si="915"/>
        <v>1.35259</v>
      </c>
      <c r="CL52" s="48">
        <f t="shared" si="915"/>
        <v>0</v>
      </c>
      <c r="CM52" s="24">
        <f t="shared" si="916"/>
        <v>0</v>
      </c>
      <c r="CQ52" s="24">
        <f t="shared" si="1056"/>
        <v>0</v>
      </c>
      <c r="CR52" s="24">
        <f t="shared" si="618"/>
        <v>0</v>
      </c>
      <c r="CS52" s="49">
        <f t="shared" si="918"/>
        <v>2019</v>
      </c>
      <c r="CT52" s="234"/>
      <c r="CU52" s="47">
        <v>5</v>
      </c>
      <c r="CV52" s="22">
        <f t="shared" si="919"/>
        <v>498523.36231963156</v>
      </c>
      <c r="CW52" s="22">
        <f t="shared" si="920"/>
        <v>497056.4037917995</v>
      </c>
      <c r="CX52" s="22">
        <f t="shared" si="921"/>
        <v>1466.9585278320592</v>
      </c>
      <c r="CY52" s="22">
        <f>IF(DATEVALUE("1."&amp;CU52&amp;"."&amp;CS52)&gt;=DATEVALUE("1."&amp;INDEX(Параметры_объекта!$A$28:$N$40,$B52,14)&amp;"."&amp;INDEX(Параметры_объекта!$A$28:$N$40,$B52,13)),INDEX(Приложение_1ТЗ!$A$6:$HJ$18,$B52,25+CU52*14),INDEX(Приложение_1ТЗ!$A$6:$HJ$18,$B52,23+CU52*14))</f>
        <v>0.294260738555219</v>
      </c>
      <c r="CZ52" s="48">
        <f t="shared" si="922"/>
        <v>2.3959402249621422</v>
      </c>
      <c r="DA52" s="24">
        <f t="shared" si="396"/>
        <v>33.223760970766875</v>
      </c>
      <c r="DB52" s="24">
        <f t="shared" si="923"/>
        <v>245933.90702195617</v>
      </c>
      <c r="DC52" s="24">
        <f t="shared" si="924"/>
        <v>695306.66980888497</v>
      </c>
      <c r="DD52" s="35">
        <f>CW52*INDEX(Приложение_1ТЗ!$HC$6:$HJ$18,$B52,1)/100</f>
        <v>0</v>
      </c>
      <c r="DE52" s="35">
        <f>CW52*INDEX(Приложение_1ТЗ!$HC$6:$HJ$18,$B52,2)/100</f>
        <v>0</v>
      </c>
      <c r="DF52" s="35">
        <f>CW52*INDEX(Приложение_1ТЗ!$HC$6:$HJ$18,$B52,3)/100</f>
        <v>47474.45127519231</v>
      </c>
      <c r="DG52" s="35">
        <f>CW52*INDEX(Приложение_1ТЗ!$HC$6:$HJ$18,$B52,4)/100</f>
        <v>179948.84684090395</v>
      </c>
      <c r="DJ52" s="37">
        <f t="shared" si="925"/>
        <v>0</v>
      </c>
      <c r="DK52" s="37">
        <f t="shared" si="926"/>
        <v>0</v>
      </c>
      <c r="DL52" s="37">
        <f t="shared" si="927"/>
        <v>471.20751865923376</v>
      </c>
      <c r="DM52" s="37">
        <f t="shared" si="928"/>
        <v>1786.0817203336919</v>
      </c>
      <c r="DN52" s="48">
        <f t="shared" si="929"/>
        <v>0</v>
      </c>
      <c r="DO52" s="48">
        <f t="shared" si="929"/>
        <v>0</v>
      </c>
      <c r="DP52" s="48">
        <f t="shared" si="929"/>
        <v>2.0868800000000003</v>
      </c>
      <c r="DQ52" s="48">
        <f t="shared" si="929"/>
        <v>2.9334099999999999</v>
      </c>
      <c r="DR52" s="36">
        <f t="shared" si="930"/>
        <v>7342.7429604246909</v>
      </c>
      <c r="DS52" s="24">
        <f>CW52*INDEX(Приложение_1ТЗ!$HC$6:$HJ$18,$B52,5)/100</f>
        <v>269633.10567570321</v>
      </c>
      <c r="DT52" s="24">
        <f>CW52*INDEX(Приложение_1ТЗ!$HC$6:$HJ$18,$B52,6)/100</f>
        <v>0</v>
      </c>
      <c r="DU52" s="24">
        <f>CW52*INDEX(Приложение_1ТЗ!$HC$6:$HJ$18,$B52,7)/100</f>
        <v>0</v>
      </c>
      <c r="DV52" s="24">
        <f>CW52*INDEX(Приложение_1ТЗ!$HC$6:$HJ$18,$B52,8)/100</f>
        <v>0</v>
      </c>
      <c r="DW52" s="20"/>
      <c r="DX52" s="20"/>
      <c r="DY52" s="20"/>
      <c r="DZ52" s="20"/>
      <c r="EA52" s="24">
        <f t="shared" si="931"/>
        <v>2676.2425528069725</v>
      </c>
      <c r="EB52" s="24">
        <f t="shared" si="932"/>
        <v>0</v>
      </c>
      <c r="EC52" s="24">
        <f t="shared" si="933"/>
        <v>0</v>
      </c>
      <c r="ED52" s="24">
        <f t="shared" si="934"/>
        <v>0</v>
      </c>
      <c r="EE52" s="48">
        <f t="shared" si="935"/>
        <v>2.6245700000000003</v>
      </c>
      <c r="EF52" s="48">
        <f t="shared" si="935"/>
        <v>0</v>
      </c>
      <c r="EG52" s="48">
        <f t="shared" si="935"/>
        <v>1.4211800000000001</v>
      </c>
      <c r="EH52" s="48">
        <f t="shared" si="935"/>
        <v>0</v>
      </c>
      <c r="EI52" s="24">
        <f t="shared" si="936"/>
        <v>15631.046342272995</v>
      </c>
      <c r="EM52" s="24">
        <f>(DC52+EI52+(EJ52-EK52)*(CZ52))</f>
        <v>710937.71615115798</v>
      </c>
      <c r="EN52" s="24">
        <f t="shared" si="638"/>
        <v>639843.94453604217</v>
      </c>
      <c r="EO52" s="49">
        <f t="shared" si="938"/>
        <v>2020</v>
      </c>
      <c r="EP52" s="234"/>
      <c r="EQ52" s="47">
        <v>5</v>
      </c>
      <c r="ER52" s="22">
        <f t="shared" si="939"/>
        <v>501015.97913122969</v>
      </c>
      <c r="ES52" s="22">
        <f t="shared" si="940"/>
        <v>499541.68581075844</v>
      </c>
      <c r="ET52" s="22">
        <f t="shared" si="941"/>
        <v>1474.2933204712463</v>
      </c>
      <c r="EU52" s="22">
        <f>IF(DATEVALUE("1."&amp;EQ52&amp;"."&amp;EO52)&gt;=DATEVALUE("1."&amp;INDEX(Параметры_объекта!$A$28:$N$40,$B52,14)&amp;"."&amp;INDEX(Параметры_объекта!$A$28:$N$40,$B52,13)),INDEX(Приложение_1ТЗ!$A$6:$HJ$18,$B52,25+EQ52*14),INDEX(Приложение_1ТЗ!$A$6:$HJ$18,$B52,23+EQ52*14))</f>
        <v>0.294260738555219</v>
      </c>
      <c r="EV52" s="48">
        <f t="shared" si="942"/>
        <v>2.8810252973771435</v>
      </c>
      <c r="EW52" s="24">
        <f t="shared" si="404"/>
        <v>33.223760970766875</v>
      </c>
      <c r="EX52" s="24">
        <f t="shared" si="943"/>
        <v>245933.90702195617</v>
      </c>
      <c r="EY52" s="24">
        <f t="shared" si="944"/>
        <v>836079.3329834037</v>
      </c>
      <c r="EZ52" s="35">
        <f>ES52*INDEX(Приложение_1ТЗ!$HC$6:$HJ$18,$B52,1)/100</f>
        <v>0</v>
      </c>
      <c r="FA52" s="35">
        <f>ES52*INDEX(Приложение_1ТЗ!$HC$6:$HJ$18,$B52,2)/100</f>
        <v>0</v>
      </c>
      <c r="FB52" s="35">
        <f>ES52*INDEX(Приложение_1ТЗ!$HC$6:$HJ$18,$B52,3)/100</f>
        <v>47711.823531568261</v>
      </c>
      <c r="FC52" s="35">
        <f>ES52*INDEX(Приложение_1ТЗ!$HC$6:$HJ$18,$B52,4)/100</f>
        <v>180848.59107510842</v>
      </c>
      <c r="FF52" s="37">
        <f t="shared" si="945"/>
        <v>0</v>
      </c>
      <c r="FG52" s="37">
        <f t="shared" si="946"/>
        <v>0</v>
      </c>
      <c r="FH52" s="37">
        <f t="shared" si="947"/>
        <v>708.57977503518487</v>
      </c>
      <c r="FI52" s="37">
        <f t="shared" si="948"/>
        <v>2685.8259545381588</v>
      </c>
      <c r="FJ52" s="48">
        <f t="shared" si="949"/>
        <v>0</v>
      </c>
      <c r="FK52" s="48">
        <f t="shared" si="949"/>
        <v>0</v>
      </c>
      <c r="FL52" s="48">
        <f t="shared" si="949"/>
        <v>2.1494864000000002</v>
      </c>
      <c r="FM52" s="48">
        <f t="shared" si="949"/>
        <v>3.0214122999999997</v>
      </c>
      <c r="FN52" s="36">
        <f t="shared" si="950"/>
        <v>11372.922794055745</v>
      </c>
      <c r="FO52" s="24">
        <f>ES52*INDEX(Приложение_1ТЗ!$HC$6:$HJ$18,$B52,5)/100</f>
        <v>270981.27120408171</v>
      </c>
      <c r="FP52" s="24">
        <f>ES52*INDEX(Приложение_1ТЗ!$HC$6:$HJ$18,$B52,6)/100</f>
        <v>0</v>
      </c>
      <c r="FQ52" s="24">
        <f>ES52*INDEX(Приложение_1ТЗ!$HC$6:$HJ$18,$B52,7)/100</f>
        <v>0</v>
      </c>
      <c r="FR52" s="24">
        <f>ES52*INDEX(Приложение_1ТЗ!$HC$6:$HJ$18,$B52,8)/100</f>
        <v>0</v>
      </c>
      <c r="FS52" s="20"/>
      <c r="FT52" s="20"/>
      <c r="FU52" s="20"/>
      <c r="FV52" s="20"/>
      <c r="FW52" s="24">
        <f t="shared" si="951"/>
        <v>4024.4080811854801</v>
      </c>
      <c r="FX52" s="24">
        <f t="shared" si="952"/>
        <v>0</v>
      </c>
      <c r="FY52" s="24">
        <f t="shared" si="953"/>
        <v>0</v>
      </c>
      <c r="FZ52" s="24">
        <f t="shared" si="954"/>
        <v>0</v>
      </c>
      <c r="GA52" s="48">
        <f t="shared" si="955"/>
        <v>2.7557985000000005</v>
      </c>
      <c r="GB52" s="48">
        <f t="shared" si="955"/>
        <v>0</v>
      </c>
      <c r="GC52" s="48">
        <f t="shared" si="955"/>
        <v>1.4922390000000001</v>
      </c>
      <c r="GD52" s="48">
        <f t="shared" si="955"/>
        <v>0</v>
      </c>
      <c r="GE52" s="24">
        <f t="shared" si="956"/>
        <v>24459.662943207957</v>
      </c>
      <c r="GI52" s="24">
        <f>(EY52+GE52+(GF52-GG52)*(EV52))</f>
        <v>860538.99592661171</v>
      </c>
      <c r="GJ52" s="24">
        <f t="shared" si="658"/>
        <v>774485.09633395053</v>
      </c>
      <c r="GK52" s="49">
        <f t="shared" si="958"/>
        <v>2021</v>
      </c>
      <c r="GL52" s="234"/>
      <c r="GM52" s="47">
        <v>5</v>
      </c>
      <c r="GN52" s="22">
        <f t="shared" si="959"/>
        <v>503521.05902688578</v>
      </c>
      <c r="GO52" s="22">
        <f t="shared" si="960"/>
        <v>502039.39423981216</v>
      </c>
      <c r="GP52" s="22">
        <f t="shared" si="961"/>
        <v>1481.6647870736197</v>
      </c>
      <c r="GQ52" s="22">
        <f>IF(DATEVALUE("1."&amp;GM52&amp;"."&amp;GK52)&gt;=DATEVALUE("1."&amp;INDEX(Параметры_объекта!$A$28:$N$40,$B52,14)&amp;"."&amp;INDEX(Параметры_объекта!$A$28:$N$40,$B52,13)),INDEX(Приложение_1ТЗ!$A$6:$HJ$18,$B52,25+GM52*14),INDEX(Приложение_1ТЗ!$A$6:$HJ$18,$B52,23+GM52*14))</f>
        <v>0.294260738555219</v>
      </c>
      <c r="GR52" s="48">
        <f t="shared" si="962"/>
        <v>2.6213186152462513</v>
      </c>
      <c r="GS52" s="24">
        <f t="shared" si="413"/>
        <v>33.223760970766875</v>
      </c>
      <c r="GT52" s="24">
        <f t="shared" si="963"/>
        <v>245933.90702195617</v>
      </c>
      <c r="GU52" s="24">
        <f t="shared" si="964"/>
        <v>760711.93174433545</v>
      </c>
      <c r="GV52" s="35">
        <f>GO52*INDEX(Приложение_1ТЗ!$HC$6:$HJ$18,$B52,1)/100</f>
        <v>0</v>
      </c>
      <c r="GW52" s="35">
        <f>GO52*INDEX(Приложение_1ТЗ!$HC$6:$HJ$18,$B52,2)/100</f>
        <v>0</v>
      </c>
      <c r="GX52" s="35">
        <f>GO52*INDEX(Приложение_1ТЗ!$HC$6:$HJ$18,$B52,3)/100</f>
        <v>47950.382649226092</v>
      </c>
      <c r="GY52" s="35">
        <f>GO52*INDEX(Приложение_1ТЗ!$HC$6:$HJ$18,$B52,4)/100</f>
        <v>181752.83403048397</v>
      </c>
      <c r="HB52" s="37">
        <f t="shared" si="965"/>
        <v>0</v>
      </c>
      <c r="HC52" s="37">
        <f t="shared" si="966"/>
        <v>0</v>
      </c>
      <c r="HD52" s="37">
        <f t="shared" si="967"/>
        <v>947.1388926930158</v>
      </c>
      <c r="HE52" s="37">
        <f t="shared" si="968"/>
        <v>3590.0689099137089</v>
      </c>
      <c r="HF52" s="48">
        <f t="shared" si="969"/>
        <v>0</v>
      </c>
      <c r="HG52" s="48">
        <f t="shared" si="969"/>
        <v>0</v>
      </c>
      <c r="HH52" s="48">
        <f t="shared" si="969"/>
        <v>2.2139709920000001</v>
      </c>
      <c r="HI52" s="48">
        <f t="shared" si="969"/>
        <v>3.1120546689999999</v>
      </c>
      <c r="HJ52" s="36">
        <f t="shared" si="970"/>
        <v>15657.925921396321</v>
      </c>
      <c r="HK52" s="24">
        <f>GO52*INDEX(Приложение_1ТЗ!$HC$6:$HJ$18,$B52,5)/100</f>
        <v>272336.17756010208</v>
      </c>
      <c r="HL52" s="24">
        <f>GO52*INDEX(Приложение_1ТЗ!$HC$6:$HJ$18,$B52,6)/100</f>
        <v>0</v>
      </c>
      <c r="HM52" s="24">
        <f>GO52*INDEX(Приложение_1ТЗ!$HC$6:$HJ$18,$B52,7)/100</f>
        <v>0</v>
      </c>
      <c r="HN52" s="24">
        <f>GO52*INDEX(Приложение_1ТЗ!$HC$6:$HJ$18,$B52,8)/100</f>
        <v>0</v>
      </c>
      <c r="HO52" s="20"/>
      <c r="HP52" s="20"/>
      <c r="HQ52" s="20"/>
      <c r="HR52" s="20"/>
      <c r="HS52" s="24">
        <f t="shared" si="971"/>
        <v>5379.314437205845</v>
      </c>
      <c r="HT52" s="24">
        <f t="shared" si="972"/>
        <v>0</v>
      </c>
      <c r="HU52" s="24">
        <f t="shared" si="973"/>
        <v>0</v>
      </c>
      <c r="HV52" s="24">
        <f t="shared" si="974"/>
        <v>0</v>
      </c>
      <c r="HW52" s="48">
        <f t="shared" si="975"/>
        <v>2.8935884250000008</v>
      </c>
      <c r="HX52" s="48">
        <f t="shared" si="975"/>
        <v>0</v>
      </c>
      <c r="HY52" s="48">
        <f t="shared" si="975"/>
        <v>1.5668509500000001</v>
      </c>
      <c r="HZ52" s="48">
        <f t="shared" si="975"/>
        <v>0</v>
      </c>
      <c r="IA52" s="24">
        <f t="shared" si="976"/>
        <v>34025.241869518708</v>
      </c>
      <c r="IE52" s="24">
        <f>(GU52+IA52+(IB52-IC52)*(GR52))</f>
        <v>794737.17361385422</v>
      </c>
      <c r="IF52" s="24">
        <f t="shared" si="678"/>
        <v>715263.45625246887</v>
      </c>
      <c r="IG52" s="49">
        <f t="shared" si="978"/>
        <v>2022</v>
      </c>
      <c r="IH52" s="234"/>
      <c r="II52" s="47">
        <v>5</v>
      </c>
      <c r="IJ52" s="22">
        <f t="shared" si="979"/>
        <v>506038.66432202014</v>
      </c>
      <c r="IK52" s="22">
        <f t="shared" si="980"/>
        <v>504549.59121101117</v>
      </c>
      <c r="IL52" s="22">
        <f t="shared" si="981"/>
        <v>1489.0731110089691</v>
      </c>
      <c r="IM52" s="22">
        <f>IF(DATEVALUE("1."&amp;II52&amp;"."&amp;IG52)&gt;=DATEVALUE("1."&amp;INDEX(Параметры_объекта!$A$28:$N$40,$B52,14)&amp;"."&amp;INDEX(Параметры_объекта!$A$28:$N$40,$B52,13)),INDEX(Приложение_1ТЗ!$A$6:$HJ$18,$B52,25+II52*14),INDEX(Приложение_1ТЗ!$A$6:$HJ$18,$B52,23+II52*14))</f>
        <v>0.294260738555219</v>
      </c>
      <c r="IN52" s="48">
        <f t="shared" si="982"/>
        <v>3.087117509552888</v>
      </c>
      <c r="IO52" s="24">
        <f t="shared" si="422"/>
        <v>33.223760970766875</v>
      </c>
      <c r="IP52" s="24">
        <f t="shared" si="983"/>
        <v>245933.90702195617</v>
      </c>
      <c r="IQ52" s="24">
        <f t="shared" si="984"/>
        <v>895887.7072610748</v>
      </c>
      <c r="IR52" s="35">
        <f>IK52*INDEX(Приложение_1ТЗ!$HC$6:$HJ$18,$B52,1)/100</f>
        <v>0</v>
      </c>
      <c r="IS52" s="35">
        <f>IK52*INDEX(Приложение_1ТЗ!$HC$6:$HJ$18,$B52,2)/100</f>
        <v>0</v>
      </c>
      <c r="IT52" s="35">
        <f>IK52*INDEX(Приложение_1ТЗ!$HC$6:$HJ$18,$B52,3)/100</f>
        <v>48190.134562472223</v>
      </c>
      <c r="IU52" s="35">
        <f>IK52*INDEX(Приложение_1ТЗ!$HC$6:$HJ$18,$B52,4)/100</f>
        <v>182661.59820063636</v>
      </c>
      <c r="IX52" s="37">
        <f t="shared" si="985"/>
        <v>0</v>
      </c>
      <c r="IY52" s="37">
        <f t="shared" si="986"/>
        <v>0</v>
      </c>
      <c r="IZ52" s="37">
        <f t="shared" si="987"/>
        <v>1186.890805939147</v>
      </c>
      <c r="JA52" s="37">
        <f t="shared" si="988"/>
        <v>4498.833080066106</v>
      </c>
      <c r="JB52" s="48">
        <f t="shared" si="989"/>
        <v>0</v>
      </c>
      <c r="JC52" s="48">
        <f t="shared" si="989"/>
        <v>0</v>
      </c>
      <c r="JD52" s="48">
        <f t="shared" si="989"/>
        <v>2.28039012176</v>
      </c>
      <c r="JE52" s="48">
        <f t="shared" si="989"/>
        <v>3.2054163090699999</v>
      </c>
      <c r="JF52" s="36">
        <f t="shared" si="990"/>
        <v>20210.104255396716</v>
      </c>
      <c r="JG52" s="24">
        <f>IK52*INDEX(Приложение_1ТЗ!$HC$6:$HJ$18,$B52,5)/100</f>
        <v>273697.8584479026</v>
      </c>
      <c r="JH52" s="24">
        <f>IK52*INDEX(Приложение_1ТЗ!$HC$6:$HJ$18,$B52,6)/100</f>
        <v>0</v>
      </c>
      <c r="JI52" s="24">
        <f>IK52*INDEX(Приложение_1ТЗ!$HC$6:$HJ$18,$B52,7)/100</f>
        <v>0</v>
      </c>
      <c r="JJ52" s="24">
        <f>IK52*INDEX(Приложение_1ТЗ!$HC$6:$HJ$18,$B52,8)/100</f>
        <v>0</v>
      </c>
      <c r="JK52" s="20"/>
      <c r="JL52" s="20"/>
      <c r="JM52" s="20"/>
      <c r="JN52" s="20"/>
      <c r="JO52" s="24">
        <f t="shared" si="991"/>
        <v>6740.99532500637</v>
      </c>
      <c r="JP52" s="24">
        <f t="shared" si="992"/>
        <v>0</v>
      </c>
      <c r="JQ52" s="24">
        <f t="shared" si="993"/>
        <v>0</v>
      </c>
      <c r="JR52" s="24">
        <f t="shared" si="994"/>
        <v>0</v>
      </c>
      <c r="JS52" s="48">
        <f t="shared" si="995"/>
        <v>3.038267846250001</v>
      </c>
      <c r="JT52" s="48">
        <f t="shared" si="995"/>
        <v>0</v>
      </c>
      <c r="JU52" s="48">
        <f t="shared" si="995"/>
        <v>1.6451934975000002</v>
      </c>
      <c r="JV52" s="48">
        <f t="shared" si="995"/>
        <v>0</v>
      </c>
      <c r="JW52" s="24">
        <f t="shared" si="996"/>
        <v>44377.624485669061</v>
      </c>
      <c r="KA52" s="24">
        <f>(IQ52+JW52+(JX52-JY52)*(IN52))</f>
        <v>940265.33174674388</v>
      </c>
      <c r="KB52" s="24">
        <f t="shared" si="698"/>
        <v>846238.7985720695</v>
      </c>
      <c r="KC52" s="49">
        <f t="shared" si="998"/>
        <v>2023</v>
      </c>
      <c r="KD52" s="234"/>
      <c r="KE52" s="47">
        <v>5</v>
      </c>
      <c r="KF52" s="22">
        <f t="shared" si="999"/>
        <v>508568.85764363012</v>
      </c>
      <c r="KG52" s="22">
        <f t="shared" si="1000"/>
        <v>507072.33916706615</v>
      </c>
      <c r="KH52" s="22">
        <f t="shared" si="1001"/>
        <v>1496.5184765639715</v>
      </c>
      <c r="KI52" s="22">
        <f>IF(DATEVALUE("1."&amp;KE52&amp;"."&amp;KC52)&gt;=DATEVALUE("1."&amp;INDEX(Параметры_объекта!$A$28:$N$40,$B52,14)&amp;"."&amp;INDEX(Параметры_объекта!$A$28:$N$40,$B52,13)),INDEX(Приложение_1ТЗ!$A$6:$HJ$18,$B52,25+KE52*14),INDEX(Приложение_1ТЗ!$A$6:$HJ$18,$B52,23+KE52*14))</f>
        <v>0.294260738555219</v>
      </c>
      <c r="KJ52" s="48">
        <f t="shared" si="1002"/>
        <v>2.8731983426366257</v>
      </c>
      <c r="KK52" s="24">
        <f t="shared" si="432"/>
        <v>33.223760970766875</v>
      </c>
      <c r="KL52" s="24">
        <f t="shared" si="1003"/>
        <v>245933.90702195617</v>
      </c>
      <c r="KM52" s="24">
        <f t="shared" si="1004"/>
        <v>833807.93498328864</v>
      </c>
      <c r="KN52" s="35">
        <f>KG52*INDEX(Приложение_1ТЗ!$HC$6:$HJ$18,$B52,1)/100</f>
        <v>0</v>
      </c>
      <c r="KO52" s="35">
        <f>KG52*INDEX(Приложение_1ТЗ!$HC$6:$HJ$18,$B52,2)/100</f>
        <v>0</v>
      </c>
      <c r="KP52" s="35">
        <f>KG52*INDEX(Приложение_1ТЗ!$HC$6:$HJ$18,$B52,3)/100</f>
        <v>48431.085235284576</v>
      </c>
      <c r="KQ52" s="35">
        <f>KG52*INDEX(Приложение_1ТЗ!$HC$6:$HJ$18,$B52,4)/100</f>
        <v>183574.90619163951</v>
      </c>
      <c r="KT52" s="37">
        <f t="shared" si="1005"/>
        <v>0</v>
      </c>
      <c r="KU52" s="37">
        <f t="shared" si="1006"/>
        <v>0</v>
      </c>
      <c r="KV52" s="37">
        <f t="shared" si="1007"/>
        <v>1427.8414787514994</v>
      </c>
      <c r="KW52" s="37">
        <f t="shared" si="1008"/>
        <v>5412.141071069258</v>
      </c>
      <c r="KX52" s="48">
        <f t="shared" si="1009"/>
        <v>0</v>
      </c>
      <c r="KY52" s="48">
        <f t="shared" si="1009"/>
        <v>0</v>
      </c>
      <c r="KZ52" s="48">
        <f t="shared" si="1009"/>
        <v>2.3488018254128002</v>
      </c>
      <c r="LA52" s="48">
        <f t="shared" si="1009"/>
        <v>3.3015787983421001</v>
      </c>
      <c r="LB52" s="36">
        <f t="shared" si="1010"/>
        <v>25042.345724973071</v>
      </c>
      <c r="LC52" s="24">
        <f>KG52*INDEX(Приложение_1ТЗ!$HC$6:$HJ$18,$B52,5)/100</f>
        <v>275066.34774014202</v>
      </c>
      <c r="LD52" s="24">
        <f>KG52*INDEX(Приложение_1ТЗ!$HC$6:$HJ$18,$B52,6)/100</f>
        <v>0</v>
      </c>
      <c r="LE52" s="24">
        <f>KG52*INDEX(Приложение_1ТЗ!$HC$6:$HJ$18,$B52,7)/100</f>
        <v>0</v>
      </c>
      <c r="LF52" s="24">
        <f>KG52*INDEX(Приложение_1ТЗ!$HC$6:$HJ$18,$B52,8)/100</f>
        <v>0</v>
      </c>
      <c r="LG52" s="20"/>
      <c r="LH52" s="20"/>
      <c r="LI52" s="20"/>
      <c r="LJ52" s="20"/>
      <c r="LK52" s="24">
        <f t="shared" si="1011"/>
        <v>8109.484617245791</v>
      </c>
      <c r="LL52" s="24">
        <f t="shared" si="1012"/>
        <v>0</v>
      </c>
      <c r="LM52" s="24">
        <f t="shared" si="1013"/>
        <v>0</v>
      </c>
      <c r="LN52" s="24">
        <f t="shared" si="1014"/>
        <v>0</v>
      </c>
      <c r="LO52" s="48">
        <f t="shared" si="1015"/>
        <v>3.1901812385625012</v>
      </c>
      <c r="LP52" s="48">
        <f t="shared" si="1015"/>
        <v>0</v>
      </c>
      <c r="LQ52" s="48">
        <f t="shared" si="1015"/>
        <v>1.7274531723750004</v>
      </c>
      <c r="LR52" s="48">
        <f t="shared" si="1015"/>
        <v>0</v>
      </c>
      <c r="LS52" s="24">
        <f t="shared" si="1016"/>
        <v>55569.802027784564</v>
      </c>
      <c r="LW52" s="24">
        <f>(KM52+LS52+(LT52-LU52)*(KJ52))</f>
        <v>889377.73701107316</v>
      </c>
      <c r="LX52" s="24">
        <f t="shared" si="718"/>
        <v>800439.96330996591</v>
      </c>
      <c r="LY52" s="49">
        <f t="shared" si="1018"/>
        <v>2024</v>
      </c>
      <c r="LZ52" s="234"/>
      <c r="MA52" s="173">
        <v>5</v>
      </c>
      <c r="MB52" s="22">
        <f t="shared" si="1019"/>
        <v>511111.70193184825</v>
      </c>
      <c r="MC52" s="22">
        <f t="shared" si="1020"/>
        <v>509607.7008629014</v>
      </c>
      <c r="MD52" s="22">
        <f t="shared" si="1021"/>
        <v>1504.0010689468472</v>
      </c>
      <c r="ME52" s="22">
        <f>IF(DATEVALUE("1."&amp;MA52&amp;"."&amp;LY52)&gt;=DATEVALUE("1."&amp;INDEX(Параметры_объекта!$A$28:$N$40,$B52,14)&amp;"."&amp;INDEX(Параметры_объекта!$A$28:$N$40,$B52,13)),INDEX(Приложение_1ТЗ!$A$6:$HJ$18,$B52,25+MA52*14),INDEX(Приложение_1ТЗ!$A$6:$HJ$18,$B52,23+MA52*14))</f>
        <v>0.294260738555219</v>
      </c>
      <c r="MF52" s="48">
        <f t="shared" si="1022"/>
        <v>3.3390262983324042</v>
      </c>
      <c r="MG52" s="24">
        <f t="shared" si="441"/>
        <v>33.223760970766875</v>
      </c>
      <c r="MH52" s="24">
        <f t="shared" si="1023"/>
        <v>245933.90702195617</v>
      </c>
      <c r="MI52" s="24">
        <f t="shared" si="1024"/>
        <v>968992.14417357859</v>
      </c>
      <c r="MJ52" s="35">
        <f>MC52*INDEX(Приложение_1ТЗ!$HC$6:$HJ$18,$B52,1)/100</f>
        <v>0</v>
      </c>
      <c r="MK52" s="35">
        <f>MC52*INDEX(Приложение_1ТЗ!$HC$6:$HJ$18,$B52,2)/100</f>
        <v>0</v>
      </c>
      <c r="ML52" s="35">
        <f>MC52*INDEX(Приложение_1ТЗ!$HC$6:$HJ$18,$B52,3)/100</f>
        <v>48673.240661460994</v>
      </c>
      <c r="MM52" s="35">
        <f>MC52*INDEX(Приложение_1ТЗ!$HC$6:$HJ$18,$B52,4)/100</f>
        <v>184492.7807225977</v>
      </c>
      <c r="MP52" s="37">
        <f t="shared" si="1025"/>
        <v>0</v>
      </c>
      <c r="MQ52" s="37">
        <f t="shared" si="1026"/>
        <v>0</v>
      </c>
      <c r="MR52" s="37">
        <f t="shared" si="1027"/>
        <v>1669.9969049279171</v>
      </c>
      <c r="MS52" s="37">
        <f t="shared" si="1028"/>
        <v>6330.0156020274444</v>
      </c>
      <c r="MT52" s="48">
        <f t="shared" si="1029"/>
        <v>0</v>
      </c>
      <c r="MU52" s="48">
        <f t="shared" si="1029"/>
        <v>0</v>
      </c>
      <c r="MV52" s="48">
        <f t="shared" si="1029"/>
        <v>2.4192658801751845</v>
      </c>
      <c r="MW52" s="48">
        <f t="shared" si="1029"/>
        <v>3.400626162292363</v>
      </c>
      <c r="MX52" s="36">
        <f t="shared" si="1030"/>
        <v>30168.096171355093</v>
      </c>
      <c r="MY52" s="24">
        <f>MC52*INDEX(Приложение_1ТЗ!$HC$6:$HJ$18,$B52,5)/100</f>
        <v>276441.67947884271</v>
      </c>
      <c r="MZ52" s="24">
        <f>MC52*INDEX(Приложение_1ТЗ!$HC$6:$HJ$18,$B52,6)/100</f>
        <v>0</v>
      </c>
      <c r="NA52" s="24">
        <f>MC52*INDEX(Приложение_1ТЗ!$HC$6:$HJ$18,$B52,7)/100</f>
        <v>0</v>
      </c>
      <c r="NB52" s="24">
        <f>MC52*INDEX(Приложение_1ТЗ!$HC$6:$HJ$18,$B52,8)/100</f>
        <v>0</v>
      </c>
      <c r="NC52" s="20"/>
      <c r="ND52" s="20"/>
      <c r="NE52" s="20"/>
      <c r="NF52" s="20"/>
      <c r="NG52" s="24">
        <f t="shared" si="1031"/>
        <v>9484.8163559464738</v>
      </c>
      <c r="NH52" s="24">
        <f t="shared" si="1032"/>
        <v>0</v>
      </c>
      <c r="NI52" s="24">
        <f t="shared" si="1033"/>
        <v>0</v>
      </c>
      <c r="NJ52" s="24">
        <f t="shared" si="1034"/>
        <v>0</v>
      </c>
      <c r="NK52" s="48">
        <f t="shared" si="1035"/>
        <v>3.3496903004906264</v>
      </c>
      <c r="NL52" s="48">
        <f t="shared" si="1035"/>
        <v>0</v>
      </c>
      <c r="NM52" s="48">
        <f t="shared" si="1035"/>
        <v>1.8138258309937505</v>
      </c>
      <c r="NN52" s="48">
        <f t="shared" si="1035"/>
        <v>0</v>
      </c>
      <c r="NO52" s="24">
        <f t="shared" si="1036"/>
        <v>67658.109043704622</v>
      </c>
      <c r="NS52" s="24">
        <f>(MI52+NO52+(NP52-NQ52)*(MF52))</f>
        <v>1036650.2532172832</v>
      </c>
      <c r="NT52" s="24">
        <f t="shared" si="1037"/>
        <v>932985.22789555485</v>
      </c>
      <c r="NU52" s="49">
        <f t="shared" si="1038"/>
        <v>2025</v>
      </c>
      <c r="NV52" s="234"/>
      <c r="NW52" s="174">
        <v>5</v>
      </c>
      <c r="NX52" s="22">
        <f t="shared" si="1039"/>
        <v>513667.26044150745</v>
      </c>
      <c r="NY52" s="22">
        <f t="shared" si="1040"/>
        <v>512155.73936721584</v>
      </c>
      <c r="NZ52" s="22">
        <f t="shared" si="1041"/>
        <v>1511.5210742916097</v>
      </c>
      <c r="OA52" s="22">
        <f>IF(DATEVALUE("1."&amp;NW52&amp;"."&amp;NU52)&gt;=DATEVALUE("1."&amp;INDEX(Параметры_объекта!$A$28:$N$40,$B52,14)&amp;"."&amp;INDEX(Параметры_объекта!$A$28:$N$40,$B52,13)),INDEX(Приложение_1ТЗ!$A$6:$HJ$18,$B52,25+NW52*14),INDEX(Приложение_1ТЗ!$A$6:$HJ$18,$B52,23+NW52*14))</f>
        <v>0.294260738555219</v>
      </c>
      <c r="OB52" s="48">
        <f t="shared" si="1042"/>
        <v>3.1076513273957747</v>
      </c>
      <c r="OC52" s="24">
        <f t="shared" si="450"/>
        <v>33.223760970766875</v>
      </c>
      <c r="OD52" s="24">
        <f t="shared" si="1043"/>
        <v>245933.90702195617</v>
      </c>
      <c r="OE52" s="24">
        <f t="shared" si="1044"/>
        <v>901846.66247792507</v>
      </c>
      <c r="OF52" s="35">
        <f>NY52*INDEX(Приложение_1ТЗ!$HC$6:$HJ$18,$B52,1)/100</f>
        <v>0</v>
      </c>
      <c r="OG52" s="35">
        <f>NY52*INDEX(Приложение_1ТЗ!$HC$6:$HJ$18,$B52,2)/100</f>
        <v>0</v>
      </c>
      <c r="OH52" s="35">
        <f>NY52*INDEX(Приложение_1ТЗ!$HC$6:$HJ$18,$B52,3)/100</f>
        <v>48916.606864768291</v>
      </c>
      <c r="OI52" s="35">
        <f>NY52*INDEX(Приложение_1ТЗ!$HC$6:$HJ$18,$B52,4)/100</f>
        <v>185415.24462621062</v>
      </c>
      <c r="OL52" s="37">
        <f t="shared" si="1045"/>
        <v>0</v>
      </c>
      <c r="OM52" s="37">
        <f t="shared" si="1046"/>
        <v>0</v>
      </c>
      <c r="ON52" s="37">
        <f t="shared" si="1047"/>
        <v>1913.3631082352149</v>
      </c>
      <c r="OO52" s="37">
        <f t="shared" si="1048"/>
        <v>7252.4795056403673</v>
      </c>
      <c r="OP52" s="48">
        <f t="shared" si="453"/>
        <v>0</v>
      </c>
      <c r="OQ52" s="48">
        <f t="shared" si="453"/>
        <v>0</v>
      </c>
      <c r="OR52" s="48">
        <f t="shared" si="453"/>
        <v>2.4918438565804402</v>
      </c>
      <c r="OS52" s="48">
        <f t="shared" si="453"/>
        <v>3.5026449471611341</v>
      </c>
      <c r="OT52" s="36">
        <f t="shared" si="1049"/>
        <v>35601.382105751698</v>
      </c>
      <c r="OU52" s="24">
        <f>NY52*INDEX(Приложение_1ТЗ!$HC$6:$HJ$18,$B52,5)/100</f>
        <v>277823.88787623687</v>
      </c>
      <c r="OV52" s="24">
        <f>NY52*INDEX(Приложение_1ТЗ!$HC$6:$HJ$18,$B52,6)/100</f>
        <v>0</v>
      </c>
      <c r="OW52" s="24">
        <f>NY52*INDEX(Приложение_1ТЗ!$HC$6:$HJ$18,$B52,7)/100</f>
        <v>0</v>
      </c>
      <c r="OX52" s="24">
        <f>NY52*INDEX(Приложение_1ТЗ!$HC$6:$HJ$18,$B52,8)/100</f>
        <v>0</v>
      </c>
      <c r="OY52" s="20"/>
      <c r="OZ52" s="20"/>
      <c r="PA52" s="20"/>
      <c r="PB52" s="20"/>
      <c r="PC52" s="24">
        <f t="shared" si="1050"/>
        <v>10867.024753340636</v>
      </c>
      <c r="PD52" s="24">
        <f t="shared" si="1051"/>
        <v>0</v>
      </c>
      <c r="PE52" s="24">
        <f t="shared" si="1052"/>
        <v>0</v>
      </c>
      <c r="PF52" s="24">
        <f t="shared" si="1053"/>
        <v>0</v>
      </c>
      <c r="PG52" s="48">
        <f t="shared" si="455"/>
        <v>3.5171748155151579</v>
      </c>
      <c r="PH52" s="48">
        <f t="shared" si="455"/>
        <v>0</v>
      </c>
      <c r="PI52" s="48">
        <f t="shared" si="455"/>
        <v>1.9045171225434381</v>
      </c>
      <c r="PJ52" s="48">
        <f t="shared" si="455"/>
        <v>0</v>
      </c>
      <c r="PK52" s="24">
        <f t="shared" si="1054"/>
        <v>80702.428528546501</v>
      </c>
      <c r="PO52" s="24">
        <f>(OE52+PK52+(PL52-PM52)*(OB52))</f>
        <v>982549.09100647154</v>
      </c>
      <c r="PP52" s="24">
        <f t="shared" si="1055"/>
        <v>884294.18190582446</v>
      </c>
      <c r="PQ52" s="52">
        <f t="shared" si="1057"/>
        <v>1721537.3491536928</v>
      </c>
      <c r="PR52" s="52">
        <f t="shared" si="1058"/>
        <v>6215056.2986731967</v>
      </c>
      <c r="PS52" s="52">
        <f t="shared" si="1059"/>
        <v>4660565.4409103217</v>
      </c>
    </row>
    <row r="53" spans="1:435" ht="15.75" hidden="1" customHeight="1" outlineLevel="1">
      <c r="B53" s="171">
        <v>3</v>
      </c>
      <c r="C53" s="251"/>
      <c r="D53" s="251"/>
      <c r="E53" s="249"/>
      <c r="F53" s="246"/>
      <c r="G53" s="49">
        <f t="shared" si="593"/>
        <v>2017</v>
      </c>
      <c r="H53" s="234"/>
      <c r="I53" s="47">
        <v>6</v>
      </c>
      <c r="J53" s="22">
        <f t="shared" si="594"/>
        <v>699025.99999999988</v>
      </c>
      <c r="K53" s="22">
        <f>INDEX(Приложение_1ТЗ!$A$6:$HJ$18,$B53,21+I53*14)*1000</f>
        <v>519730.69500000007</v>
      </c>
      <c r="L53" s="22">
        <f t="shared" si="894"/>
        <v>179295.30499999982</v>
      </c>
      <c r="M53" s="22">
        <f>IF(
              DATEVALUE("1."&amp;I53&amp;"."&amp;G53)&gt;=DATEVALUE("1."&amp;INDEX(Параметры_объекта!$A$28:$N$40,$B53,14)&amp;"."&amp;INDEX(Параметры_объекта!$A$28:$N$40,$B53,13)),
              INDEX(Приложение_1ТЗ!$A$6:$HJ$18,$B53,25+I53*14),
              INDEX(Приложение_1ТЗ!$A$6:$HJ$18,$B53,23+I53*14))</f>
        <v>25.649304174665875</v>
      </c>
      <c r="N53" s="48">
        <f t="shared" si="895"/>
        <v>2.14360315200318</v>
      </c>
      <c r="R53" s="35">
        <f>K53*INDEX(Приложение_1ТЗ!$HC$6:$HJ$18,$B53,1)/100</f>
        <v>0</v>
      </c>
      <c r="S53" s="35">
        <f>K53*INDEX(Приложение_1ТЗ!$HC$6:$HJ$18,$B53,2)/100</f>
        <v>0</v>
      </c>
      <c r="T53" s="35">
        <f>K53*INDEX(Приложение_1ТЗ!$HC$6:$HJ$18,$B53,3)/100</f>
        <v>49640.099931866956</v>
      </c>
      <c r="U53" s="35">
        <f>K53*INDEX(Приложение_1ТЗ!$HC$6:$HJ$18,$B53,4)/100</f>
        <v>188157.59845284294</v>
      </c>
      <c r="AB53" s="48">
        <f t="shared" si="896"/>
        <v>0</v>
      </c>
      <c r="AC53" s="48">
        <f t="shared" si="896"/>
        <v>0</v>
      </c>
      <c r="AD53" s="48">
        <f t="shared" si="896"/>
        <v>1.9313399999999998</v>
      </c>
      <c r="AE53" s="48">
        <f t="shared" si="896"/>
        <v>2.7340599999999999</v>
      </c>
      <c r="AF53" s="20"/>
      <c r="AG53" s="24">
        <f>K53*INDEX(Приложение_1ТЗ!$HC$6:$HJ$18,$B53,5)/100</f>
        <v>281932.99661529018</v>
      </c>
      <c r="AH53" s="24">
        <f>K53*INDEX(Приложение_1ТЗ!$HC$6:$HJ$18,$B53,6)/100</f>
        <v>0</v>
      </c>
      <c r="AI53" s="24">
        <f>K53*INDEX(Приложение_1ТЗ!$HC$6:$HJ$18,$B53,7)/100</f>
        <v>0</v>
      </c>
      <c r="AJ53" s="24">
        <f>K53*INDEX(Приложение_1ТЗ!$HC$6:$HJ$18,$B53,8)/100</f>
        <v>0</v>
      </c>
      <c r="AK53" s="20"/>
      <c r="AL53" s="20"/>
      <c r="AM53" s="20"/>
      <c r="AN53" s="20"/>
      <c r="AO53" s="20"/>
      <c r="AP53" s="20"/>
      <c r="AQ53" s="20"/>
      <c r="AR53" s="20"/>
      <c r="AS53" s="48">
        <f t="shared" si="897"/>
        <v>2.3654799999999998</v>
      </c>
      <c r="AT53" s="48">
        <f t="shared" si="897"/>
        <v>0</v>
      </c>
      <c r="AU53" s="48">
        <f t="shared" si="897"/>
        <v>1.2637799999999999</v>
      </c>
      <c r="AV53" s="48">
        <f t="shared" si="897"/>
        <v>0</v>
      </c>
      <c r="AW53" s="49">
        <f t="shared" si="898"/>
        <v>2018</v>
      </c>
      <c r="AX53" s="234"/>
      <c r="AY53" s="47">
        <v>6</v>
      </c>
      <c r="AZ53" s="22">
        <f t="shared" si="899"/>
        <v>702521.12999999989</v>
      </c>
      <c r="BA53" s="22">
        <f t="shared" si="900"/>
        <v>522329.34847500001</v>
      </c>
      <c r="BB53" s="22">
        <f t="shared" si="901"/>
        <v>180191.78152499988</v>
      </c>
      <c r="BC53" s="22">
        <f>IF(DATEVALUE("1."&amp;AY53&amp;"."&amp;AW53)&gt;=DATEVALUE("1."&amp;INDEX(Параметры_объекта!$A$28:$N$40,$B53,14)&amp;"."&amp;INDEX(Параметры_объекта!$A$28:$N$40,$B53,13)),INDEX(Приложение_1ТЗ!$A$6:$HJ$18,$B53,25+AY53*14),INDEX(Приложение_1ТЗ!$A$6:$HJ$18,$B53,23+AY53*14))</f>
        <v>25.649304174665875</v>
      </c>
      <c r="BD53" s="48">
        <f t="shared" si="902"/>
        <v>2.2533513960000002</v>
      </c>
      <c r="BE53" s="24">
        <f t="shared" si="757"/>
        <v>0</v>
      </c>
      <c r="BF53" s="24">
        <f t="shared" si="903"/>
        <v>0</v>
      </c>
      <c r="BG53" s="24">
        <f t="shared" si="904"/>
        <v>0</v>
      </c>
      <c r="BH53" s="35">
        <f>BA53*INDEX(Приложение_1ТЗ!$HC$6:$HJ$18,$B53,1)/100</f>
        <v>0</v>
      </c>
      <c r="BI53" s="35">
        <f>BA53*INDEX(Приложение_1ТЗ!$HC$6:$HJ$18,$B53,2)/100</f>
        <v>0</v>
      </c>
      <c r="BJ53" s="35">
        <f>BA53*INDEX(Приложение_1ТЗ!$HC$6:$HJ$18,$B53,3)/100</f>
        <v>49888.300431526288</v>
      </c>
      <c r="BK53" s="35">
        <f>BA53*INDEX(Приложение_1ТЗ!$HC$6:$HJ$18,$B53,4)/100</f>
        <v>189098.38644510711</v>
      </c>
      <c r="BN53" s="37">
        <f t="shared" si="905"/>
        <v>0</v>
      </c>
      <c r="BO53" s="37">
        <f t="shared" si="906"/>
        <v>0</v>
      </c>
      <c r="BP53" s="37">
        <f t="shared" si="907"/>
        <v>0</v>
      </c>
      <c r="BQ53" s="37">
        <f t="shared" si="908"/>
        <v>0</v>
      </c>
      <c r="BR53" s="48">
        <f t="shared" si="909"/>
        <v>0</v>
      </c>
      <c r="BS53" s="48">
        <f t="shared" si="909"/>
        <v>0</v>
      </c>
      <c r="BT53" s="48">
        <f t="shared" si="909"/>
        <v>2.0261</v>
      </c>
      <c r="BU53" s="48">
        <f t="shared" si="909"/>
        <v>2.8479699999999997</v>
      </c>
      <c r="BV53" s="36">
        <f t="shared" si="910"/>
        <v>0</v>
      </c>
      <c r="BW53" s="24">
        <f>BA53*INDEX(Приложение_1ТЗ!$HC$6:$HJ$18,$B53,5)/100</f>
        <v>283342.66159836657</v>
      </c>
      <c r="BX53" s="24">
        <f>BA53*INDEX(Приложение_1ТЗ!$HC$6:$HJ$18,$B53,6)/100</f>
        <v>0</v>
      </c>
      <c r="BY53" s="24">
        <f>BA53*INDEX(Приложение_1ТЗ!$HC$6:$HJ$18,$B53,7)/100</f>
        <v>0</v>
      </c>
      <c r="BZ53" s="24">
        <f>BA53*INDEX(Приложение_1ТЗ!$HC$6:$HJ$18,$B53,8)/100</f>
        <v>0</v>
      </c>
      <c r="CA53" s="20"/>
      <c r="CB53" s="20"/>
      <c r="CC53" s="20"/>
      <c r="CD53" s="20"/>
      <c r="CE53" s="24">
        <f t="shared" si="911"/>
        <v>0</v>
      </c>
      <c r="CF53" s="24">
        <f t="shared" si="912"/>
        <v>0</v>
      </c>
      <c r="CG53" s="24">
        <f t="shared" si="913"/>
        <v>0</v>
      </c>
      <c r="CH53" s="24">
        <f t="shared" si="914"/>
        <v>0</v>
      </c>
      <c r="CI53" s="48">
        <f t="shared" si="915"/>
        <v>2.5042900000000001</v>
      </c>
      <c r="CJ53" s="48">
        <f t="shared" si="915"/>
        <v>0</v>
      </c>
      <c r="CK53" s="48">
        <f t="shared" si="915"/>
        <v>1.35259</v>
      </c>
      <c r="CL53" s="48">
        <f t="shared" si="915"/>
        <v>0</v>
      </c>
      <c r="CM53" s="24">
        <f t="shared" si="916"/>
        <v>0</v>
      </c>
      <c r="CQ53" s="24">
        <f t="shared" si="1056"/>
        <v>0</v>
      </c>
      <c r="CR53" s="24">
        <f t="shared" si="618"/>
        <v>0</v>
      </c>
      <c r="CS53" s="49">
        <f t="shared" si="918"/>
        <v>2019</v>
      </c>
      <c r="CT53" s="234"/>
      <c r="CU53" s="47">
        <v>6</v>
      </c>
      <c r="CV53" s="22">
        <f t="shared" si="919"/>
        <v>525878.74150655023</v>
      </c>
      <c r="CW53" s="22">
        <f t="shared" si="920"/>
        <v>524940.99521737499</v>
      </c>
      <c r="CX53" s="22">
        <f t="shared" si="921"/>
        <v>937.7462891752366</v>
      </c>
      <c r="CY53" s="22">
        <f>IF(DATEVALUE("1."&amp;CU53&amp;"."&amp;CS53)&gt;=DATEVALUE("1."&amp;INDEX(Параметры_объекта!$A$28:$N$40,$B53,14)&amp;"."&amp;INDEX(Параметры_объекта!$A$28:$N$40,$B53,13)),INDEX(Приложение_1ТЗ!$A$6:$HJ$18,$B53,25+CU53*14),INDEX(Приложение_1ТЗ!$A$6:$HJ$18,$B53,23+CU53*14))</f>
        <v>0.17831987018313453</v>
      </c>
      <c r="CZ53" s="48">
        <f t="shared" si="922"/>
        <v>2.3959402249621422</v>
      </c>
      <c r="DA53" s="24">
        <f t="shared" si="396"/>
        <v>25.470984304482741</v>
      </c>
      <c r="DB53" s="24">
        <f t="shared" si="923"/>
        <v>178048.80274425351</v>
      </c>
      <c r="DC53" s="24">
        <f t="shared" si="924"/>
        <v>503381.26043154206</v>
      </c>
      <c r="DD53" s="35">
        <f>CW53*INDEX(Приложение_1ТЗ!$HC$6:$HJ$18,$B53,1)/100</f>
        <v>0</v>
      </c>
      <c r="DE53" s="35">
        <f>CW53*INDEX(Приложение_1ТЗ!$HC$6:$HJ$18,$B53,2)/100</f>
        <v>0</v>
      </c>
      <c r="DF53" s="35">
        <f>CW53*INDEX(Приложение_1ТЗ!$HC$6:$HJ$18,$B53,3)/100</f>
        <v>50137.741933683908</v>
      </c>
      <c r="DG53" s="35">
        <f>CW53*INDEX(Приложение_1ТЗ!$HC$6:$HJ$18,$B53,4)/100</f>
        <v>190043.87837733264</v>
      </c>
      <c r="DJ53" s="37">
        <f t="shared" si="925"/>
        <v>0</v>
      </c>
      <c r="DK53" s="37">
        <f t="shared" si="926"/>
        <v>0</v>
      </c>
      <c r="DL53" s="37">
        <f t="shared" si="927"/>
        <v>497.64200181695196</v>
      </c>
      <c r="DM53" s="37">
        <f t="shared" si="928"/>
        <v>1886.2799244897033</v>
      </c>
      <c r="DN53" s="48">
        <f t="shared" si="929"/>
        <v>0</v>
      </c>
      <c r="DO53" s="48">
        <f t="shared" si="929"/>
        <v>0</v>
      </c>
      <c r="DP53" s="48">
        <f t="shared" si="929"/>
        <v>2.0868800000000003</v>
      </c>
      <c r="DQ53" s="48">
        <f t="shared" si="929"/>
        <v>2.9334099999999999</v>
      </c>
      <c r="DR53" s="36">
        <f t="shared" si="930"/>
        <v>7754.6668101779387</v>
      </c>
      <c r="DS53" s="24">
        <f>CW53*INDEX(Приложение_1ТЗ!$HC$6:$HJ$18,$B53,5)/100</f>
        <v>284759.37490635837</v>
      </c>
      <c r="DT53" s="24">
        <f>CW53*INDEX(Приложение_1ТЗ!$HC$6:$HJ$18,$B53,6)/100</f>
        <v>0</v>
      </c>
      <c r="DU53" s="24">
        <f>CW53*INDEX(Приложение_1ТЗ!$HC$6:$HJ$18,$B53,7)/100</f>
        <v>0</v>
      </c>
      <c r="DV53" s="24">
        <f>CW53*INDEX(Приложение_1ТЗ!$HC$6:$HJ$18,$B53,8)/100</f>
        <v>0</v>
      </c>
      <c r="DW53" s="20"/>
      <c r="DX53" s="20"/>
      <c r="DY53" s="20"/>
      <c r="DZ53" s="20"/>
      <c r="EA53" s="24">
        <f t="shared" si="931"/>
        <v>2826.3782910681912</v>
      </c>
      <c r="EB53" s="24">
        <f t="shared" si="932"/>
        <v>0</v>
      </c>
      <c r="EC53" s="24">
        <f t="shared" si="933"/>
        <v>0</v>
      </c>
      <c r="ED53" s="24">
        <f t="shared" si="934"/>
        <v>0</v>
      </c>
      <c r="EE53" s="48">
        <f t="shared" si="935"/>
        <v>2.6245700000000003</v>
      </c>
      <c r="EF53" s="48">
        <f t="shared" si="935"/>
        <v>0</v>
      </c>
      <c r="EG53" s="48">
        <f t="shared" si="935"/>
        <v>1.4211800000000001</v>
      </c>
      <c r="EH53" s="48">
        <f t="shared" si="935"/>
        <v>0</v>
      </c>
      <c r="EI53" s="24">
        <f t="shared" si="936"/>
        <v>16507.939462416773</v>
      </c>
      <c r="EM53" s="24">
        <f>(DC53+EI53+(EJ53-EK53)*(CZ53))</f>
        <v>519889.19989395881</v>
      </c>
      <c r="EN53" s="24">
        <f t="shared" si="638"/>
        <v>467900.27990456292</v>
      </c>
      <c r="EO53" s="49">
        <f t="shared" si="938"/>
        <v>2020</v>
      </c>
      <c r="EP53" s="234"/>
      <c r="EQ53" s="47">
        <v>6</v>
      </c>
      <c r="ER53" s="22">
        <f t="shared" si="939"/>
        <v>528508.1352140829</v>
      </c>
      <c r="ES53" s="22">
        <f t="shared" si="940"/>
        <v>527565.70019346185</v>
      </c>
      <c r="ET53" s="22">
        <f t="shared" si="941"/>
        <v>942.43502062105108</v>
      </c>
      <c r="EU53" s="22">
        <f>IF(DATEVALUE("1."&amp;EQ53&amp;"."&amp;EO53)&gt;=DATEVALUE("1."&amp;INDEX(Параметры_объекта!$A$28:$N$40,$B53,14)&amp;"."&amp;INDEX(Параметры_объекта!$A$28:$N$40,$B53,13)),INDEX(Приложение_1ТЗ!$A$6:$HJ$18,$B53,25+EQ53*14),INDEX(Приложение_1ТЗ!$A$6:$HJ$18,$B53,23+EQ53*14))</f>
        <v>0.17831987018313453</v>
      </c>
      <c r="EV53" s="48">
        <f t="shared" si="942"/>
        <v>2.8810252973771435</v>
      </c>
      <c r="EW53" s="24">
        <f t="shared" si="404"/>
        <v>25.470984304482741</v>
      </c>
      <c r="EX53" s="24">
        <f t="shared" si="943"/>
        <v>178048.80274425351</v>
      </c>
      <c r="EY53" s="24">
        <f t="shared" si="944"/>
        <v>605296.4637512106</v>
      </c>
      <c r="EZ53" s="35">
        <f>ES53*INDEX(Приложение_1ТЗ!$HC$6:$HJ$18,$B53,1)/100</f>
        <v>0</v>
      </c>
      <c r="FA53" s="35">
        <f>ES53*INDEX(Приложение_1ТЗ!$HC$6:$HJ$18,$B53,2)/100</f>
        <v>0</v>
      </c>
      <c r="FB53" s="35">
        <f>ES53*INDEX(Приложение_1ТЗ!$HC$6:$HJ$18,$B53,3)/100</f>
        <v>50388.430643352323</v>
      </c>
      <c r="FC53" s="35">
        <f>ES53*INDEX(Приложение_1ТЗ!$HC$6:$HJ$18,$B53,4)/100</f>
        <v>190994.09776921931</v>
      </c>
      <c r="FF53" s="37">
        <f t="shared" si="945"/>
        <v>0</v>
      </c>
      <c r="FG53" s="37">
        <f t="shared" si="946"/>
        <v>0</v>
      </c>
      <c r="FH53" s="37">
        <f t="shared" si="947"/>
        <v>748.33071148536692</v>
      </c>
      <c r="FI53" s="37">
        <f t="shared" si="948"/>
        <v>2836.499316376372</v>
      </c>
      <c r="FJ53" s="48">
        <f t="shared" si="949"/>
        <v>0</v>
      </c>
      <c r="FK53" s="48">
        <f t="shared" si="949"/>
        <v>0</v>
      </c>
      <c r="FL53" s="48">
        <f t="shared" si="949"/>
        <v>2.1494864000000002</v>
      </c>
      <c r="FM53" s="48">
        <f t="shared" si="949"/>
        <v>3.0214122999999997</v>
      </c>
      <c r="FN53" s="36">
        <f t="shared" si="950"/>
        <v>12010.93752036791</v>
      </c>
      <c r="FO53" s="24">
        <f>ES53*INDEX(Приложение_1ТЗ!$HC$6:$HJ$18,$B53,5)/100</f>
        <v>286183.17178089014</v>
      </c>
      <c r="FP53" s="24">
        <f>ES53*INDEX(Приложение_1ТЗ!$HC$6:$HJ$18,$B53,6)/100</f>
        <v>0</v>
      </c>
      <c r="FQ53" s="24">
        <f>ES53*INDEX(Приложение_1ТЗ!$HC$6:$HJ$18,$B53,7)/100</f>
        <v>0</v>
      </c>
      <c r="FR53" s="24">
        <f>ES53*INDEX(Приложение_1ТЗ!$HC$6:$HJ$18,$B53,8)/100</f>
        <v>0</v>
      </c>
      <c r="FS53" s="20"/>
      <c r="FT53" s="20"/>
      <c r="FU53" s="20"/>
      <c r="FV53" s="20"/>
      <c r="FW53" s="24">
        <f t="shared" si="951"/>
        <v>4250.1751655999688</v>
      </c>
      <c r="FX53" s="24">
        <f t="shared" si="952"/>
        <v>0</v>
      </c>
      <c r="FY53" s="24">
        <f t="shared" si="953"/>
        <v>0</v>
      </c>
      <c r="FZ53" s="24">
        <f t="shared" si="954"/>
        <v>0</v>
      </c>
      <c r="GA53" s="48">
        <f t="shared" si="955"/>
        <v>2.7557985000000005</v>
      </c>
      <c r="GB53" s="48">
        <f t="shared" si="955"/>
        <v>0</v>
      </c>
      <c r="GC53" s="48">
        <f t="shared" si="955"/>
        <v>1.4922390000000001</v>
      </c>
      <c r="GD53" s="48">
        <f t="shared" si="955"/>
        <v>0</v>
      </c>
      <c r="GE53" s="24">
        <f t="shared" si="956"/>
        <v>25831.836608763137</v>
      </c>
      <c r="GI53" s="24">
        <f>(EY53+GE53+(GF53-GG53)*(EV53))</f>
        <v>631128.30035997368</v>
      </c>
      <c r="GJ53" s="24">
        <f t="shared" si="658"/>
        <v>568015.47032397636</v>
      </c>
      <c r="GK53" s="49">
        <f t="shared" si="958"/>
        <v>2021</v>
      </c>
      <c r="GL53" s="234"/>
      <c r="GM53" s="47">
        <v>6</v>
      </c>
      <c r="GN53" s="22">
        <f t="shared" si="959"/>
        <v>531150.67589015327</v>
      </c>
      <c r="GO53" s="22">
        <f t="shared" si="960"/>
        <v>530203.52869442909</v>
      </c>
      <c r="GP53" s="22">
        <f t="shared" si="961"/>
        <v>947.14719572418835</v>
      </c>
      <c r="GQ53" s="22">
        <f>IF(DATEVALUE("1."&amp;GM53&amp;"."&amp;GK53)&gt;=DATEVALUE("1."&amp;INDEX(Параметры_объекта!$A$28:$N$40,$B53,14)&amp;"."&amp;INDEX(Параметры_объекта!$A$28:$N$40,$B53,13)),INDEX(Приложение_1ТЗ!$A$6:$HJ$18,$B53,25+GM53*14),INDEX(Приложение_1ТЗ!$A$6:$HJ$18,$B53,23+GM53*14))</f>
        <v>0.17831987018313453</v>
      </c>
      <c r="GR53" s="48">
        <f t="shared" si="962"/>
        <v>2.6213186152462513</v>
      </c>
      <c r="GS53" s="24">
        <f t="shared" si="413"/>
        <v>25.470984304482741</v>
      </c>
      <c r="GT53" s="24">
        <f t="shared" si="963"/>
        <v>178048.80274425351</v>
      </c>
      <c r="GU53" s="24">
        <f t="shared" si="964"/>
        <v>550732.71644586709</v>
      </c>
      <c r="GV53" s="35">
        <f>GO53*INDEX(Приложение_1ТЗ!$HC$6:$HJ$18,$B53,1)/100</f>
        <v>0</v>
      </c>
      <c r="GW53" s="35">
        <f>GO53*INDEX(Приложение_1ТЗ!$HC$6:$HJ$18,$B53,2)/100</f>
        <v>0</v>
      </c>
      <c r="GX53" s="35">
        <f>GO53*INDEX(Приложение_1ТЗ!$HC$6:$HJ$18,$B53,3)/100</f>
        <v>50640.372796569085</v>
      </c>
      <c r="GY53" s="35">
        <f>GO53*INDEX(Приложение_1ТЗ!$HC$6:$HJ$18,$B53,4)/100</f>
        <v>191949.06825806538</v>
      </c>
      <c r="HB53" s="37">
        <f t="shared" si="965"/>
        <v>0</v>
      </c>
      <c r="HC53" s="37">
        <f t="shared" si="966"/>
        <v>0</v>
      </c>
      <c r="HD53" s="37">
        <f t="shared" si="967"/>
        <v>1000.2728647021286</v>
      </c>
      <c r="HE53" s="37">
        <f t="shared" si="968"/>
        <v>3791.4698052224412</v>
      </c>
      <c r="HF53" s="48">
        <f t="shared" si="969"/>
        <v>0</v>
      </c>
      <c r="HG53" s="48">
        <f t="shared" si="969"/>
        <v>0</v>
      </c>
      <c r="HH53" s="48">
        <f t="shared" si="969"/>
        <v>2.2139709920000001</v>
      </c>
      <c r="HI53" s="48">
        <f t="shared" si="969"/>
        <v>3.1120546689999999</v>
      </c>
      <c r="HJ53" s="36">
        <f t="shared" si="970"/>
        <v>16536.32697117532</v>
      </c>
      <c r="HK53" s="24">
        <f>GO53*INDEX(Приложение_1ТЗ!$HC$6:$HJ$18,$B53,5)/100</f>
        <v>287614.08763979457</v>
      </c>
      <c r="HL53" s="24">
        <f>GO53*INDEX(Приложение_1ТЗ!$HC$6:$HJ$18,$B53,6)/100</f>
        <v>0</v>
      </c>
      <c r="HM53" s="24">
        <f>GO53*INDEX(Приложение_1ТЗ!$HC$6:$HJ$18,$B53,7)/100</f>
        <v>0</v>
      </c>
      <c r="HN53" s="24">
        <f>GO53*INDEX(Приложение_1ТЗ!$HC$6:$HJ$18,$B53,8)/100</f>
        <v>0</v>
      </c>
      <c r="HO53" s="20"/>
      <c r="HP53" s="20"/>
      <c r="HQ53" s="20"/>
      <c r="HR53" s="20"/>
      <c r="HS53" s="24">
        <f t="shared" si="971"/>
        <v>5681.0910245043924</v>
      </c>
      <c r="HT53" s="24">
        <f t="shared" si="972"/>
        <v>0</v>
      </c>
      <c r="HU53" s="24">
        <f t="shared" si="973"/>
        <v>0</v>
      </c>
      <c r="HV53" s="24">
        <f t="shared" si="974"/>
        <v>0</v>
      </c>
      <c r="HW53" s="48">
        <f t="shared" si="975"/>
        <v>2.8935884250000008</v>
      </c>
      <c r="HX53" s="48">
        <f t="shared" si="975"/>
        <v>0</v>
      </c>
      <c r="HY53" s="48">
        <f t="shared" si="975"/>
        <v>1.5668509500000001</v>
      </c>
      <c r="HZ53" s="48">
        <f t="shared" si="975"/>
        <v>0</v>
      </c>
      <c r="IA53" s="24">
        <f t="shared" si="976"/>
        <v>35934.039262430539</v>
      </c>
      <c r="IE53" s="24">
        <f>(GU53+IA53+(IB53-IC53)*(GR53))</f>
        <v>586666.7557082976</v>
      </c>
      <c r="IF53" s="24">
        <f t="shared" si="678"/>
        <v>528000.08013746783</v>
      </c>
      <c r="IG53" s="49">
        <f t="shared" si="978"/>
        <v>2022</v>
      </c>
      <c r="IH53" s="234"/>
      <c r="II53" s="47">
        <v>6</v>
      </c>
      <c r="IJ53" s="22">
        <f t="shared" si="979"/>
        <v>533806.42926960392</v>
      </c>
      <c r="IK53" s="22">
        <f t="shared" si="980"/>
        <v>532854.54633790115</v>
      </c>
      <c r="IL53" s="22">
        <f t="shared" si="981"/>
        <v>951.88293170277029</v>
      </c>
      <c r="IM53" s="22">
        <f>IF(DATEVALUE("1."&amp;II53&amp;"."&amp;IG53)&gt;=DATEVALUE("1."&amp;INDEX(Параметры_объекта!$A$28:$N$40,$B53,14)&amp;"."&amp;INDEX(Параметры_объекта!$A$28:$N$40,$B53,13)),INDEX(Приложение_1ТЗ!$A$6:$HJ$18,$B53,25+II53*14),INDEX(Приложение_1ТЗ!$A$6:$HJ$18,$B53,23+II53*14))</f>
        <v>0.17831987018313453</v>
      </c>
      <c r="IN53" s="48">
        <f t="shared" si="982"/>
        <v>3.087117509552888</v>
      </c>
      <c r="IO53" s="24">
        <f t="shared" si="422"/>
        <v>25.470984304482741</v>
      </c>
      <c r="IP53" s="24">
        <f t="shared" si="983"/>
        <v>178048.80274425351</v>
      </c>
      <c r="IQ53" s="24">
        <f t="shared" si="984"/>
        <v>648595.94027792162</v>
      </c>
      <c r="IR53" s="35">
        <f>IK53*INDEX(Приложение_1ТЗ!$HC$6:$HJ$18,$B53,1)/100</f>
        <v>0</v>
      </c>
      <c r="IS53" s="35">
        <f>IK53*INDEX(Приложение_1ТЗ!$HC$6:$HJ$18,$B53,2)/100</f>
        <v>0</v>
      </c>
      <c r="IT53" s="35">
        <f>IK53*INDEX(Приложение_1ТЗ!$HC$6:$HJ$18,$B53,3)/100</f>
        <v>50893.574660551923</v>
      </c>
      <c r="IU53" s="35">
        <f>IK53*INDEX(Приложение_1ТЗ!$HC$6:$HJ$18,$B53,4)/100</f>
        <v>192908.81359935569</v>
      </c>
      <c r="IX53" s="37">
        <f t="shared" si="985"/>
        <v>0</v>
      </c>
      <c r="IY53" s="37">
        <f t="shared" si="986"/>
        <v>0</v>
      </c>
      <c r="IZ53" s="37">
        <f t="shared" si="987"/>
        <v>1253.474728684967</v>
      </c>
      <c r="JA53" s="37">
        <f t="shared" si="988"/>
        <v>4751.2151465127536</v>
      </c>
      <c r="JB53" s="48">
        <f t="shared" si="989"/>
        <v>0</v>
      </c>
      <c r="JC53" s="48">
        <f t="shared" si="989"/>
        <v>0</v>
      </c>
      <c r="JD53" s="48">
        <f t="shared" si="989"/>
        <v>2.28039012176</v>
      </c>
      <c r="JE53" s="48">
        <f t="shared" si="989"/>
        <v>3.2054163090699999</v>
      </c>
      <c r="JF53" s="36">
        <f t="shared" si="990"/>
        <v>21343.880011087633</v>
      </c>
      <c r="JG53" s="24">
        <f>IK53*INDEX(Приложение_1ТЗ!$HC$6:$HJ$18,$B53,5)/100</f>
        <v>289052.15807799349</v>
      </c>
      <c r="JH53" s="24">
        <f>IK53*INDEX(Приложение_1ТЗ!$HC$6:$HJ$18,$B53,6)/100</f>
        <v>0</v>
      </c>
      <c r="JI53" s="24">
        <f>IK53*INDEX(Приложение_1ТЗ!$HC$6:$HJ$18,$B53,7)/100</f>
        <v>0</v>
      </c>
      <c r="JJ53" s="24">
        <f>IK53*INDEX(Приложение_1ТЗ!$HC$6:$HJ$18,$B53,8)/100</f>
        <v>0</v>
      </c>
      <c r="JK53" s="20"/>
      <c r="JL53" s="20"/>
      <c r="JM53" s="20"/>
      <c r="JN53" s="20"/>
      <c r="JO53" s="24">
        <f t="shared" si="991"/>
        <v>7119.1614627033123</v>
      </c>
      <c r="JP53" s="24">
        <f t="shared" si="992"/>
        <v>0</v>
      </c>
      <c r="JQ53" s="24">
        <f t="shared" si="993"/>
        <v>0</v>
      </c>
      <c r="JR53" s="24">
        <f t="shared" si="994"/>
        <v>0</v>
      </c>
      <c r="JS53" s="48">
        <f t="shared" si="995"/>
        <v>3.038267846250001</v>
      </c>
      <c r="JT53" s="48">
        <f t="shared" si="995"/>
        <v>0</v>
      </c>
      <c r="JU53" s="48">
        <f t="shared" si="995"/>
        <v>1.6451934975000002</v>
      </c>
      <c r="JV53" s="48">
        <f t="shared" si="995"/>
        <v>0</v>
      </c>
      <c r="JW53" s="24">
        <f t="shared" si="996"/>
        <v>46867.184861072077</v>
      </c>
      <c r="KA53" s="24">
        <f>(IQ53+JW53+(JX53-JY53)*(IN53))</f>
        <v>695463.12513899372</v>
      </c>
      <c r="KB53" s="24">
        <f t="shared" si="698"/>
        <v>625916.81262509432</v>
      </c>
      <c r="KC53" s="49">
        <f t="shared" si="998"/>
        <v>2023</v>
      </c>
      <c r="KD53" s="234"/>
      <c r="KE53" s="47">
        <v>6</v>
      </c>
      <c r="KF53" s="22">
        <f t="shared" si="999"/>
        <v>536475.46141595196</v>
      </c>
      <c r="KG53" s="22">
        <f t="shared" si="1000"/>
        <v>535518.81906959065</v>
      </c>
      <c r="KH53" s="22">
        <f t="shared" si="1001"/>
        <v>956.64234636130277</v>
      </c>
      <c r="KI53" s="22">
        <f>IF(DATEVALUE("1."&amp;KE53&amp;"."&amp;KC53)&gt;=DATEVALUE("1."&amp;INDEX(Параметры_объекта!$A$28:$N$40,$B53,14)&amp;"."&amp;INDEX(Параметры_объекта!$A$28:$N$40,$B53,13)),INDEX(Приложение_1ТЗ!$A$6:$HJ$18,$B53,25+KE53*14),INDEX(Приложение_1ТЗ!$A$6:$HJ$18,$B53,23+KE53*14))</f>
        <v>0.17831987018313453</v>
      </c>
      <c r="KJ53" s="48">
        <f t="shared" si="1002"/>
        <v>2.8731983426366257</v>
      </c>
      <c r="KK53" s="24">
        <f t="shared" si="432"/>
        <v>25.470984304482741</v>
      </c>
      <c r="KL53" s="24">
        <f t="shared" si="1003"/>
        <v>178048.80274425351</v>
      </c>
      <c r="KM53" s="24">
        <f t="shared" si="1004"/>
        <v>603652.03944480512</v>
      </c>
      <c r="KN53" s="35">
        <f>KG53*INDEX(Приложение_1ТЗ!$HC$6:$HJ$18,$B53,1)/100</f>
        <v>0</v>
      </c>
      <c r="KO53" s="35">
        <f>KG53*INDEX(Приложение_1ТЗ!$HC$6:$HJ$18,$B53,2)/100</f>
        <v>0</v>
      </c>
      <c r="KP53" s="35">
        <f>KG53*INDEX(Приложение_1ТЗ!$HC$6:$HJ$18,$B53,3)/100</f>
        <v>51148.042533854685</v>
      </c>
      <c r="KQ53" s="35">
        <f>KG53*INDEX(Приложение_1ТЗ!$HC$6:$HJ$18,$B53,4)/100</f>
        <v>193873.35766735248</v>
      </c>
      <c r="KT53" s="37">
        <f t="shared" si="1005"/>
        <v>0</v>
      </c>
      <c r="KU53" s="37">
        <f t="shared" si="1006"/>
        <v>0</v>
      </c>
      <c r="KV53" s="37">
        <f t="shared" si="1007"/>
        <v>1507.9426019877283</v>
      </c>
      <c r="KW53" s="37">
        <f t="shared" si="1008"/>
        <v>5715.7592145095405</v>
      </c>
      <c r="KX53" s="48">
        <f t="shared" si="1009"/>
        <v>0</v>
      </c>
      <c r="KY53" s="48">
        <f t="shared" si="1009"/>
        <v>0</v>
      </c>
      <c r="KZ53" s="48">
        <f t="shared" si="1009"/>
        <v>2.3488018254128002</v>
      </c>
      <c r="LA53" s="48">
        <f t="shared" si="1009"/>
        <v>3.3015787983421001</v>
      </c>
      <c r="LB53" s="36">
        <f t="shared" si="1010"/>
        <v>26447.207574759246</v>
      </c>
      <c r="LC53" s="24">
        <f>KG53*INDEX(Приложение_1ТЗ!$HC$6:$HJ$18,$B53,5)/100</f>
        <v>290497.41886838345</v>
      </c>
      <c r="LD53" s="24">
        <f>KG53*INDEX(Приложение_1ТЗ!$HC$6:$HJ$18,$B53,6)/100</f>
        <v>0</v>
      </c>
      <c r="LE53" s="24">
        <f>KG53*INDEX(Приложение_1ТЗ!$HC$6:$HJ$18,$B53,7)/100</f>
        <v>0</v>
      </c>
      <c r="LF53" s="24">
        <f>KG53*INDEX(Приложение_1ТЗ!$HC$6:$HJ$18,$B53,8)/100</f>
        <v>0</v>
      </c>
      <c r="LG53" s="20"/>
      <c r="LH53" s="20"/>
      <c r="LI53" s="20"/>
      <c r="LJ53" s="20"/>
      <c r="LK53" s="24">
        <f t="shared" si="1011"/>
        <v>8564.4222530932748</v>
      </c>
      <c r="LL53" s="24">
        <f t="shared" si="1012"/>
        <v>0</v>
      </c>
      <c r="LM53" s="24">
        <f t="shared" si="1013"/>
        <v>0</v>
      </c>
      <c r="LN53" s="24">
        <f t="shared" si="1014"/>
        <v>0</v>
      </c>
      <c r="LO53" s="48">
        <f t="shared" si="1015"/>
        <v>3.1901812385625012</v>
      </c>
      <c r="LP53" s="48">
        <f t="shared" si="1015"/>
        <v>0</v>
      </c>
      <c r="LQ53" s="48">
        <f t="shared" si="1015"/>
        <v>1.7274531723750004</v>
      </c>
      <c r="LR53" s="48">
        <f t="shared" si="1015"/>
        <v>0</v>
      </c>
      <c r="LS53" s="24">
        <f t="shared" si="1016"/>
        <v>58687.237420074758</v>
      </c>
      <c r="LW53" s="24">
        <f>(KM53+LS53+(LT53-LU53)*(KJ53))</f>
        <v>662339.27686487988</v>
      </c>
      <c r="LX53" s="24">
        <f t="shared" si="718"/>
        <v>596105.34917839186</v>
      </c>
      <c r="LY53" s="49">
        <f t="shared" si="1018"/>
        <v>2024</v>
      </c>
      <c r="LZ53" s="234"/>
      <c r="MA53" s="173">
        <v>6</v>
      </c>
      <c r="MB53" s="22">
        <f t="shared" si="1019"/>
        <v>539157.83872303157</v>
      </c>
      <c r="MC53" s="22">
        <f t="shared" si="1020"/>
        <v>538196.41316493857</v>
      </c>
      <c r="MD53" s="22">
        <f t="shared" si="1021"/>
        <v>961.42555809300393</v>
      </c>
      <c r="ME53" s="22">
        <f>IF(DATEVALUE("1."&amp;MA53&amp;"."&amp;LY53)&gt;=DATEVALUE("1."&amp;INDEX(Параметры_объекта!$A$28:$N$40,$B53,14)&amp;"."&amp;INDEX(Параметры_объекта!$A$28:$N$40,$B53,13)),INDEX(Приложение_1ТЗ!$A$6:$HJ$18,$B53,25+MA53*14),INDEX(Приложение_1ТЗ!$A$6:$HJ$18,$B53,23+MA53*14))</f>
        <v>0.17831987018313453</v>
      </c>
      <c r="MF53" s="48">
        <f t="shared" si="1022"/>
        <v>3.3390262983324042</v>
      </c>
      <c r="MG53" s="24">
        <f t="shared" si="441"/>
        <v>25.470984304482741</v>
      </c>
      <c r="MH53" s="24">
        <f t="shared" si="1023"/>
        <v>178048.80274425351</v>
      </c>
      <c r="MI53" s="24">
        <f t="shared" si="1024"/>
        <v>701521.36900460022</v>
      </c>
      <c r="MJ53" s="35">
        <f>MC53*INDEX(Приложение_1ТЗ!$HC$6:$HJ$18,$B53,1)/100</f>
        <v>0</v>
      </c>
      <c r="MK53" s="35">
        <f>MC53*INDEX(Приложение_1ТЗ!$HC$6:$HJ$18,$B53,2)/100</f>
        <v>0</v>
      </c>
      <c r="ML53" s="35">
        <f>MC53*INDEX(Приложение_1ТЗ!$HC$6:$HJ$18,$B53,3)/100</f>
        <v>51403.782746523953</v>
      </c>
      <c r="MM53" s="35">
        <f>MC53*INDEX(Приложение_1ТЗ!$HC$6:$HJ$18,$B53,4)/100</f>
        <v>194842.72445568923</v>
      </c>
      <c r="MP53" s="37">
        <f t="shared" si="1025"/>
        <v>0</v>
      </c>
      <c r="MQ53" s="37">
        <f t="shared" si="1026"/>
        <v>0</v>
      </c>
      <c r="MR53" s="37">
        <f t="shared" si="1027"/>
        <v>1763.6828146569969</v>
      </c>
      <c r="MS53" s="37">
        <f t="shared" si="1028"/>
        <v>6685.1260028462857</v>
      </c>
      <c r="MT53" s="48">
        <f t="shared" si="1029"/>
        <v>0</v>
      </c>
      <c r="MU53" s="48">
        <f t="shared" si="1029"/>
        <v>0</v>
      </c>
      <c r="MV53" s="48">
        <f t="shared" si="1029"/>
        <v>2.4192658801751845</v>
      </c>
      <c r="MW53" s="48">
        <f t="shared" si="1029"/>
        <v>3.400626162292363</v>
      </c>
      <c r="MX53" s="36">
        <f t="shared" si="1030"/>
        <v>31860.509807732244</v>
      </c>
      <c r="MY53" s="24">
        <f>MC53*INDEX(Приложение_1ТЗ!$HC$6:$HJ$18,$B53,5)/100</f>
        <v>291949.90596272534</v>
      </c>
      <c r="MZ53" s="24">
        <f>MC53*INDEX(Приложение_1ТЗ!$HC$6:$HJ$18,$B53,6)/100</f>
        <v>0</v>
      </c>
      <c r="NA53" s="24">
        <f>MC53*INDEX(Приложение_1ТЗ!$HC$6:$HJ$18,$B53,7)/100</f>
        <v>0</v>
      </c>
      <c r="NB53" s="24">
        <f>MC53*INDEX(Приложение_1ТЗ!$HC$6:$HJ$18,$B53,8)/100</f>
        <v>0</v>
      </c>
      <c r="NC53" s="20"/>
      <c r="ND53" s="20"/>
      <c r="NE53" s="20"/>
      <c r="NF53" s="20"/>
      <c r="NG53" s="24">
        <f t="shared" si="1031"/>
        <v>10016.909347435168</v>
      </c>
      <c r="NH53" s="24">
        <f t="shared" si="1032"/>
        <v>0</v>
      </c>
      <c r="NI53" s="24">
        <f t="shared" si="1033"/>
        <v>0</v>
      </c>
      <c r="NJ53" s="24">
        <f t="shared" si="1034"/>
        <v>0</v>
      </c>
      <c r="NK53" s="48">
        <f t="shared" si="1035"/>
        <v>3.3496903004906264</v>
      </c>
      <c r="NL53" s="48">
        <f t="shared" si="1035"/>
        <v>0</v>
      </c>
      <c r="NM53" s="48">
        <f t="shared" si="1035"/>
        <v>1.8138258309937505</v>
      </c>
      <c r="NN53" s="48">
        <f t="shared" si="1035"/>
        <v>0</v>
      </c>
      <c r="NO53" s="24">
        <f t="shared" si="1036"/>
        <v>71453.691824489259</v>
      </c>
      <c r="NS53" s="24">
        <f>(MI53+NO53+(NP53-NQ53)*(MF53))</f>
        <v>772975.06082908949</v>
      </c>
      <c r="NT53" s="24">
        <f t="shared" si="1037"/>
        <v>695677.55474618054</v>
      </c>
      <c r="NU53" s="49">
        <f t="shared" si="1038"/>
        <v>2025</v>
      </c>
      <c r="NV53" s="234"/>
      <c r="NW53" s="174">
        <v>6</v>
      </c>
      <c r="NX53" s="22">
        <f t="shared" si="1039"/>
        <v>541853.62791664677</v>
      </c>
      <c r="NY53" s="22">
        <f t="shared" si="1040"/>
        <v>540887.39523076324</v>
      </c>
      <c r="NZ53" s="22">
        <f t="shared" si="1041"/>
        <v>966.23268588352948</v>
      </c>
      <c r="OA53" s="22">
        <f>IF(DATEVALUE("1."&amp;NW53&amp;"."&amp;NU53)&gt;=DATEVALUE("1."&amp;INDEX(Параметры_объекта!$A$28:$N$40,$B53,14)&amp;"."&amp;INDEX(Параметры_объекта!$A$28:$N$40,$B53,13)),INDEX(Приложение_1ТЗ!$A$6:$HJ$18,$B53,25+NW53*14),INDEX(Приложение_1ТЗ!$A$6:$HJ$18,$B53,23+NW53*14))</f>
        <v>0.17831987018313453</v>
      </c>
      <c r="OB53" s="48">
        <f t="shared" si="1042"/>
        <v>3.1076513273957747</v>
      </c>
      <c r="OC53" s="24">
        <f t="shared" si="450"/>
        <v>25.470984304482741</v>
      </c>
      <c r="OD53" s="24">
        <f t="shared" si="1043"/>
        <v>178048.80274425351</v>
      </c>
      <c r="OE53" s="24">
        <f t="shared" si="1044"/>
        <v>652910.04586350126</v>
      </c>
      <c r="OF53" s="35">
        <f>NY53*INDEX(Приложение_1ТЗ!$HC$6:$HJ$18,$B53,1)/100</f>
        <v>0</v>
      </c>
      <c r="OG53" s="35">
        <f>NY53*INDEX(Приложение_1ТЗ!$HC$6:$HJ$18,$B53,2)/100</f>
        <v>0</v>
      </c>
      <c r="OH53" s="35">
        <f>NY53*INDEX(Приложение_1ТЗ!$HC$6:$HJ$18,$B53,3)/100</f>
        <v>51660.801660256569</v>
      </c>
      <c r="OI53" s="35">
        <f>NY53*INDEX(Приложение_1ТЗ!$HC$6:$HJ$18,$B53,4)/100</f>
        <v>195816.93807796764</v>
      </c>
      <c r="OL53" s="37">
        <f t="shared" si="1045"/>
        <v>0</v>
      </c>
      <c r="OM53" s="37">
        <f t="shared" si="1046"/>
        <v>0</v>
      </c>
      <c r="ON53" s="37">
        <f t="shared" si="1047"/>
        <v>2020.701728389613</v>
      </c>
      <c r="OO53" s="37">
        <f t="shared" si="1048"/>
        <v>7659.3396251247032</v>
      </c>
      <c r="OP53" s="48">
        <f t="shared" si="453"/>
        <v>0</v>
      </c>
      <c r="OQ53" s="48">
        <f t="shared" si="453"/>
        <v>0</v>
      </c>
      <c r="OR53" s="48">
        <f t="shared" si="453"/>
        <v>2.4918438565804402</v>
      </c>
      <c r="OS53" s="48">
        <f t="shared" si="453"/>
        <v>3.5026449471611341</v>
      </c>
      <c r="OT53" s="36">
        <f t="shared" si="1049"/>
        <v>37598.600100795811</v>
      </c>
      <c r="OU53" s="24">
        <f>NY53*INDEX(Приложение_1ТЗ!$HC$6:$HJ$18,$B53,5)/100</f>
        <v>293409.65549253899</v>
      </c>
      <c r="OV53" s="24">
        <f>NY53*INDEX(Приложение_1ТЗ!$HC$6:$HJ$18,$B53,6)/100</f>
        <v>0</v>
      </c>
      <c r="OW53" s="24">
        <f>NY53*INDEX(Приложение_1ТЗ!$HC$6:$HJ$18,$B53,7)/100</f>
        <v>0</v>
      </c>
      <c r="OX53" s="24">
        <f>NY53*INDEX(Приложение_1ТЗ!$HC$6:$HJ$18,$B53,8)/100</f>
        <v>0</v>
      </c>
      <c r="OY53" s="20"/>
      <c r="OZ53" s="20"/>
      <c r="PA53" s="20"/>
      <c r="PB53" s="20"/>
      <c r="PC53" s="24">
        <f t="shared" si="1050"/>
        <v>11476.658877248818</v>
      </c>
      <c r="PD53" s="24">
        <f t="shared" si="1051"/>
        <v>0</v>
      </c>
      <c r="PE53" s="24">
        <f t="shared" si="1052"/>
        <v>0</v>
      </c>
      <c r="PF53" s="24">
        <f t="shared" si="1053"/>
        <v>0</v>
      </c>
      <c r="PG53" s="48">
        <f t="shared" si="455"/>
        <v>3.5171748155151579</v>
      </c>
      <c r="PH53" s="48">
        <f t="shared" si="455"/>
        <v>0</v>
      </c>
      <c r="PI53" s="48">
        <f t="shared" si="455"/>
        <v>1.9045171225434381</v>
      </c>
      <c r="PJ53" s="48">
        <f t="shared" si="455"/>
        <v>0</v>
      </c>
      <c r="PK53" s="24">
        <f t="shared" si="1054"/>
        <v>85229.790472591063</v>
      </c>
      <c r="PO53" s="24">
        <f>(OE53+PK53+(PL53-PM53)*(OB53))</f>
        <v>738139.83633609232</v>
      </c>
      <c r="PP53" s="24">
        <f t="shared" si="1055"/>
        <v>664325.85270248307</v>
      </c>
      <c r="PQ53" s="52">
        <f t="shared" si="1057"/>
        <v>1246341.6192097745</v>
      </c>
      <c r="PR53" s="52">
        <f t="shared" si="1058"/>
        <v>4606601.5551312855</v>
      </c>
      <c r="PS53" s="52">
        <f t="shared" si="1059"/>
        <v>3450263.8448719764</v>
      </c>
    </row>
    <row r="54" spans="1:435" ht="15.75" hidden="1" customHeight="1" outlineLevel="1">
      <c r="B54" s="171">
        <v>3</v>
      </c>
      <c r="C54" s="251"/>
      <c r="D54" s="251"/>
      <c r="E54" s="249"/>
      <c r="F54" s="246"/>
      <c r="G54" s="49">
        <f t="shared" si="593"/>
        <v>2017</v>
      </c>
      <c r="H54" s="234" t="s">
        <v>2</v>
      </c>
      <c r="I54" s="47">
        <v>7</v>
      </c>
      <c r="J54" s="22">
        <f t="shared" si="594"/>
        <v>910072.99999999988</v>
      </c>
      <c r="K54" s="22">
        <f>INDEX(Приложение_1ТЗ!$A$6:$HJ$18,$B54,21+I54*14)*1000</f>
        <v>555925.27499999944</v>
      </c>
      <c r="L54" s="22">
        <f t="shared" si="894"/>
        <v>354147.72500000044</v>
      </c>
      <c r="M54" s="22">
        <f>IF(
              DATEVALUE("1."&amp;I54&amp;"."&amp;G54)&gt;=DATEVALUE("1."&amp;INDEX(Параметры_объекта!$A$28:$N$40,$B54,14)&amp;"."&amp;INDEX(Параметры_объекта!$A$28:$N$40,$B54,13)),
              INDEX(Приложение_1ТЗ!$A$6:$HJ$18,$B54,25+I54*14),
              INDEX(Приложение_1ТЗ!$A$6:$HJ$18,$B54,23+I54*14))</f>
        <v>38.914210728150437</v>
      </c>
      <c r="N54" s="48">
        <f t="shared" si="895"/>
        <v>2.35870982959525</v>
      </c>
      <c r="R54" s="35">
        <f>K54*INDEX(Приложение_1ТЗ!$HC$6:$HJ$18,$B54,1)/100</f>
        <v>0</v>
      </c>
      <c r="S54" s="35">
        <f>K54*INDEX(Приложение_1ТЗ!$HC$6:$HJ$18,$B54,2)/100</f>
        <v>0</v>
      </c>
      <c r="T54" s="35">
        <f>K54*INDEX(Приложение_1ТЗ!$HC$6:$HJ$18,$B54,3)/100</f>
        <v>53097.087532323996</v>
      </c>
      <c r="U54" s="35">
        <f>K54*INDEX(Приложение_1ТЗ!$HC$6:$HJ$18,$B54,4)/100</f>
        <v>201261.0870774838</v>
      </c>
      <c r="AB54" s="48">
        <f t="shared" si="896"/>
        <v>0</v>
      </c>
      <c r="AC54" s="48">
        <f t="shared" si="896"/>
        <v>0</v>
      </c>
      <c r="AD54" s="48">
        <f t="shared" si="896"/>
        <v>2.0261</v>
      </c>
      <c r="AE54" s="48">
        <f t="shared" si="896"/>
        <v>2.8479699999999997</v>
      </c>
      <c r="AF54" s="20"/>
      <c r="AG54" s="24">
        <f>K54*INDEX(Приложение_1ТЗ!$HC$6:$HJ$18,$B54,5)/100</f>
        <v>301567.10039019166</v>
      </c>
      <c r="AH54" s="24">
        <f>K54*INDEX(Приложение_1ТЗ!$HC$6:$HJ$18,$B54,6)/100</f>
        <v>0</v>
      </c>
      <c r="AI54" s="24">
        <f>K54*INDEX(Приложение_1ТЗ!$HC$6:$HJ$18,$B54,7)/100</f>
        <v>0</v>
      </c>
      <c r="AJ54" s="24">
        <f>K54*INDEX(Приложение_1ТЗ!$HC$6:$HJ$18,$B54,8)/100</f>
        <v>0</v>
      </c>
      <c r="AK54" s="20"/>
      <c r="AL54" s="20"/>
      <c r="AM54" s="20"/>
      <c r="AN54" s="20"/>
      <c r="AO54" s="20"/>
      <c r="AP54" s="20"/>
      <c r="AQ54" s="20"/>
      <c r="AR54" s="20"/>
      <c r="AS54" s="48">
        <f t="shared" si="897"/>
        <v>2.5042900000000001</v>
      </c>
      <c r="AT54" s="48">
        <f t="shared" si="897"/>
        <v>0</v>
      </c>
      <c r="AU54" s="48">
        <f t="shared" si="897"/>
        <v>1.35259</v>
      </c>
      <c r="AV54" s="48">
        <f t="shared" si="897"/>
        <v>0</v>
      </c>
      <c r="AW54" s="49">
        <f t="shared" si="898"/>
        <v>2018</v>
      </c>
      <c r="AX54" s="234" t="s">
        <v>2</v>
      </c>
      <c r="AY54" s="47">
        <v>7</v>
      </c>
      <c r="AZ54" s="22">
        <f t="shared" si="899"/>
        <v>914623.36499999999</v>
      </c>
      <c r="BA54" s="22">
        <f t="shared" si="900"/>
        <v>558704.90137499943</v>
      </c>
      <c r="BB54" s="22">
        <f t="shared" si="901"/>
        <v>355918.46362500056</v>
      </c>
      <c r="BC54" s="22">
        <f>IF(DATEVALUE("1."&amp;AY54&amp;"."&amp;AW54)&gt;=DATEVALUE("1."&amp;INDEX(Параметры_объекта!$A$28:$N$40,$B54,14)&amp;"."&amp;INDEX(Параметры_объекта!$A$28:$N$40,$B54,13)),INDEX(Приложение_1ТЗ!$A$6:$HJ$18,$B54,25+AY54*14),INDEX(Приложение_1ТЗ!$A$6:$HJ$18,$B54,23+AY54*14))</f>
        <v>38.914210728150437</v>
      </c>
      <c r="BD54" s="48">
        <f t="shared" si="902"/>
        <v>2.3053021060000001</v>
      </c>
      <c r="BE54" s="24">
        <f t="shared" si="757"/>
        <v>0</v>
      </c>
      <c r="BF54" s="24">
        <f t="shared" si="903"/>
        <v>0</v>
      </c>
      <c r="BG54" s="24">
        <f t="shared" si="904"/>
        <v>0</v>
      </c>
      <c r="BH54" s="35">
        <f>BA54*INDEX(Приложение_1ТЗ!$HC$6:$HJ$18,$B54,1)/100</f>
        <v>0</v>
      </c>
      <c r="BI54" s="35">
        <f>BA54*INDEX(Приложение_1ТЗ!$HC$6:$HJ$18,$B54,2)/100</f>
        <v>0</v>
      </c>
      <c r="BJ54" s="35">
        <f>BA54*INDEX(Приложение_1ТЗ!$HC$6:$HJ$18,$B54,3)/100</f>
        <v>53362.572969985617</v>
      </c>
      <c r="BK54" s="35">
        <f>BA54*INDEX(Приложение_1ТЗ!$HC$6:$HJ$18,$B54,4)/100</f>
        <v>202267.39251287121</v>
      </c>
      <c r="BN54" s="37">
        <f t="shared" si="905"/>
        <v>0</v>
      </c>
      <c r="BO54" s="37">
        <f t="shared" si="906"/>
        <v>0</v>
      </c>
      <c r="BP54" s="37">
        <f t="shared" si="907"/>
        <v>0</v>
      </c>
      <c r="BQ54" s="37">
        <f t="shared" si="908"/>
        <v>0</v>
      </c>
      <c r="BR54" s="48">
        <f t="shared" si="909"/>
        <v>0</v>
      </c>
      <c r="BS54" s="48">
        <f t="shared" si="909"/>
        <v>0</v>
      </c>
      <c r="BT54" s="48">
        <f t="shared" si="909"/>
        <v>2.0868800000000003</v>
      </c>
      <c r="BU54" s="48">
        <f t="shared" si="909"/>
        <v>2.9334099999999999</v>
      </c>
      <c r="BV54" s="36">
        <f t="shared" si="910"/>
        <v>0</v>
      </c>
      <c r="BW54" s="24">
        <f>BA54*INDEX(Приложение_1ТЗ!$HC$6:$HJ$18,$B54,5)/100</f>
        <v>303074.93589214259</v>
      </c>
      <c r="BX54" s="24">
        <f>BA54*INDEX(Приложение_1ТЗ!$HC$6:$HJ$18,$B54,6)/100</f>
        <v>0</v>
      </c>
      <c r="BY54" s="24">
        <f>BA54*INDEX(Приложение_1ТЗ!$HC$6:$HJ$18,$B54,7)/100</f>
        <v>0</v>
      </c>
      <c r="BZ54" s="24">
        <f>BA54*INDEX(Приложение_1ТЗ!$HC$6:$HJ$18,$B54,8)/100</f>
        <v>0</v>
      </c>
      <c r="CA54" s="20"/>
      <c r="CB54" s="20"/>
      <c r="CC54" s="20"/>
      <c r="CD54" s="20"/>
      <c r="CE54" s="24">
        <f t="shared" si="911"/>
        <v>0</v>
      </c>
      <c r="CF54" s="24">
        <f t="shared" si="912"/>
        <v>0</v>
      </c>
      <c r="CG54" s="24">
        <f t="shared" si="913"/>
        <v>0</v>
      </c>
      <c r="CH54" s="24">
        <f t="shared" si="914"/>
        <v>0</v>
      </c>
      <c r="CI54" s="48">
        <f t="shared" si="915"/>
        <v>2.6245700000000003</v>
      </c>
      <c r="CJ54" s="48">
        <f t="shared" si="915"/>
        <v>0</v>
      </c>
      <c r="CK54" s="48">
        <f t="shared" si="915"/>
        <v>1.4211800000000001</v>
      </c>
      <c r="CL54" s="48">
        <f t="shared" si="915"/>
        <v>0</v>
      </c>
      <c r="CM54" s="24">
        <f t="shared" si="916"/>
        <v>0</v>
      </c>
      <c r="CQ54" s="24">
        <f t="shared" si="1056"/>
        <v>0</v>
      </c>
      <c r="CR54" s="24">
        <f t="shared" si="618"/>
        <v>0</v>
      </c>
      <c r="CS54" s="49">
        <f t="shared" si="918"/>
        <v>2019</v>
      </c>
      <c r="CT54" s="234" t="s">
        <v>2</v>
      </c>
      <c r="CU54" s="47">
        <v>7</v>
      </c>
      <c r="CV54" s="22">
        <f t="shared" si="919"/>
        <v>562847.78166393074</v>
      </c>
      <c r="CW54" s="22">
        <f t="shared" si="920"/>
        <v>561498.4258818744</v>
      </c>
      <c r="CX54" s="22">
        <f t="shared" si="921"/>
        <v>1349.3557820563437</v>
      </c>
      <c r="CY54" s="22">
        <f>IF(DATEVALUE("1."&amp;CU54&amp;"."&amp;CS54)&gt;=DATEVALUE("1."&amp;INDEX(Параметры_объекта!$A$28:$N$40,$B54,14)&amp;"."&amp;INDEX(Параметры_объекта!$A$28:$N$40,$B54,13)),INDEX(Приложение_1ТЗ!$A$6:$HJ$18,$B54,25+CU54*14),INDEX(Приложение_1ТЗ!$A$6:$HJ$18,$B54,23+CU54*14))</f>
        <v>0.23973724797621809</v>
      </c>
      <c r="CZ54" s="48">
        <f t="shared" si="922"/>
        <v>2.7902471683786576</v>
      </c>
      <c r="DA54" s="24">
        <f t="shared" si="396"/>
        <v>38.674473480174221</v>
      </c>
      <c r="DB54" s="24">
        <f t="shared" si="923"/>
        <v>351965.94103522587</v>
      </c>
      <c r="DC54" s="24">
        <f t="shared" si="924"/>
        <v>1158844.925000337</v>
      </c>
      <c r="DD54" s="35">
        <f>CW54*INDEX(Приложение_1ТЗ!$HC$6:$HJ$18,$B54,1)/100</f>
        <v>0</v>
      </c>
      <c r="DE54" s="35">
        <f>CW54*INDEX(Приложение_1ТЗ!$HC$6:$HJ$18,$B54,2)/100</f>
        <v>0</v>
      </c>
      <c r="DF54" s="35">
        <f>CW54*INDEX(Приложение_1ТЗ!$HC$6:$HJ$18,$B54,3)/100</f>
        <v>53629.385834835542</v>
      </c>
      <c r="DG54" s="35">
        <f>CW54*INDEX(Приложение_1ТЗ!$HC$6:$HJ$18,$B54,4)/100</f>
        <v>203278.72947543554</v>
      </c>
      <c r="DJ54" s="37">
        <f t="shared" si="925"/>
        <v>0</v>
      </c>
      <c r="DK54" s="37">
        <f t="shared" si="926"/>
        <v>0</v>
      </c>
      <c r="DL54" s="37">
        <f t="shared" si="927"/>
        <v>532.29830251154635</v>
      </c>
      <c r="DM54" s="37">
        <f t="shared" si="928"/>
        <v>2017.6423979517422</v>
      </c>
      <c r="DN54" s="48">
        <f t="shared" si="929"/>
        <v>0</v>
      </c>
      <c r="DO54" s="48">
        <f t="shared" si="929"/>
        <v>0</v>
      </c>
      <c r="DP54" s="48">
        <f t="shared" si="929"/>
        <v>2.1494864000000002</v>
      </c>
      <c r="DQ54" s="48">
        <f t="shared" si="929"/>
        <v>3.0214122999999997</v>
      </c>
      <c r="DR54" s="36">
        <f t="shared" si="930"/>
        <v>8543.5510737941604</v>
      </c>
      <c r="DS54" s="24">
        <f>CW54*INDEX(Приложение_1ТЗ!$HC$6:$HJ$18,$B54,5)/100</f>
        <v>304590.3105716033</v>
      </c>
      <c r="DT54" s="24">
        <f>CW54*INDEX(Приложение_1ТЗ!$HC$6:$HJ$18,$B54,6)/100</f>
        <v>0</v>
      </c>
      <c r="DU54" s="24">
        <f>CW54*INDEX(Приложение_1ТЗ!$HC$6:$HJ$18,$B54,7)/100</f>
        <v>0</v>
      </c>
      <c r="DV54" s="24">
        <f>CW54*INDEX(Приложение_1ТЗ!$HC$6:$HJ$18,$B54,8)/100</f>
        <v>0</v>
      </c>
      <c r="DW54" s="20"/>
      <c r="DX54" s="20"/>
      <c r="DY54" s="20"/>
      <c r="DZ54" s="20"/>
      <c r="EA54" s="24">
        <f t="shared" si="931"/>
        <v>3023.2101814116468</v>
      </c>
      <c r="EB54" s="24">
        <f t="shared" si="932"/>
        <v>0</v>
      </c>
      <c r="EC54" s="24">
        <f t="shared" si="933"/>
        <v>0</v>
      </c>
      <c r="ED54" s="24">
        <f t="shared" si="934"/>
        <v>0</v>
      </c>
      <c r="EE54" s="48">
        <f t="shared" si="935"/>
        <v>2.7557985000000005</v>
      </c>
      <c r="EF54" s="48">
        <f t="shared" si="935"/>
        <v>0</v>
      </c>
      <c r="EG54" s="48">
        <f t="shared" si="935"/>
        <v>1.4922390000000001</v>
      </c>
      <c r="EH54" s="48">
        <f t="shared" si="935"/>
        <v>0</v>
      </c>
      <c r="EI54" s="24">
        <f t="shared" si="936"/>
        <v>18374.553611874515</v>
      </c>
      <c r="EM54" s="24">
        <f>(DC54+EI54+(EJ54-EK54)*(CZ54))</f>
        <v>1177219.4786122115</v>
      </c>
      <c r="EN54" s="24">
        <f t="shared" si="638"/>
        <v>1059497.5307509904</v>
      </c>
      <c r="EO54" s="49">
        <f t="shared" si="938"/>
        <v>2020</v>
      </c>
      <c r="EP54" s="234" t="s">
        <v>2</v>
      </c>
      <c r="EQ54" s="47">
        <v>7</v>
      </c>
      <c r="ER54" s="22">
        <f t="shared" si="939"/>
        <v>565662.02057225036</v>
      </c>
      <c r="ES54" s="22">
        <f t="shared" si="940"/>
        <v>564305.91801128373</v>
      </c>
      <c r="ET54" s="22">
        <f t="shared" si="941"/>
        <v>1356.1025609666249</v>
      </c>
      <c r="EU54" s="22">
        <f>IF(DATEVALUE("1."&amp;EQ54&amp;"."&amp;EO54)&gt;=DATEVALUE("1."&amp;INDEX(Параметры_объекта!$A$28:$N$40,$B54,14)&amp;"."&amp;INDEX(Параметры_объекта!$A$28:$N$40,$B54,13)),INDEX(Приложение_1ТЗ!$A$6:$HJ$18,$B54,25+EQ54*14),INDEX(Приложение_1ТЗ!$A$6:$HJ$18,$B54,23+EQ54*14))</f>
        <v>0.23973724797621809</v>
      </c>
      <c r="EV54" s="48">
        <f t="shared" si="942"/>
        <v>2.5269093610878262</v>
      </c>
      <c r="EW54" s="24">
        <f t="shared" si="404"/>
        <v>38.674473480174221</v>
      </c>
      <c r="EX54" s="24">
        <f t="shared" si="943"/>
        <v>351965.94103522587</v>
      </c>
      <c r="EY54" s="24">
        <f t="shared" si="944"/>
        <v>1049475.5167994776</v>
      </c>
      <c r="EZ54" s="35">
        <f>ES54*INDEX(Приложение_1ТЗ!$HC$6:$HJ$18,$B54,1)/100</f>
        <v>0</v>
      </c>
      <c r="FA54" s="35">
        <f>ES54*INDEX(Приложение_1ТЗ!$HC$6:$HJ$18,$B54,2)/100</f>
        <v>0</v>
      </c>
      <c r="FB54" s="35">
        <f>ES54*INDEX(Приложение_1ТЗ!$HC$6:$HJ$18,$B54,3)/100</f>
        <v>53897.532764009709</v>
      </c>
      <c r="FC54" s="35">
        <f>ES54*INDEX(Приложение_1ТЗ!$HC$6:$HJ$18,$B54,4)/100</f>
        <v>204295.12312281274</v>
      </c>
      <c r="FF54" s="37">
        <f t="shared" si="945"/>
        <v>0</v>
      </c>
      <c r="FG54" s="37">
        <f t="shared" si="946"/>
        <v>0</v>
      </c>
      <c r="FH54" s="37">
        <f t="shared" si="947"/>
        <v>800.44523168571322</v>
      </c>
      <c r="FI54" s="37">
        <f t="shared" si="948"/>
        <v>3034.0360453289468</v>
      </c>
      <c r="FJ54" s="48">
        <f t="shared" si="949"/>
        <v>0</v>
      </c>
      <c r="FK54" s="48">
        <f t="shared" si="949"/>
        <v>0</v>
      </c>
      <c r="FL54" s="48">
        <f t="shared" si="949"/>
        <v>2.2139709920000001</v>
      </c>
      <c r="FM54" s="48">
        <f t="shared" si="949"/>
        <v>3.1120546689999999</v>
      </c>
      <c r="FN54" s="36">
        <f t="shared" si="950"/>
        <v>13232.813306012216</v>
      </c>
      <c r="FO54" s="24">
        <f>ES54*INDEX(Приложение_1ТЗ!$HC$6:$HJ$18,$B54,5)/100</f>
        <v>306113.2621244613</v>
      </c>
      <c r="FP54" s="24">
        <f>ES54*INDEX(Приложение_1ТЗ!$HC$6:$HJ$18,$B54,6)/100</f>
        <v>0</v>
      </c>
      <c r="FQ54" s="24">
        <f>ES54*INDEX(Приложение_1ТЗ!$HC$6:$HJ$18,$B54,7)/100</f>
        <v>0</v>
      </c>
      <c r="FR54" s="24">
        <f>ES54*INDEX(Приложение_1ТЗ!$HC$6:$HJ$18,$B54,8)/100</f>
        <v>0</v>
      </c>
      <c r="FS54" s="20"/>
      <c r="FT54" s="20"/>
      <c r="FU54" s="20"/>
      <c r="FV54" s="20"/>
      <c r="FW54" s="24">
        <f t="shared" si="951"/>
        <v>4546.1617342696409</v>
      </c>
      <c r="FX54" s="24">
        <f t="shared" si="952"/>
        <v>0</v>
      </c>
      <c r="FY54" s="24">
        <f t="shared" si="953"/>
        <v>0</v>
      </c>
      <c r="FZ54" s="24">
        <f t="shared" si="954"/>
        <v>0</v>
      </c>
      <c r="GA54" s="48">
        <f t="shared" si="955"/>
        <v>2.8935884250000008</v>
      </c>
      <c r="GB54" s="48">
        <f t="shared" si="955"/>
        <v>0</v>
      </c>
      <c r="GC54" s="48">
        <f t="shared" si="955"/>
        <v>1.5668509500000001</v>
      </c>
      <c r="GD54" s="48">
        <f t="shared" si="955"/>
        <v>0</v>
      </c>
      <c r="GE54" s="24">
        <f t="shared" si="956"/>
        <v>28755.384053515678</v>
      </c>
      <c r="GI54" s="24">
        <f>(EY54+GE54+(GF54-GG54)*(EV54))</f>
        <v>1078230.9008529934</v>
      </c>
      <c r="GJ54" s="24">
        <f t="shared" si="658"/>
        <v>970407.81076769403</v>
      </c>
      <c r="GK54" s="49">
        <f t="shared" si="958"/>
        <v>2021</v>
      </c>
      <c r="GL54" s="234" t="s">
        <v>2</v>
      </c>
      <c r="GM54" s="47">
        <v>7</v>
      </c>
      <c r="GN54" s="22">
        <f t="shared" si="959"/>
        <v>568490.3306751115</v>
      </c>
      <c r="GO54" s="22">
        <f t="shared" si="960"/>
        <v>567127.44760134013</v>
      </c>
      <c r="GP54" s="22">
        <f t="shared" si="961"/>
        <v>1362.8830737713724</v>
      </c>
      <c r="GQ54" s="22">
        <f>IF(DATEVALUE("1."&amp;GM54&amp;"."&amp;GK54)&gt;=DATEVALUE("1."&amp;INDEX(Параметры_объекта!$A$28:$N$40,$B54,14)&amp;"."&amp;INDEX(Параметры_объекта!$A$28:$N$40,$B54,13)),INDEX(Приложение_1ТЗ!$A$6:$HJ$18,$B54,25+GM54*14),INDEX(Приложение_1ТЗ!$A$6:$HJ$18,$B54,23+GM54*14))</f>
        <v>0.23973724797621809</v>
      </c>
      <c r="GR54" s="48">
        <f t="shared" si="962"/>
        <v>2.9889318852281259</v>
      </c>
      <c r="GS54" s="24">
        <f t="shared" si="413"/>
        <v>38.674473480174221</v>
      </c>
      <c r="GT54" s="24">
        <f t="shared" si="963"/>
        <v>351965.94103522587</v>
      </c>
      <c r="GU54" s="24">
        <f t="shared" si="964"/>
        <v>1241362.6239359204</v>
      </c>
      <c r="GV54" s="35">
        <f>GO54*INDEX(Приложение_1ТЗ!$HC$6:$HJ$18,$B54,1)/100</f>
        <v>0</v>
      </c>
      <c r="GW54" s="35">
        <f>GO54*INDEX(Приложение_1ТЗ!$HC$6:$HJ$18,$B54,2)/100</f>
        <v>0</v>
      </c>
      <c r="GX54" s="35">
        <f>GO54*INDEX(Приложение_1ТЗ!$HC$6:$HJ$18,$B54,3)/100</f>
        <v>54167.020427829761</v>
      </c>
      <c r="GY54" s="35">
        <f>GO54*INDEX(Приложение_1ТЗ!$HC$6:$HJ$18,$B54,4)/100</f>
        <v>205316.59873842678</v>
      </c>
      <c r="HB54" s="37">
        <f t="shared" si="965"/>
        <v>0</v>
      </c>
      <c r="HC54" s="37">
        <f t="shared" si="966"/>
        <v>0</v>
      </c>
      <c r="HD54" s="37">
        <f t="shared" si="967"/>
        <v>1069.9328955057645</v>
      </c>
      <c r="HE54" s="37">
        <f t="shared" si="968"/>
        <v>4055.5116609429824</v>
      </c>
      <c r="HF54" s="48">
        <f t="shared" si="969"/>
        <v>0</v>
      </c>
      <c r="HG54" s="48">
        <f t="shared" si="969"/>
        <v>0</v>
      </c>
      <c r="HH54" s="48">
        <f t="shared" si="969"/>
        <v>2.28039012176</v>
      </c>
      <c r="HI54" s="48">
        <f t="shared" si="969"/>
        <v>3.2054163090699999</v>
      </c>
      <c r="HJ54" s="36">
        <f t="shared" si="970"/>
        <v>18218.571798051787</v>
      </c>
      <c r="HK54" s="24">
        <f>GO54*INDEX(Приложение_1ТЗ!$HC$6:$HJ$18,$B54,5)/100</f>
        <v>307643.82843508356</v>
      </c>
      <c r="HL54" s="24">
        <f>GO54*INDEX(Приложение_1ТЗ!$HC$6:$HJ$18,$B54,6)/100</f>
        <v>0</v>
      </c>
      <c r="HM54" s="24">
        <f>GO54*INDEX(Приложение_1ТЗ!$HC$6:$HJ$18,$B54,7)/100</f>
        <v>0</v>
      </c>
      <c r="HN54" s="24">
        <f>GO54*INDEX(Приложение_1ТЗ!$HC$6:$HJ$18,$B54,8)/100</f>
        <v>0</v>
      </c>
      <c r="HO54" s="20"/>
      <c r="HP54" s="20"/>
      <c r="HQ54" s="20"/>
      <c r="HR54" s="20"/>
      <c r="HS54" s="24">
        <f t="shared" si="971"/>
        <v>6076.7280448919046</v>
      </c>
      <c r="HT54" s="24">
        <f t="shared" si="972"/>
        <v>0</v>
      </c>
      <c r="HU54" s="24">
        <f t="shared" si="973"/>
        <v>0</v>
      </c>
      <c r="HV54" s="24">
        <f t="shared" si="974"/>
        <v>0</v>
      </c>
      <c r="HW54" s="48">
        <f t="shared" si="975"/>
        <v>3.038267846250001</v>
      </c>
      <c r="HX54" s="48">
        <f t="shared" si="975"/>
        <v>0</v>
      </c>
      <c r="HY54" s="48">
        <f t="shared" si="975"/>
        <v>1.6451934975000002</v>
      </c>
      <c r="HZ54" s="48">
        <f t="shared" si="975"/>
        <v>0</v>
      </c>
      <c r="IA54" s="24">
        <f t="shared" si="976"/>
        <v>40004.59016450862</v>
      </c>
      <c r="IE54" s="24">
        <f>(GU54+IA54+(IB54-IC54)*(GR54))</f>
        <v>1281367.2141004291</v>
      </c>
      <c r="IF54" s="24">
        <f t="shared" si="678"/>
        <v>1153230.4926903863</v>
      </c>
      <c r="IG54" s="49">
        <f t="shared" si="978"/>
        <v>2022</v>
      </c>
      <c r="IH54" s="234" t="s">
        <v>2</v>
      </c>
      <c r="II54" s="47">
        <v>7</v>
      </c>
      <c r="IJ54" s="22">
        <f t="shared" si="979"/>
        <v>571332.78232848714</v>
      </c>
      <c r="IK54" s="22">
        <f t="shared" si="980"/>
        <v>569963.08483934682</v>
      </c>
      <c r="IL54" s="22">
        <f t="shared" si="981"/>
        <v>1369.6974891403224</v>
      </c>
      <c r="IM54" s="22">
        <f>IF(DATEVALUE("1."&amp;II54&amp;"."&amp;IG54)&gt;=DATEVALUE("1."&amp;INDEX(Параметры_объекта!$A$28:$N$40,$B54,14)&amp;"."&amp;INDEX(Параметры_объекта!$A$28:$N$40,$B54,13)),INDEX(Приложение_1ТЗ!$A$6:$HJ$18,$B54,25+II54*14),INDEX(Приложение_1ТЗ!$A$6:$HJ$18,$B54,23+II54*14))</f>
        <v>0.23973724797621809</v>
      </c>
      <c r="IN54" s="48">
        <f t="shared" si="982"/>
        <v>2.7626907140736785</v>
      </c>
      <c r="IO54" s="24">
        <f t="shared" si="422"/>
        <v>38.674473480174221</v>
      </c>
      <c r="IP54" s="24">
        <f t="shared" si="983"/>
        <v>351965.94103522587</v>
      </c>
      <c r="IQ54" s="24">
        <f t="shared" si="984"/>
        <v>1147400.1836225023</v>
      </c>
      <c r="IR54" s="35">
        <f>IK54*INDEX(Приложение_1ТЗ!$HC$6:$HJ$18,$B54,1)/100</f>
        <v>0</v>
      </c>
      <c r="IS54" s="35">
        <f>IK54*INDEX(Приложение_1ТЗ!$HC$6:$HJ$18,$B54,2)/100</f>
        <v>0</v>
      </c>
      <c r="IT54" s="35">
        <f>IK54*INDEX(Приложение_1ТЗ!$HC$6:$HJ$18,$B54,3)/100</f>
        <v>54437.855529968903</v>
      </c>
      <c r="IU54" s="35">
        <f>IK54*INDEX(Приложение_1ТЗ!$HC$6:$HJ$18,$B54,4)/100</f>
        <v>206343.18173211892</v>
      </c>
      <c r="IX54" s="37">
        <f t="shared" si="985"/>
        <v>0</v>
      </c>
      <c r="IY54" s="37">
        <f t="shared" si="986"/>
        <v>0</v>
      </c>
      <c r="IZ54" s="37">
        <f t="shared" si="987"/>
        <v>1340.7679976449072</v>
      </c>
      <c r="JA54" s="37">
        <f t="shared" si="988"/>
        <v>5082.0946546351188</v>
      </c>
      <c r="JB54" s="48">
        <f t="shared" si="989"/>
        <v>0</v>
      </c>
      <c r="JC54" s="48">
        <f t="shared" si="989"/>
        <v>0</v>
      </c>
      <c r="JD54" s="48">
        <f t="shared" si="989"/>
        <v>2.3488018254128002</v>
      </c>
      <c r="JE54" s="48">
        <f t="shared" si="989"/>
        <v>3.3015787983421001</v>
      </c>
      <c r="JF54" s="36">
        <f t="shared" si="990"/>
        <v>23515.19845421665</v>
      </c>
      <c r="JG54" s="24">
        <f>IK54*INDEX(Приложение_1ТЗ!$HC$6:$HJ$18,$B54,5)/100</f>
        <v>309182.04757725896</v>
      </c>
      <c r="JH54" s="24">
        <f>IK54*INDEX(Приложение_1ТЗ!$HC$6:$HJ$18,$B54,6)/100</f>
        <v>0</v>
      </c>
      <c r="JI54" s="24">
        <f>IK54*INDEX(Приложение_1ТЗ!$HC$6:$HJ$18,$B54,7)/100</f>
        <v>0</v>
      </c>
      <c r="JJ54" s="24">
        <f>IK54*INDEX(Приложение_1ТЗ!$HC$6:$HJ$18,$B54,8)/100</f>
        <v>0</v>
      </c>
      <c r="JK54" s="20"/>
      <c r="JL54" s="20"/>
      <c r="JM54" s="20"/>
      <c r="JN54" s="20"/>
      <c r="JO54" s="24">
        <f t="shared" si="991"/>
        <v>7614.9471870673005</v>
      </c>
      <c r="JP54" s="24">
        <f t="shared" si="992"/>
        <v>0</v>
      </c>
      <c r="JQ54" s="24">
        <f t="shared" si="993"/>
        <v>0</v>
      </c>
      <c r="JR54" s="24">
        <f t="shared" si="994"/>
        <v>0</v>
      </c>
      <c r="JS54" s="48">
        <f t="shared" si="995"/>
        <v>3.1901812385625012</v>
      </c>
      <c r="JT54" s="48">
        <f t="shared" si="995"/>
        <v>0</v>
      </c>
      <c r="JU54" s="48">
        <f t="shared" si="995"/>
        <v>1.7274531723750004</v>
      </c>
      <c r="JV54" s="48">
        <f t="shared" si="995"/>
        <v>0</v>
      </c>
      <c r="JW54" s="24">
        <f t="shared" si="996"/>
        <v>52181.011199831795</v>
      </c>
      <c r="KA54" s="24">
        <f>(IQ54+JW54+(JX54-JY54)*(IN54))</f>
        <v>1199581.194822334</v>
      </c>
      <c r="KB54" s="24">
        <f t="shared" si="698"/>
        <v>1079623.0753401006</v>
      </c>
      <c r="KC54" s="49">
        <f t="shared" si="998"/>
        <v>2023</v>
      </c>
      <c r="KD54" s="234" t="s">
        <v>2</v>
      </c>
      <c r="KE54" s="47">
        <v>7</v>
      </c>
      <c r="KF54" s="22">
        <f t="shared" si="999"/>
        <v>574189.44624012953</v>
      </c>
      <c r="KG54" s="22">
        <f t="shared" si="1000"/>
        <v>572812.90026354347</v>
      </c>
      <c r="KH54" s="22">
        <f t="shared" si="1001"/>
        <v>1376.5459765860578</v>
      </c>
      <c r="KI54" s="22">
        <f>IF(DATEVALUE("1."&amp;KE54&amp;"."&amp;KC54)&gt;=DATEVALUE("1."&amp;INDEX(Параметры_объекта!$A$28:$N$40,$B54,14)&amp;"."&amp;INDEX(Параметры_объекта!$A$28:$N$40,$B54,13)),INDEX(Приложение_1ТЗ!$A$6:$HJ$18,$B54,25+KE54*14),INDEX(Приложение_1ТЗ!$A$6:$HJ$18,$B54,23+KE54*14))</f>
        <v>0.23973724797621809</v>
      </c>
      <c r="KJ54" s="48">
        <f t="shared" si="1002"/>
        <v>3.2106022099350038</v>
      </c>
      <c r="KK54" s="24">
        <f t="shared" si="432"/>
        <v>38.674473480174221</v>
      </c>
      <c r="KL54" s="24">
        <f t="shared" si="1003"/>
        <v>351965.94103522587</v>
      </c>
      <c r="KM54" s="24">
        <f t="shared" si="1004"/>
        <v>1333426.7011692682</v>
      </c>
      <c r="KN54" s="35">
        <f>KG54*INDEX(Приложение_1ТЗ!$HC$6:$HJ$18,$B54,1)/100</f>
        <v>0</v>
      </c>
      <c r="KO54" s="35">
        <f>KG54*INDEX(Приложение_1ТЗ!$HC$6:$HJ$18,$B54,2)/100</f>
        <v>0</v>
      </c>
      <c r="KP54" s="35">
        <f>KG54*INDEX(Приложение_1ТЗ!$HC$6:$HJ$18,$B54,3)/100</f>
        <v>54710.044807618746</v>
      </c>
      <c r="KQ54" s="35">
        <f>KG54*INDEX(Приложение_1ТЗ!$HC$6:$HJ$18,$B54,4)/100</f>
        <v>207374.89764077947</v>
      </c>
      <c r="KT54" s="37">
        <f t="shared" si="1005"/>
        <v>0</v>
      </c>
      <c r="KU54" s="37">
        <f t="shared" si="1006"/>
        <v>0</v>
      </c>
      <c r="KV54" s="37">
        <f t="shared" si="1007"/>
        <v>1612.9572752947497</v>
      </c>
      <c r="KW54" s="37">
        <f t="shared" si="1008"/>
        <v>6113.8105632956722</v>
      </c>
      <c r="KX54" s="48">
        <f t="shared" si="1009"/>
        <v>0</v>
      </c>
      <c r="KY54" s="48">
        <f t="shared" si="1009"/>
        <v>0</v>
      </c>
      <c r="KZ54" s="48">
        <f t="shared" si="1009"/>
        <v>2.4192658801751845</v>
      </c>
      <c r="LA54" s="48">
        <f t="shared" si="1009"/>
        <v>3.400626162292363</v>
      </c>
      <c r="LB54" s="36">
        <f t="shared" si="1010"/>
        <v>29137.688853069438</v>
      </c>
      <c r="LC54" s="24">
        <f>KG54*INDEX(Приложение_1ТЗ!$HC$6:$HJ$18,$B54,5)/100</f>
        <v>310727.9578151452</v>
      </c>
      <c r="LD54" s="24">
        <f>KG54*INDEX(Приложение_1ТЗ!$HC$6:$HJ$18,$B54,6)/100</f>
        <v>0</v>
      </c>
      <c r="LE54" s="24">
        <f>KG54*INDEX(Приложение_1ТЗ!$HC$6:$HJ$18,$B54,7)/100</f>
        <v>0</v>
      </c>
      <c r="LF54" s="24">
        <f>KG54*INDEX(Приложение_1ТЗ!$HC$6:$HJ$18,$B54,8)/100</f>
        <v>0</v>
      </c>
      <c r="LG54" s="20"/>
      <c r="LH54" s="20"/>
      <c r="LI54" s="20"/>
      <c r="LJ54" s="20"/>
      <c r="LK54" s="24">
        <f t="shared" si="1011"/>
        <v>9160.857424953545</v>
      </c>
      <c r="LL54" s="24">
        <f t="shared" si="1012"/>
        <v>0</v>
      </c>
      <c r="LM54" s="24">
        <f t="shared" si="1013"/>
        <v>0</v>
      </c>
      <c r="LN54" s="24">
        <f t="shared" si="1014"/>
        <v>0</v>
      </c>
      <c r="LO54" s="48">
        <f t="shared" si="1015"/>
        <v>3.3496903004906264</v>
      </c>
      <c r="LP54" s="48">
        <f t="shared" si="1015"/>
        <v>0</v>
      </c>
      <c r="LQ54" s="48">
        <f t="shared" si="1015"/>
        <v>1.8138258309937505</v>
      </c>
      <c r="LR54" s="48">
        <f t="shared" si="1015"/>
        <v>0</v>
      </c>
      <c r="LS54" s="24">
        <f t="shared" si="1016"/>
        <v>65347.210460511866</v>
      </c>
      <c r="LW54" s="24">
        <f>(KM54+LS54+(LT54-LU54)*(KJ54))</f>
        <v>1398773.9116297802</v>
      </c>
      <c r="LX54" s="24">
        <f t="shared" si="718"/>
        <v>1258896.5204668022</v>
      </c>
      <c r="LY54" s="49">
        <f t="shared" si="1018"/>
        <v>2024</v>
      </c>
      <c r="LZ54" s="234" t="s">
        <v>2</v>
      </c>
      <c r="MA54" s="173">
        <v>7</v>
      </c>
      <c r="MB54" s="22">
        <f t="shared" si="1019"/>
        <v>577060.39347133006</v>
      </c>
      <c r="MC54" s="22">
        <f t="shared" si="1020"/>
        <v>575676.96476486116</v>
      </c>
      <c r="MD54" s="22">
        <f t="shared" si="1021"/>
        <v>1383.4287064688979</v>
      </c>
      <c r="ME54" s="22">
        <f>IF(DATEVALUE("1."&amp;MA54&amp;"."&amp;LY54)&gt;=DATEVALUE("1."&amp;INDEX(Параметры_объекта!$A$28:$N$40,$B54,14)&amp;"."&amp;INDEX(Параметры_объекта!$A$28:$N$40,$B54,13)),INDEX(Приложение_1ТЗ!$A$6:$HJ$18,$B54,25+MA54*14),INDEX(Приложение_1ТЗ!$A$6:$HJ$18,$B54,23+MA54*14))</f>
        <v>0.23973724797621809</v>
      </c>
      <c r="MF54" s="48">
        <f t="shared" si="1022"/>
        <v>2.9881262763420908</v>
      </c>
      <c r="MG54" s="24">
        <f t="shared" si="441"/>
        <v>38.674473480174221</v>
      </c>
      <c r="MH54" s="24">
        <f t="shared" si="1023"/>
        <v>351965.94103522587</v>
      </c>
      <c r="MI54" s="24">
        <f t="shared" si="1024"/>
        <v>1241028.0386060986</v>
      </c>
      <c r="MJ54" s="35">
        <f>MC54*INDEX(Приложение_1ТЗ!$HC$6:$HJ$18,$B54,1)/100</f>
        <v>0</v>
      </c>
      <c r="MK54" s="35">
        <f>MC54*INDEX(Приложение_1ТЗ!$HC$6:$HJ$18,$B54,2)/100</f>
        <v>0</v>
      </c>
      <c r="ML54" s="35">
        <f>MC54*INDEX(Приложение_1ТЗ!$HC$6:$HJ$18,$B54,3)/100</f>
        <v>54983.595031656834</v>
      </c>
      <c r="MM54" s="35">
        <f>MC54*INDEX(Приложение_1ТЗ!$HC$6:$HJ$18,$B54,4)/100</f>
        <v>208411.77212898337</v>
      </c>
      <c r="MP54" s="37">
        <f t="shared" si="1025"/>
        <v>0</v>
      </c>
      <c r="MQ54" s="37">
        <f t="shared" si="1026"/>
        <v>0</v>
      </c>
      <c r="MR54" s="37">
        <f t="shared" si="1027"/>
        <v>1886.5074993328381</v>
      </c>
      <c r="MS54" s="37">
        <f t="shared" si="1028"/>
        <v>7150.6850514995749</v>
      </c>
      <c r="MT54" s="48">
        <f t="shared" si="1029"/>
        <v>0</v>
      </c>
      <c r="MU54" s="48">
        <f t="shared" si="1029"/>
        <v>0</v>
      </c>
      <c r="MV54" s="48">
        <f t="shared" si="1029"/>
        <v>2.4918438565804402</v>
      </c>
      <c r="MW54" s="48">
        <f t="shared" si="1029"/>
        <v>3.5026449471611341</v>
      </c>
      <c r="MX54" s="36">
        <f t="shared" si="1030"/>
        <v>35101.687724637697</v>
      </c>
      <c r="MY54" s="24">
        <f>MC54*INDEX(Приложение_1ТЗ!$HC$6:$HJ$18,$B54,5)/100</f>
        <v>312281.59760422091</v>
      </c>
      <c r="MZ54" s="24">
        <f>MC54*INDEX(Приложение_1ТЗ!$HC$6:$HJ$18,$B54,6)/100</f>
        <v>0</v>
      </c>
      <c r="NA54" s="24">
        <f>MC54*INDEX(Приложение_1ТЗ!$HC$6:$HJ$18,$B54,7)/100</f>
        <v>0</v>
      </c>
      <c r="NB54" s="24">
        <f>MC54*INDEX(Приложение_1ТЗ!$HC$6:$HJ$18,$B54,8)/100</f>
        <v>0</v>
      </c>
      <c r="NC54" s="20"/>
      <c r="ND54" s="20"/>
      <c r="NE54" s="20"/>
      <c r="NF54" s="20"/>
      <c r="NG54" s="24">
        <f t="shared" si="1031"/>
        <v>10714.497214029252</v>
      </c>
      <c r="NH54" s="24">
        <f t="shared" si="1032"/>
        <v>0</v>
      </c>
      <c r="NI54" s="24">
        <f t="shared" si="1033"/>
        <v>0</v>
      </c>
      <c r="NJ54" s="24">
        <f t="shared" si="1034"/>
        <v>0</v>
      </c>
      <c r="NK54" s="48">
        <f t="shared" si="1035"/>
        <v>3.5171748155151579</v>
      </c>
      <c r="NL54" s="48">
        <f t="shared" si="1035"/>
        <v>0</v>
      </c>
      <c r="NM54" s="48">
        <f t="shared" si="1035"/>
        <v>1.9045171225434381</v>
      </c>
      <c r="NN54" s="48">
        <f t="shared" si="1035"/>
        <v>0</v>
      </c>
      <c r="NO54" s="24">
        <f t="shared" si="1036"/>
        <v>79569.704243905086</v>
      </c>
      <c r="NS54" s="24">
        <f>(MI54+NO54+(NP54-NQ54)*(MF54))</f>
        <v>1320597.7428500038</v>
      </c>
      <c r="NT54" s="24">
        <f t="shared" si="1037"/>
        <v>1188537.9685650035</v>
      </c>
      <c r="NU54" s="49">
        <f t="shared" si="1038"/>
        <v>2025</v>
      </c>
      <c r="NV54" s="234" t="s">
        <v>2</v>
      </c>
      <c r="NW54" s="174">
        <v>7</v>
      </c>
      <c r="NX54" s="22">
        <f t="shared" si="1039"/>
        <v>579945.69543868664</v>
      </c>
      <c r="NY54" s="22">
        <f t="shared" si="1040"/>
        <v>578555.34958868544</v>
      </c>
      <c r="NZ54" s="22">
        <f t="shared" si="1041"/>
        <v>1390.3458500012057</v>
      </c>
      <c r="OA54" s="22">
        <f>IF(DATEVALUE("1."&amp;NW54&amp;"."&amp;NU54)&gt;=DATEVALUE("1."&amp;INDEX(Параметры_объекта!$A$28:$N$40,$B54,14)&amp;"."&amp;INDEX(Параметры_объекта!$A$28:$N$40,$B54,13)),INDEX(Приложение_1ТЗ!$A$6:$HJ$18,$B54,25+NW54*14),INDEX(Приложение_1ТЗ!$A$6:$HJ$18,$B54,23+NW54*14))</f>
        <v>0.23973724797621809</v>
      </c>
      <c r="OB54" s="48">
        <f t="shared" si="1042"/>
        <v>3.4725873502657003</v>
      </c>
      <c r="OC54" s="24">
        <f t="shared" si="450"/>
        <v>38.674473480174221</v>
      </c>
      <c r="OD54" s="24">
        <f t="shared" si="1043"/>
        <v>351965.94103522587</v>
      </c>
      <c r="OE54" s="24">
        <f t="shared" si="1044"/>
        <v>1442234.3199846807</v>
      </c>
      <c r="OF54" s="35">
        <f>NY54*INDEX(Приложение_1ТЗ!$HC$6:$HJ$18,$B54,1)/100</f>
        <v>0</v>
      </c>
      <c r="OG54" s="35">
        <f>NY54*INDEX(Приложение_1ТЗ!$HC$6:$HJ$18,$B54,2)/100</f>
        <v>0</v>
      </c>
      <c r="OH54" s="35">
        <f>NY54*INDEX(Приложение_1ТЗ!$HC$6:$HJ$18,$B54,3)/100</f>
        <v>55258.513006815119</v>
      </c>
      <c r="OI54" s="35">
        <f>NY54*INDEX(Приложение_1ТЗ!$HC$6:$HJ$18,$B54,4)/100</f>
        <v>209453.83098962824</v>
      </c>
      <c r="OL54" s="37">
        <f t="shared" si="1045"/>
        <v>0</v>
      </c>
      <c r="OM54" s="37">
        <f t="shared" si="1046"/>
        <v>0</v>
      </c>
      <c r="ON54" s="37">
        <f t="shared" si="1047"/>
        <v>2161.4254744911232</v>
      </c>
      <c r="OO54" s="37">
        <f t="shared" si="1048"/>
        <v>8192.7439121444477</v>
      </c>
      <c r="OP54" s="48">
        <f t="shared" si="453"/>
        <v>0</v>
      </c>
      <c r="OQ54" s="48">
        <f t="shared" si="453"/>
        <v>0</v>
      </c>
      <c r="OR54" s="48">
        <f t="shared" si="453"/>
        <v>2.5665991722778534</v>
      </c>
      <c r="OS54" s="48">
        <f t="shared" si="453"/>
        <v>3.6077242955759683</v>
      </c>
      <c r="OT54" s="36">
        <f t="shared" si="1049"/>
        <v>41423.515429792882</v>
      </c>
      <c r="OU54" s="24">
        <f>NY54*INDEX(Приложение_1ТЗ!$HC$6:$HJ$18,$B54,5)/100</f>
        <v>313843.00559224206</v>
      </c>
      <c r="OV54" s="24">
        <f>NY54*INDEX(Приложение_1ТЗ!$HC$6:$HJ$18,$B54,6)/100</f>
        <v>0</v>
      </c>
      <c r="OW54" s="24">
        <f>NY54*INDEX(Приложение_1ТЗ!$HC$6:$HJ$18,$B54,7)/100</f>
        <v>0</v>
      </c>
      <c r="OX54" s="24">
        <f>NY54*INDEX(Приложение_1ТЗ!$HC$6:$HJ$18,$B54,8)/100</f>
        <v>0</v>
      </c>
      <c r="OY54" s="20"/>
      <c r="OZ54" s="20"/>
      <c r="PA54" s="20"/>
      <c r="PB54" s="20"/>
      <c r="PC54" s="24">
        <f t="shared" si="1050"/>
        <v>12275.905202050402</v>
      </c>
      <c r="PD54" s="24">
        <f t="shared" si="1051"/>
        <v>0</v>
      </c>
      <c r="PE54" s="24">
        <f t="shared" si="1052"/>
        <v>0</v>
      </c>
      <c r="PF54" s="24">
        <f t="shared" si="1053"/>
        <v>0</v>
      </c>
      <c r="PG54" s="48">
        <f t="shared" si="455"/>
        <v>3.6930335562909158</v>
      </c>
      <c r="PH54" s="48">
        <f t="shared" si="455"/>
        <v>0</v>
      </c>
      <c r="PI54" s="48">
        <f t="shared" si="455"/>
        <v>1.99974297867061</v>
      </c>
      <c r="PJ54" s="48">
        <f t="shared" si="455"/>
        <v>0</v>
      </c>
      <c r="PK54" s="24">
        <f t="shared" si="1054"/>
        <v>94919.204646914528</v>
      </c>
      <c r="PO54" s="24">
        <f>(OE54+PK54+(PL54-PM54)*(OB54))</f>
        <v>1537153.5246315952</v>
      </c>
      <c r="PP54" s="24">
        <f t="shared" si="1055"/>
        <v>1383438.1721684358</v>
      </c>
      <c r="PQ54" s="52">
        <f t="shared" si="1057"/>
        <v>2463761.5872465814</v>
      </c>
      <c r="PR54" s="52">
        <f t="shared" si="1058"/>
        <v>8992923.9674993455</v>
      </c>
      <c r="PS54" s="52">
        <f t="shared" si="1059"/>
        <v>6905093.6021844093</v>
      </c>
    </row>
    <row r="55" spans="1:435" ht="15.75" hidden="1" customHeight="1" outlineLevel="1">
      <c r="B55" s="171">
        <v>3</v>
      </c>
      <c r="C55" s="251"/>
      <c r="D55" s="251"/>
      <c r="E55" s="249"/>
      <c r="F55" s="246"/>
      <c r="G55" s="49">
        <f t="shared" si="593"/>
        <v>2017</v>
      </c>
      <c r="H55" s="234"/>
      <c r="I55" s="47">
        <v>8</v>
      </c>
      <c r="J55" s="22">
        <f t="shared" si="594"/>
        <v>893999</v>
      </c>
      <c r="K55" s="22">
        <f>INDEX(Приложение_1ТЗ!$A$6:$HJ$18,$B55,21+I55*14)*1000</f>
        <v>603122.93599999975</v>
      </c>
      <c r="L55" s="22">
        <f t="shared" si="894"/>
        <v>290876.06400000025</v>
      </c>
      <c r="M55" s="22">
        <f>IF(
              DATEVALUE("1."&amp;I55&amp;"."&amp;G55)&gt;=DATEVALUE("1."&amp;INDEX(Параметры_объекта!$A$28:$N$40,$B55,14)&amp;"."&amp;INDEX(Параметры_объекта!$A$28:$N$40,$B55,13)),
              INDEX(Приложение_1ТЗ!$A$6:$HJ$18,$B55,25+I55*14),
              INDEX(Приложение_1ТЗ!$A$6:$HJ$18,$B55,23+I55*14))</f>
        <v>32.536508877526735</v>
      </c>
      <c r="N55" s="48">
        <f t="shared" si="895"/>
        <v>2.35870982959525</v>
      </c>
      <c r="R55" s="35">
        <f>K55*INDEX(Приложение_1ТЗ!$HC$6:$HJ$18,$B55,1)/100</f>
        <v>0</v>
      </c>
      <c r="S55" s="35">
        <f>K55*INDEX(Приложение_1ТЗ!$HC$6:$HJ$18,$B55,2)/100</f>
        <v>0</v>
      </c>
      <c r="T55" s="35">
        <f>K55*INDEX(Приложение_1ТЗ!$HC$6:$HJ$18,$B55,3)/100</f>
        <v>57604.992551461633</v>
      </c>
      <c r="U55" s="35">
        <f>K55*INDEX(Приложение_1ТЗ!$HC$6:$HJ$18,$B55,4)/100</f>
        <v>218348.01042410557</v>
      </c>
      <c r="AB55" s="48">
        <f t="shared" si="896"/>
        <v>0</v>
      </c>
      <c r="AC55" s="48">
        <f t="shared" si="896"/>
        <v>0</v>
      </c>
      <c r="AD55" s="48">
        <f t="shared" si="896"/>
        <v>2.0261</v>
      </c>
      <c r="AE55" s="48">
        <f t="shared" si="896"/>
        <v>2.8479699999999997</v>
      </c>
      <c r="AF55" s="20"/>
      <c r="AG55" s="24">
        <f>K55*INDEX(Приложение_1ТЗ!$HC$6:$HJ$18,$B55,5)/100</f>
        <v>327169.93302443251</v>
      </c>
      <c r="AH55" s="24">
        <f>K55*INDEX(Приложение_1ТЗ!$HC$6:$HJ$18,$B55,6)/100</f>
        <v>0</v>
      </c>
      <c r="AI55" s="24">
        <f>K55*INDEX(Приложение_1ТЗ!$HC$6:$HJ$18,$B55,7)/100</f>
        <v>0</v>
      </c>
      <c r="AJ55" s="24">
        <f>K55*INDEX(Приложение_1ТЗ!$HC$6:$HJ$18,$B55,8)/100</f>
        <v>0</v>
      </c>
      <c r="AK55" s="20"/>
      <c r="AL55" s="20"/>
      <c r="AM55" s="20"/>
      <c r="AN55" s="20"/>
      <c r="AO55" s="20"/>
      <c r="AP55" s="20"/>
      <c r="AQ55" s="20"/>
      <c r="AR55" s="20"/>
      <c r="AS55" s="48">
        <f t="shared" si="897"/>
        <v>2.5042900000000001</v>
      </c>
      <c r="AT55" s="48">
        <f t="shared" si="897"/>
        <v>0</v>
      </c>
      <c r="AU55" s="48">
        <f t="shared" si="897"/>
        <v>1.35259</v>
      </c>
      <c r="AV55" s="48">
        <f t="shared" si="897"/>
        <v>0</v>
      </c>
      <c r="AW55" s="49">
        <f t="shared" si="898"/>
        <v>2018</v>
      </c>
      <c r="AX55" s="234"/>
      <c r="AY55" s="47">
        <v>8</v>
      </c>
      <c r="AZ55" s="22">
        <f t="shared" si="899"/>
        <v>898468.99499999976</v>
      </c>
      <c r="BA55" s="22">
        <f t="shared" si="900"/>
        <v>606138.55067999964</v>
      </c>
      <c r="BB55" s="22">
        <f t="shared" si="901"/>
        <v>292330.44432000013</v>
      </c>
      <c r="BC55" s="22">
        <f>IF(DATEVALUE("1."&amp;AY55&amp;"."&amp;AW55)&gt;=DATEVALUE("1."&amp;INDEX(Параметры_объекта!$A$28:$N$40,$B55,14)&amp;"."&amp;INDEX(Параметры_объекта!$A$28:$N$40,$B55,13)),INDEX(Приложение_1ТЗ!$A$6:$HJ$18,$B55,25+AY55*14),INDEX(Приложение_1ТЗ!$A$6:$HJ$18,$B55,23+AY55*14))</f>
        <v>32.536508877526735</v>
      </c>
      <c r="BD55" s="48">
        <f t="shared" si="902"/>
        <v>2.3053021060000001</v>
      </c>
      <c r="BE55" s="24">
        <f t="shared" si="757"/>
        <v>0</v>
      </c>
      <c r="BF55" s="24">
        <f t="shared" si="903"/>
        <v>0</v>
      </c>
      <c r="BG55" s="24">
        <f t="shared" si="904"/>
        <v>0</v>
      </c>
      <c r="BH55" s="35">
        <f>BA55*INDEX(Приложение_1ТЗ!$HC$6:$HJ$18,$B55,1)/100</f>
        <v>0</v>
      </c>
      <c r="BI55" s="35">
        <f>BA55*INDEX(Приложение_1ТЗ!$HC$6:$HJ$18,$B55,2)/100</f>
        <v>0</v>
      </c>
      <c r="BJ55" s="35">
        <f>BA55*INDEX(Приложение_1ТЗ!$HC$6:$HJ$18,$B55,3)/100</f>
        <v>57893.017514218933</v>
      </c>
      <c r="BK55" s="35">
        <f>BA55*INDEX(Приложение_1ТЗ!$HC$6:$HJ$18,$B55,4)/100</f>
        <v>219439.75047622607</v>
      </c>
      <c r="BN55" s="37">
        <f t="shared" si="905"/>
        <v>0</v>
      </c>
      <c r="BO55" s="37">
        <f t="shared" si="906"/>
        <v>0</v>
      </c>
      <c r="BP55" s="37">
        <f t="shared" si="907"/>
        <v>0</v>
      </c>
      <c r="BQ55" s="37">
        <f t="shared" si="908"/>
        <v>0</v>
      </c>
      <c r="BR55" s="48">
        <f t="shared" si="909"/>
        <v>0</v>
      </c>
      <c r="BS55" s="48">
        <f t="shared" si="909"/>
        <v>0</v>
      </c>
      <c r="BT55" s="48">
        <f t="shared" si="909"/>
        <v>2.0868800000000003</v>
      </c>
      <c r="BU55" s="48">
        <f t="shared" si="909"/>
        <v>2.9334099999999999</v>
      </c>
      <c r="BV55" s="36">
        <f t="shared" si="910"/>
        <v>0</v>
      </c>
      <c r="BW55" s="24">
        <f>BA55*INDEX(Приложение_1ТЗ!$HC$6:$HJ$18,$B55,5)/100</f>
        <v>328805.78268955462</v>
      </c>
      <c r="BX55" s="24">
        <f>BA55*INDEX(Приложение_1ТЗ!$HC$6:$HJ$18,$B55,6)/100</f>
        <v>0</v>
      </c>
      <c r="BY55" s="24">
        <f>BA55*INDEX(Приложение_1ТЗ!$HC$6:$HJ$18,$B55,7)/100</f>
        <v>0</v>
      </c>
      <c r="BZ55" s="24">
        <f>BA55*INDEX(Приложение_1ТЗ!$HC$6:$HJ$18,$B55,8)/100</f>
        <v>0</v>
      </c>
      <c r="CA55" s="20"/>
      <c r="CB55" s="20"/>
      <c r="CC55" s="20"/>
      <c r="CD55" s="20"/>
      <c r="CE55" s="24">
        <f t="shared" si="911"/>
        <v>0</v>
      </c>
      <c r="CF55" s="24">
        <f t="shared" si="912"/>
        <v>0</v>
      </c>
      <c r="CG55" s="24">
        <f t="shared" si="913"/>
        <v>0</v>
      </c>
      <c r="CH55" s="24">
        <f t="shared" si="914"/>
        <v>0</v>
      </c>
      <c r="CI55" s="48">
        <f t="shared" si="915"/>
        <v>2.6245700000000003</v>
      </c>
      <c r="CJ55" s="48">
        <f t="shared" si="915"/>
        <v>0</v>
      </c>
      <c r="CK55" s="48">
        <f t="shared" si="915"/>
        <v>1.4211800000000001</v>
      </c>
      <c r="CL55" s="48">
        <f t="shared" si="915"/>
        <v>0</v>
      </c>
      <c r="CM55" s="24">
        <f t="shared" si="916"/>
        <v>0</v>
      </c>
      <c r="CQ55" s="24">
        <f t="shared" si="1056"/>
        <v>0</v>
      </c>
      <c r="CR55" s="24">
        <f t="shared" si="618"/>
        <v>0</v>
      </c>
      <c r="CS55" s="49">
        <f t="shared" si="918"/>
        <v>2019</v>
      </c>
      <c r="CT55" s="234"/>
      <c r="CU55" s="47">
        <v>8</v>
      </c>
      <c r="CV55" s="22">
        <f t="shared" si="919"/>
        <v>610261.37354442</v>
      </c>
      <c r="CW55" s="22">
        <f t="shared" si="920"/>
        <v>609169.24343339959</v>
      </c>
      <c r="CX55" s="22">
        <f t="shared" si="921"/>
        <v>1092.1301110204076</v>
      </c>
      <c r="CY55" s="22">
        <f>IF(DATEVALUE("1."&amp;CU55&amp;"."&amp;CS55)&gt;=DATEVALUE("1."&amp;INDEX(Параметры_объекта!$A$28:$N$40,$B55,14)&amp;"."&amp;INDEX(Параметры_объекта!$A$28:$N$40,$B55,13)),INDEX(Приложение_1ТЗ!$A$6:$HJ$18,$B55,25+CU55*14),INDEX(Приложение_1ТЗ!$A$6:$HJ$18,$B55,23+CU55*14))</f>
        <v>0.17896104167256988</v>
      </c>
      <c r="CZ55" s="48">
        <f t="shared" si="922"/>
        <v>2.7902471683786576</v>
      </c>
      <c r="DA55" s="24">
        <f t="shared" si="396"/>
        <v>32.357547835854163</v>
      </c>
      <c r="DB55" s="24">
        <f t="shared" si="923"/>
        <v>289276.15407705784</v>
      </c>
      <c r="DC55" s="24">
        <f t="shared" si="924"/>
        <v>952439.32435571507</v>
      </c>
      <c r="DD55" s="35">
        <f>CW55*INDEX(Приложение_1ТЗ!$HC$6:$HJ$18,$B55,1)/100</f>
        <v>0</v>
      </c>
      <c r="DE55" s="35">
        <f>CW55*INDEX(Приложение_1ТЗ!$HC$6:$HJ$18,$B55,2)/100</f>
        <v>0</v>
      </c>
      <c r="DF55" s="35">
        <f>CW55*INDEX(Приложение_1ТЗ!$HC$6:$HJ$18,$B55,3)/100</f>
        <v>58182.482601790027</v>
      </c>
      <c r="DG55" s="35">
        <f>CW55*INDEX(Приложение_1ТЗ!$HC$6:$HJ$18,$B55,4)/100</f>
        <v>220536.94922860715</v>
      </c>
      <c r="DJ55" s="37">
        <f t="shared" si="925"/>
        <v>0</v>
      </c>
      <c r="DK55" s="37">
        <f t="shared" si="926"/>
        <v>0</v>
      </c>
      <c r="DL55" s="37">
        <f t="shared" si="927"/>
        <v>577.49005032839341</v>
      </c>
      <c r="DM55" s="37">
        <f t="shared" si="928"/>
        <v>2188.9388045015803</v>
      </c>
      <c r="DN55" s="48">
        <f t="shared" si="929"/>
        <v>0</v>
      </c>
      <c r="DO55" s="48">
        <f t="shared" si="929"/>
        <v>0</v>
      </c>
      <c r="DP55" s="48">
        <f t="shared" si="929"/>
        <v>2.1494864000000002</v>
      </c>
      <c r="DQ55" s="48">
        <f t="shared" si="929"/>
        <v>3.0214122999999997</v>
      </c>
      <c r="DR55" s="36">
        <f t="shared" si="930"/>
        <v>9268.8924918777884</v>
      </c>
      <c r="DS55" s="24">
        <f>CW55*INDEX(Приложение_1ТЗ!$HC$6:$HJ$18,$B55,5)/100</f>
        <v>330449.81160300237</v>
      </c>
      <c r="DT55" s="24">
        <f>CW55*INDEX(Приложение_1ТЗ!$HC$6:$HJ$18,$B55,6)/100</f>
        <v>0</v>
      </c>
      <c r="DU55" s="24">
        <f>CW55*INDEX(Приложение_1ТЗ!$HC$6:$HJ$18,$B55,7)/100</f>
        <v>0</v>
      </c>
      <c r="DV55" s="24">
        <f>CW55*INDEX(Приложение_1ТЗ!$HC$6:$HJ$18,$B55,8)/100</f>
        <v>0</v>
      </c>
      <c r="DW55" s="20"/>
      <c r="DX55" s="20"/>
      <c r="DY55" s="20"/>
      <c r="DZ55" s="20"/>
      <c r="EA55" s="24">
        <f t="shared" si="931"/>
        <v>3279.8785785698565</v>
      </c>
      <c r="EB55" s="24">
        <f t="shared" si="932"/>
        <v>0</v>
      </c>
      <c r="EC55" s="24">
        <f t="shared" si="933"/>
        <v>0</v>
      </c>
      <c r="ED55" s="24">
        <f t="shared" si="934"/>
        <v>0</v>
      </c>
      <c r="EE55" s="48">
        <f t="shared" si="935"/>
        <v>2.7557985000000005</v>
      </c>
      <c r="EF55" s="48">
        <f t="shared" si="935"/>
        <v>0</v>
      </c>
      <c r="EG55" s="48">
        <f t="shared" si="935"/>
        <v>1.4922390000000001</v>
      </c>
      <c r="EH55" s="48">
        <f t="shared" si="935"/>
        <v>0</v>
      </c>
      <c r="EI55" s="24">
        <f t="shared" si="936"/>
        <v>19934.540162943624</v>
      </c>
      <c r="EM55" s="24">
        <f>(DC55+EI55+(EJ55-EK55)*(CZ55))</f>
        <v>972373.86451865872</v>
      </c>
      <c r="EN55" s="24">
        <f t="shared" si="638"/>
        <v>875136.47806679283</v>
      </c>
      <c r="EO55" s="49">
        <f t="shared" si="938"/>
        <v>2020</v>
      </c>
      <c r="EP55" s="234"/>
      <c r="EQ55" s="47">
        <v>8</v>
      </c>
      <c r="ER55" s="22">
        <f t="shared" si="939"/>
        <v>613312.68041214207</v>
      </c>
      <c r="ES55" s="22">
        <f t="shared" si="940"/>
        <v>612215.08965056657</v>
      </c>
      <c r="ET55" s="22">
        <f t="shared" si="941"/>
        <v>1097.5907615754986</v>
      </c>
      <c r="EU55" s="22">
        <f>IF(DATEVALUE("1."&amp;EQ55&amp;"."&amp;EO55)&gt;=DATEVALUE("1."&amp;INDEX(Параметры_объекта!$A$28:$N$40,$B55,14)&amp;"."&amp;INDEX(Параметры_объекта!$A$28:$N$40,$B55,13)),INDEX(Приложение_1ТЗ!$A$6:$HJ$18,$B55,25+EQ55*14),INDEX(Приложение_1ТЗ!$A$6:$HJ$18,$B55,23+EQ55*14))</f>
        <v>0.17896104167256988</v>
      </c>
      <c r="EV55" s="48">
        <f t="shared" si="942"/>
        <v>2.5269093610878262</v>
      </c>
      <c r="EW55" s="24">
        <f t="shared" si="404"/>
        <v>32.357547835854163</v>
      </c>
      <c r="EX55" s="24">
        <f t="shared" si="943"/>
        <v>289276.15407705784</v>
      </c>
      <c r="EY55" s="24">
        <f t="shared" si="944"/>
        <v>862550.05357862613</v>
      </c>
      <c r="EZ55" s="35">
        <f>ES55*INDEX(Приложение_1ТЗ!$HC$6:$HJ$18,$B55,1)/100</f>
        <v>0</v>
      </c>
      <c r="FA55" s="35">
        <f>ES55*INDEX(Приложение_1ТЗ!$HC$6:$HJ$18,$B55,2)/100</f>
        <v>0</v>
      </c>
      <c r="FB55" s="35">
        <f>ES55*INDEX(Приложение_1ТЗ!$HC$6:$HJ$18,$B55,3)/100</f>
        <v>58473.395014798974</v>
      </c>
      <c r="FC55" s="35">
        <f>ES55*INDEX(Приложение_1ТЗ!$HC$6:$HJ$18,$B55,4)/100</f>
        <v>221639.63397475018</v>
      </c>
      <c r="FF55" s="37">
        <f t="shared" si="945"/>
        <v>0</v>
      </c>
      <c r="FG55" s="37">
        <f t="shared" si="946"/>
        <v>0</v>
      </c>
      <c r="FH55" s="37">
        <f t="shared" si="947"/>
        <v>868.40246333734103</v>
      </c>
      <c r="FI55" s="37">
        <f t="shared" si="948"/>
        <v>3291.6235506446101</v>
      </c>
      <c r="FJ55" s="48">
        <f t="shared" si="949"/>
        <v>0</v>
      </c>
      <c r="FK55" s="48">
        <f t="shared" si="949"/>
        <v>0</v>
      </c>
      <c r="FL55" s="48">
        <f t="shared" si="949"/>
        <v>2.2139709920000001</v>
      </c>
      <c r="FM55" s="48">
        <f t="shared" si="949"/>
        <v>3.1120546689999999</v>
      </c>
      <c r="FN55" s="36">
        <f t="shared" si="950"/>
        <v>14356.269757049275</v>
      </c>
      <c r="FO55" s="24">
        <f>ES55*INDEX(Приложение_1ТЗ!$HC$6:$HJ$18,$B55,5)/100</f>
        <v>332102.06066101737</v>
      </c>
      <c r="FP55" s="24">
        <f>ES55*INDEX(Приложение_1ТЗ!$HC$6:$HJ$18,$B55,6)/100</f>
        <v>0</v>
      </c>
      <c r="FQ55" s="24">
        <f>ES55*INDEX(Приложение_1ТЗ!$HC$6:$HJ$18,$B55,7)/100</f>
        <v>0</v>
      </c>
      <c r="FR55" s="24">
        <f>ES55*INDEX(Приложение_1ТЗ!$HC$6:$HJ$18,$B55,8)/100</f>
        <v>0</v>
      </c>
      <c r="FS55" s="20"/>
      <c r="FT55" s="20"/>
      <c r="FU55" s="20"/>
      <c r="FV55" s="20"/>
      <c r="FW55" s="24">
        <f t="shared" si="951"/>
        <v>4932.1276365848607</v>
      </c>
      <c r="FX55" s="24">
        <f t="shared" si="952"/>
        <v>0</v>
      </c>
      <c r="FY55" s="24">
        <f t="shared" si="953"/>
        <v>0</v>
      </c>
      <c r="FZ55" s="24">
        <f t="shared" si="954"/>
        <v>0</v>
      </c>
      <c r="GA55" s="48">
        <f t="shared" si="955"/>
        <v>2.8935884250000008</v>
      </c>
      <c r="GB55" s="48">
        <f t="shared" si="955"/>
        <v>0</v>
      </c>
      <c r="GC55" s="48">
        <f t="shared" si="955"/>
        <v>1.5668509500000001</v>
      </c>
      <c r="GD55" s="48">
        <f t="shared" si="955"/>
        <v>0</v>
      </c>
      <c r="GE55" s="24">
        <f t="shared" si="956"/>
        <v>31196.69573606586</v>
      </c>
      <c r="GI55" s="24">
        <f>(EY55+GE55+(GF55-GG55)*(EV55))</f>
        <v>893746.74931469199</v>
      </c>
      <c r="GJ55" s="24">
        <f t="shared" si="658"/>
        <v>804372.07438322285</v>
      </c>
      <c r="GK55" s="49">
        <f t="shared" si="958"/>
        <v>2021</v>
      </c>
      <c r="GL55" s="234"/>
      <c r="GM55" s="47">
        <v>8</v>
      </c>
      <c r="GN55" s="22">
        <f t="shared" si="959"/>
        <v>616379.24381420261</v>
      </c>
      <c r="GO55" s="22">
        <f t="shared" si="960"/>
        <v>615276.1650988193</v>
      </c>
      <c r="GP55" s="22">
        <f t="shared" si="961"/>
        <v>1103.078715383308</v>
      </c>
      <c r="GQ55" s="22">
        <f>IF(DATEVALUE("1."&amp;GM55&amp;"."&amp;GK55)&gt;=DATEVALUE("1."&amp;INDEX(Параметры_объекта!$A$28:$N$40,$B55,14)&amp;"."&amp;INDEX(Параметры_объекта!$A$28:$N$40,$B55,13)),INDEX(Приложение_1ТЗ!$A$6:$HJ$18,$B55,25+GM55*14),INDEX(Приложение_1ТЗ!$A$6:$HJ$18,$B55,23+GM55*14))</f>
        <v>0.17896104167256988</v>
      </c>
      <c r="GR55" s="48">
        <f t="shared" si="962"/>
        <v>2.9889318852281259</v>
      </c>
      <c r="GS55" s="24">
        <f t="shared" si="413"/>
        <v>32.357547835854163</v>
      </c>
      <c r="GT55" s="24">
        <f t="shared" si="963"/>
        <v>289276.15407705784</v>
      </c>
      <c r="GU55" s="24">
        <f t="shared" si="964"/>
        <v>1020259.5302573571</v>
      </c>
      <c r="GV55" s="35">
        <f>GO55*INDEX(Приложение_1ТЗ!$HC$6:$HJ$18,$B55,1)/100</f>
        <v>0</v>
      </c>
      <c r="GW55" s="35">
        <f>GO55*INDEX(Приложение_1ТЗ!$HC$6:$HJ$18,$B55,2)/100</f>
        <v>0</v>
      </c>
      <c r="GX55" s="35">
        <f>GO55*INDEX(Приложение_1ТЗ!$HC$6:$HJ$18,$B55,3)/100</f>
        <v>58765.761989872961</v>
      </c>
      <c r="GY55" s="35">
        <f>GO55*INDEX(Приложение_1ТЗ!$HC$6:$HJ$18,$B55,4)/100</f>
        <v>222747.83214462391</v>
      </c>
      <c r="HB55" s="37">
        <f t="shared" si="965"/>
        <v>0</v>
      </c>
      <c r="HC55" s="37">
        <f t="shared" si="966"/>
        <v>0</v>
      </c>
      <c r="HD55" s="37">
        <f t="shared" si="967"/>
        <v>1160.7694384113274</v>
      </c>
      <c r="HE55" s="37">
        <f t="shared" si="968"/>
        <v>4399.8217205183464</v>
      </c>
      <c r="HF55" s="48">
        <f t="shared" si="969"/>
        <v>0</v>
      </c>
      <c r="HG55" s="48">
        <f t="shared" si="969"/>
        <v>0</v>
      </c>
      <c r="HH55" s="48">
        <f t="shared" si="969"/>
        <v>2.28039012176</v>
      </c>
      <c r="HI55" s="48">
        <f t="shared" si="969"/>
        <v>3.2054163090699999</v>
      </c>
      <c r="HJ55" s="36">
        <f t="shared" si="970"/>
        <v>19765.315603913954</v>
      </c>
      <c r="HK55" s="24">
        <f>GO55*INDEX(Приложение_1ТЗ!$HC$6:$HJ$18,$B55,5)/100</f>
        <v>333762.57096432237</v>
      </c>
      <c r="HL55" s="24">
        <f>GO55*INDEX(Приложение_1ТЗ!$HC$6:$HJ$18,$B55,6)/100</f>
        <v>0</v>
      </c>
      <c r="HM55" s="24">
        <f>GO55*INDEX(Приложение_1ТЗ!$HC$6:$HJ$18,$B55,7)/100</f>
        <v>0</v>
      </c>
      <c r="HN55" s="24">
        <f>GO55*INDEX(Приложение_1ТЗ!$HC$6:$HJ$18,$B55,8)/100</f>
        <v>0</v>
      </c>
      <c r="HO55" s="20"/>
      <c r="HP55" s="20"/>
      <c r="HQ55" s="20"/>
      <c r="HR55" s="20"/>
      <c r="HS55" s="24">
        <f t="shared" si="971"/>
        <v>6592.6379398898571</v>
      </c>
      <c r="HT55" s="24">
        <f t="shared" si="972"/>
        <v>0</v>
      </c>
      <c r="HU55" s="24">
        <f t="shared" si="973"/>
        <v>0</v>
      </c>
      <c r="HV55" s="24">
        <f t="shared" si="974"/>
        <v>0</v>
      </c>
      <c r="HW55" s="48">
        <f t="shared" si="975"/>
        <v>3.038267846250001</v>
      </c>
      <c r="HX55" s="48">
        <f t="shared" si="975"/>
        <v>0</v>
      </c>
      <c r="HY55" s="48">
        <f t="shared" si="975"/>
        <v>1.6451934975000002</v>
      </c>
      <c r="HZ55" s="48">
        <f t="shared" si="975"/>
        <v>0</v>
      </c>
      <c r="IA55" s="24">
        <f t="shared" si="976"/>
        <v>43400.951456101495</v>
      </c>
      <c r="IE55" s="24">
        <f>(GU55+IA55+(IB55-IC55)*(GR55))</f>
        <v>1063660.4817134584</v>
      </c>
      <c r="IF55" s="24">
        <f t="shared" si="678"/>
        <v>957294.43354211259</v>
      </c>
      <c r="IG55" s="49">
        <f t="shared" si="978"/>
        <v>2022</v>
      </c>
      <c r="IH55" s="234"/>
      <c r="II55" s="47">
        <v>8</v>
      </c>
      <c r="IJ55" s="22">
        <f t="shared" si="979"/>
        <v>619461.14003327361</v>
      </c>
      <c r="IK55" s="22">
        <f t="shared" si="980"/>
        <v>618352.54592431337</v>
      </c>
      <c r="IL55" s="22">
        <f t="shared" si="981"/>
        <v>1108.594108960242</v>
      </c>
      <c r="IM55" s="22">
        <f>IF(DATEVALUE("1."&amp;II55&amp;"."&amp;IG55)&gt;=DATEVALUE("1."&amp;INDEX(Параметры_объекта!$A$28:$N$40,$B55,14)&amp;"."&amp;INDEX(Параметры_объекта!$A$28:$N$40,$B55,13)),INDEX(Приложение_1ТЗ!$A$6:$HJ$18,$B55,25+II55*14),INDEX(Приложение_1ТЗ!$A$6:$HJ$18,$B55,23+II55*14))</f>
        <v>0.17896104167256988</v>
      </c>
      <c r="IN55" s="48">
        <f t="shared" si="982"/>
        <v>2.7626907140736785</v>
      </c>
      <c r="IO55" s="24">
        <f t="shared" si="422"/>
        <v>32.357547835854163</v>
      </c>
      <c r="IP55" s="24">
        <f t="shared" si="983"/>
        <v>289276.15407705784</v>
      </c>
      <c r="IQ55" s="24">
        <f t="shared" si="984"/>
        <v>943033.04271252849</v>
      </c>
      <c r="IR55" s="35">
        <f>IK55*INDEX(Приложение_1ТЗ!$HC$6:$HJ$18,$B55,1)/100</f>
        <v>0</v>
      </c>
      <c r="IS55" s="35">
        <f>IK55*INDEX(Приложение_1ТЗ!$HC$6:$HJ$18,$B55,2)/100</f>
        <v>0</v>
      </c>
      <c r="IT55" s="35">
        <f>IK55*INDEX(Приложение_1ТЗ!$HC$6:$HJ$18,$B55,3)/100</f>
        <v>59059.590799822327</v>
      </c>
      <c r="IU55" s="35">
        <f>IK55*INDEX(Приложение_1ТЗ!$HC$6:$HJ$18,$B55,4)/100</f>
        <v>223861.57130534702</v>
      </c>
      <c r="IX55" s="37">
        <f t="shared" si="985"/>
        <v>0</v>
      </c>
      <c r="IY55" s="37">
        <f t="shared" si="986"/>
        <v>0</v>
      </c>
      <c r="IZ55" s="37">
        <f t="shared" si="987"/>
        <v>1454.5982483606931</v>
      </c>
      <c r="JA55" s="37">
        <f t="shared" si="988"/>
        <v>5513.5608812414575</v>
      </c>
      <c r="JB55" s="48">
        <f t="shared" si="989"/>
        <v>0</v>
      </c>
      <c r="JC55" s="48">
        <f t="shared" si="989"/>
        <v>0</v>
      </c>
      <c r="JD55" s="48">
        <f t="shared" si="989"/>
        <v>2.3488018254128002</v>
      </c>
      <c r="JE55" s="48">
        <f t="shared" si="989"/>
        <v>3.3015787983421001</v>
      </c>
      <c r="JF55" s="36">
        <f t="shared" si="990"/>
        <v>25511.622101243105</v>
      </c>
      <c r="JG55" s="24">
        <f>IK55*INDEX(Приложение_1ТЗ!$HC$6:$HJ$18,$B55,5)/100</f>
        <v>335431.38381914399</v>
      </c>
      <c r="JH55" s="24">
        <f>IK55*INDEX(Приложение_1ТЗ!$HC$6:$HJ$18,$B55,6)/100</f>
        <v>0</v>
      </c>
      <c r="JI55" s="24">
        <f>IK55*INDEX(Приложение_1ТЗ!$HC$6:$HJ$18,$B55,7)/100</f>
        <v>0</v>
      </c>
      <c r="JJ55" s="24">
        <f>IK55*INDEX(Приложение_1ТЗ!$HC$6:$HJ$18,$B55,8)/100</f>
        <v>0</v>
      </c>
      <c r="JK55" s="20"/>
      <c r="JL55" s="20"/>
      <c r="JM55" s="20"/>
      <c r="JN55" s="20"/>
      <c r="JO55" s="24">
        <f t="shared" si="991"/>
        <v>8261.4507947114762</v>
      </c>
      <c r="JP55" s="24">
        <f t="shared" si="992"/>
        <v>0</v>
      </c>
      <c r="JQ55" s="24">
        <f t="shared" si="993"/>
        <v>0</v>
      </c>
      <c r="JR55" s="24">
        <f t="shared" si="994"/>
        <v>0</v>
      </c>
      <c r="JS55" s="48">
        <f t="shared" si="995"/>
        <v>3.1901812385625012</v>
      </c>
      <c r="JT55" s="48">
        <f t="shared" si="995"/>
        <v>0</v>
      </c>
      <c r="JU55" s="48">
        <f t="shared" si="995"/>
        <v>1.7274531723750004</v>
      </c>
      <c r="JV55" s="48">
        <f t="shared" si="995"/>
        <v>0</v>
      </c>
      <c r="JW55" s="24">
        <f t="shared" si="996"/>
        <v>56611.141988986172</v>
      </c>
      <c r="KA55" s="24">
        <f>(IQ55+JW55+(JX55-JY55)*(IN55))</f>
        <v>999644.18470151466</v>
      </c>
      <c r="KB55" s="24">
        <f t="shared" si="698"/>
        <v>899679.76623136317</v>
      </c>
      <c r="KC55" s="49">
        <f t="shared" si="998"/>
        <v>2023</v>
      </c>
      <c r="KD55" s="234"/>
      <c r="KE55" s="47">
        <v>8</v>
      </c>
      <c r="KF55" s="22">
        <f t="shared" si="999"/>
        <v>622558.44573343999</v>
      </c>
      <c r="KG55" s="22">
        <f t="shared" si="1000"/>
        <v>621444.30865393486</v>
      </c>
      <c r="KH55" s="22">
        <f t="shared" si="1001"/>
        <v>1114.1370795051334</v>
      </c>
      <c r="KI55" s="22">
        <f>IF(DATEVALUE("1."&amp;KE55&amp;"."&amp;KC55)&gt;=DATEVALUE("1."&amp;INDEX(Параметры_объекта!$A$28:$N$40,$B55,14)&amp;"."&amp;INDEX(Параметры_объекта!$A$28:$N$40,$B55,13)),INDEX(Приложение_1ТЗ!$A$6:$HJ$18,$B55,25+KE55*14),INDEX(Приложение_1ТЗ!$A$6:$HJ$18,$B55,23+KE55*14))</f>
        <v>0.17896104167256988</v>
      </c>
      <c r="KJ55" s="48">
        <f t="shared" si="1002"/>
        <v>3.2106022099350038</v>
      </c>
      <c r="KK55" s="24">
        <f t="shared" si="432"/>
        <v>32.357547835854163</v>
      </c>
      <c r="KL55" s="24">
        <f t="shared" si="1003"/>
        <v>289276.15407705784</v>
      </c>
      <c r="KM55" s="24">
        <f t="shared" si="1004"/>
        <v>1095925.7782823346</v>
      </c>
      <c r="KN55" s="35">
        <f>KG55*INDEX(Приложение_1ТЗ!$HC$6:$HJ$18,$B55,1)/100</f>
        <v>0</v>
      </c>
      <c r="KO55" s="35">
        <f>KG55*INDEX(Приложение_1ТЗ!$HC$6:$HJ$18,$B55,2)/100</f>
        <v>0</v>
      </c>
      <c r="KP55" s="35">
        <f>KG55*INDEX(Приложение_1ТЗ!$HC$6:$HJ$18,$B55,3)/100</f>
        <v>59354.888753821419</v>
      </c>
      <c r="KQ55" s="35">
        <f>KG55*INDEX(Приложение_1ТЗ!$HC$6:$HJ$18,$B55,4)/100</f>
        <v>224980.87916187372</v>
      </c>
      <c r="KT55" s="37">
        <f t="shared" si="1005"/>
        <v>0</v>
      </c>
      <c r="KU55" s="37">
        <f t="shared" si="1006"/>
        <v>0</v>
      </c>
      <c r="KV55" s="37">
        <f t="shared" si="1007"/>
        <v>1749.8962023597851</v>
      </c>
      <c r="KW55" s="37">
        <f t="shared" si="1008"/>
        <v>6632.868737768149</v>
      </c>
      <c r="KX55" s="48">
        <f t="shared" si="1009"/>
        <v>0</v>
      </c>
      <c r="KY55" s="48">
        <f t="shared" si="1009"/>
        <v>0</v>
      </c>
      <c r="KZ55" s="48">
        <f t="shared" si="1009"/>
        <v>2.4192658801751845</v>
      </c>
      <c r="LA55" s="48">
        <f t="shared" si="1009"/>
        <v>3.400626162292363</v>
      </c>
      <c r="LB55" s="36">
        <f t="shared" si="1010"/>
        <v>31611.457941568726</v>
      </c>
      <c r="LC55" s="24">
        <f>KG55*INDEX(Приложение_1ТЗ!$HC$6:$HJ$18,$B55,5)/100</f>
        <v>337108.54073823965</v>
      </c>
      <c r="LD55" s="24">
        <f>KG55*INDEX(Приложение_1ТЗ!$HC$6:$HJ$18,$B55,6)/100</f>
        <v>0</v>
      </c>
      <c r="LE55" s="24">
        <f>KG55*INDEX(Приложение_1ТЗ!$HC$6:$HJ$18,$B55,7)/100</f>
        <v>0</v>
      </c>
      <c r="LF55" s="24">
        <f>KG55*INDEX(Приложение_1ТЗ!$HC$6:$HJ$18,$B55,8)/100</f>
        <v>0</v>
      </c>
      <c r="LG55" s="20"/>
      <c r="LH55" s="20"/>
      <c r="LI55" s="20"/>
      <c r="LJ55" s="20"/>
      <c r="LK55" s="24">
        <f t="shared" si="1011"/>
        <v>9938.6077138071414</v>
      </c>
      <c r="LL55" s="24">
        <f t="shared" si="1012"/>
        <v>0</v>
      </c>
      <c r="LM55" s="24">
        <f t="shared" si="1013"/>
        <v>0</v>
      </c>
      <c r="LN55" s="24">
        <f t="shared" si="1014"/>
        <v>0</v>
      </c>
      <c r="LO55" s="48">
        <f t="shared" si="1015"/>
        <v>3.3496903004906264</v>
      </c>
      <c r="LP55" s="48">
        <f t="shared" si="1015"/>
        <v>0</v>
      </c>
      <c r="LQ55" s="48">
        <f t="shared" si="1015"/>
        <v>1.8138258309937505</v>
      </c>
      <c r="LR55" s="48">
        <f t="shared" si="1015"/>
        <v>0</v>
      </c>
      <c r="LS55" s="24">
        <f t="shared" si="1016"/>
        <v>70895.142215567612</v>
      </c>
      <c r="LW55" s="24">
        <f>(KM55+LS55+(LT55-LU55)*(KJ55))</f>
        <v>1166820.9204979022</v>
      </c>
      <c r="LX55" s="24">
        <f t="shared" si="718"/>
        <v>1050138.8284481121</v>
      </c>
      <c r="LY55" s="49">
        <f t="shared" si="1018"/>
        <v>2024</v>
      </c>
      <c r="LZ55" s="234"/>
      <c r="MA55" s="173">
        <v>8</v>
      </c>
      <c r="MB55" s="22">
        <f t="shared" si="1019"/>
        <v>625671.23796210706</v>
      </c>
      <c r="MC55" s="22">
        <f t="shared" si="1020"/>
        <v>624551.53019720444</v>
      </c>
      <c r="MD55" s="22">
        <f t="shared" si="1021"/>
        <v>1119.7077649026178</v>
      </c>
      <c r="ME55" s="22">
        <f>IF(DATEVALUE("1."&amp;MA55&amp;"."&amp;LY55)&gt;=DATEVALUE("1."&amp;INDEX(Параметры_объекта!$A$28:$N$40,$B55,14)&amp;"."&amp;INDEX(Параметры_объекта!$A$28:$N$40,$B55,13)),INDEX(Приложение_1ТЗ!$A$6:$HJ$18,$B55,25+MA55*14),INDEX(Приложение_1ТЗ!$A$6:$HJ$18,$B55,23+MA55*14))</f>
        <v>0.17896104167256988</v>
      </c>
      <c r="MF55" s="48">
        <f t="shared" si="1022"/>
        <v>2.9881262763420908</v>
      </c>
      <c r="MG55" s="24">
        <f t="shared" si="441"/>
        <v>32.357547835854163</v>
      </c>
      <c r="MH55" s="24">
        <f t="shared" si="1023"/>
        <v>289276.15407705784</v>
      </c>
      <c r="MI55" s="24">
        <f t="shared" si="1024"/>
        <v>1019984.5389978709</v>
      </c>
      <c r="MJ55" s="35">
        <f>MC55*INDEX(Приложение_1ТЗ!$HC$6:$HJ$18,$B55,1)/100</f>
        <v>0</v>
      </c>
      <c r="MK55" s="35">
        <f>MC55*INDEX(Приложение_1ТЗ!$HC$6:$HJ$18,$B55,2)/100</f>
        <v>0</v>
      </c>
      <c r="ML55" s="35">
        <f>MC55*INDEX(Приложение_1ТЗ!$HC$6:$HJ$18,$B55,3)/100</f>
        <v>59651.663197590526</v>
      </c>
      <c r="MM55" s="35">
        <f>MC55*INDEX(Приложение_1ТЗ!$HC$6:$HJ$18,$B55,4)/100</f>
        <v>226105.78355768308</v>
      </c>
      <c r="MP55" s="37">
        <f t="shared" si="1025"/>
        <v>0</v>
      </c>
      <c r="MQ55" s="37">
        <f t="shared" si="1026"/>
        <v>0</v>
      </c>
      <c r="MR55" s="37">
        <f t="shared" si="1027"/>
        <v>2046.6706461288923</v>
      </c>
      <c r="MS55" s="37">
        <f t="shared" si="1028"/>
        <v>7757.773133577517</v>
      </c>
      <c r="MT55" s="48">
        <f t="shared" si="1029"/>
        <v>0</v>
      </c>
      <c r="MU55" s="48">
        <f t="shared" si="1029"/>
        <v>0</v>
      </c>
      <c r="MV55" s="48">
        <f t="shared" si="1029"/>
        <v>2.4918438565804402</v>
      </c>
      <c r="MW55" s="48">
        <f t="shared" si="1029"/>
        <v>3.5026449471611341</v>
      </c>
      <c r="MX55" s="36">
        <f t="shared" si="1030"/>
        <v>38081.796081386034</v>
      </c>
      <c r="MY55" s="24">
        <f>MC55*INDEX(Приложение_1ТЗ!$HC$6:$HJ$18,$B55,5)/100</f>
        <v>338794.08344193076</v>
      </c>
      <c r="MZ55" s="24">
        <f>MC55*INDEX(Приложение_1ТЗ!$HC$6:$HJ$18,$B55,6)/100</f>
        <v>0</v>
      </c>
      <c r="NA55" s="24">
        <f>MC55*INDEX(Приложение_1ТЗ!$HC$6:$HJ$18,$B55,7)/100</f>
        <v>0</v>
      </c>
      <c r="NB55" s="24">
        <f>MC55*INDEX(Приложение_1ТЗ!$HC$6:$HJ$18,$B55,8)/100</f>
        <v>0</v>
      </c>
      <c r="NC55" s="20"/>
      <c r="ND55" s="20"/>
      <c r="NE55" s="20"/>
      <c r="NF55" s="20"/>
      <c r="NG55" s="24">
        <f t="shared" si="1031"/>
        <v>11624.150417498255</v>
      </c>
      <c r="NH55" s="24">
        <f t="shared" si="1032"/>
        <v>0</v>
      </c>
      <c r="NI55" s="24">
        <f t="shared" si="1033"/>
        <v>0</v>
      </c>
      <c r="NJ55" s="24">
        <f t="shared" si="1034"/>
        <v>0</v>
      </c>
      <c r="NK55" s="48">
        <f t="shared" si="1035"/>
        <v>3.5171748155151579</v>
      </c>
      <c r="NL55" s="48">
        <f t="shared" si="1035"/>
        <v>0</v>
      </c>
      <c r="NM55" s="48">
        <f t="shared" si="1035"/>
        <v>1.9045171225434381</v>
      </c>
      <c r="NN55" s="48">
        <f t="shared" si="1035"/>
        <v>0</v>
      </c>
      <c r="NO55" s="24">
        <f t="shared" si="1036"/>
        <v>86325.11561960417</v>
      </c>
      <c r="NS55" s="24">
        <f>(MI55+NO55+(NP55-NQ55)*(MF55))</f>
        <v>1106309.6546174751</v>
      </c>
      <c r="NT55" s="24">
        <f t="shared" si="1037"/>
        <v>995678.68915572762</v>
      </c>
      <c r="NU55" s="49">
        <f t="shared" si="1038"/>
        <v>2025</v>
      </c>
      <c r="NV55" s="234"/>
      <c r="NW55" s="174">
        <v>8</v>
      </c>
      <c r="NX55" s="22">
        <f t="shared" si="1039"/>
        <v>628799.5941519175</v>
      </c>
      <c r="NY55" s="22">
        <f t="shared" si="1040"/>
        <v>627674.2878481904</v>
      </c>
      <c r="NZ55" s="22">
        <f t="shared" si="1041"/>
        <v>1125.3063037270913</v>
      </c>
      <c r="OA55" s="22">
        <f>IF(DATEVALUE("1."&amp;NW55&amp;"."&amp;NU55)&gt;=DATEVALUE("1."&amp;INDEX(Параметры_объекта!$A$28:$N$40,$B55,14)&amp;"."&amp;INDEX(Параметры_объекта!$A$28:$N$40,$B55,13)),INDEX(Приложение_1ТЗ!$A$6:$HJ$18,$B55,25+NW55*14),INDEX(Приложение_1ТЗ!$A$6:$HJ$18,$B55,23+NW55*14))</f>
        <v>0.17896104167256988</v>
      </c>
      <c r="OB55" s="48">
        <f t="shared" si="1042"/>
        <v>3.4725873502657003</v>
      </c>
      <c r="OC55" s="24">
        <f t="shared" si="450"/>
        <v>32.357547835854163</v>
      </c>
      <c r="OD55" s="24">
        <f t="shared" si="1043"/>
        <v>289276.15407705784</v>
      </c>
      <c r="OE55" s="24">
        <f t="shared" si="1044"/>
        <v>1185353.3217901732</v>
      </c>
      <c r="OF55" s="35">
        <f>NY55*INDEX(Приложение_1ТЗ!$HC$6:$HJ$18,$B55,1)/100</f>
        <v>0</v>
      </c>
      <c r="OG55" s="35">
        <f>NY55*INDEX(Приложение_1ТЗ!$HC$6:$HJ$18,$B55,2)/100</f>
        <v>0</v>
      </c>
      <c r="OH55" s="35">
        <f>NY55*INDEX(Приложение_1ТЗ!$HC$6:$HJ$18,$B55,3)/100</f>
        <v>59949.921513578476</v>
      </c>
      <c r="OI55" s="35">
        <f>NY55*INDEX(Приложение_1ТЗ!$HC$6:$HJ$18,$B55,4)/100</f>
        <v>227236.31247547147</v>
      </c>
      <c r="OL55" s="37">
        <f t="shared" si="1045"/>
        <v>0</v>
      </c>
      <c r="OM55" s="37">
        <f t="shared" si="1046"/>
        <v>0</v>
      </c>
      <c r="ON55" s="37">
        <f t="shared" si="1047"/>
        <v>2344.9289621168427</v>
      </c>
      <c r="OO55" s="37">
        <f t="shared" si="1048"/>
        <v>8888.3020513658994</v>
      </c>
      <c r="OP55" s="48">
        <f t="shared" si="453"/>
        <v>0</v>
      </c>
      <c r="OQ55" s="48">
        <f t="shared" si="453"/>
        <v>0</v>
      </c>
      <c r="OR55" s="48">
        <f t="shared" si="453"/>
        <v>2.5665991722778534</v>
      </c>
      <c r="OS55" s="48">
        <f t="shared" si="453"/>
        <v>3.6077242955759683</v>
      </c>
      <c r="OT55" s="36">
        <f t="shared" si="1049"/>
        <v>44940.342468612907</v>
      </c>
      <c r="OU55" s="24">
        <f>NY55*INDEX(Приложение_1ТЗ!$HC$6:$HJ$18,$B55,5)/100</f>
        <v>340488.05385914043</v>
      </c>
      <c r="OV55" s="24">
        <f>NY55*INDEX(Приложение_1ТЗ!$HC$6:$HJ$18,$B55,6)/100</f>
        <v>0</v>
      </c>
      <c r="OW55" s="24">
        <f>NY55*INDEX(Приложение_1ТЗ!$HC$6:$HJ$18,$B55,7)/100</f>
        <v>0</v>
      </c>
      <c r="OX55" s="24">
        <f>NY55*INDEX(Приложение_1ТЗ!$HC$6:$HJ$18,$B55,8)/100</f>
        <v>0</v>
      </c>
      <c r="OY55" s="20"/>
      <c r="OZ55" s="20"/>
      <c r="PA55" s="20"/>
      <c r="PB55" s="20"/>
      <c r="PC55" s="24">
        <f t="shared" si="1050"/>
        <v>13318.120834707923</v>
      </c>
      <c r="PD55" s="24">
        <f t="shared" si="1051"/>
        <v>0</v>
      </c>
      <c r="PE55" s="24">
        <f t="shared" si="1052"/>
        <v>0</v>
      </c>
      <c r="PF55" s="24">
        <f t="shared" si="1053"/>
        <v>0</v>
      </c>
      <c r="PG55" s="48">
        <f t="shared" si="455"/>
        <v>3.6930335562909158</v>
      </c>
      <c r="PH55" s="48">
        <f t="shared" si="455"/>
        <v>0</v>
      </c>
      <c r="PI55" s="48">
        <f t="shared" si="455"/>
        <v>1.99974297867061</v>
      </c>
      <c r="PJ55" s="48">
        <f t="shared" si="455"/>
        <v>0</v>
      </c>
      <c r="PK55" s="24">
        <f t="shared" si="1054"/>
        <v>102977.77770480289</v>
      </c>
      <c r="PO55" s="24">
        <f>(OE55+PK55+(PL55-PM55)*(OB55))</f>
        <v>1288331.099494976</v>
      </c>
      <c r="PP55" s="24">
        <f t="shared" si="1055"/>
        <v>1159497.9895454785</v>
      </c>
      <c r="PQ55" s="52">
        <f t="shared" si="1057"/>
        <v>2024933.0785394046</v>
      </c>
      <c r="PR55" s="52">
        <f t="shared" si="1058"/>
        <v>7490886.9548586765</v>
      </c>
      <c r="PS55" s="52">
        <f t="shared" si="1059"/>
        <v>5746119.5702170813</v>
      </c>
    </row>
    <row r="56" spans="1:435" ht="15.75" hidden="1" customHeight="1" outlineLevel="1">
      <c r="B56" s="171">
        <v>3</v>
      </c>
      <c r="C56" s="251"/>
      <c r="D56" s="251"/>
      <c r="E56" s="249"/>
      <c r="F56" s="246"/>
      <c r="G56" s="49">
        <f t="shared" si="593"/>
        <v>2017</v>
      </c>
      <c r="H56" s="234"/>
      <c r="I56" s="47">
        <v>9</v>
      </c>
      <c r="J56" s="22">
        <f t="shared" si="594"/>
        <v>712981</v>
      </c>
      <c r="K56" s="22">
        <f>INDEX(Приложение_1ТЗ!$A$6:$HJ$18,$B56,21+I56*14)*1000</f>
        <v>573539.88900000032</v>
      </c>
      <c r="L56" s="22">
        <f t="shared" si="894"/>
        <v>139441.11099999968</v>
      </c>
      <c r="M56" s="22">
        <f>IF(
              DATEVALUE("1."&amp;I56&amp;"."&amp;G56)&gt;=DATEVALUE("1."&amp;INDEX(Параметры_объекта!$A$28:$N$40,$B56,14)&amp;"."&amp;INDEX(Параметры_объекта!$A$28:$N$40,$B56,13)),
              INDEX(Приложение_1ТЗ!$A$6:$HJ$18,$B56,25+I56*14),
              INDEX(Приложение_1ТЗ!$A$6:$HJ$18,$B56,23+I56*14))</f>
        <v>19.557479231564326</v>
      </c>
      <c r="N56" s="48">
        <f t="shared" si="895"/>
        <v>2.35870982959525</v>
      </c>
      <c r="R56" s="35">
        <f>K56*INDEX(Приложение_1ТЗ!$HC$6:$HJ$18,$B56,1)/100</f>
        <v>0</v>
      </c>
      <c r="S56" s="35">
        <f>K56*INDEX(Приложение_1ТЗ!$HC$6:$HJ$18,$B56,2)/100</f>
        <v>0</v>
      </c>
      <c r="T56" s="35">
        <f>K56*INDEX(Приложение_1ТЗ!$HC$6:$HJ$18,$B56,3)/100</f>
        <v>54779.480370833</v>
      </c>
      <c r="U56" s="35">
        <f>K56*INDEX(Приложение_1ТЗ!$HC$6:$HJ$18,$B56,4)/100</f>
        <v>207638.08866657407</v>
      </c>
      <c r="AB56" s="48">
        <f t="shared" si="896"/>
        <v>0</v>
      </c>
      <c r="AC56" s="48">
        <f t="shared" si="896"/>
        <v>0</v>
      </c>
      <c r="AD56" s="48">
        <f t="shared" si="896"/>
        <v>2.0261</v>
      </c>
      <c r="AE56" s="48">
        <f t="shared" si="896"/>
        <v>2.8479699999999997</v>
      </c>
      <c r="AF56" s="20"/>
      <c r="AG56" s="24">
        <f>K56*INDEX(Приложение_1ТЗ!$HC$6:$HJ$18,$B56,5)/100</f>
        <v>311122.31996259326</v>
      </c>
      <c r="AH56" s="24">
        <f>K56*INDEX(Приложение_1ТЗ!$HC$6:$HJ$18,$B56,6)/100</f>
        <v>0</v>
      </c>
      <c r="AI56" s="24">
        <f>K56*INDEX(Приложение_1ТЗ!$HC$6:$HJ$18,$B56,7)/100</f>
        <v>0</v>
      </c>
      <c r="AJ56" s="24">
        <f>K56*INDEX(Приложение_1ТЗ!$HC$6:$HJ$18,$B56,8)/100</f>
        <v>0</v>
      </c>
      <c r="AK56" s="20"/>
      <c r="AL56" s="20"/>
      <c r="AM56" s="20"/>
      <c r="AN56" s="20"/>
      <c r="AO56" s="20"/>
      <c r="AP56" s="20"/>
      <c r="AQ56" s="20"/>
      <c r="AR56" s="20"/>
      <c r="AS56" s="48">
        <f t="shared" si="897"/>
        <v>2.5042900000000001</v>
      </c>
      <c r="AT56" s="48">
        <f t="shared" si="897"/>
        <v>0</v>
      </c>
      <c r="AU56" s="48">
        <f t="shared" si="897"/>
        <v>1.35259</v>
      </c>
      <c r="AV56" s="48">
        <f t="shared" si="897"/>
        <v>0</v>
      </c>
      <c r="AW56" s="49">
        <f t="shared" si="898"/>
        <v>2018</v>
      </c>
      <c r="AX56" s="234"/>
      <c r="AY56" s="47">
        <v>9</v>
      </c>
      <c r="AZ56" s="22">
        <f t="shared" si="899"/>
        <v>577542.79654427047</v>
      </c>
      <c r="BA56" s="22">
        <f t="shared" si="900"/>
        <v>576407.58844500023</v>
      </c>
      <c r="BB56" s="22">
        <f t="shared" si="901"/>
        <v>1135.2080992702395</v>
      </c>
      <c r="BC56" s="22">
        <f>IF(DATEVALUE("1."&amp;AY56&amp;"."&amp;AW56)&gt;=DATEVALUE("1."&amp;INDEX(Параметры_объекта!$A$28:$N$40,$B56,14)&amp;"."&amp;INDEX(Параметры_объекта!$A$28:$N$40,$B56,13)),INDEX(Приложение_1ТЗ!$A$6:$HJ$18,$B56,25+AY56*14),INDEX(Приложение_1ТЗ!$A$6:$HJ$18,$B56,23+AY56*14))</f>
        <v>0.19655826478363847</v>
      </c>
      <c r="BD56" s="48">
        <f t="shared" si="902"/>
        <v>2.3053021060000001</v>
      </c>
      <c r="BE56" s="24">
        <f t="shared" si="757"/>
        <v>19.360920966780686</v>
      </c>
      <c r="BF56" s="24">
        <f t="shared" si="903"/>
        <v>138039.68791816261</v>
      </c>
      <c r="BG56" s="24">
        <f t="shared" si="904"/>
        <v>375503.35625780118</v>
      </c>
      <c r="BH56" s="35">
        <f>BA56*INDEX(Приложение_1ТЗ!$HC$6:$HJ$18,$B56,1)/100</f>
        <v>0</v>
      </c>
      <c r="BI56" s="35">
        <f>BA56*INDEX(Приложение_1ТЗ!$HC$6:$HJ$18,$B56,2)/100</f>
        <v>0</v>
      </c>
      <c r="BJ56" s="35">
        <f>BA56*INDEX(Приложение_1ТЗ!$HC$6:$HJ$18,$B56,3)/100</f>
        <v>55053.377772687149</v>
      </c>
      <c r="BK56" s="35">
        <f>BA56*INDEX(Приложение_1ТЗ!$HC$6:$HJ$18,$B56,4)/100</f>
        <v>208676.2791099069</v>
      </c>
      <c r="BN56" s="37">
        <f t="shared" si="905"/>
        <v>0</v>
      </c>
      <c r="BO56" s="37">
        <f t="shared" si="906"/>
        <v>0</v>
      </c>
      <c r="BP56" s="37">
        <f t="shared" si="907"/>
        <v>273.89740185414848</v>
      </c>
      <c r="BQ56" s="37">
        <f t="shared" si="908"/>
        <v>1038.1904433328309</v>
      </c>
      <c r="BR56" s="48">
        <f t="shared" si="909"/>
        <v>0</v>
      </c>
      <c r="BS56" s="48">
        <f t="shared" si="909"/>
        <v>0</v>
      </c>
      <c r="BT56" s="48">
        <f t="shared" si="909"/>
        <v>2.0868800000000003</v>
      </c>
      <c r="BU56" s="48">
        <f t="shared" si="909"/>
        <v>2.9334099999999999</v>
      </c>
      <c r="BV56" s="36">
        <f t="shared" si="910"/>
        <v>4268.0945012628463</v>
      </c>
      <c r="BW56" s="24">
        <f>BA56*INDEX(Приложение_1ТЗ!$HC$6:$HJ$18,$B56,5)/100</f>
        <v>312677.93156240619</v>
      </c>
      <c r="BX56" s="24">
        <f>BA56*INDEX(Приложение_1ТЗ!$HC$6:$HJ$18,$B56,6)/100</f>
        <v>0</v>
      </c>
      <c r="BY56" s="24">
        <f>BA56*INDEX(Приложение_1ТЗ!$HC$6:$HJ$18,$B56,7)/100</f>
        <v>0</v>
      </c>
      <c r="BZ56" s="24">
        <f>BA56*INDEX(Приложение_1ТЗ!$HC$6:$HJ$18,$B56,8)/100</f>
        <v>0</v>
      </c>
      <c r="CA56" s="20"/>
      <c r="CB56" s="20"/>
      <c r="CC56" s="20"/>
      <c r="CD56" s="20"/>
      <c r="CE56" s="24">
        <f t="shared" si="911"/>
        <v>1555.6115998129244</v>
      </c>
      <c r="CF56" s="24">
        <f t="shared" si="912"/>
        <v>0</v>
      </c>
      <c r="CG56" s="24">
        <f t="shared" si="913"/>
        <v>0</v>
      </c>
      <c r="CH56" s="24">
        <f t="shared" si="914"/>
        <v>0</v>
      </c>
      <c r="CI56" s="48">
        <f t="shared" si="915"/>
        <v>2.6245700000000003</v>
      </c>
      <c r="CJ56" s="48">
        <f t="shared" si="915"/>
        <v>0</v>
      </c>
      <c r="CK56" s="48">
        <f t="shared" si="915"/>
        <v>1.4211800000000001</v>
      </c>
      <c r="CL56" s="48">
        <f t="shared" si="915"/>
        <v>0</v>
      </c>
      <c r="CM56" s="24">
        <f t="shared" si="916"/>
        <v>9085.8121143576354</v>
      </c>
      <c r="CQ56" s="24">
        <f t="shared" si="1056"/>
        <v>384589.16837215883</v>
      </c>
      <c r="CR56" s="24">
        <f t="shared" si="618"/>
        <v>346130.25153494294</v>
      </c>
      <c r="CS56" s="49">
        <f t="shared" si="918"/>
        <v>2019</v>
      </c>
      <c r="CT56" s="234"/>
      <c r="CU56" s="47">
        <v>9</v>
      </c>
      <c r="CV56" s="22">
        <f t="shared" si="919"/>
        <v>580430.51052699191</v>
      </c>
      <c r="CW56" s="22">
        <f t="shared" si="920"/>
        <v>579289.62638722523</v>
      </c>
      <c r="CX56" s="22">
        <f t="shared" si="921"/>
        <v>1140.8841397666838</v>
      </c>
      <c r="CY56" s="22">
        <f>IF(DATEVALUE("1."&amp;CU56&amp;"."&amp;CS56)&gt;=DATEVALUE("1."&amp;INDEX(Параметры_объекта!$A$28:$N$40,$B56,14)&amp;"."&amp;INDEX(Параметры_объекта!$A$28:$N$40,$B56,13)),INDEX(Приложение_1ТЗ!$A$6:$HJ$18,$B56,25+CU56*14),INDEX(Приложение_1ТЗ!$A$6:$HJ$18,$B56,23+CU56*14))</f>
        <v>0.19655826478363847</v>
      </c>
      <c r="CZ56" s="48">
        <f t="shared" si="922"/>
        <v>2.7902471683786576</v>
      </c>
      <c r="DA56" s="24">
        <f t="shared" si="396"/>
        <v>19.360920966780686</v>
      </c>
      <c r="DB56" s="24">
        <f t="shared" si="923"/>
        <v>138039.68791816261</v>
      </c>
      <c r="DC56" s="24">
        <f t="shared" si="924"/>
        <v>454494.52103828167</v>
      </c>
      <c r="DD56" s="35">
        <f>CW56*INDEX(Приложение_1ТЗ!$HC$6:$HJ$18,$B56,1)/100</f>
        <v>0</v>
      </c>
      <c r="DE56" s="35">
        <f>CW56*INDEX(Приложение_1ТЗ!$HC$6:$HJ$18,$B56,2)/100</f>
        <v>0</v>
      </c>
      <c r="DF56" s="35">
        <f>CW56*INDEX(Приложение_1ТЗ!$HC$6:$HJ$18,$B56,3)/100</f>
        <v>55328.644661550585</v>
      </c>
      <c r="DG56" s="35">
        <f>CW56*INDEX(Приложение_1ТЗ!$HC$6:$HJ$18,$B56,4)/100</f>
        <v>209719.66050545644</v>
      </c>
      <c r="DJ56" s="37">
        <f t="shared" si="925"/>
        <v>0</v>
      </c>
      <c r="DK56" s="37">
        <f t="shared" si="926"/>
        <v>0</v>
      </c>
      <c r="DL56" s="37">
        <f t="shared" si="927"/>
        <v>549.16429071758466</v>
      </c>
      <c r="DM56" s="37">
        <f t="shared" si="928"/>
        <v>2081.5718388823734</v>
      </c>
      <c r="DN56" s="48">
        <f t="shared" si="929"/>
        <v>0</v>
      </c>
      <c r="DO56" s="48">
        <f t="shared" si="929"/>
        <v>0</v>
      </c>
      <c r="DP56" s="48">
        <f t="shared" si="929"/>
        <v>2.1494864000000002</v>
      </c>
      <c r="DQ56" s="48">
        <f t="shared" si="929"/>
        <v>3.0214122999999997</v>
      </c>
      <c r="DR56" s="36">
        <f t="shared" si="930"/>
        <v>8814.2553592831791</v>
      </c>
      <c r="DS56" s="24">
        <f>CW56*INDEX(Приложение_1ТЗ!$HC$6:$HJ$18,$B56,5)/100</f>
        <v>314241.32122021815</v>
      </c>
      <c r="DT56" s="24">
        <f>CW56*INDEX(Приложение_1ТЗ!$HC$6:$HJ$18,$B56,6)/100</f>
        <v>0</v>
      </c>
      <c r="DU56" s="24">
        <f>CW56*INDEX(Приложение_1ТЗ!$HC$6:$HJ$18,$B56,7)/100</f>
        <v>0</v>
      </c>
      <c r="DV56" s="24">
        <f>CW56*INDEX(Приложение_1ТЗ!$HC$6:$HJ$18,$B56,8)/100</f>
        <v>0</v>
      </c>
      <c r="DW56" s="20"/>
      <c r="DX56" s="20"/>
      <c r="DY56" s="20"/>
      <c r="DZ56" s="20"/>
      <c r="EA56" s="24">
        <f t="shared" si="931"/>
        <v>3119.0012576248846</v>
      </c>
      <c r="EB56" s="24">
        <f t="shared" si="932"/>
        <v>0</v>
      </c>
      <c r="EC56" s="24">
        <f t="shared" si="933"/>
        <v>0</v>
      </c>
      <c r="ED56" s="24">
        <f t="shared" si="934"/>
        <v>0</v>
      </c>
      <c r="EE56" s="48">
        <f t="shared" si="935"/>
        <v>2.7557985000000005</v>
      </c>
      <c r="EF56" s="48">
        <f t="shared" si="935"/>
        <v>0</v>
      </c>
      <c r="EG56" s="48">
        <f t="shared" si="935"/>
        <v>1.4922390000000001</v>
      </c>
      <c r="EH56" s="48">
        <f t="shared" si="935"/>
        <v>0</v>
      </c>
      <c r="EI56" s="24">
        <f t="shared" si="936"/>
        <v>18956.755364250886</v>
      </c>
      <c r="EM56" s="24">
        <f>(DC56+EI56+(EJ56-EK56)*(CZ56))</f>
        <v>473451.27640253259</v>
      </c>
      <c r="EN56" s="24">
        <f t="shared" si="638"/>
        <v>426106.14876227936</v>
      </c>
      <c r="EO56" s="49">
        <f t="shared" si="938"/>
        <v>2020</v>
      </c>
      <c r="EP56" s="234"/>
      <c r="EQ56" s="47">
        <v>9</v>
      </c>
      <c r="ER56" s="22">
        <f t="shared" si="939"/>
        <v>583332.66307962674</v>
      </c>
      <c r="ES56" s="22">
        <f t="shared" si="940"/>
        <v>582186.07451916125</v>
      </c>
      <c r="ET56" s="22">
        <f t="shared" si="941"/>
        <v>1146.5885604654904</v>
      </c>
      <c r="EU56" s="22">
        <f>IF(DATEVALUE("1."&amp;EQ56&amp;"."&amp;EO56)&gt;=DATEVALUE("1."&amp;INDEX(Параметры_объекта!$A$28:$N$40,$B56,14)&amp;"."&amp;INDEX(Параметры_объекта!$A$28:$N$40,$B56,13)),INDEX(Приложение_1ТЗ!$A$6:$HJ$18,$B56,25+EQ56*14),INDEX(Приложение_1ТЗ!$A$6:$HJ$18,$B56,23+EQ56*14))</f>
        <v>0.19655826478363847</v>
      </c>
      <c r="EV56" s="48">
        <f t="shared" si="942"/>
        <v>2.5269093610878262</v>
      </c>
      <c r="EW56" s="24">
        <f t="shared" si="404"/>
        <v>19.360920966780686</v>
      </c>
      <c r="EX56" s="24">
        <f t="shared" si="943"/>
        <v>138039.68791816261</v>
      </c>
      <c r="EY56" s="24">
        <f t="shared" si="944"/>
        <v>411600.25993041572</v>
      </c>
      <c r="EZ56" s="35">
        <f>ES56*INDEX(Приложение_1ТЗ!$HC$6:$HJ$18,$B56,1)/100</f>
        <v>0</v>
      </c>
      <c r="FA56" s="35">
        <f>ES56*INDEX(Приложение_1ТЗ!$HC$6:$HJ$18,$B56,2)/100</f>
        <v>0</v>
      </c>
      <c r="FB56" s="35">
        <f>ES56*INDEX(Приложение_1ТЗ!$HC$6:$HJ$18,$B56,3)/100</f>
        <v>55605.287884858335</v>
      </c>
      <c r="FC56" s="35">
        <f>ES56*INDEX(Приложение_1ТЗ!$HC$6:$HJ$18,$B56,4)/100</f>
        <v>210768.25880798369</v>
      </c>
      <c r="FF56" s="37">
        <f t="shared" si="945"/>
        <v>0</v>
      </c>
      <c r="FG56" s="37">
        <f t="shared" si="946"/>
        <v>0</v>
      </c>
      <c r="FH56" s="37">
        <f t="shared" si="947"/>
        <v>825.80751402533497</v>
      </c>
      <c r="FI56" s="37">
        <f t="shared" si="948"/>
        <v>3130.1701414096169</v>
      </c>
      <c r="FJ56" s="48">
        <f t="shared" si="949"/>
        <v>0</v>
      </c>
      <c r="FK56" s="48">
        <f t="shared" si="949"/>
        <v>0</v>
      </c>
      <c r="FL56" s="48">
        <f t="shared" si="949"/>
        <v>2.2139709920000001</v>
      </c>
      <c r="FM56" s="48">
        <f t="shared" si="949"/>
        <v>3.1120546689999999</v>
      </c>
      <c r="FN56" s="36">
        <f t="shared" si="950"/>
        <v>13652.097891551777</v>
      </c>
      <c r="FO56" s="24">
        <f>ES56*INDEX(Приложение_1ТЗ!$HC$6:$HJ$18,$B56,5)/100</f>
        <v>315812.52782631922</v>
      </c>
      <c r="FP56" s="24">
        <f>ES56*INDEX(Приложение_1ТЗ!$HC$6:$HJ$18,$B56,6)/100</f>
        <v>0</v>
      </c>
      <c r="FQ56" s="24">
        <f>ES56*INDEX(Приложение_1ТЗ!$HC$6:$HJ$18,$B56,7)/100</f>
        <v>0</v>
      </c>
      <c r="FR56" s="24">
        <f>ES56*INDEX(Приложение_1ТЗ!$HC$6:$HJ$18,$B56,8)/100</f>
        <v>0</v>
      </c>
      <c r="FS56" s="20"/>
      <c r="FT56" s="20"/>
      <c r="FU56" s="20"/>
      <c r="FV56" s="20"/>
      <c r="FW56" s="24">
        <f t="shared" si="951"/>
        <v>4690.2078637259547</v>
      </c>
      <c r="FX56" s="24">
        <f t="shared" si="952"/>
        <v>0</v>
      </c>
      <c r="FY56" s="24">
        <f t="shared" si="953"/>
        <v>0</v>
      </c>
      <c r="FZ56" s="24">
        <f t="shared" si="954"/>
        <v>0</v>
      </c>
      <c r="GA56" s="48">
        <f t="shared" si="955"/>
        <v>2.8935884250000008</v>
      </c>
      <c r="GB56" s="48">
        <f t="shared" si="955"/>
        <v>0</v>
      </c>
      <c r="GC56" s="48">
        <f t="shared" si="955"/>
        <v>1.5668509500000001</v>
      </c>
      <c r="GD56" s="48">
        <f t="shared" si="955"/>
        <v>0</v>
      </c>
      <c r="GE56" s="24">
        <f t="shared" si="956"/>
        <v>29666.504690231035</v>
      </c>
      <c r="GI56" s="24">
        <f>(EY56+GE56+(GF56-GG56)*(EV56))</f>
        <v>441266.76462064678</v>
      </c>
      <c r="GJ56" s="24">
        <f t="shared" si="658"/>
        <v>397140.0881585821</v>
      </c>
      <c r="GK56" s="49">
        <f t="shared" si="958"/>
        <v>2021</v>
      </c>
      <c r="GL56" s="234"/>
      <c r="GM56" s="47">
        <v>9</v>
      </c>
      <c r="GN56" s="22">
        <f t="shared" si="959"/>
        <v>586249.32639502489</v>
      </c>
      <c r="GO56" s="22">
        <f t="shared" si="960"/>
        <v>585097.00489175704</v>
      </c>
      <c r="GP56" s="22">
        <f t="shared" si="961"/>
        <v>1152.3215032678563</v>
      </c>
      <c r="GQ56" s="22">
        <f>IF(DATEVALUE("1."&amp;GM56&amp;"."&amp;GK56)&gt;=DATEVALUE("1."&amp;INDEX(Параметры_объекта!$A$28:$N$40,$B56,14)&amp;"."&amp;INDEX(Параметры_объекта!$A$28:$N$40,$B56,13)),INDEX(Приложение_1ТЗ!$A$6:$HJ$18,$B56,25+GM56*14),INDEX(Приложение_1ТЗ!$A$6:$HJ$18,$B56,23+GM56*14))</f>
        <v>0.19655826478363847</v>
      </c>
      <c r="GR56" s="48">
        <f t="shared" si="962"/>
        <v>2.9889318852281259</v>
      </c>
      <c r="GS56" s="24">
        <f t="shared" si="413"/>
        <v>19.360920966780686</v>
      </c>
      <c r="GT56" s="24">
        <f t="shared" si="963"/>
        <v>138039.68791816261</v>
      </c>
      <c r="GU56" s="24">
        <f t="shared" si="964"/>
        <v>486857.64508173236</v>
      </c>
      <c r="GV56" s="35">
        <f>GO56*INDEX(Приложение_1ТЗ!$HC$6:$HJ$18,$B56,1)/100</f>
        <v>0</v>
      </c>
      <c r="GW56" s="35">
        <f>GO56*INDEX(Приложение_1ТЗ!$HC$6:$HJ$18,$B56,2)/100</f>
        <v>0</v>
      </c>
      <c r="GX56" s="35">
        <f>GO56*INDEX(Приложение_1ТЗ!$HC$6:$HJ$18,$B56,3)/100</f>
        <v>55883.314324282619</v>
      </c>
      <c r="GY56" s="35">
        <f>GO56*INDEX(Приложение_1ТЗ!$HC$6:$HJ$18,$B56,4)/100</f>
        <v>211822.1001020236</v>
      </c>
      <c r="HB56" s="37">
        <f t="shared" si="965"/>
        <v>0</v>
      </c>
      <c r="HC56" s="37">
        <f t="shared" si="966"/>
        <v>0</v>
      </c>
      <c r="HD56" s="37">
        <f t="shared" si="967"/>
        <v>1103.833953449619</v>
      </c>
      <c r="HE56" s="37">
        <f t="shared" si="968"/>
        <v>4184.0114354495308</v>
      </c>
      <c r="HF56" s="48">
        <f t="shared" si="969"/>
        <v>0</v>
      </c>
      <c r="HG56" s="48">
        <f t="shared" si="969"/>
        <v>0</v>
      </c>
      <c r="HH56" s="48">
        <f t="shared" si="969"/>
        <v>2.28039012176</v>
      </c>
      <c r="HI56" s="48">
        <f t="shared" si="969"/>
        <v>3.2054163090699999</v>
      </c>
      <c r="HJ56" s="36">
        <f t="shared" si="970"/>
        <v>18795.831232521421</v>
      </c>
      <c r="HK56" s="24">
        <f>GO56*INDEX(Приложение_1ТЗ!$HC$6:$HJ$18,$B56,5)/100</f>
        <v>317391.59046545083</v>
      </c>
      <c r="HL56" s="24">
        <f>GO56*INDEX(Приложение_1ТЗ!$HC$6:$HJ$18,$B56,6)/100</f>
        <v>0</v>
      </c>
      <c r="HM56" s="24">
        <f>GO56*INDEX(Приложение_1ТЗ!$HC$6:$HJ$18,$B56,7)/100</f>
        <v>0</v>
      </c>
      <c r="HN56" s="24">
        <f>GO56*INDEX(Приложение_1ТЗ!$HC$6:$HJ$18,$B56,8)/100</f>
        <v>0</v>
      </c>
      <c r="HO56" s="20"/>
      <c r="HP56" s="20"/>
      <c r="HQ56" s="20"/>
      <c r="HR56" s="20"/>
      <c r="HS56" s="24">
        <f t="shared" si="971"/>
        <v>6269.2705028575729</v>
      </c>
      <c r="HT56" s="24">
        <f t="shared" si="972"/>
        <v>0</v>
      </c>
      <c r="HU56" s="24">
        <f t="shared" si="973"/>
        <v>0</v>
      </c>
      <c r="HV56" s="24">
        <f t="shared" si="974"/>
        <v>0</v>
      </c>
      <c r="HW56" s="48">
        <f t="shared" si="975"/>
        <v>3.038267846250001</v>
      </c>
      <c r="HX56" s="48">
        <f t="shared" si="975"/>
        <v>0</v>
      </c>
      <c r="HY56" s="48">
        <f t="shared" si="975"/>
        <v>1.6451934975000002</v>
      </c>
      <c r="HZ56" s="48">
        <f t="shared" si="975"/>
        <v>0</v>
      </c>
      <c r="IA56" s="24">
        <f t="shared" si="976"/>
        <v>41272.14435868679</v>
      </c>
      <c r="IE56" s="24">
        <f>(GU56+IA56+(IB56-IC56)*(GR56))</f>
        <v>528129.78944041918</v>
      </c>
      <c r="IF56" s="24">
        <f t="shared" si="678"/>
        <v>475316.81049637729</v>
      </c>
      <c r="IG56" s="49">
        <f t="shared" si="978"/>
        <v>2022</v>
      </c>
      <c r="IH56" s="234"/>
      <c r="II56" s="47">
        <v>9</v>
      </c>
      <c r="IJ56" s="22">
        <f t="shared" si="979"/>
        <v>589180.57302699995</v>
      </c>
      <c r="IK56" s="22">
        <f t="shared" si="980"/>
        <v>588022.48991621577</v>
      </c>
      <c r="IL56" s="22">
        <f t="shared" si="981"/>
        <v>1158.0831107841805</v>
      </c>
      <c r="IM56" s="22">
        <f>IF(DATEVALUE("1."&amp;II56&amp;"."&amp;IG56)&gt;=DATEVALUE("1."&amp;INDEX(Параметры_объекта!$A$28:$N$40,$B56,14)&amp;"."&amp;INDEX(Параметры_объекта!$A$28:$N$40,$B56,13)),INDEX(Приложение_1ТЗ!$A$6:$HJ$18,$B56,25+II56*14),INDEX(Приложение_1ТЗ!$A$6:$HJ$18,$B56,23+II56*14))</f>
        <v>0.19655826478363847</v>
      </c>
      <c r="IN56" s="48">
        <f t="shared" si="982"/>
        <v>2.7626907140736785</v>
      </c>
      <c r="IO56" s="24">
        <f t="shared" si="422"/>
        <v>19.360920966780686</v>
      </c>
      <c r="IP56" s="24">
        <f t="shared" si="983"/>
        <v>138039.68791816261</v>
      </c>
      <c r="IQ56" s="24">
        <f t="shared" si="984"/>
        <v>450005.93750246096</v>
      </c>
      <c r="IR56" s="35">
        <f>IK56*INDEX(Приложение_1ТЗ!$HC$6:$HJ$18,$B56,1)/100</f>
        <v>0</v>
      </c>
      <c r="IS56" s="35">
        <f>IK56*INDEX(Приложение_1ТЗ!$HC$6:$HJ$18,$B56,2)/100</f>
        <v>0</v>
      </c>
      <c r="IT56" s="35">
        <f>IK56*INDEX(Приложение_1ТЗ!$HC$6:$HJ$18,$B56,3)/100</f>
        <v>56162.730895904031</v>
      </c>
      <c r="IU56" s="35">
        <f>IK56*INDEX(Приложение_1ТЗ!$HC$6:$HJ$18,$B56,4)/100</f>
        <v>212881.21060253371</v>
      </c>
      <c r="IX56" s="37">
        <f t="shared" si="985"/>
        <v>0</v>
      </c>
      <c r="IY56" s="37">
        <f t="shared" si="986"/>
        <v>0</v>
      </c>
      <c r="IZ56" s="37">
        <f t="shared" si="987"/>
        <v>1383.250525071031</v>
      </c>
      <c r="JA56" s="37">
        <f t="shared" si="988"/>
        <v>5243.1219359596435</v>
      </c>
      <c r="JB56" s="48">
        <f t="shared" si="989"/>
        <v>0</v>
      </c>
      <c r="JC56" s="48">
        <f t="shared" si="989"/>
        <v>0</v>
      </c>
      <c r="JD56" s="48">
        <f t="shared" si="989"/>
        <v>2.3488018254128002</v>
      </c>
      <c r="JE56" s="48">
        <f t="shared" si="989"/>
        <v>3.3015787983421001</v>
      </c>
      <c r="JF56" s="36">
        <f t="shared" si="990"/>
        <v>24260.282663428621</v>
      </c>
      <c r="JG56" s="24">
        <f>IK56*INDEX(Приложение_1ТЗ!$HC$6:$HJ$18,$B56,5)/100</f>
        <v>318978.54841777799</v>
      </c>
      <c r="JH56" s="24">
        <f>IK56*INDEX(Приложение_1ТЗ!$HC$6:$HJ$18,$B56,6)/100</f>
        <v>0</v>
      </c>
      <c r="JI56" s="24">
        <f>IK56*INDEX(Приложение_1ТЗ!$HC$6:$HJ$18,$B56,7)/100</f>
        <v>0</v>
      </c>
      <c r="JJ56" s="24">
        <f>IK56*INDEX(Приложение_1ТЗ!$HC$6:$HJ$18,$B56,8)/100</f>
        <v>0</v>
      </c>
      <c r="JK56" s="20"/>
      <c r="JL56" s="20"/>
      <c r="JM56" s="20"/>
      <c r="JN56" s="20"/>
      <c r="JO56" s="24">
        <f t="shared" si="991"/>
        <v>7856.228455184726</v>
      </c>
      <c r="JP56" s="24">
        <f t="shared" si="992"/>
        <v>0</v>
      </c>
      <c r="JQ56" s="24">
        <f t="shared" si="993"/>
        <v>0</v>
      </c>
      <c r="JR56" s="24">
        <f t="shared" si="994"/>
        <v>0</v>
      </c>
      <c r="JS56" s="48">
        <f t="shared" si="995"/>
        <v>3.1901812385625012</v>
      </c>
      <c r="JT56" s="48">
        <f t="shared" si="995"/>
        <v>0</v>
      </c>
      <c r="JU56" s="48">
        <f t="shared" si="995"/>
        <v>1.7274531723750004</v>
      </c>
      <c r="JV56" s="48">
        <f t="shared" si="995"/>
        <v>0</v>
      </c>
      <c r="JW56" s="24">
        <f t="shared" si="996"/>
        <v>53834.377959266203</v>
      </c>
      <c r="KA56" s="24">
        <f>(IQ56+JW56+(JX56-JY56)*(IN56))</f>
        <v>503840.31546172715</v>
      </c>
      <c r="KB56" s="24">
        <f t="shared" si="698"/>
        <v>453456.28391555446</v>
      </c>
      <c r="KC56" s="49">
        <f t="shared" si="998"/>
        <v>2023</v>
      </c>
      <c r="KD56" s="234"/>
      <c r="KE56" s="47">
        <v>9</v>
      </c>
      <c r="KF56" s="22">
        <f t="shared" si="999"/>
        <v>592126.47589213483</v>
      </c>
      <c r="KG56" s="22">
        <f t="shared" si="1000"/>
        <v>590962.6023657968</v>
      </c>
      <c r="KH56" s="22">
        <f t="shared" si="1001"/>
        <v>1163.8735263380222</v>
      </c>
      <c r="KI56" s="22">
        <f>IF(DATEVALUE("1."&amp;KE56&amp;"."&amp;KC56)&gt;=DATEVALUE("1."&amp;INDEX(Параметры_объекта!$A$28:$N$40,$B56,14)&amp;"."&amp;INDEX(Параметры_объекта!$A$28:$N$40,$B56,13)),INDEX(Приложение_1ТЗ!$A$6:$HJ$18,$B56,25+KE56*14),INDEX(Приложение_1ТЗ!$A$6:$HJ$18,$B56,23+KE56*14))</f>
        <v>0.19655826478363847</v>
      </c>
      <c r="KJ56" s="48">
        <f t="shared" si="1002"/>
        <v>3.2106022099350038</v>
      </c>
      <c r="KK56" s="24">
        <f t="shared" si="432"/>
        <v>19.360920966780686</v>
      </c>
      <c r="KL56" s="24">
        <f t="shared" si="1003"/>
        <v>138039.68791816261</v>
      </c>
      <c r="KM56" s="24">
        <f t="shared" si="1004"/>
        <v>522964.82196477352</v>
      </c>
      <c r="KN56" s="35">
        <f>KG56*INDEX(Приложение_1ТЗ!$HC$6:$HJ$18,$B56,1)/100</f>
        <v>0</v>
      </c>
      <c r="KO56" s="35">
        <f>KG56*INDEX(Приложение_1ТЗ!$HC$6:$HJ$18,$B56,2)/100</f>
        <v>0</v>
      </c>
      <c r="KP56" s="35">
        <f>KG56*INDEX(Приложение_1ТЗ!$HC$6:$HJ$18,$B56,3)/100</f>
        <v>56443.544550383551</v>
      </c>
      <c r="KQ56" s="35">
        <f>KG56*INDEX(Приложение_1ТЗ!$HC$6:$HJ$18,$B56,4)/100</f>
        <v>213945.61665554636</v>
      </c>
      <c r="KT56" s="37">
        <f t="shared" si="1005"/>
        <v>0</v>
      </c>
      <c r="KU56" s="37">
        <f t="shared" si="1006"/>
        <v>0</v>
      </c>
      <c r="KV56" s="37">
        <f t="shared" si="1007"/>
        <v>1664.0641795505508</v>
      </c>
      <c r="KW56" s="37">
        <f t="shared" si="1008"/>
        <v>6307.5279889722879</v>
      </c>
      <c r="KX56" s="48">
        <f t="shared" si="1009"/>
        <v>0</v>
      </c>
      <c r="KY56" s="48">
        <f t="shared" si="1009"/>
        <v>0</v>
      </c>
      <c r="KZ56" s="48">
        <f t="shared" si="1009"/>
        <v>2.4192658801751845</v>
      </c>
      <c r="LA56" s="48">
        <f t="shared" si="1009"/>
        <v>3.400626162292363</v>
      </c>
      <c r="LB56" s="36">
        <f t="shared" si="1010"/>
        <v>30060.922901024649</v>
      </c>
      <c r="LC56" s="24">
        <f>KG56*INDEX(Приложение_1ТЗ!$HC$6:$HJ$18,$B56,5)/100</f>
        <v>320573.44115986692</v>
      </c>
      <c r="LD56" s="24">
        <f>KG56*INDEX(Приложение_1ТЗ!$HC$6:$HJ$18,$B56,6)/100</f>
        <v>0</v>
      </c>
      <c r="LE56" s="24">
        <f>KG56*INDEX(Приложение_1ТЗ!$HC$6:$HJ$18,$B56,7)/100</f>
        <v>0</v>
      </c>
      <c r="LF56" s="24">
        <f>KG56*INDEX(Приложение_1ТЗ!$HC$6:$HJ$18,$B56,8)/100</f>
        <v>0</v>
      </c>
      <c r="LG56" s="20"/>
      <c r="LH56" s="20"/>
      <c r="LI56" s="20"/>
      <c r="LJ56" s="20"/>
      <c r="LK56" s="24">
        <f t="shared" si="1011"/>
        <v>9451.1211972736637</v>
      </c>
      <c r="LL56" s="24">
        <f t="shared" si="1012"/>
        <v>0</v>
      </c>
      <c r="LM56" s="24">
        <f t="shared" si="1013"/>
        <v>0</v>
      </c>
      <c r="LN56" s="24">
        <f t="shared" si="1014"/>
        <v>0</v>
      </c>
      <c r="LO56" s="48">
        <f t="shared" si="1015"/>
        <v>3.3496903004906264</v>
      </c>
      <c r="LP56" s="48">
        <f t="shared" si="1015"/>
        <v>0</v>
      </c>
      <c r="LQ56" s="48">
        <f t="shared" si="1015"/>
        <v>1.8138258309937505</v>
      </c>
      <c r="LR56" s="48">
        <f t="shared" si="1015"/>
        <v>0</v>
      </c>
      <c r="LS56" s="24">
        <f t="shared" si="1016"/>
        <v>67417.751124882008</v>
      </c>
      <c r="LW56" s="24">
        <f>(KM56+LS56+(LT56-LU56)*(KJ56))</f>
        <v>590382.57308965549</v>
      </c>
      <c r="LX56" s="24">
        <f t="shared" si="718"/>
        <v>531344.31578068994</v>
      </c>
      <c r="LY56" s="49">
        <f t="shared" si="1018"/>
        <v>2024</v>
      </c>
      <c r="LZ56" s="234"/>
      <c r="MA56" s="173">
        <v>9</v>
      </c>
      <c r="MB56" s="22">
        <f t="shared" si="1019"/>
        <v>595087.10827159544</v>
      </c>
      <c r="MC56" s="22">
        <f t="shared" si="1020"/>
        <v>593917.41537762573</v>
      </c>
      <c r="MD56" s="22">
        <f t="shared" si="1021"/>
        <v>1169.69289396971</v>
      </c>
      <c r="ME56" s="22">
        <f>IF(DATEVALUE("1."&amp;MA56&amp;"."&amp;LY56)&gt;=DATEVALUE("1."&amp;INDEX(Параметры_объекта!$A$28:$N$40,$B56,14)&amp;"."&amp;INDEX(Параметры_объекта!$A$28:$N$40,$B56,13)),INDEX(Приложение_1ТЗ!$A$6:$HJ$18,$B56,25+MA56*14),INDEX(Приложение_1ТЗ!$A$6:$HJ$18,$B56,23+MA56*14))</f>
        <v>0.19655826478363847</v>
      </c>
      <c r="MF56" s="48">
        <f t="shared" si="1022"/>
        <v>2.9881262763420908</v>
      </c>
      <c r="MG56" s="24">
        <f t="shared" si="441"/>
        <v>19.360920966780686</v>
      </c>
      <c r="MH56" s="24">
        <f t="shared" si="1023"/>
        <v>138039.68791816261</v>
      </c>
      <c r="MI56" s="24">
        <f t="shared" si="1024"/>
        <v>486726.42200266174</v>
      </c>
      <c r="MJ56" s="35">
        <f>MC56*INDEX(Приложение_1ТЗ!$HC$6:$HJ$18,$B56,1)/100</f>
        <v>0</v>
      </c>
      <c r="MK56" s="35">
        <f>MC56*INDEX(Приложение_1ТЗ!$HC$6:$HJ$18,$B56,2)/100</f>
        <v>0</v>
      </c>
      <c r="ML56" s="35">
        <f>MC56*INDEX(Приложение_1ТЗ!$HC$6:$HJ$18,$B56,3)/100</f>
        <v>56725.762273135457</v>
      </c>
      <c r="MM56" s="35">
        <f>MC56*INDEX(Приложение_1ТЗ!$HC$6:$HJ$18,$B56,4)/100</f>
        <v>215015.34473882406</v>
      </c>
      <c r="MP56" s="37">
        <f t="shared" si="1025"/>
        <v>0</v>
      </c>
      <c r="MQ56" s="37">
        <f t="shared" si="1026"/>
        <v>0</v>
      </c>
      <c r="MR56" s="37">
        <f t="shared" si="1027"/>
        <v>1946.2819023024567</v>
      </c>
      <c r="MS56" s="37">
        <f t="shared" si="1028"/>
        <v>7377.2560722499911</v>
      </c>
      <c r="MT56" s="48">
        <f t="shared" si="1029"/>
        <v>0</v>
      </c>
      <c r="MU56" s="48">
        <f t="shared" si="1029"/>
        <v>0</v>
      </c>
      <c r="MV56" s="48">
        <f t="shared" si="1029"/>
        <v>2.4918438565804402</v>
      </c>
      <c r="MW56" s="48">
        <f t="shared" si="1029"/>
        <v>3.5026449471611341</v>
      </c>
      <c r="MX56" s="36">
        <f t="shared" si="1030"/>
        <v>36213.89238203143</v>
      </c>
      <c r="MY56" s="24">
        <f>MC56*INDEX(Приложение_1ТЗ!$HC$6:$HJ$18,$B56,5)/100</f>
        <v>322176.30836566619</v>
      </c>
      <c r="MZ56" s="24">
        <f>MC56*INDEX(Приложение_1ТЗ!$HC$6:$HJ$18,$B56,6)/100</f>
        <v>0</v>
      </c>
      <c r="NA56" s="24">
        <f>MC56*INDEX(Приложение_1ТЗ!$HC$6:$HJ$18,$B56,7)/100</f>
        <v>0</v>
      </c>
      <c r="NB56" s="24">
        <f>MC56*INDEX(Приложение_1ТЗ!$HC$6:$HJ$18,$B56,8)/100</f>
        <v>0</v>
      </c>
      <c r="NC56" s="20"/>
      <c r="ND56" s="20"/>
      <c r="NE56" s="20"/>
      <c r="NF56" s="20"/>
      <c r="NG56" s="24">
        <f t="shared" si="1031"/>
        <v>11053.98840307293</v>
      </c>
      <c r="NH56" s="24">
        <f t="shared" si="1032"/>
        <v>0</v>
      </c>
      <c r="NI56" s="24">
        <f t="shared" si="1033"/>
        <v>0</v>
      </c>
      <c r="NJ56" s="24">
        <f t="shared" si="1034"/>
        <v>0</v>
      </c>
      <c r="NK56" s="48">
        <f t="shared" si="1035"/>
        <v>3.5171748155151579</v>
      </c>
      <c r="NL56" s="48">
        <f t="shared" si="1035"/>
        <v>0</v>
      </c>
      <c r="NM56" s="48">
        <f t="shared" si="1035"/>
        <v>1.9045171225434381</v>
      </c>
      <c r="NN56" s="48">
        <f t="shared" si="1035"/>
        <v>0</v>
      </c>
      <c r="NO56" s="24">
        <f t="shared" si="1036"/>
        <v>82090.887736327393</v>
      </c>
      <c r="NS56" s="24">
        <f>(MI56+NO56+(NP56-NQ56)*(MF56))</f>
        <v>568817.3097389891</v>
      </c>
      <c r="NT56" s="24">
        <f t="shared" si="1037"/>
        <v>511935.57876509021</v>
      </c>
      <c r="NU56" s="49">
        <f t="shared" si="1038"/>
        <v>2025</v>
      </c>
      <c r="NV56" s="234"/>
      <c r="NW56" s="174">
        <v>9</v>
      </c>
      <c r="NX56" s="22">
        <f t="shared" si="1039"/>
        <v>598062.5438129534</v>
      </c>
      <c r="NY56" s="22">
        <f t="shared" si="1040"/>
        <v>596887.0024545138</v>
      </c>
      <c r="NZ56" s="22">
        <f t="shared" si="1041"/>
        <v>1175.541358439601</v>
      </c>
      <c r="OA56" s="22">
        <f>IF(DATEVALUE("1."&amp;NW56&amp;"."&amp;NU56)&gt;=DATEVALUE("1."&amp;INDEX(Параметры_объекта!$A$28:$N$40,$B56,14)&amp;"."&amp;INDEX(Параметры_объекта!$A$28:$N$40,$B56,13)),INDEX(Приложение_1ТЗ!$A$6:$HJ$18,$B56,25+NW56*14),INDEX(Приложение_1ТЗ!$A$6:$HJ$18,$B56,23+NW56*14))</f>
        <v>0.19655826478363847</v>
      </c>
      <c r="OB56" s="48">
        <f t="shared" si="1042"/>
        <v>3.4725873502657003</v>
      </c>
      <c r="OC56" s="24">
        <f t="shared" si="450"/>
        <v>19.360920966780686</v>
      </c>
      <c r="OD56" s="24">
        <f t="shared" si="1043"/>
        <v>138039.68791816261</v>
      </c>
      <c r="OE56" s="24">
        <f t="shared" si="1044"/>
        <v>565638.75143709907</v>
      </c>
      <c r="OF56" s="35">
        <f>NY56*INDEX(Приложение_1ТЗ!$HC$6:$HJ$18,$B56,1)/100</f>
        <v>0</v>
      </c>
      <c r="OG56" s="35">
        <f>NY56*INDEX(Приложение_1ТЗ!$HC$6:$HJ$18,$B56,2)/100</f>
        <v>0</v>
      </c>
      <c r="OH56" s="35">
        <f>NY56*INDEX(Приложение_1ТЗ!$HC$6:$HJ$18,$B56,3)/100</f>
        <v>57009.391084501127</v>
      </c>
      <c r="OI56" s="35">
        <f>NY56*INDEX(Приложение_1ТЗ!$HC$6:$HJ$18,$B56,4)/100</f>
        <v>216090.42146251816</v>
      </c>
      <c r="OL56" s="37">
        <f t="shared" si="1045"/>
        <v>0</v>
      </c>
      <c r="OM56" s="37">
        <f t="shared" si="1046"/>
        <v>0</v>
      </c>
      <c r="ON56" s="37">
        <f t="shared" si="1047"/>
        <v>2229.9107136681268</v>
      </c>
      <c r="OO56" s="37">
        <f t="shared" si="1048"/>
        <v>8452.332795944094</v>
      </c>
      <c r="OP56" s="48">
        <f t="shared" si="453"/>
        <v>0</v>
      </c>
      <c r="OQ56" s="48">
        <f t="shared" si="453"/>
        <v>0</v>
      </c>
      <c r="OR56" s="48">
        <f t="shared" si="453"/>
        <v>2.5665991722778534</v>
      </c>
      <c r="OS56" s="48">
        <f t="shared" si="453"/>
        <v>3.6077242955759683</v>
      </c>
      <c r="OT56" s="36">
        <f t="shared" si="1049"/>
        <v>42736.028581526727</v>
      </c>
      <c r="OU56" s="24">
        <f>NY56*INDEX(Приложение_1ТЗ!$HC$6:$HJ$18,$B56,5)/100</f>
        <v>323787.18990749447</v>
      </c>
      <c r="OV56" s="24">
        <f>NY56*INDEX(Приложение_1ТЗ!$HC$6:$HJ$18,$B56,6)/100</f>
        <v>0</v>
      </c>
      <c r="OW56" s="24">
        <f>NY56*INDEX(Приложение_1ТЗ!$HC$6:$HJ$18,$B56,7)/100</f>
        <v>0</v>
      </c>
      <c r="OX56" s="24">
        <f>NY56*INDEX(Приложение_1ТЗ!$HC$6:$HJ$18,$B56,8)/100</f>
        <v>0</v>
      </c>
      <c r="OY56" s="20"/>
      <c r="OZ56" s="20"/>
      <c r="PA56" s="20"/>
      <c r="PB56" s="20"/>
      <c r="PC56" s="24">
        <f t="shared" si="1050"/>
        <v>12664.869944901206</v>
      </c>
      <c r="PD56" s="24">
        <f t="shared" si="1051"/>
        <v>0</v>
      </c>
      <c r="PE56" s="24">
        <f t="shared" si="1052"/>
        <v>0</v>
      </c>
      <c r="PF56" s="24">
        <f t="shared" si="1053"/>
        <v>0</v>
      </c>
      <c r="PG56" s="48">
        <f t="shared" si="455"/>
        <v>3.6930335562909158</v>
      </c>
      <c r="PH56" s="48">
        <f t="shared" si="455"/>
        <v>0</v>
      </c>
      <c r="PI56" s="48">
        <f t="shared" si="455"/>
        <v>1.99974297867061</v>
      </c>
      <c r="PJ56" s="48">
        <f t="shared" si="455"/>
        <v>0</v>
      </c>
      <c r="PK56" s="24">
        <f t="shared" si="1054"/>
        <v>97926.740418771631</v>
      </c>
      <c r="PO56" s="24">
        <f>(OE56+PK56+(PL56-PM56)*(OB56))</f>
        <v>663565.4918558707</v>
      </c>
      <c r="PP56" s="24">
        <f t="shared" si="1055"/>
        <v>597208.94267028361</v>
      </c>
      <c r="PQ56" s="52">
        <f t="shared" si="1057"/>
        <v>1104317.5033453011</v>
      </c>
      <c r="PR56" s="52">
        <f t="shared" si="1058"/>
        <v>4154042.6889819996</v>
      </c>
      <c r="PS56" s="52">
        <f t="shared" si="1059"/>
        <v>3226702.8413187098</v>
      </c>
    </row>
    <row r="57" spans="1:435" ht="15.75" hidden="1" customHeight="1" outlineLevel="1">
      <c r="B57" s="171">
        <v>3</v>
      </c>
      <c r="C57" s="251"/>
      <c r="D57" s="251"/>
      <c r="E57" s="249"/>
      <c r="F57" s="246"/>
      <c r="G57" s="49">
        <f t="shared" si="593"/>
        <v>2017</v>
      </c>
      <c r="H57" s="234" t="s">
        <v>3</v>
      </c>
      <c r="I57" s="47">
        <v>10</v>
      </c>
      <c r="J57" s="22">
        <f t="shared" si="594"/>
        <v>1253208</v>
      </c>
      <c r="K57" s="22">
        <f>INDEX(Приложение_1ТЗ!$A$6:$HJ$18,$B57,21+I57*14)*1000</f>
        <v>603691.22099999979</v>
      </c>
      <c r="L57" s="22">
        <f t="shared" si="894"/>
        <v>649516.77900000021</v>
      </c>
      <c r="M57" s="22">
        <f>IF(
              DATEVALUE("1."&amp;I57&amp;"."&amp;G57)&gt;=DATEVALUE("1."&amp;INDEX(Параметры_объекта!$A$28:$N$40,$B57,14)&amp;"."&amp;INDEX(Параметры_объекта!$A$28:$N$40,$B57,13)),
              INDEX(Приложение_1ТЗ!$A$6:$HJ$18,$B57,25+I57*14),
              INDEX(Приложение_1ТЗ!$A$6:$HJ$18,$B57,23+I57*14))</f>
        <v>51.828330093647679</v>
      </c>
      <c r="N57" s="48">
        <f t="shared" si="895"/>
        <v>2.35870982959525</v>
      </c>
      <c r="R57" s="35">
        <f>K57*INDEX(Приложение_1ТЗ!$HC$6:$HJ$18,$B57,1)/100</f>
        <v>0</v>
      </c>
      <c r="S57" s="35">
        <f>K57*INDEX(Приложение_1ТЗ!$HC$6:$HJ$18,$B57,2)/100</f>
        <v>0</v>
      </c>
      <c r="T57" s="35">
        <f>K57*INDEX(Приложение_1ТЗ!$HC$6:$HJ$18,$B57,3)/100</f>
        <v>57659.270131102727</v>
      </c>
      <c r="U57" s="35">
        <f>K57*INDEX(Приложение_1ТЗ!$HC$6:$HJ$18,$B57,4)/100</f>
        <v>218553.74609041403</v>
      </c>
      <c r="AB57" s="48">
        <f t="shared" si="896"/>
        <v>0</v>
      </c>
      <c r="AC57" s="48">
        <f t="shared" si="896"/>
        <v>0</v>
      </c>
      <c r="AD57" s="48">
        <f t="shared" si="896"/>
        <v>2.0261</v>
      </c>
      <c r="AE57" s="48">
        <f t="shared" si="896"/>
        <v>2.8479699999999997</v>
      </c>
      <c r="AF57" s="20"/>
      <c r="AG57" s="24">
        <f>K57*INDEX(Приложение_1ТЗ!$HC$6:$HJ$18,$B57,5)/100</f>
        <v>327478.20477848296</v>
      </c>
      <c r="AH57" s="24">
        <f>K57*INDEX(Приложение_1ТЗ!$HC$6:$HJ$18,$B57,6)/100</f>
        <v>0</v>
      </c>
      <c r="AI57" s="24">
        <f>K57*INDEX(Приложение_1ТЗ!$HC$6:$HJ$18,$B57,7)/100</f>
        <v>0</v>
      </c>
      <c r="AJ57" s="24">
        <f>K57*INDEX(Приложение_1ТЗ!$HC$6:$HJ$18,$B57,8)/100</f>
        <v>0</v>
      </c>
      <c r="AK57" s="20"/>
      <c r="AL57" s="20"/>
      <c r="AM57" s="20"/>
      <c r="AN57" s="20"/>
      <c r="AO57" s="20"/>
      <c r="AP57" s="20"/>
      <c r="AQ57" s="20"/>
      <c r="AR57" s="20"/>
      <c r="AS57" s="48">
        <f t="shared" si="897"/>
        <v>2.5042900000000001</v>
      </c>
      <c r="AT57" s="48">
        <f t="shared" si="897"/>
        <v>0</v>
      </c>
      <c r="AU57" s="48">
        <f t="shared" si="897"/>
        <v>1.35259</v>
      </c>
      <c r="AV57" s="48">
        <f t="shared" si="897"/>
        <v>0</v>
      </c>
      <c r="AW57" s="49">
        <f t="shared" si="898"/>
        <v>2018</v>
      </c>
      <c r="AX57" s="234" t="s">
        <v>3</v>
      </c>
      <c r="AY57" s="47">
        <v>10</v>
      </c>
      <c r="AZ57" s="22">
        <f t="shared" si="899"/>
        <v>650976.11430672847</v>
      </c>
      <c r="BA57" s="22">
        <f t="shared" si="900"/>
        <v>606709.67710499978</v>
      </c>
      <c r="BB57" s="22">
        <f t="shared" si="901"/>
        <v>44266.437201728695</v>
      </c>
      <c r="BC57" s="22">
        <f>IF(DATEVALUE("1."&amp;AY57&amp;"."&amp;AW57)&gt;=DATEVALUE("1."&amp;INDEX(Параметры_объекта!$A$28:$N$40,$B57,14)&amp;"."&amp;INDEX(Параметры_объекта!$A$28:$N$40,$B57,13)),INDEX(Приложение_1ТЗ!$A$6:$HJ$18,$B57,25+AY57*14),INDEX(Приложение_1ТЗ!$A$6:$HJ$18,$B57,23+AY57*14))</f>
        <v>6.8000094364247516</v>
      </c>
      <c r="BD57" s="48">
        <f t="shared" si="902"/>
        <v>2.3053021060000001</v>
      </c>
      <c r="BE57" s="24">
        <f t="shared" si="757"/>
        <v>45.028320657222928</v>
      </c>
      <c r="BF57" s="24">
        <f t="shared" si="903"/>
        <v>564298.51674197032</v>
      </c>
      <c r="BG57" s="24">
        <f t="shared" si="904"/>
        <v>1535036.6996883696</v>
      </c>
      <c r="BH57" s="35">
        <f>BA57*INDEX(Приложение_1ТЗ!$HC$6:$HJ$18,$B57,1)/100</f>
        <v>0</v>
      </c>
      <c r="BI57" s="35">
        <f>BA57*INDEX(Приложение_1ТЗ!$HC$6:$HJ$18,$B57,2)/100</f>
        <v>0</v>
      </c>
      <c r="BJ57" s="35">
        <f>BA57*INDEX(Приложение_1ТЗ!$HC$6:$HJ$18,$B57,3)/100</f>
        <v>57947.566481758244</v>
      </c>
      <c r="BK57" s="35">
        <f>BA57*INDEX(Приложение_1ТЗ!$HC$6:$HJ$18,$B57,4)/100</f>
        <v>219646.51482086611</v>
      </c>
      <c r="BN57" s="37">
        <f t="shared" si="905"/>
        <v>0</v>
      </c>
      <c r="BO57" s="37">
        <f t="shared" si="906"/>
        <v>0</v>
      </c>
      <c r="BP57" s="37">
        <f t="shared" si="907"/>
        <v>288.29635065551702</v>
      </c>
      <c r="BQ57" s="37">
        <f t="shared" si="908"/>
        <v>1092.7687304520805</v>
      </c>
      <c r="BR57" s="48">
        <f t="shared" si="909"/>
        <v>0</v>
      </c>
      <c r="BS57" s="48">
        <f t="shared" si="909"/>
        <v>0</v>
      </c>
      <c r="BT57" s="48">
        <f t="shared" si="909"/>
        <v>2.0868800000000003</v>
      </c>
      <c r="BU57" s="48">
        <f t="shared" si="909"/>
        <v>2.9334099999999999</v>
      </c>
      <c r="BV57" s="36">
        <f t="shared" si="910"/>
        <v>4492.470759624679</v>
      </c>
      <c r="BW57" s="24">
        <f>BA57*INDEX(Приложение_1ТЗ!$HC$6:$HJ$18,$B57,5)/100</f>
        <v>329115.59580237541</v>
      </c>
      <c r="BX57" s="24">
        <f>BA57*INDEX(Приложение_1ТЗ!$HC$6:$HJ$18,$B57,6)/100</f>
        <v>0</v>
      </c>
      <c r="BY57" s="24">
        <f>BA57*INDEX(Приложение_1ТЗ!$HC$6:$HJ$18,$B57,7)/100</f>
        <v>0</v>
      </c>
      <c r="BZ57" s="24">
        <f>BA57*INDEX(Приложение_1ТЗ!$HC$6:$HJ$18,$B57,8)/100</f>
        <v>0</v>
      </c>
      <c r="CA57" s="20"/>
      <c r="CB57" s="20"/>
      <c r="CC57" s="20"/>
      <c r="CD57" s="20"/>
      <c r="CE57" s="24">
        <f t="shared" si="911"/>
        <v>1637.3910238924436</v>
      </c>
      <c r="CF57" s="24">
        <f t="shared" si="912"/>
        <v>0</v>
      </c>
      <c r="CG57" s="24">
        <f t="shared" si="913"/>
        <v>0</v>
      </c>
      <c r="CH57" s="24">
        <f t="shared" si="914"/>
        <v>0</v>
      </c>
      <c r="CI57" s="48">
        <f t="shared" si="915"/>
        <v>2.6245700000000003</v>
      </c>
      <c r="CJ57" s="48">
        <f t="shared" si="915"/>
        <v>0</v>
      </c>
      <c r="CK57" s="48">
        <f t="shared" si="915"/>
        <v>1.4211800000000001</v>
      </c>
      <c r="CL57" s="48">
        <f t="shared" si="915"/>
        <v>0</v>
      </c>
      <c r="CM57" s="24">
        <f t="shared" si="916"/>
        <v>9563.458643926002</v>
      </c>
      <c r="CQ57" s="24">
        <f t="shared" si="1056"/>
        <v>1544600.1583322957</v>
      </c>
      <c r="CR57" s="24">
        <f t="shared" si="618"/>
        <v>1390140.1424990662</v>
      </c>
      <c r="CS57" s="49">
        <f t="shared" si="918"/>
        <v>2019</v>
      </c>
      <c r="CT57" s="234" t="s">
        <v>3</v>
      </c>
      <c r="CU57" s="47">
        <v>10</v>
      </c>
      <c r="CV57" s="22">
        <f t="shared" si="919"/>
        <v>654230.99487826205</v>
      </c>
      <c r="CW57" s="22">
        <f t="shared" si="920"/>
        <v>609743.22549052467</v>
      </c>
      <c r="CX57" s="22">
        <f t="shared" si="921"/>
        <v>44487.769387737382</v>
      </c>
      <c r="CY57" s="22">
        <f>IF(DATEVALUE("1."&amp;CU57&amp;"."&amp;CS57)&gt;=DATEVALUE("1."&amp;INDEX(Параметры_объекта!$A$28:$N$40,$B57,14)&amp;"."&amp;INDEX(Параметры_объекта!$A$28:$N$40,$B57,13)),INDEX(Приложение_1ТЗ!$A$6:$HJ$18,$B57,25+CU57*14),INDEX(Приложение_1ТЗ!$A$6:$HJ$18,$B57,23+CU57*14))</f>
        <v>6.8000094364247516</v>
      </c>
      <c r="CZ57" s="48">
        <f t="shared" si="922"/>
        <v>2.7902471683786576</v>
      </c>
      <c r="DA57" s="24">
        <f t="shared" si="396"/>
        <v>45.028320657222928</v>
      </c>
      <c r="DB57" s="24">
        <f t="shared" si="923"/>
        <v>564298.51674197032</v>
      </c>
      <c r="DC57" s="24">
        <f t="shared" si="924"/>
        <v>1857948.1593822797</v>
      </c>
      <c r="DD57" s="35">
        <f>CW57*INDEX(Приложение_1ТЗ!$HC$6:$HJ$18,$B57,1)/100</f>
        <v>0</v>
      </c>
      <c r="DE57" s="35">
        <f>CW57*INDEX(Приложение_1ТЗ!$HC$6:$HJ$18,$B57,2)/100</f>
        <v>0</v>
      </c>
      <c r="DF57" s="35">
        <f>CW57*INDEX(Приложение_1ТЗ!$HC$6:$HJ$18,$B57,3)/100</f>
        <v>58237.304314167028</v>
      </c>
      <c r="DG57" s="35">
        <f>CW57*INDEX(Приложение_1ТЗ!$HC$6:$HJ$18,$B57,4)/100</f>
        <v>220744.74739497039</v>
      </c>
      <c r="DJ57" s="37">
        <f t="shared" si="925"/>
        <v>0</v>
      </c>
      <c r="DK57" s="37">
        <f t="shared" si="926"/>
        <v>0</v>
      </c>
      <c r="DL57" s="37">
        <f t="shared" si="927"/>
        <v>578.03418306430103</v>
      </c>
      <c r="DM57" s="37">
        <f t="shared" si="928"/>
        <v>2191.0013045563537</v>
      </c>
      <c r="DN57" s="48">
        <f t="shared" si="929"/>
        <v>0</v>
      </c>
      <c r="DO57" s="48">
        <f t="shared" si="929"/>
        <v>0</v>
      </c>
      <c r="DP57" s="48">
        <f t="shared" si="929"/>
        <v>2.1494864000000002</v>
      </c>
      <c r="DQ57" s="48">
        <f t="shared" si="929"/>
        <v>3.0214122999999997</v>
      </c>
      <c r="DR57" s="36">
        <f t="shared" si="930"/>
        <v>9277.6259892386352</v>
      </c>
      <c r="DS57" s="24">
        <f>CW57*INDEX(Приложение_1ТЗ!$HC$6:$HJ$18,$B57,5)/100</f>
        <v>330761.17378138728</v>
      </c>
      <c r="DT57" s="24">
        <f>CW57*INDEX(Приложение_1ТЗ!$HC$6:$HJ$18,$B57,6)/100</f>
        <v>0</v>
      </c>
      <c r="DU57" s="24">
        <f>CW57*INDEX(Приложение_1ТЗ!$HC$6:$HJ$18,$B57,7)/100</f>
        <v>0</v>
      </c>
      <c r="DV57" s="24">
        <f>CW57*INDEX(Приложение_1ТЗ!$HC$6:$HJ$18,$B57,8)/100</f>
        <v>0</v>
      </c>
      <c r="DW57" s="20"/>
      <c r="DX57" s="20"/>
      <c r="DY57" s="20"/>
      <c r="DZ57" s="20"/>
      <c r="EA57" s="24">
        <f t="shared" si="931"/>
        <v>3282.9690029043122</v>
      </c>
      <c r="EB57" s="24">
        <f t="shared" si="932"/>
        <v>0</v>
      </c>
      <c r="EC57" s="24">
        <f t="shared" si="933"/>
        <v>0</v>
      </c>
      <c r="ED57" s="24">
        <f t="shared" si="934"/>
        <v>0</v>
      </c>
      <c r="EE57" s="48">
        <f t="shared" si="935"/>
        <v>2.7557985000000005</v>
      </c>
      <c r="EF57" s="48">
        <f t="shared" si="935"/>
        <v>0</v>
      </c>
      <c r="EG57" s="48">
        <f t="shared" si="935"/>
        <v>1.4922390000000001</v>
      </c>
      <c r="EH57" s="48">
        <f t="shared" si="935"/>
        <v>0</v>
      </c>
      <c r="EI57" s="24">
        <f t="shared" si="936"/>
        <v>19953.323232663872</v>
      </c>
      <c r="EM57" s="24">
        <f>(DC57+EI57+(EJ57-EK57)*(CZ57))</f>
        <v>1877901.4826149435</v>
      </c>
      <c r="EN57" s="24">
        <f t="shared" si="638"/>
        <v>1690111.3343534493</v>
      </c>
      <c r="EO57" s="49">
        <f t="shared" si="938"/>
        <v>2020</v>
      </c>
      <c r="EP57" s="234" t="s">
        <v>3</v>
      </c>
      <c r="EQ57" s="47">
        <v>10</v>
      </c>
      <c r="ER57" s="22">
        <f t="shared" si="939"/>
        <v>657502.14985265327</v>
      </c>
      <c r="ES57" s="22">
        <f t="shared" si="940"/>
        <v>612791.94161797722</v>
      </c>
      <c r="ET57" s="22">
        <f t="shared" si="941"/>
        <v>44710.208234676044</v>
      </c>
      <c r="EU57" s="22">
        <f>IF(DATEVALUE("1."&amp;EQ57&amp;"."&amp;EO57)&gt;=DATEVALUE("1."&amp;INDEX(Параметры_объекта!$A$28:$N$40,$B57,14)&amp;"."&amp;INDEX(Параметры_объекта!$A$28:$N$40,$B57,13)),INDEX(Приложение_1ТЗ!$A$6:$HJ$18,$B57,25+EQ57*14),INDEX(Приложение_1ТЗ!$A$6:$HJ$18,$B57,23+EQ57*14))</f>
        <v>6.8000094364247516</v>
      </c>
      <c r="EV57" s="48">
        <f t="shared" si="942"/>
        <v>2.5269093610878262</v>
      </c>
      <c r="EW57" s="24">
        <f t="shared" si="404"/>
        <v>45.028320657222928</v>
      </c>
      <c r="EX57" s="24">
        <f t="shared" si="943"/>
        <v>564298.51674197032</v>
      </c>
      <c r="EY57" s="24">
        <f t="shared" si="944"/>
        <v>1682598.8211958471</v>
      </c>
      <c r="EZ57" s="35">
        <f>ES57*INDEX(Приложение_1ТЗ!$HC$6:$HJ$18,$B57,1)/100</f>
        <v>0</v>
      </c>
      <c r="FA57" s="35">
        <f>ES57*INDEX(Приложение_1ТЗ!$HC$6:$HJ$18,$B57,2)/100</f>
        <v>0</v>
      </c>
      <c r="FB57" s="35">
        <f>ES57*INDEX(Приложение_1ТЗ!$HC$6:$HJ$18,$B57,3)/100</f>
        <v>58528.490835737844</v>
      </c>
      <c r="FC57" s="35">
        <f>ES57*INDEX(Приложение_1ТЗ!$HC$6:$HJ$18,$B57,4)/100</f>
        <v>221848.4711319452</v>
      </c>
      <c r="FF57" s="37">
        <f t="shared" si="945"/>
        <v>0</v>
      </c>
      <c r="FG57" s="37">
        <f t="shared" si="946"/>
        <v>0</v>
      </c>
      <c r="FH57" s="37">
        <f t="shared" si="947"/>
        <v>869.22070463511773</v>
      </c>
      <c r="FI57" s="37">
        <f t="shared" si="948"/>
        <v>3294.7250415311719</v>
      </c>
      <c r="FJ57" s="48">
        <f t="shared" si="949"/>
        <v>0</v>
      </c>
      <c r="FK57" s="48">
        <f t="shared" si="949"/>
        <v>0</v>
      </c>
      <c r="FL57" s="48">
        <f t="shared" si="949"/>
        <v>2.2139709920000001</v>
      </c>
      <c r="FM57" s="48">
        <f t="shared" si="949"/>
        <v>3.1120546689999999</v>
      </c>
      <c r="FN57" s="36">
        <f t="shared" si="950"/>
        <v>14369.796771645977</v>
      </c>
      <c r="FO57" s="24">
        <f>ES57*INDEX(Приложение_1ТЗ!$HC$6:$HJ$18,$B57,5)/100</f>
        <v>332414.97965029418</v>
      </c>
      <c r="FP57" s="24">
        <f>ES57*INDEX(Приложение_1ТЗ!$HC$6:$HJ$18,$B57,6)/100</f>
        <v>0</v>
      </c>
      <c r="FQ57" s="24">
        <f>ES57*INDEX(Приложение_1ТЗ!$HC$6:$HJ$18,$B57,7)/100</f>
        <v>0</v>
      </c>
      <c r="FR57" s="24">
        <f>ES57*INDEX(Приложение_1ТЗ!$HC$6:$HJ$18,$B57,8)/100</f>
        <v>0</v>
      </c>
      <c r="FS57" s="20"/>
      <c r="FT57" s="20"/>
      <c r="FU57" s="20"/>
      <c r="FV57" s="20"/>
      <c r="FW57" s="24">
        <f t="shared" si="951"/>
        <v>4936.7748718112125</v>
      </c>
      <c r="FX57" s="24">
        <f t="shared" si="952"/>
        <v>0</v>
      </c>
      <c r="FY57" s="24">
        <f t="shared" si="953"/>
        <v>0</v>
      </c>
      <c r="FZ57" s="24">
        <f t="shared" si="954"/>
        <v>0</v>
      </c>
      <c r="GA57" s="48">
        <f t="shared" si="955"/>
        <v>2.8935884250000008</v>
      </c>
      <c r="GB57" s="48">
        <f t="shared" si="955"/>
        <v>0</v>
      </c>
      <c r="GC57" s="48">
        <f t="shared" si="955"/>
        <v>1.5668509500000001</v>
      </c>
      <c r="GD57" s="48">
        <f t="shared" si="955"/>
        <v>0</v>
      </c>
      <c r="GE57" s="24">
        <f t="shared" si="956"/>
        <v>31226.090430212447</v>
      </c>
      <c r="GI57" s="24">
        <f>(EY57+GE57+(GF57-GG57)*(EV57))</f>
        <v>1713824.9116260596</v>
      </c>
      <c r="GJ57" s="24">
        <f t="shared" si="658"/>
        <v>1542442.4204634537</v>
      </c>
      <c r="GK57" s="49">
        <f t="shared" si="958"/>
        <v>2021</v>
      </c>
      <c r="GL57" s="234" t="s">
        <v>3</v>
      </c>
      <c r="GM57" s="47">
        <v>10</v>
      </c>
      <c r="GN57" s="22">
        <f t="shared" si="959"/>
        <v>660789.66060191649</v>
      </c>
      <c r="GO57" s="22">
        <f t="shared" si="960"/>
        <v>615855.90132606705</v>
      </c>
      <c r="GP57" s="22">
        <f t="shared" si="961"/>
        <v>44933.759275849443</v>
      </c>
      <c r="GQ57" s="22">
        <f>IF(DATEVALUE("1."&amp;GM57&amp;"."&amp;GK57)&gt;=DATEVALUE("1."&amp;INDEX(Параметры_объекта!$A$28:$N$40,$B57,14)&amp;"."&amp;INDEX(Параметры_объекта!$A$28:$N$40,$B57,13)),INDEX(Приложение_1ТЗ!$A$6:$HJ$18,$B57,25+GM57*14),INDEX(Приложение_1ТЗ!$A$6:$HJ$18,$B57,23+GM57*14))</f>
        <v>6.8000094364247516</v>
      </c>
      <c r="GR57" s="48">
        <f t="shared" si="962"/>
        <v>2.9889318852281259</v>
      </c>
      <c r="GS57" s="24">
        <f t="shared" si="413"/>
        <v>45.028320657222928</v>
      </c>
      <c r="GT57" s="24">
        <f t="shared" si="963"/>
        <v>564298.51674197032</v>
      </c>
      <c r="GU57" s="24">
        <f t="shared" si="964"/>
        <v>1990246.7987828748</v>
      </c>
      <c r="GV57" s="35">
        <f>GO57*INDEX(Приложение_1ТЗ!$HC$6:$HJ$18,$B57,1)/100</f>
        <v>0</v>
      </c>
      <c r="GW57" s="35">
        <f>GO57*INDEX(Приложение_1ТЗ!$HC$6:$HJ$18,$B57,2)/100</f>
        <v>0</v>
      </c>
      <c r="GX57" s="35">
        <f>GO57*INDEX(Приложение_1ТЗ!$HC$6:$HJ$18,$B57,3)/100</f>
        <v>58821.133289916535</v>
      </c>
      <c r="GY57" s="35">
        <f>GO57*INDEX(Приложение_1ТЗ!$HC$6:$HJ$18,$B57,4)/100</f>
        <v>222957.71348760492</v>
      </c>
      <c r="HB57" s="37">
        <f t="shared" si="965"/>
        <v>0</v>
      </c>
      <c r="HC57" s="37">
        <f t="shared" si="966"/>
        <v>0</v>
      </c>
      <c r="HD57" s="37">
        <f t="shared" si="967"/>
        <v>1161.8631588138087</v>
      </c>
      <c r="HE57" s="37">
        <f t="shared" si="968"/>
        <v>4403.9673971908924</v>
      </c>
      <c r="HF57" s="48">
        <f t="shared" si="969"/>
        <v>0</v>
      </c>
      <c r="HG57" s="48">
        <f t="shared" si="969"/>
        <v>0</v>
      </c>
      <c r="HH57" s="48">
        <f t="shared" si="969"/>
        <v>2.28039012176</v>
      </c>
      <c r="HI57" s="48">
        <f t="shared" si="969"/>
        <v>3.2054163090699999</v>
      </c>
      <c r="HJ57" s="36">
        <f t="shared" si="970"/>
        <v>19783.939223921665</v>
      </c>
      <c r="HK57" s="24">
        <f>GO57*INDEX(Приложение_1ТЗ!$HC$6:$HJ$18,$B57,5)/100</f>
        <v>334077.05454854557</v>
      </c>
      <c r="HL57" s="24">
        <f>GO57*INDEX(Приложение_1ТЗ!$HC$6:$HJ$18,$B57,6)/100</f>
        <v>0</v>
      </c>
      <c r="HM57" s="24">
        <f>GO57*INDEX(Приложение_1ТЗ!$HC$6:$HJ$18,$B57,7)/100</f>
        <v>0</v>
      </c>
      <c r="HN57" s="24">
        <f>GO57*INDEX(Приложение_1ТЗ!$HC$6:$HJ$18,$B57,8)/100</f>
        <v>0</v>
      </c>
      <c r="HO57" s="20"/>
      <c r="HP57" s="20"/>
      <c r="HQ57" s="20"/>
      <c r="HR57" s="20"/>
      <c r="HS57" s="24">
        <f t="shared" si="971"/>
        <v>6598.8497700626031</v>
      </c>
      <c r="HT57" s="24">
        <f t="shared" si="972"/>
        <v>0</v>
      </c>
      <c r="HU57" s="24">
        <f t="shared" si="973"/>
        <v>0</v>
      </c>
      <c r="HV57" s="24">
        <f t="shared" si="974"/>
        <v>0</v>
      </c>
      <c r="HW57" s="48">
        <f t="shared" si="975"/>
        <v>3.038267846250001</v>
      </c>
      <c r="HX57" s="48">
        <f t="shared" si="975"/>
        <v>0</v>
      </c>
      <c r="HY57" s="48">
        <f t="shared" si="975"/>
        <v>1.6451934975000002</v>
      </c>
      <c r="HZ57" s="48">
        <f t="shared" si="975"/>
        <v>0</v>
      </c>
      <c r="IA57" s="24">
        <f t="shared" si="976"/>
        <v>43441.845456687864</v>
      </c>
      <c r="IE57" s="24">
        <f>(GU57+IA57+(IB57-IC57)*(GR57))</f>
        <v>2033688.6442395628</v>
      </c>
      <c r="IF57" s="24">
        <f t="shared" si="678"/>
        <v>1830319.7798156065</v>
      </c>
      <c r="IG57" s="49">
        <f t="shared" si="978"/>
        <v>2022</v>
      </c>
      <c r="IH57" s="234" t="s">
        <v>3</v>
      </c>
      <c r="II57" s="47">
        <v>10</v>
      </c>
      <c r="IJ57" s="22">
        <f t="shared" si="979"/>
        <v>664093.60890492587</v>
      </c>
      <c r="IK57" s="22">
        <f t="shared" si="980"/>
        <v>618935.18083269731</v>
      </c>
      <c r="IL57" s="22">
        <f t="shared" si="981"/>
        <v>45158.428072228562</v>
      </c>
      <c r="IM57" s="22">
        <f>IF(DATEVALUE("1."&amp;II57&amp;"."&amp;IG57)&gt;=DATEVALUE("1."&amp;INDEX(Параметры_объекта!$A$28:$N$40,$B57,14)&amp;"."&amp;INDEX(Параметры_объекта!$A$28:$N$40,$B57,13)),INDEX(Приложение_1ТЗ!$A$6:$HJ$18,$B57,25+II57*14),INDEX(Приложение_1ТЗ!$A$6:$HJ$18,$B57,23+II57*14))</f>
        <v>6.8000094364247516</v>
      </c>
      <c r="IN57" s="48">
        <f t="shared" si="982"/>
        <v>2.7626907140736785</v>
      </c>
      <c r="IO57" s="24">
        <f t="shared" si="422"/>
        <v>45.028320657222928</v>
      </c>
      <c r="IP57" s="24">
        <f t="shared" si="983"/>
        <v>564298.51674197032</v>
      </c>
      <c r="IQ57" s="24">
        <f t="shared" si="984"/>
        <v>1839599.0811589381</v>
      </c>
      <c r="IR57" s="35">
        <f>IK57*INDEX(Приложение_1ТЗ!$HC$6:$HJ$18,$B57,1)/100</f>
        <v>0</v>
      </c>
      <c r="IS57" s="35">
        <f>IK57*INDEX(Приложение_1ТЗ!$HC$6:$HJ$18,$B57,2)/100</f>
        <v>0</v>
      </c>
      <c r="IT57" s="35">
        <f>IK57*INDEX(Приложение_1ТЗ!$HC$6:$HJ$18,$B57,3)/100</f>
        <v>59115.238956366105</v>
      </c>
      <c r="IU57" s="35">
        <f>IK57*INDEX(Приложение_1ТЗ!$HC$6:$HJ$18,$B57,4)/100</f>
        <v>224072.50205504292</v>
      </c>
      <c r="IX57" s="37">
        <f t="shared" si="985"/>
        <v>0</v>
      </c>
      <c r="IY57" s="37">
        <f t="shared" si="986"/>
        <v>0</v>
      </c>
      <c r="IZ57" s="37">
        <f t="shared" si="987"/>
        <v>1455.9688252633787</v>
      </c>
      <c r="JA57" s="37">
        <f t="shared" si="988"/>
        <v>5518.7559646288864</v>
      </c>
      <c r="JB57" s="48">
        <f t="shared" si="989"/>
        <v>0</v>
      </c>
      <c r="JC57" s="48">
        <f t="shared" si="989"/>
        <v>0</v>
      </c>
      <c r="JD57" s="48">
        <f t="shared" si="989"/>
        <v>2.3488018254128002</v>
      </c>
      <c r="JE57" s="48">
        <f t="shared" si="989"/>
        <v>3.3015787983421001</v>
      </c>
      <c r="JF57" s="36">
        <f t="shared" si="990"/>
        <v>25535.660106267274</v>
      </c>
      <c r="JG57" s="24">
        <f>IK57*INDEX(Приложение_1ТЗ!$HC$6:$HJ$18,$B57,5)/100</f>
        <v>335747.43982128828</v>
      </c>
      <c r="JH57" s="24">
        <f>IK57*INDEX(Приложение_1ТЗ!$HC$6:$HJ$18,$B57,6)/100</f>
        <v>0</v>
      </c>
      <c r="JI57" s="24">
        <f>IK57*INDEX(Приложение_1ТЗ!$HC$6:$HJ$18,$B57,7)/100</f>
        <v>0</v>
      </c>
      <c r="JJ57" s="24">
        <f>IK57*INDEX(Приложение_1ТЗ!$HC$6:$HJ$18,$B57,8)/100</f>
        <v>0</v>
      </c>
      <c r="JK57" s="20"/>
      <c r="JL57" s="20"/>
      <c r="JM57" s="20"/>
      <c r="JN57" s="20"/>
      <c r="JO57" s="24">
        <f t="shared" si="991"/>
        <v>8269.2350428053178</v>
      </c>
      <c r="JP57" s="24">
        <f t="shared" si="992"/>
        <v>0</v>
      </c>
      <c r="JQ57" s="24">
        <f t="shared" si="993"/>
        <v>0</v>
      </c>
      <c r="JR57" s="24">
        <f t="shared" si="994"/>
        <v>0</v>
      </c>
      <c r="JS57" s="48">
        <f t="shared" si="995"/>
        <v>3.1901812385625012</v>
      </c>
      <c r="JT57" s="48">
        <f t="shared" si="995"/>
        <v>0</v>
      </c>
      <c r="JU57" s="48">
        <f t="shared" si="995"/>
        <v>1.7274531723750004</v>
      </c>
      <c r="JV57" s="48">
        <f t="shared" si="995"/>
        <v>0</v>
      </c>
      <c r="JW57" s="24">
        <f t="shared" si="996"/>
        <v>56664.483125436178</v>
      </c>
      <c r="KA57" s="24">
        <f>(IQ57+JW57+(JX57-JY57)*(IN57))</f>
        <v>1896263.5642843742</v>
      </c>
      <c r="KB57" s="24">
        <f t="shared" si="698"/>
        <v>1706637.2078559368</v>
      </c>
      <c r="KC57" s="49">
        <f t="shared" si="998"/>
        <v>2023</v>
      </c>
      <c r="KD57" s="234" t="s">
        <v>3</v>
      </c>
      <c r="KE57" s="47">
        <v>10</v>
      </c>
      <c r="KF57" s="22">
        <f t="shared" si="999"/>
        <v>667414.07694945042</v>
      </c>
      <c r="KG57" s="22">
        <f t="shared" si="1000"/>
        <v>622029.8567368607</v>
      </c>
      <c r="KH57" s="22">
        <f t="shared" si="1001"/>
        <v>45384.220212589717</v>
      </c>
      <c r="KI57" s="22">
        <f>IF(DATEVALUE("1."&amp;KE57&amp;"."&amp;KC57)&gt;=DATEVALUE("1."&amp;INDEX(Параметры_объекта!$A$28:$N$40,$B57,14)&amp;"."&amp;INDEX(Параметры_объекта!$A$28:$N$40,$B57,13)),INDEX(Приложение_1ТЗ!$A$6:$HJ$18,$B57,25+KE57*14),INDEX(Приложение_1ТЗ!$A$6:$HJ$18,$B57,23+KE57*14))</f>
        <v>6.8000094364247516</v>
      </c>
      <c r="KJ57" s="48">
        <f t="shared" si="1002"/>
        <v>3.2106022099350038</v>
      </c>
      <c r="KK57" s="24">
        <f t="shared" si="432"/>
        <v>45.028320657222928</v>
      </c>
      <c r="KL57" s="24">
        <f t="shared" si="1003"/>
        <v>564298.51674197032</v>
      </c>
      <c r="KM57" s="24">
        <f t="shared" si="1004"/>
        <v>2137850.9165994814</v>
      </c>
      <c r="KN57" s="35">
        <f>KG57*INDEX(Приложение_1ТЗ!$HC$6:$HJ$18,$B57,1)/100</f>
        <v>0</v>
      </c>
      <c r="KO57" s="35">
        <f>KG57*INDEX(Приложение_1ТЗ!$HC$6:$HJ$18,$B57,2)/100</f>
        <v>0</v>
      </c>
      <c r="KP57" s="35">
        <f>KG57*INDEX(Приложение_1ТЗ!$HC$6:$HJ$18,$B57,3)/100</f>
        <v>59410.815151147937</v>
      </c>
      <c r="KQ57" s="35">
        <f>KG57*INDEX(Приложение_1ТЗ!$HC$6:$HJ$18,$B57,4)/100</f>
        <v>225192.86456531807</v>
      </c>
      <c r="KT57" s="37">
        <f t="shared" si="1005"/>
        <v>0</v>
      </c>
      <c r="KU57" s="37">
        <f t="shared" si="1006"/>
        <v>0</v>
      </c>
      <c r="KV57" s="37">
        <f t="shared" si="1007"/>
        <v>1751.5450200452105</v>
      </c>
      <c r="KW57" s="37">
        <f t="shared" si="1008"/>
        <v>6639.1184749040403</v>
      </c>
      <c r="KX57" s="48">
        <f t="shared" si="1009"/>
        <v>0</v>
      </c>
      <c r="KY57" s="48">
        <f t="shared" si="1009"/>
        <v>0</v>
      </c>
      <c r="KZ57" s="48">
        <f t="shared" si="1009"/>
        <v>2.4192658801751845</v>
      </c>
      <c r="LA57" s="48">
        <f t="shared" si="1009"/>
        <v>3.400626162292363</v>
      </c>
      <c r="LB57" s="36">
        <f t="shared" si="1010"/>
        <v>31641.243440186001</v>
      </c>
      <c r="LC57" s="24">
        <f>KG57*INDEX(Приложение_1ТЗ!$HC$6:$HJ$18,$B57,5)/100</f>
        <v>337426.17702039465</v>
      </c>
      <c r="LD57" s="24">
        <f>KG57*INDEX(Приложение_1ТЗ!$HC$6:$HJ$18,$B57,6)/100</f>
        <v>0</v>
      </c>
      <c r="LE57" s="24">
        <f>KG57*INDEX(Приложение_1ТЗ!$HC$6:$HJ$18,$B57,7)/100</f>
        <v>0</v>
      </c>
      <c r="LF57" s="24">
        <f>KG57*INDEX(Приложение_1ТЗ!$HC$6:$HJ$18,$B57,8)/100</f>
        <v>0</v>
      </c>
      <c r="LG57" s="20"/>
      <c r="LH57" s="20"/>
      <c r="LI57" s="20"/>
      <c r="LJ57" s="20"/>
      <c r="LK57" s="24">
        <f t="shared" si="1011"/>
        <v>9947.9722419116879</v>
      </c>
      <c r="LL57" s="24">
        <f t="shared" si="1012"/>
        <v>0</v>
      </c>
      <c r="LM57" s="24">
        <f t="shared" si="1013"/>
        <v>0</v>
      </c>
      <c r="LN57" s="24">
        <f t="shared" si="1014"/>
        <v>0</v>
      </c>
      <c r="LO57" s="48">
        <f t="shared" si="1015"/>
        <v>3.3496903004906264</v>
      </c>
      <c r="LP57" s="48">
        <f t="shared" si="1015"/>
        <v>0</v>
      </c>
      <c r="LQ57" s="48">
        <f t="shared" si="1015"/>
        <v>1.8138258309937505</v>
      </c>
      <c r="LR57" s="48">
        <f t="shared" si="1015"/>
        <v>0</v>
      </c>
      <c r="LS57" s="24">
        <f t="shared" si="1016"/>
        <v>70961.942271558248</v>
      </c>
      <c r="LW57" s="24">
        <f>(KM57+LS57+(LT57-LU57)*(KJ57))</f>
        <v>2208812.8588710395</v>
      </c>
      <c r="LX57" s="24">
        <f t="shared" si="718"/>
        <v>1987931.5729839355</v>
      </c>
      <c r="LY57" s="49">
        <f t="shared" si="1018"/>
        <v>2024</v>
      </c>
      <c r="LZ57" s="234" t="s">
        <v>3</v>
      </c>
      <c r="MA57" s="173">
        <v>10</v>
      </c>
      <c r="MB57" s="22">
        <f t="shared" si="1019"/>
        <v>670751.14733419754</v>
      </c>
      <c r="MC57" s="22">
        <f t="shared" si="1020"/>
        <v>625140.00602054491</v>
      </c>
      <c r="MD57" s="22">
        <f t="shared" si="1021"/>
        <v>45611.141313652624</v>
      </c>
      <c r="ME57" s="22">
        <f>IF(DATEVALUE("1."&amp;MA57&amp;"."&amp;LY57)&gt;=DATEVALUE("1."&amp;INDEX(Параметры_объекта!$A$28:$N$40,$B57,14)&amp;"."&amp;INDEX(Параметры_объекта!$A$28:$N$40,$B57,13)),INDEX(Приложение_1ТЗ!$A$6:$HJ$18,$B57,25+MA57*14),INDEX(Приложение_1ТЗ!$A$6:$HJ$18,$B57,23+MA57*14))</f>
        <v>6.8000094364247516</v>
      </c>
      <c r="MF57" s="48">
        <f t="shared" si="1022"/>
        <v>2.9881262763420908</v>
      </c>
      <c r="MG57" s="24">
        <f t="shared" si="441"/>
        <v>45.028320657222928</v>
      </c>
      <c r="MH57" s="24">
        <f t="shared" si="1023"/>
        <v>564298.51674197032</v>
      </c>
      <c r="MI57" s="24">
        <f t="shared" si="1024"/>
        <v>1989710.3661815075</v>
      </c>
      <c r="MJ57" s="35">
        <f>MC57*INDEX(Приложение_1ТЗ!$HC$6:$HJ$18,$B57,1)/100</f>
        <v>0</v>
      </c>
      <c r="MK57" s="35">
        <f>MC57*INDEX(Приложение_1ТЗ!$HC$6:$HJ$18,$B57,2)/100</f>
        <v>0</v>
      </c>
      <c r="ML57" s="35">
        <f>MC57*INDEX(Приложение_1ТЗ!$HC$6:$HJ$18,$B57,3)/100</f>
        <v>59707.869226903662</v>
      </c>
      <c r="MM57" s="35">
        <f>MC57*INDEX(Приложение_1ТЗ!$HC$6:$HJ$18,$B57,4)/100</f>
        <v>226318.82888814464</v>
      </c>
      <c r="MP57" s="37">
        <f t="shared" si="1025"/>
        <v>0</v>
      </c>
      <c r="MQ57" s="37">
        <f t="shared" si="1026"/>
        <v>0</v>
      </c>
      <c r="MR57" s="37">
        <f t="shared" si="1027"/>
        <v>2048.5990958009352</v>
      </c>
      <c r="MS57" s="37">
        <f t="shared" si="1028"/>
        <v>7765.0827977306035</v>
      </c>
      <c r="MT57" s="48">
        <f t="shared" si="1029"/>
        <v>0</v>
      </c>
      <c r="MU57" s="48">
        <f t="shared" si="1029"/>
        <v>0</v>
      </c>
      <c r="MV57" s="48">
        <f t="shared" si="1029"/>
        <v>2.4918438565804402</v>
      </c>
      <c r="MW57" s="48">
        <f t="shared" si="1029"/>
        <v>3.5026449471611341</v>
      </c>
      <c r="MX57" s="36">
        <f t="shared" si="1030"/>
        <v>38117.678174727553</v>
      </c>
      <c r="MY57" s="24">
        <f>MC57*INDEX(Приложение_1ТЗ!$HC$6:$HJ$18,$B57,5)/100</f>
        <v>339113.30790549656</v>
      </c>
      <c r="MZ57" s="24">
        <f>MC57*INDEX(Приложение_1ТЗ!$HC$6:$HJ$18,$B57,6)/100</f>
        <v>0</v>
      </c>
      <c r="NA57" s="24">
        <f>MC57*INDEX(Приложение_1ТЗ!$HC$6:$HJ$18,$B57,7)/100</f>
        <v>0</v>
      </c>
      <c r="NB57" s="24">
        <f>MC57*INDEX(Приложение_1ТЗ!$HC$6:$HJ$18,$B57,8)/100</f>
        <v>0</v>
      </c>
      <c r="NC57" s="20"/>
      <c r="ND57" s="20"/>
      <c r="NE57" s="20"/>
      <c r="NF57" s="20"/>
      <c r="NG57" s="24">
        <f t="shared" si="1031"/>
        <v>11635.103127013601</v>
      </c>
      <c r="NH57" s="24">
        <f t="shared" si="1032"/>
        <v>0</v>
      </c>
      <c r="NI57" s="24">
        <f t="shared" si="1033"/>
        <v>0</v>
      </c>
      <c r="NJ57" s="24">
        <f t="shared" si="1034"/>
        <v>0</v>
      </c>
      <c r="NK57" s="48">
        <f t="shared" si="1035"/>
        <v>3.5171748155151579</v>
      </c>
      <c r="NL57" s="48">
        <f t="shared" si="1035"/>
        <v>0</v>
      </c>
      <c r="NM57" s="48">
        <f t="shared" si="1035"/>
        <v>1.9045171225434381</v>
      </c>
      <c r="NN57" s="48">
        <f t="shared" si="1035"/>
        <v>0</v>
      </c>
      <c r="NO57" s="24">
        <f t="shared" si="1036"/>
        <v>86406.454373947141</v>
      </c>
      <c r="NS57" s="24">
        <f>(MI57+NO57+(NP57-NQ57)*(MF57))</f>
        <v>2076116.8205554546</v>
      </c>
      <c r="NT57" s="24">
        <f t="shared" si="1037"/>
        <v>1868505.1384999091</v>
      </c>
      <c r="NU57" s="49">
        <f t="shared" si="1038"/>
        <v>2025</v>
      </c>
      <c r="NV57" s="234" t="s">
        <v>3</v>
      </c>
      <c r="NW57" s="174">
        <v>10</v>
      </c>
      <c r="NX57" s="22">
        <f t="shared" si="1039"/>
        <v>674104.90307086846</v>
      </c>
      <c r="NY57" s="22">
        <f t="shared" si="1040"/>
        <v>628265.70605064754</v>
      </c>
      <c r="NZ57" s="22">
        <f t="shared" si="1041"/>
        <v>45839.19702022092</v>
      </c>
      <c r="OA57" s="22">
        <f>IF(DATEVALUE("1."&amp;NW57&amp;"."&amp;NU57)&gt;=DATEVALUE("1."&amp;INDEX(Параметры_объекта!$A$28:$N$40,$B57,14)&amp;"."&amp;INDEX(Параметры_объекта!$A$28:$N$40,$B57,13)),INDEX(Приложение_1ТЗ!$A$6:$HJ$18,$B57,25+NW57*14),INDEX(Приложение_1ТЗ!$A$6:$HJ$18,$B57,23+NW57*14))</f>
        <v>6.8000094364247516</v>
      </c>
      <c r="OB57" s="48">
        <f t="shared" si="1042"/>
        <v>3.4725873502657003</v>
      </c>
      <c r="OC57" s="24">
        <f t="shared" si="450"/>
        <v>45.028320657222928</v>
      </c>
      <c r="OD57" s="24">
        <f t="shared" si="1043"/>
        <v>564298.51674197032</v>
      </c>
      <c r="OE57" s="24">
        <f t="shared" si="1044"/>
        <v>2312299.5513939993</v>
      </c>
      <c r="OF57" s="35">
        <f>NY57*INDEX(Приложение_1ТЗ!$HC$6:$HJ$18,$B57,1)/100</f>
        <v>0</v>
      </c>
      <c r="OG57" s="35">
        <f>NY57*INDEX(Приложение_1ТЗ!$HC$6:$HJ$18,$B57,2)/100</f>
        <v>0</v>
      </c>
      <c r="OH57" s="35">
        <f>NY57*INDEX(Приложение_1ТЗ!$HC$6:$HJ$18,$B57,3)/100</f>
        <v>60006.40857303817</v>
      </c>
      <c r="OI57" s="35">
        <f>NY57*INDEX(Приложение_1ТЗ!$HC$6:$HJ$18,$B57,4)/100</f>
        <v>227450.42303258536</v>
      </c>
      <c r="OL57" s="37">
        <f t="shared" si="1045"/>
        <v>0</v>
      </c>
      <c r="OM57" s="37">
        <f t="shared" si="1046"/>
        <v>0</v>
      </c>
      <c r="ON57" s="37">
        <f t="shared" si="1047"/>
        <v>2347.1384419354436</v>
      </c>
      <c r="OO57" s="37">
        <f t="shared" si="1048"/>
        <v>8896.6769421713252</v>
      </c>
      <c r="OP57" s="48">
        <f t="shared" si="453"/>
        <v>0</v>
      </c>
      <c r="OQ57" s="48">
        <f t="shared" si="453"/>
        <v>0</v>
      </c>
      <c r="OR57" s="48">
        <f t="shared" si="453"/>
        <v>2.5665991722778534</v>
      </c>
      <c r="OS57" s="48">
        <f t="shared" si="453"/>
        <v>3.6077242955759683</v>
      </c>
      <c r="OT57" s="36">
        <f t="shared" si="1049"/>
        <v>44982.686941016946</v>
      </c>
      <c r="OU57" s="24">
        <f>NY57*INDEX(Приложение_1ТЗ!$HC$6:$HJ$18,$B57,5)/100</f>
        <v>340808.874445024</v>
      </c>
      <c r="OV57" s="24">
        <f>NY57*INDEX(Приложение_1ТЗ!$HC$6:$HJ$18,$B57,6)/100</f>
        <v>0</v>
      </c>
      <c r="OW57" s="24">
        <f>NY57*INDEX(Приложение_1ТЗ!$HC$6:$HJ$18,$B57,7)/100</f>
        <v>0</v>
      </c>
      <c r="OX57" s="24">
        <f>NY57*INDEX(Приложение_1ТЗ!$HC$6:$HJ$18,$B57,8)/100</f>
        <v>0</v>
      </c>
      <c r="OY57" s="20"/>
      <c r="OZ57" s="20"/>
      <c r="PA57" s="20"/>
      <c r="PB57" s="20"/>
      <c r="PC57" s="24">
        <f t="shared" si="1050"/>
        <v>13330.669666541042</v>
      </c>
      <c r="PD57" s="24">
        <f t="shared" si="1051"/>
        <v>0</v>
      </c>
      <c r="PE57" s="24">
        <f t="shared" si="1052"/>
        <v>0</v>
      </c>
      <c r="PF57" s="24">
        <f t="shared" si="1053"/>
        <v>0</v>
      </c>
      <c r="PG57" s="48">
        <f t="shared" si="455"/>
        <v>3.6930335562909158</v>
      </c>
      <c r="PH57" s="48">
        <f t="shared" si="455"/>
        <v>0</v>
      </c>
      <c r="PI57" s="48">
        <f t="shared" si="455"/>
        <v>1.99974297867061</v>
      </c>
      <c r="PJ57" s="48">
        <f t="shared" si="455"/>
        <v>0</v>
      </c>
      <c r="PK57" s="24">
        <f t="shared" si="1054"/>
        <v>103074.80722052822</v>
      </c>
      <c r="PO57" s="24">
        <f>(OE57+PK57+(PL57-PM57)*(OB57))</f>
        <v>2415374.3586145276</v>
      </c>
      <c r="PP57" s="24">
        <f t="shared" si="1055"/>
        <v>2173836.9227530751</v>
      </c>
      <c r="PQ57" s="52">
        <f t="shared" si="1057"/>
        <v>4514388.1339357635</v>
      </c>
      <c r="PR57" s="52">
        <f t="shared" si="1058"/>
        <v>15766582.799138255</v>
      </c>
      <c r="PS57" s="52">
        <f t="shared" si="1059"/>
        <v>12321419.380724525</v>
      </c>
    </row>
    <row r="58" spans="1:435" ht="15.75" hidden="1" customHeight="1" outlineLevel="1">
      <c r="B58" s="171">
        <v>3</v>
      </c>
      <c r="C58" s="251"/>
      <c r="D58" s="251"/>
      <c r="E58" s="249"/>
      <c r="F58" s="246"/>
      <c r="G58" s="49">
        <f t="shared" si="593"/>
        <v>2017</v>
      </c>
      <c r="H58" s="234"/>
      <c r="I58" s="47">
        <v>11</v>
      </c>
      <c r="J58" s="22">
        <f t="shared" si="594"/>
        <v>1574514</v>
      </c>
      <c r="K58" s="22">
        <f>INDEX(Приложение_1ТЗ!$A$6:$HJ$18,$B58,21+I58*14)*1000</f>
        <v>845864.84299999964</v>
      </c>
      <c r="L58" s="22">
        <f t="shared" si="894"/>
        <v>728649.15700000036</v>
      </c>
      <c r="M58" s="22">
        <f>IF(
              DATEVALUE("1."&amp;I58&amp;"."&amp;G58)&gt;=DATEVALUE("1."&amp;INDEX(Параметры_объекта!$A$28:$N$40,$B58,14)&amp;"."&amp;INDEX(Параметры_объекта!$A$28:$N$40,$B58,13)),
              INDEX(Приложение_1ТЗ!$A$6:$HJ$18,$B58,25+I58*14),
              INDEX(Приложение_1ТЗ!$A$6:$HJ$18,$B58,23+I58*14))</f>
        <v>46.277718521397738</v>
      </c>
      <c r="N58" s="48">
        <f t="shared" si="895"/>
        <v>2.35870982959525</v>
      </c>
      <c r="R58" s="35">
        <f>K58*INDEX(Приложение_1ТЗ!$HC$6:$HJ$18,$B58,1)/100</f>
        <v>0</v>
      </c>
      <c r="S58" s="35">
        <f>K58*INDEX(Приложение_1ТЗ!$HC$6:$HJ$18,$B58,2)/100</f>
        <v>0</v>
      </c>
      <c r="T58" s="35">
        <f>K58*INDEX(Приложение_1ТЗ!$HC$6:$HJ$18,$B58,3)/100</f>
        <v>80789.562246988178</v>
      </c>
      <c r="U58" s="35">
        <f>K58*INDEX(Приложение_1ТЗ!$HC$6:$HJ$18,$B58,4)/100</f>
        <v>306227.62712633499</v>
      </c>
      <c r="AB58" s="48">
        <f t="shared" si="896"/>
        <v>0</v>
      </c>
      <c r="AC58" s="48">
        <f t="shared" si="896"/>
        <v>0</v>
      </c>
      <c r="AD58" s="48">
        <f t="shared" si="896"/>
        <v>2.0261</v>
      </c>
      <c r="AE58" s="48">
        <f t="shared" si="896"/>
        <v>2.8479699999999997</v>
      </c>
      <c r="AF58" s="20"/>
      <c r="AG58" s="24">
        <f>K58*INDEX(Приложение_1ТЗ!$HC$6:$HJ$18,$B58,5)/100</f>
        <v>458847.65362667642</v>
      </c>
      <c r="AH58" s="24">
        <f>K58*INDEX(Приложение_1ТЗ!$HC$6:$HJ$18,$B58,6)/100</f>
        <v>0</v>
      </c>
      <c r="AI58" s="24">
        <f>K58*INDEX(Приложение_1ТЗ!$HC$6:$HJ$18,$B58,7)/100</f>
        <v>0</v>
      </c>
      <c r="AJ58" s="24">
        <f>K58*INDEX(Приложение_1ТЗ!$HC$6:$HJ$18,$B58,8)/100</f>
        <v>0</v>
      </c>
      <c r="AK58" s="20"/>
      <c r="AL58" s="20"/>
      <c r="AM58" s="20"/>
      <c r="AN58" s="20"/>
      <c r="AO58" s="20"/>
      <c r="AP58" s="20"/>
      <c r="AQ58" s="20"/>
      <c r="AR58" s="20"/>
      <c r="AS58" s="48">
        <f t="shared" si="897"/>
        <v>2.5042900000000001</v>
      </c>
      <c r="AT58" s="48">
        <f t="shared" si="897"/>
        <v>0</v>
      </c>
      <c r="AU58" s="48">
        <f t="shared" si="897"/>
        <v>1.35259</v>
      </c>
      <c r="AV58" s="48">
        <f t="shared" si="897"/>
        <v>0</v>
      </c>
      <c r="AW58" s="49">
        <f t="shared" si="898"/>
        <v>2018</v>
      </c>
      <c r="AX58" s="234"/>
      <c r="AY58" s="47">
        <v>11</v>
      </c>
      <c r="AZ58" s="22">
        <f t="shared" si="899"/>
        <v>938915.55143451272</v>
      </c>
      <c r="BA58" s="22">
        <f t="shared" si="900"/>
        <v>850094.16721499956</v>
      </c>
      <c r="BB58" s="22">
        <f t="shared" si="901"/>
        <v>88821.384219513158</v>
      </c>
      <c r="BC58" s="22">
        <f>IF(DATEVALUE("1."&amp;AY58&amp;"."&amp;AW58)&gt;=DATEVALUE("1."&amp;INDEX(Параметры_объекта!$A$28:$N$40,$B58,14)&amp;"."&amp;INDEX(Параметры_объекта!$A$28:$N$40,$B58,13)),INDEX(Приложение_1ТЗ!$A$6:$HJ$18,$B58,25+AY58*14),INDEX(Приложение_1ТЗ!$A$6:$HJ$18,$B58,23+AY58*14))</f>
        <v>9.4599971300729226</v>
      </c>
      <c r="BD58" s="48">
        <f t="shared" si="902"/>
        <v>2.3053021060000001</v>
      </c>
      <c r="BE58" s="24">
        <f t="shared" si="757"/>
        <v>36.817721391324817</v>
      </c>
      <c r="BF58" s="24">
        <f t="shared" si="903"/>
        <v>579700.17778740404</v>
      </c>
      <c r="BG58" s="24">
        <f t="shared" si="904"/>
        <v>1576933.1680282149</v>
      </c>
      <c r="BH58" s="35">
        <f>BA58*INDEX(Приложение_1ТЗ!$HC$6:$HJ$18,$B58,1)/100</f>
        <v>0</v>
      </c>
      <c r="BI58" s="35">
        <f>BA58*INDEX(Приложение_1ТЗ!$HC$6:$HJ$18,$B58,2)/100</f>
        <v>0</v>
      </c>
      <c r="BJ58" s="35">
        <f>BA58*INDEX(Приложение_1ТЗ!$HC$6:$HJ$18,$B58,3)/100</f>
        <v>81193.51005822311</v>
      </c>
      <c r="BK58" s="35">
        <f>BA58*INDEX(Приложение_1ТЗ!$HC$6:$HJ$18,$B58,4)/100</f>
        <v>307758.76526196668</v>
      </c>
      <c r="BN58" s="37">
        <f t="shared" si="905"/>
        <v>0</v>
      </c>
      <c r="BO58" s="37">
        <f t="shared" si="906"/>
        <v>0</v>
      </c>
      <c r="BP58" s="37">
        <f t="shared" si="907"/>
        <v>403.94781123493158</v>
      </c>
      <c r="BQ58" s="37">
        <f t="shared" si="908"/>
        <v>1531.1381356316851</v>
      </c>
      <c r="BR58" s="48">
        <f t="shared" si="909"/>
        <v>0</v>
      </c>
      <c r="BS58" s="48">
        <f t="shared" si="909"/>
        <v>0</v>
      </c>
      <c r="BT58" s="48">
        <f t="shared" si="909"/>
        <v>2.0868800000000003</v>
      </c>
      <c r="BU58" s="48">
        <f t="shared" si="909"/>
        <v>2.9334099999999999</v>
      </c>
      <c r="BV58" s="36">
        <f t="shared" si="910"/>
        <v>6294.6469015688881</v>
      </c>
      <c r="BW58" s="24">
        <f>BA58*INDEX(Приложение_1ТЗ!$HC$6:$HJ$18,$B58,5)/100</f>
        <v>461141.89189480973</v>
      </c>
      <c r="BX58" s="24">
        <f>BA58*INDEX(Приложение_1ТЗ!$HC$6:$HJ$18,$B58,6)/100</f>
        <v>0</v>
      </c>
      <c r="BY58" s="24">
        <f>BA58*INDEX(Приложение_1ТЗ!$HC$6:$HJ$18,$B58,7)/100</f>
        <v>0</v>
      </c>
      <c r="BZ58" s="24">
        <f>BA58*INDEX(Приложение_1ТЗ!$HC$6:$HJ$18,$B58,8)/100</f>
        <v>0</v>
      </c>
      <c r="CA58" s="20"/>
      <c r="CB58" s="20"/>
      <c r="CC58" s="20"/>
      <c r="CD58" s="20"/>
      <c r="CE58" s="24">
        <f t="shared" si="911"/>
        <v>2294.2382681333111</v>
      </c>
      <c r="CF58" s="24">
        <f t="shared" si="912"/>
        <v>0</v>
      </c>
      <c r="CG58" s="24">
        <f t="shared" si="913"/>
        <v>0</v>
      </c>
      <c r="CH58" s="24">
        <f t="shared" si="914"/>
        <v>0</v>
      </c>
      <c r="CI58" s="48">
        <f t="shared" si="915"/>
        <v>2.6245700000000003</v>
      </c>
      <c r="CJ58" s="48">
        <f t="shared" si="915"/>
        <v>0</v>
      </c>
      <c r="CK58" s="48">
        <f t="shared" si="915"/>
        <v>1.4211800000000001</v>
      </c>
      <c r="CL58" s="48">
        <f t="shared" si="915"/>
        <v>0</v>
      </c>
      <c r="CM58" s="24">
        <f t="shared" si="916"/>
        <v>13399.885840614568</v>
      </c>
      <c r="CQ58" s="24">
        <f t="shared" si="1056"/>
        <v>1590333.0538688295</v>
      </c>
      <c r="CR58" s="24">
        <f t="shared" si="618"/>
        <v>1431299.7484819465</v>
      </c>
      <c r="CS58" s="49">
        <f t="shared" si="918"/>
        <v>2019</v>
      </c>
      <c r="CT58" s="234"/>
      <c r="CU58" s="47">
        <v>11</v>
      </c>
      <c r="CV58" s="22">
        <f t="shared" si="919"/>
        <v>943610.12919168524</v>
      </c>
      <c r="CW58" s="22">
        <f t="shared" si="920"/>
        <v>854344.63805107446</v>
      </c>
      <c r="CX58" s="22">
        <f t="shared" si="921"/>
        <v>89265.491140610771</v>
      </c>
      <c r="CY58" s="22">
        <f>IF(DATEVALUE("1."&amp;CU58&amp;"."&amp;CS58)&gt;=DATEVALUE("1."&amp;INDEX(Параметры_объекта!$A$28:$N$40,$B58,14)&amp;"."&amp;INDEX(Параметры_объекта!$A$28:$N$40,$B58,13)),INDEX(Приложение_1ТЗ!$A$6:$HJ$18,$B58,25+CU58*14),INDEX(Приложение_1ТЗ!$A$6:$HJ$18,$B58,23+CU58*14))</f>
        <v>9.4599971300729226</v>
      </c>
      <c r="CZ58" s="48">
        <f t="shared" si="922"/>
        <v>2.7902471683786576</v>
      </c>
      <c r="DA58" s="24">
        <f t="shared" si="396"/>
        <v>36.817721391324817</v>
      </c>
      <c r="DB58" s="24">
        <f t="shared" si="923"/>
        <v>579700.17778740404</v>
      </c>
      <c r="DC58" s="24">
        <f t="shared" si="924"/>
        <v>1908657.9999042919</v>
      </c>
      <c r="DD58" s="35">
        <f>CW58*INDEX(Приложение_1ТЗ!$HC$6:$HJ$18,$B58,1)/100</f>
        <v>0</v>
      </c>
      <c r="DE58" s="35">
        <f>CW58*INDEX(Приложение_1ТЗ!$HC$6:$HJ$18,$B58,2)/100</f>
        <v>0</v>
      </c>
      <c r="DF58" s="35">
        <f>CW58*INDEX(Приложение_1ТЗ!$HC$6:$HJ$18,$B58,3)/100</f>
        <v>81599.477608514208</v>
      </c>
      <c r="DG58" s="35">
        <f>CW58*INDEX(Приложение_1ТЗ!$HC$6:$HJ$18,$B58,4)/100</f>
        <v>309297.55908827647</v>
      </c>
      <c r="DJ58" s="37">
        <f t="shared" si="925"/>
        <v>0</v>
      </c>
      <c r="DK58" s="37">
        <f t="shared" si="926"/>
        <v>0</v>
      </c>
      <c r="DL58" s="37">
        <f t="shared" si="927"/>
        <v>809.9153615260293</v>
      </c>
      <c r="DM58" s="37">
        <f t="shared" si="928"/>
        <v>3069.9319619414746</v>
      </c>
      <c r="DN58" s="48">
        <f t="shared" si="929"/>
        <v>0</v>
      </c>
      <c r="DO58" s="48">
        <f t="shared" si="929"/>
        <v>0</v>
      </c>
      <c r="DP58" s="48">
        <f t="shared" si="929"/>
        <v>2.1494864000000002</v>
      </c>
      <c r="DQ58" s="48">
        <f t="shared" si="929"/>
        <v>3.0214122999999997</v>
      </c>
      <c r="DR58" s="36">
        <f t="shared" si="930"/>
        <v>12999.390048774774</v>
      </c>
      <c r="DS58" s="24">
        <f>CW58*INDEX(Приложение_1ТЗ!$HC$6:$HJ$18,$B58,5)/100</f>
        <v>463447.60135428375</v>
      </c>
      <c r="DT58" s="24">
        <f>CW58*INDEX(Приложение_1ТЗ!$HC$6:$HJ$18,$B58,6)/100</f>
        <v>0</v>
      </c>
      <c r="DU58" s="24">
        <f>CW58*INDEX(Приложение_1ТЗ!$HC$6:$HJ$18,$B58,7)/100</f>
        <v>0</v>
      </c>
      <c r="DV58" s="24">
        <f>CW58*INDEX(Приложение_1ТЗ!$HC$6:$HJ$18,$B58,8)/100</f>
        <v>0</v>
      </c>
      <c r="DW58" s="20"/>
      <c r="DX58" s="20"/>
      <c r="DY58" s="20"/>
      <c r="DZ58" s="20"/>
      <c r="EA58" s="24">
        <f t="shared" si="931"/>
        <v>4599.9477276073303</v>
      </c>
      <c r="EB58" s="24">
        <f t="shared" si="932"/>
        <v>0</v>
      </c>
      <c r="EC58" s="24">
        <f t="shared" si="933"/>
        <v>0</v>
      </c>
      <c r="ED58" s="24">
        <f t="shared" si="934"/>
        <v>0</v>
      </c>
      <c r="EE58" s="48">
        <f t="shared" si="935"/>
        <v>2.7557985000000005</v>
      </c>
      <c r="EF58" s="48">
        <f t="shared" si="935"/>
        <v>0</v>
      </c>
      <c r="EG58" s="48">
        <f t="shared" si="935"/>
        <v>1.4922390000000001</v>
      </c>
      <c r="EH58" s="48">
        <f t="shared" si="935"/>
        <v>0</v>
      </c>
      <c r="EI58" s="24">
        <f t="shared" si="936"/>
        <v>27957.694325200831</v>
      </c>
      <c r="EM58" s="24">
        <f>(DC58+EI58+(EJ58-EK58)*(CZ58))</f>
        <v>1936615.6942294927</v>
      </c>
      <c r="EN58" s="24">
        <f t="shared" si="638"/>
        <v>1742954.1248065433</v>
      </c>
      <c r="EO58" s="49">
        <f t="shared" si="938"/>
        <v>2020</v>
      </c>
      <c r="EP58" s="234"/>
      <c r="EQ58" s="47">
        <v>11</v>
      </c>
      <c r="ER58" s="22">
        <f t="shared" si="939"/>
        <v>948328.17983764363</v>
      </c>
      <c r="ES58" s="22">
        <f t="shared" si="940"/>
        <v>858616.36124132969</v>
      </c>
      <c r="ET58" s="22">
        <f t="shared" si="941"/>
        <v>89711.81859631394</v>
      </c>
      <c r="EU58" s="22">
        <f>IF(DATEVALUE("1."&amp;EQ58&amp;"."&amp;EO58)&gt;=DATEVALUE("1."&amp;INDEX(Параметры_объекта!$A$28:$N$40,$B58,14)&amp;"."&amp;INDEX(Параметры_объекта!$A$28:$N$40,$B58,13)),INDEX(Приложение_1ТЗ!$A$6:$HJ$18,$B58,25+EQ58*14),INDEX(Приложение_1ТЗ!$A$6:$HJ$18,$B58,23+EQ58*14))</f>
        <v>9.4599971300729226</v>
      </c>
      <c r="EV58" s="48">
        <f t="shared" si="942"/>
        <v>2.5269093610878262</v>
      </c>
      <c r="EW58" s="24">
        <f t="shared" si="404"/>
        <v>36.817721391324817</v>
      </c>
      <c r="EX58" s="24">
        <f t="shared" si="943"/>
        <v>579700.17778740404</v>
      </c>
      <c r="EY58" s="24">
        <f t="shared" si="944"/>
        <v>1728522.7709328164</v>
      </c>
      <c r="EZ58" s="35">
        <f>ES58*INDEX(Приложение_1ТЗ!$HC$6:$HJ$18,$B58,1)/100</f>
        <v>0</v>
      </c>
      <c r="FA58" s="35">
        <f>ES58*INDEX(Приложение_1ТЗ!$HC$6:$HJ$18,$B58,2)/100</f>
        <v>0</v>
      </c>
      <c r="FB58" s="35">
        <f>ES58*INDEX(Приложение_1ТЗ!$HC$6:$HJ$18,$B58,3)/100</f>
        <v>82007.474996556775</v>
      </c>
      <c r="FC58" s="35">
        <f>ES58*INDEX(Приложение_1ТЗ!$HC$6:$HJ$18,$B58,4)/100</f>
        <v>310844.04688371782</v>
      </c>
      <c r="FF58" s="37">
        <f t="shared" si="945"/>
        <v>0</v>
      </c>
      <c r="FG58" s="37">
        <f t="shared" si="946"/>
        <v>0</v>
      </c>
      <c r="FH58" s="37">
        <f t="shared" si="947"/>
        <v>1217.9127495685971</v>
      </c>
      <c r="FI58" s="37">
        <f t="shared" si="948"/>
        <v>4616.4197573828278</v>
      </c>
      <c r="FJ58" s="48">
        <f t="shared" si="949"/>
        <v>0</v>
      </c>
      <c r="FK58" s="48">
        <f t="shared" si="949"/>
        <v>0</v>
      </c>
      <c r="FL58" s="48">
        <f t="shared" si="949"/>
        <v>2.2139709920000001</v>
      </c>
      <c r="FM58" s="48">
        <f t="shared" si="949"/>
        <v>3.1120546689999999</v>
      </c>
      <c r="FN58" s="36">
        <f t="shared" si="950"/>
        <v>20134.309506863516</v>
      </c>
      <c r="FO58" s="24">
        <f>ES58*INDEX(Приложение_1ТЗ!$HC$6:$HJ$18,$B58,5)/100</f>
        <v>465764.83936105506</v>
      </c>
      <c r="FP58" s="24">
        <f>ES58*INDEX(Приложение_1ТЗ!$HC$6:$HJ$18,$B58,6)/100</f>
        <v>0</v>
      </c>
      <c r="FQ58" s="24">
        <f>ES58*INDEX(Приложение_1ТЗ!$HC$6:$HJ$18,$B58,7)/100</f>
        <v>0</v>
      </c>
      <c r="FR58" s="24">
        <f>ES58*INDEX(Приложение_1ТЗ!$HC$6:$HJ$18,$B58,8)/100</f>
        <v>0</v>
      </c>
      <c r="FS58" s="20"/>
      <c r="FT58" s="20"/>
      <c r="FU58" s="20"/>
      <c r="FV58" s="20"/>
      <c r="FW58" s="24">
        <f t="shared" si="951"/>
        <v>6917.1857343786396</v>
      </c>
      <c r="FX58" s="24">
        <f t="shared" si="952"/>
        <v>0</v>
      </c>
      <c r="FY58" s="24">
        <f t="shared" si="953"/>
        <v>0</v>
      </c>
      <c r="FZ58" s="24">
        <f t="shared" si="954"/>
        <v>0</v>
      </c>
      <c r="GA58" s="48">
        <f t="shared" si="955"/>
        <v>2.8935884250000008</v>
      </c>
      <c r="GB58" s="48">
        <f t="shared" si="955"/>
        <v>0</v>
      </c>
      <c r="GC58" s="48">
        <f t="shared" si="955"/>
        <v>1.5668509500000001</v>
      </c>
      <c r="GD58" s="48">
        <f t="shared" si="955"/>
        <v>0</v>
      </c>
      <c r="GE58" s="24">
        <f t="shared" si="956"/>
        <v>43752.586024859847</v>
      </c>
      <c r="GI58" s="24">
        <f t="shared" ref="GI58:GI59" si="1061">(EY58+GE58+(GF58-GG58)*(EV58))*$AX$1</f>
        <v>2091284.921210058</v>
      </c>
      <c r="GJ58" s="24">
        <f t="shared" si="658"/>
        <v>1882156.4290890524</v>
      </c>
      <c r="GK58" s="49">
        <f t="shared" si="958"/>
        <v>2021</v>
      </c>
      <c r="GL58" s="234"/>
      <c r="GM58" s="47">
        <v>11</v>
      </c>
      <c r="GN58" s="22">
        <f t="shared" si="959"/>
        <v>953069.82073683175</v>
      </c>
      <c r="GO58" s="22">
        <f t="shared" si="960"/>
        <v>862909.4430475363</v>
      </c>
      <c r="GP58" s="22">
        <f t="shared" si="961"/>
        <v>90160.377689295448</v>
      </c>
      <c r="GQ58" s="22">
        <f>IF(DATEVALUE("1."&amp;GM58&amp;"."&amp;GK58)&gt;=DATEVALUE("1."&amp;INDEX(Параметры_объекта!$A$28:$N$40,$B58,14)&amp;"."&amp;INDEX(Параметры_объекта!$A$28:$N$40,$B58,13)),INDEX(Приложение_1ТЗ!$A$6:$HJ$18,$B58,25+GM58*14),INDEX(Приложение_1ТЗ!$A$6:$HJ$18,$B58,23+GM58*14))</f>
        <v>9.4599971300729226</v>
      </c>
      <c r="GR58" s="48">
        <f t="shared" si="962"/>
        <v>2.9889318852281259</v>
      </c>
      <c r="GS58" s="24">
        <f t="shared" si="413"/>
        <v>36.817721391324817</v>
      </c>
      <c r="GT58" s="24">
        <f t="shared" si="963"/>
        <v>579700.17778740404</v>
      </c>
      <c r="GU58" s="24">
        <f t="shared" si="964"/>
        <v>2044567.5274081987</v>
      </c>
      <c r="GV58" s="35">
        <f>GO58*INDEX(Приложение_1ТЗ!$HC$6:$HJ$18,$B58,1)/100</f>
        <v>0</v>
      </c>
      <c r="GW58" s="35">
        <f>GO58*INDEX(Приложение_1ТЗ!$HC$6:$HJ$18,$B58,2)/100</f>
        <v>0</v>
      </c>
      <c r="GX58" s="35">
        <f>GO58*INDEX(Приложение_1ТЗ!$HC$6:$HJ$18,$B58,3)/100</f>
        <v>82417.51237153956</v>
      </c>
      <c r="GY58" s="35">
        <f>GO58*INDEX(Приложение_1ТЗ!$HC$6:$HJ$18,$B58,4)/100</f>
        <v>312398.26711813634</v>
      </c>
      <c r="HB58" s="37">
        <f t="shared" si="965"/>
        <v>0</v>
      </c>
      <c r="HC58" s="37">
        <f t="shared" si="966"/>
        <v>0</v>
      </c>
      <c r="HD58" s="37">
        <f t="shared" si="967"/>
        <v>1627.950124551382</v>
      </c>
      <c r="HE58" s="37">
        <f t="shared" si="968"/>
        <v>6170.6399918013485</v>
      </c>
      <c r="HF58" s="48">
        <f t="shared" si="969"/>
        <v>0</v>
      </c>
      <c r="HG58" s="48">
        <f t="shared" si="969"/>
        <v>0</v>
      </c>
      <c r="HH58" s="48">
        <f t="shared" si="969"/>
        <v>2.28039012176</v>
      </c>
      <c r="HI58" s="48">
        <f t="shared" si="969"/>
        <v>3.2054163090699999</v>
      </c>
      <c r="HJ58" s="36">
        <f t="shared" si="970"/>
        <v>27720.36111084016</v>
      </c>
      <c r="HK58" s="24">
        <f>GO58*INDEX(Приложение_1ТЗ!$HC$6:$HJ$18,$B58,5)/100</f>
        <v>468093.6635578603</v>
      </c>
      <c r="HL58" s="24">
        <f>GO58*INDEX(Приложение_1ТЗ!$HC$6:$HJ$18,$B58,6)/100</f>
        <v>0</v>
      </c>
      <c r="HM58" s="24">
        <f>GO58*INDEX(Приложение_1ТЗ!$HC$6:$HJ$18,$B58,7)/100</f>
        <v>0</v>
      </c>
      <c r="HN58" s="24">
        <f>GO58*INDEX(Приложение_1ТЗ!$HC$6:$HJ$18,$B58,8)/100</f>
        <v>0</v>
      </c>
      <c r="HO58" s="20"/>
      <c r="HP58" s="20"/>
      <c r="HQ58" s="20"/>
      <c r="HR58" s="20"/>
      <c r="HS58" s="24">
        <f t="shared" si="971"/>
        <v>9246.0099311838858</v>
      </c>
      <c r="HT58" s="24">
        <f t="shared" si="972"/>
        <v>0</v>
      </c>
      <c r="HU58" s="24">
        <f t="shared" si="973"/>
        <v>0</v>
      </c>
      <c r="HV58" s="24">
        <f t="shared" si="974"/>
        <v>0</v>
      </c>
      <c r="HW58" s="48">
        <f t="shared" si="975"/>
        <v>3.038267846250001</v>
      </c>
      <c r="HX58" s="48">
        <f t="shared" si="975"/>
        <v>0</v>
      </c>
      <c r="HY58" s="48">
        <f t="shared" si="975"/>
        <v>1.6451934975000002</v>
      </c>
      <c r="HZ58" s="48">
        <f t="shared" si="975"/>
        <v>0</v>
      </c>
      <c r="IA58" s="24">
        <f t="shared" si="976"/>
        <v>60868.749633268701</v>
      </c>
      <c r="IE58" s="24">
        <f>(GU58+IA58+(IB58-IC58)*(GR58))</f>
        <v>2105436.2770414674</v>
      </c>
      <c r="IF58" s="24">
        <f t="shared" si="678"/>
        <v>1894892.6493373206</v>
      </c>
      <c r="IG58" s="49">
        <f t="shared" si="978"/>
        <v>2022</v>
      </c>
      <c r="IH58" s="234"/>
      <c r="II58" s="47">
        <v>11</v>
      </c>
      <c r="IJ58" s="22">
        <f t="shared" si="979"/>
        <v>957835.16984051582</v>
      </c>
      <c r="IK58" s="22">
        <f t="shared" si="980"/>
        <v>867223.99026277394</v>
      </c>
      <c r="IL58" s="22">
        <f t="shared" si="981"/>
        <v>90611.179577741888</v>
      </c>
      <c r="IM58" s="22">
        <f>IF(DATEVALUE("1."&amp;II58&amp;"."&amp;IG58)&gt;=DATEVALUE("1."&amp;INDEX(Параметры_объекта!$A$28:$N$40,$B58,14)&amp;"."&amp;INDEX(Параметры_объекта!$A$28:$N$40,$B58,13)),INDEX(Приложение_1ТЗ!$A$6:$HJ$18,$B58,25+II58*14),INDEX(Приложение_1ТЗ!$A$6:$HJ$18,$B58,23+II58*14))</f>
        <v>9.4599971300729226</v>
      </c>
      <c r="IN58" s="48">
        <f t="shared" si="982"/>
        <v>2.7626907140736785</v>
      </c>
      <c r="IO58" s="24">
        <f t="shared" si="422"/>
        <v>36.817721391324817</v>
      </c>
      <c r="IP58" s="24">
        <f t="shared" si="983"/>
        <v>579700.17778740404</v>
      </c>
      <c r="IQ58" s="24">
        <f t="shared" si="984"/>
        <v>1889808.1117817436</v>
      </c>
      <c r="IR58" s="35">
        <f>IK58*INDEX(Приложение_1ТЗ!$HC$6:$HJ$18,$B58,1)/100</f>
        <v>0</v>
      </c>
      <c r="IS58" s="35">
        <f>IK58*INDEX(Приложение_1ТЗ!$HC$6:$HJ$18,$B58,2)/100</f>
        <v>0</v>
      </c>
      <c r="IT58" s="35">
        <f>IK58*INDEX(Приложение_1ТЗ!$HC$6:$HJ$18,$B58,3)/100</f>
        <v>82829.599933397243</v>
      </c>
      <c r="IU58" s="35">
        <f>IK58*INDEX(Приложение_1ТЗ!$HC$6:$HJ$18,$B58,4)/100</f>
        <v>313960.258453727</v>
      </c>
      <c r="IX58" s="37">
        <f t="shared" si="985"/>
        <v>0</v>
      </c>
      <c r="IY58" s="37">
        <f t="shared" si="986"/>
        <v>0</v>
      </c>
      <c r="IZ58" s="37">
        <f t="shared" si="987"/>
        <v>2040.0376864090649</v>
      </c>
      <c r="JA58" s="37">
        <f t="shared" si="988"/>
        <v>7732.6313273920096</v>
      </c>
      <c r="JB58" s="48">
        <f t="shared" si="989"/>
        <v>0</v>
      </c>
      <c r="JC58" s="48">
        <f t="shared" si="989"/>
        <v>0</v>
      </c>
      <c r="JD58" s="48">
        <f t="shared" si="989"/>
        <v>2.3488018254128002</v>
      </c>
      <c r="JE58" s="48">
        <f t="shared" si="989"/>
        <v>3.3015787983421001</v>
      </c>
      <c r="JF58" s="36">
        <f t="shared" si="990"/>
        <v>35779.412347441044</v>
      </c>
      <c r="JG58" s="24">
        <f>IK58*INDEX(Приложение_1ТЗ!$HC$6:$HJ$18,$B58,5)/100</f>
        <v>470434.13187564962</v>
      </c>
      <c r="JH58" s="24">
        <f>IK58*INDEX(Приложение_1ТЗ!$HC$6:$HJ$18,$B58,6)/100</f>
        <v>0</v>
      </c>
      <c r="JI58" s="24">
        <f>IK58*INDEX(Приложение_1ТЗ!$HC$6:$HJ$18,$B58,7)/100</f>
        <v>0</v>
      </c>
      <c r="JJ58" s="24">
        <f>IK58*INDEX(Приложение_1ТЗ!$HC$6:$HJ$18,$B58,8)/100</f>
        <v>0</v>
      </c>
      <c r="JK58" s="20"/>
      <c r="JL58" s="20"/>
      <c r="JM58" s="20"/>
      <c r="JN58" s="20"/>
      <c r="JO58" s="24">
        <f t="shared" si="991"/>
        <v>11586.478248973202</v>
      </c>
      <c r="JP58" s="24">
        <f t="shared" si="992"/>
        <v>0</v>
      </c>
      <c r="JQ58" s="24">
        <f t="shared" si="993"/>
        <v>0</v>
      </c>
      <c r="JR58" s="24">
        <f t="shared" si="994"/>
        <v>0</v>
      </c>
      <c r="JS58" s="48">
        <f t="shared" si="995"/>
        <v>3.1901812385625012</v>
      </c>
      <c r="JT58" s="48">
        <f t="shared" si="995"/>
        <v>0</v>
      </c>
      <c r="JU58" s="48">
        <f t="shared" si="995"/>
        <v>1.7274531723750004</v>
      </c>
      <c r="JV58" s="48">
        <f t="shared" si="995"/>
        <v>0</v>
      </c>
      <c r="JW58" s="24">
        <f t="shared" si="996"/>
        <v>79395.711673887476</v>
      </c>
      <c r="KA58" s="24">
        <f>(IQ58+JW58+(JX58-JY58)*(IN58))</f>
        <v>1969203.823455631</v>
      </c>
      <c r="KB58" s="24">
        <f t="shared" si="698"/>
        <v>1772283.441110068</v>
      </c>
      <c r="KC58" s="49">
        <f t="shared" si="998"/>
        <v>2023</v>
      </c>
      <c r="KD58" s="234"/>
      <c r="KE58" s="47">
        <v>11</v>
      </c>
      <c r="KF58" s="22">
        <f t="shared" si="999"/>
        <v>962624.34568971838</v>
      </c>
      <c r="KG58" s="22">
        <f t="shared" si="1000"/>
        <v>871560.11021408776</v>
      </c>
      <c r="KH58" s="22">
        <f t="shared" si="1001"/>
        <v>91064.235475630616</v>
      </c>
      <c r="KI58" s="22">
        <f>IF(DATEVALUE("1."&amp;KE58&amp;"."&amp;KC58)&gt;=DATEVALUE("1."&amp;INDEX(Параметры_объекта!$A$28:$N$40,$B58,14)&amp;"."&amp;INDEX(Параметры_объекта!$A$28:$N$40,$B58,13)),INDEX(Приложение_1ТЗ!$A$6:$HJ$18,$B58,25+KE58*14),INDEX(Приложение_1ТЗ!$A$6:$HJ$18,$B58,23+KE58*14))</f>
        <v>9.4599971300729226</v>
      </c>
      <c r="KJ58" s="48">
        <f t="shared" si="1002"/>
        <v>3.2106022099350038</v>
      </c>
      <c r="KK58" s="24">
        <f t="shared" si="432"/>
        <v>36.817721391324817</v>
      </c>
      <c r="KL58" s="24">
        <f t="shared" si="1003"/>
        <v>579700.17778740404</v>
      </c>
      <c r="KM58" s="24">
        <f t="shared" si="1004"/>
        <v>2196200.2728466657</v>
      </c>
      <c r="KN58" s="35">
        <f>KG58*INDEX(Приложение_1ТЗ!$HC$6:$HJ$18,$B58,1)/100</f>
        <v>0</v>
      </c>
      <c r="KO58" s="35">
        <f>KG58*INDEX(Приложение_1ТЗ!$HC$6:$HJ$18,$B58,2)/100</f>
        <v>0</v>
      </c>
      <c r="KP58" s="35">
        <f>KG58*INDEX(Приложение_1ТЗ!$HC$6:$HJ$18,$B58,3)/100</f>
        <v>83243.747933064224</v>
      </c>
      <c r="KQ58" s="35">
        <f>KG58*INDEX(Приложение_1ТЗ!$HC$6:$HJ$18,$B58,4)/100</f>
        <v>315530.05974599568</v>
      </c>
      <c r="KT58" s="37">
        <f t="shared" si="1005"/>
        <v>0</v>
      </c>
      <c r="KU58" s="37">
        <f t="shared" si="1006"/>
        <v>0</v>
      </c>
      <c r="KV58" s="37">
        <f t="shared" si="1007"/>
        <v>2454.1856860760454</v>
      </c>
      <c r="KW58" s="37">
        <f t="shared" si="1008"/>
        <v>9302.4326196606853</v>
      </c>
      <c r="KX58" s="48">
        <f t="shared" si="1009"/>
        <v>0</v>
      </c>
      <c r="KY58" s="48">
        <f t="shared" si="1009"/>
        <v>0</v>
      </c>
      <c r="KZ58" s="48">
        <f t="shared" si="1009"/>
        <v>2.4192658801751845</v>
      </c>
      <c r="LA58" s="48">
        <f t="shared" si="1009"/>
        <v>3.400626162292363</v>
      </c>
      <c r="LB58" s="36">
        <f t="shared" si="1010"/>
        <v>44334.279651315366</v>
      </c>
      <c r="LC58" s="24">
        <f>KG58*INDEX(Приложение_1ТЗ!$HC$6:$HJ$18,$B58,5)/100</f>
        <v>472786.30253502785</v>
      </c>
      <c r="LD58" s="24">
        <f>KG58*INDEX(Приложение_1ТЗ!$HC$6:$HJ$18,$B58,6)/100</f>
        <v>0</v>
      </c>
      <c r="LE58" s="24">
        <f>KG58*INDEX(Приложение_1ТЗ!$HC$6:$HJ$18,$B58,7)/100</f>
        <v>0</v>
      </c>
      <c r="LF58" s="24">
        <f>KG58*INDEX(Приложение_1ТЗ!$HC$6:$HJ$18,$B58,8)/100</f>
        <v>0</v>
      </c>
      <c r="LG58" s="20"/>
      <c r="LH58" s="20"/>
      <c r="LI58" s="20"/>
      <c r="LJ58" s="20"/>
      <c r="LK58" s="24">
        <f t="shared" si="1011"/>
        <v>13938.648908351432</v>
      </c>
      <c r="LL58" s="24">
        <f t="shared" si="1012"/>
        <v>0</v>
      </c>
      <c r="LM58" s="24">
        <f t="shared" si="1013"/>
        <v>0</v>
      </c>
      <c r="LN58" s="24">
        <f t="shared" si="1014"/>
        <v>0</v>
      </c>
      <c r="LO58" s="48">
        <f t="shared" si="1015"/>
        <v>3.3496903004906264</v>
      </c>
      <c r="LP58" s="48">
        <f t="shared" si="1015"/>
        <v>0</v>
      </c>
      <c r="LQ58" s="48">
        <f t="shared" si="1015"/>
        <v>1.8138258309937505</v>
      </c>
      <c r="LR58" s="48">
        <f t="shared" si="1015"/>
        <v>0</v>
      </c>
      <c r="LS58" s="24">
        <f t="shared" si="1016"/>
        <v>99428.664970609243</v>
      </c>
      <c r="LW58" s="24">
        <f>(KM58+LS58+(LT58-LU58)*(KJ58))</f>
        <v>2295628.9378172751</v>
      </c>
      <c r="LX58" s="24">
        <f t="shared" si="718"/>
        <v>2066066.0440355476</v>
      </c>
      <c r="LY58" s="49">
        <f t="shared" si="1018"/>
        <v>2024</v>
      </c>
      <c r="LZ58" s="234"/>
      <c r="MA58" s="173">
        <v>11</v>
      </c>
      <c r="MB58" s="22">
        <f t="shared" si="1019"/>
        <v>967437.46741816681</v>
      </c>
      <c r="MC58" s="22">
        <f t="shared" si="1020"/>
        <v>875917.91076515813</v>
      </c>
      <c r="MD58" s="22">
        <f t="shared" si="1021"/>
        <v>91519.55665300868</v>
      </c>
      <c r="ME58" s="22">
        <f>IF(DATEVALUE("1."&amp;MA58&amp;"."&amp;LY58)&gt;=DATEVALUE("1."&amp;INDEX(Параметры_объекта!$A$28:$N$40,$B58,14)&amp;"."&amp;INDEX(Параметры_объекта!$A$28:$N$40,$B58,13)),INDEX(Приложение_1ТЗ!$A$6:$HJ$18,$B58,25+MA58*14),INDEX(Приложение_1ТЗ!$A$6:$HJ$18,$B58,23+MA58*14))</f>
        <v>9.4599971300729226</v>
      </c>
      <c r="MF58" s="48">
        <f t="shared" si="1022"/>
        <v>2.9881262763420908</v>
      </c>
      <c r="MG58" s="24">
        <f t="shared" si="441"/>
        <v>36.817721391324817</v>
      </c>
      <c r="MH58" s="24">
        <f t="shared" si="1023"/>
        <v>579700.17778740404</v>
      </c>
      <c r="MI58" s="24">
        <f t="shared" si="1024"/>
        <v>2044016.4537031339</v>
      </c>
      <c r="MJ58" s="35">
        <f>MC58*INDEX(Приложение_1ТЗ!$HC$6:$HJ$18,$B58,1)/100</f>
        <v>0</v>
      </c>
      <c r="MK58" s="35">
        <f>MC58*INDEX(Приложение_1ТЗ!$HC$6:$HJ$18,$B58,2)/100</f>
        <v>0</v>
      </c>
      <c r="ML58" s="35">
        <f>MC58*INDEX(Приложение_1ТЗ!$HC$6:$HJ$18,$B58,3)/100</f>
        <v>83659.966672729541</v>
      </c>
      <c r="MM58" s="35">
        <f>MC58*INDEX(Приложение_1ТЗ!$HC$6:$HJ$18,$B58,4)/100</f>
        <v>317107.71004472562</v>
      </c>
      <c r="MP58" s="37">
        <f t="shared" si="1025"/>
        <v>0</v>
      </c>
      <c r="MQ58" s="37">
        <f t="shared" si="1026"/>
        <v>0</v>
      </c>
      <c r="MR58" s="37">
        <f t="shared" si="1027"/>
        <v>2870.4044257413625</v>
      </c>
      <c r="MS58" s="37">
        <f t="shared" si="1028"/>
        <v>10880.082918390632</v>
      </c>
      <c r="MT58" s="48">
        <f t="shared" si="1029"/>
        <v>0</v>
      </c>
      <c r="MU58" s="48">
        <f t="shared" si="1029"/>
        <v>0</v>
      </c>
      <c r="MV58" s="48">
        <f t="shared" si="1029"/>
        <v>2.4918438565804402</v>
      </c>
      <c r="MW58" s="48">
        <f t="shared" si="1029"/>
        <v>3.5026449471611341</v>
      </c>
      <c r="MX58" s="36">
        <f t="shared" si="1030"/>
        <v>53408.767169716433</v>
      </c>
      <c r="MY58" s="24">
        <f>MC58*INDEX(Приложение_1ТЗ!$HC$6:$HJ$18,$B58,5)/100</f>
        <v>475150.23404770292</v>
      </c>
      <c r="MZ58" s="24">
        <f>MC58*INDEX(Приложение_1ТЗ!$HC$6:$HJ$18,$B58,6)/100</f>
        <v>0</v>
      </c>
      <c r="NA58" s="24">
        <f>MC58*INDEX(Приложение_1ТЗ!$HC$6:$HJ$18,$B58,7)/100</f>
        <v>0</v>
      </c>
      <c r="NB58" s="24">
        <f>MC58*INDEX(Приложение_1ТЗ!$HC$6:$HJ$18,$B58,8)/100</f>
        <v>0</v>
      </c>
      <c r="NC58" s="20"/>
      <c r="ND58" s="20"/>
      <c r="NE58" s="20"/>
      <c r="NF58" s="20"/>
      <c r="NG58" s="24">
        <f t="shared" si="1031"/>
        <v>16302.580421026505</v>
      </c>
      <c r="NH58" s="24">
        <f t="shared" si="1032"/>
        <v>0</v>
      </c>
      <c r="NI58" s="24">
        <f t="shared" si="1033"/>
        <v>0</v>
      </c>
      <c r="NJ58" s="24">
        <f t="shared" si="1034"/>
        <v>0</v>
      </c>
      <c r="NK58" s="48">
        <f t="shared" si="1035"/>
        <v>3.5171748155151579</v>
      </c>
      <c r="NL58" s="48">
        <f t="shared" si="1035"/>
        <v>0</v>
      </c>
      <c r="NM58" s="48">
        <f t="shared" si="1035"/>
        <v>1.9045171225434381</v>
      </c>
      <c r="NN58" s="48">
        <f t="shared" si="1035"/>
        <v>0</v>
      </c>
      <c r="NO58" s="24">
        <f t="shared" si="1036"/>
        <v>121068.81700571543</v>
      </c>
      <c r="NS58" s="24">
        <f>(MI58+NO58+(NP58-NQ58)*(MF58))</f>
        <v>2165085.2707088492</v>
      </c>
      <c r="NT58" s="24">
        <f t="shared" si="1037"/>
        <v>1948576.7436379644</v>
      </c>
      <c r="NU58" s="49">
        <f t="shared" si="1038"/>
        <v>2025</v>
      </c>
      <c r="NV58" s="234"/>
      <c r="NW58" s="174">
        <v>11</v>
      </c>
      <c r="NX58" s="22">
        <f t="shared" si="1039"/>
        <v>972274.65475525754</v>
      </c>
      <c r="NY58" s="22">
        <f t="shared" si="1040"/>
        <v>880297.5003189838</v>
      </c>
      <c r="NZ58" s="22">
        <f t="shared" si="1041"/>
        <v>91977.154436273733</v>
      </c>
      <c r="OA58" s="22">
        <f>IF(DATEVALUE("1."&amp;NW58&amp;"."&amp;NU58)&gt;=DATEVALUE("1."&amp;INDEX(Параметры_объекта!$A$28:$N$40,$B58,14)&amp;"."&amp;INDEX(Параметры_объекта!$A$28:$N$40,$B58,13)),INDEX(Приложение_1ТЗ!$A$6:$HJ$18,$B58,25+NW58*14),INDEX(Приложение_1ТЗ!$A$6:$HJ$18,$B58,23+NW58*14))</f>
        <v>9.4599971300729226</v>
      </c>
      <c r="OB58" s="48">
        <f t="shared" si="1042"/>
        <v>3.4725873502657003</v>
      </c>
      <c r="OC58" s="24">
        <f t="shared" si="450"/>
        <v>36.817721391324817</v>
      </c>
      <c r="OD58" s="24">
        <f t="shared" si="1043"/>
        <v>579700.17778740404</v>
      </c>
      <c r="OE58" s="24">
        <f t="shared" si="1044"/>
        <v>2375410.2151109539</v>
      </c>
      <c r="OF58" s="35">
        <f>NY58*INDEX(Приложение_1ТЗ!$HC$6:$HJ$18,$B58,1)/100</f>
        <v>0</v>
      </c>
      <c r="OG58" s="35">
        <f>NY58*INDEX(Приложение_1ТЗ!$HC$6:$HJ$18,$B58,2)/100</f>
        <v>0</v>
      </c>
      <c r="OH58" s="35">
        <f>NY58*INDEX(Приложение_1ТЗ!$HC$6:$HJ$18,$B58,3)/100</f>
        <v>84078.266506093176</v>
      </c>
      <c r="OI58" s="35">
        <f>NY58*INDEX(Приложение_1ТЗ!$HC$6:$HJ$18,$B58,4)/100</f>
        <v>318693.2485949492</v>
      </c>
      <c r="OL58" s="37">
        <f t="shared" si="1045"/>
        <v>0</v>
      </c>
      <c r="OM58" s="37">
        <f t="shared" si="1046"/>
        <v>0</v>
      </c>
      <c r="ON58" s="37">
        <f t="shared" si="1047"/>
        <v>3288.7042591049976</v>
      </c>
      <c r="OO58" s="37">
        <f t="shared" si="1048"/>
        <v>12465.621468614205</v>
      </c>
      <c r="OP58" s="48">
        <f t="shared" si="453"/>
        <v>0</v>
      </c>
      <c r="OQ58" s="48">
        <f t="shared" si="453"/>
        <v>0</v>
      </c>
      <c r="OR58" s="48">
        <f t="shared" si="453"/>
        <v>2.5665991722778534</v>
      </c>
      <c r="OS58" s="48">
        <f t="shared" si="453"/>
        <v>3.6077242955759683</v>
      </c>
      <c r="OT58" s="36">
        <f t="shared" si="1049"/>
        <v>63027.707052048885</v>
      </c>
      <c r="OU58" s="24">
        <f>NY58*INDEX(Приложение_1ТЗ!$HC$6:$HJ$18,$B58,5)/100</f>
        <v>477525.9852179414</v>
      </c>
      <c r="OV58" s="24">
        <f>NY58*INDEX(Приложение_1ТЗ!$HC$6:$HJ$18,$B58,6)/100</f>
        <v>0</v>
      </c>
      <c r="OW58" s="24">
        <f>NY58*INDEX(Приложение_1ТЗ!$HC$6:$HJ$18,$B58,7)/100</f>
        <v>0</v>
      </c>
      <c r="OX58" s="24">
        <f>NY58*INDEX(Приложение_1ТЗ!$HC$6:$HJ$18,$B58,8)/100</f>
        <v>0</v>
      </c>
      <c r="OY58" s="20"/>
      <c r="OZ58" s="20"/>
      <c r="PA58" s="20"/>
      <c r="PB58" s="20"/>
      <c r="PC58" s="24">
        <f t="shared" si="1050"/>
        <v>18678.331591264985</v>
      </c>
      <c r="PD58" s="24">
        <f t="shared" si="1051"/>
        <v>0</v>
      </c>
      <c r="PE58" s="24">
        <f t="shared" si="1052"/>
        <v>0</v>
      </c>
      <c r="PF58" s="24">
        <f t="shared" si="1053"/>
        <v>0</v>
      </c>
      <c r="PG58" s="48">
        <f t="shared" si="455"/>
        <v>3.6930335562909158</v>
      </c>
      <c r="PH58" s="48">
        <f t="shared" si="455"/>
        <v>0</v>
      </c>
      <c r="PI58" s="48">
        <f t="shared" si="455"/>
        <v>1.99974297867061</v>
      </c>
      <c r="PJ58" s="48">
        <f t="shared" si="455"/>
        <v>0</v>
      </c>
      <c r="PK58" s="24">
        <f t="shared" si="1054"/>
        <v>144423.75935569181</v>
      </c>
      <c r="PO58" s="24">
        <f>(OE58+PK58+(PL58-PM58)*(OB58))</f>
        <v>2519833.9744666456</v>
      </c>
      <c r="PP58" s="24">
        <f t="shared" si="1055"/>
        <v>2267850.5770199811</v>
      </c>
      <c r="PQ58" s="52">
        <f t="shared" si="1057"/>
        <v>4637601.4222992323</v>
      </c>
      <c r="PR58" s="52">
        <f t="shared" si="1058"/>
        <v>16673421.952798251</v>
      </c>
      <c r="PS58" s="52">
        <f t="shared" si="1059"/>
        <v>13057503.013880461</v>
      </c>
    </row>
    <row r="59" spans="1:435" ht="15.75" hidden="1" customHeight="1" outlineLevel="1">
      <c r="B59" s="171">
        <v>3</v>
      </c>
      <c r="C59" s="251"/>
      <c r="D59" s="251"/>
      <c r="E59" s="250"/>
      <c r="F59" s="247"/>
      <c r="G59" s="49">
        <f t="shared" si="593"/>
        <v>2017</v>
      </c>
      <c r="H59" s="234"/>
      <c r="I59" s="47">
        <v>12</v>
      </c>
      <c r="J59" s="22">
        <f t="shared" si="594"/>
        <v>2068896.9999999995</v>
      </c>
      <c r="K59" s="22">
        <f>INDEX(Приложение_1ТЗ!$A$6:$HJ$18,$B59,21+I59*14)*1000</f>
        <v>570330.64500000002</v>
      </c>
      <c r="L59" s="22">
        <f t="shared" si="894"/>
        <v>1498566.3549999995</v>
      </c>
      <c r="M59" s="22">
        <f>IF(
              DATEVALUE("1."&amp;I59&amp;"."&amp;G59)&gt;=DATEVALUE("1."&amp;INDEX(Параметры_объекта!$A$28:$N$40,$B59,14)&amp;"."&amp;INDEX(Параметры_объекта!$A$28:$N$40,$B59,13)),
              INDEX(Приложение_1ТЗ!$A$6:$HJ$18,$B59,25+I59*14),
              INDEX(Приложение_1ТЗ!$A$6:$HJ$18,$B59,23+I59*14))</f>
        <v>72.433105901357095</v>
      </c>
      <c r="N59" s="48">
        <f t="shared" si="895"/>
        <v>2.35870982959525</v>
      </c>
      <c r="R59" s="35">
        <f>K59*INDEX(Приложение_1ТЗ!$HC$6:$HJ$18,$B59,1)/100</f>
        <v>0</v>
      </c>
      <c r="S59" s="35">
        <f>K59*INDEX(Приложение_1ТЗ!$HC$6:$HJ$18,$B59,2)/100</f>
        <v>0</v>
      </c>
      <c r="T59" s="35">
        <f>K59*INDEX(Приложение_1ТЗ!$HC$6:$HJ$18,$B59,3)/100</f>
        <v>54472.961640270514</v>
      </c>
      <c r="U59" s="35">
        <f>K59*INDEX(Приложение_1ТЗ!$HC$6:$HJ$18,$B59,4)/100</f>
        <v>206476.24917989675</v>
      </c>
      <c r="AB59" s="48">
        <f t="shared" si="896"/>
        <v>0</v>
      </c>
      <c r="AC59" s="48">
        <f t="shared" si="896"/>
        <v>0</v>
      </c>
      <c r="AD59" s="48">
        <f t="shared" si="896"/>
        <v>2.0261</v>
      </c>
      <c r="AE59" s="48">
        <f t="shared" si="896"/>
        <v>2.8479699999999997</v>
      </c>
      <c r="AF59" s="20"/>
      <c r="AG59" s="24">
        <f>K59*INDEX(Приложение_1ТЗ!$HC$6:$HJ$18,$B59,5)/100</f>
        <v>309381.43417983275</v>
      </c>
      <c r="AH59" s="24">
        <f>K59*INDEX(Приложение_1ТЗ!$HC$6:$HJ$18,$B59,6)/100</f>
        <v>0</v>
      </c>
      <c r="AI59" s="24">
        <f>K59*INDEX(Приложение_1ТЗ!$HC$6:$HJ$18,$B59,7)/100</f>
        <v>0</v>
      </c>
      <c r="AJ59" s="24">
        <f>K59*INDEX(Приложение_1ТЗ!$HC$6:$HJ$18,$B59,8)/100</f>
        <v>0</v>
      </c>
      <c r="AK59" s="20"/>
      <c r="AL59" s="20"/>
      <c r="AM59" s="20"/>
      <c r="AN59" s="20"/>
      <c r="AO59" s="20"/>
      <c r="AP59" s="20"/>
      <c r="AQ59" s="20"/>
      <c r="AR59" s="20"/>
      <c r="AS59" s="48">
        <f t="shared" si="897"/>
        <v>2.5042900000000001</v>
      </c>
      <c r="AT59" s="48">
        <f t="shared" si="897"/>
        <v>0</v>
      </c>
      <c r="AU59" s="48">
        <f t="shared" si="897"/>
        <v>1.35259</v>
      </c>
      <c r="AV59" s="48">
        <f t="shared" si="897"/>
        <v>0</v>
      </c>
      <c r="AW59" s="49">
        <f t="shared" si="898"/>
        <v>2018</v>
      </c>
      <c r="AX59" s="234"/>
      <c r="AY59" s="47">
        <v>12</v>
      </c>
      <c r="AZ59" s="22">
        <f t="shared" si="899"/>
        <v>646276.07162722922</v>
      </c>
      <c r="BA59" s="22">
        <f t="shared" si="900"/>
        <v>573182.29822499992</v>
      </c>
      <c r="BB59" s="22">
        <f t="shared" si="901"/>
        <v>73093.773402229301</v>
      </c>
      <c r="BC59" s="22">
        <f>IF(DATEVALUE("1."&amp;AY59&amp;"."&amp;AW59)&gt;=DATEVALUE("1."&amp;INDEX(Параметры_объекта!$A$28:$N$40,$B59,14)&amp;"."&amp;INDEX(Параметры_объекта!$A$28:$N$40,$B59,13)),INDEX(Приложение_1ТЗ!$A$6:$HJ$18,$B59,25+AY59*14),INDEX(Приложение_1ТЗ!$A$6:$HJ$18,$B59,23+AY59*14))</f>
        <v>11.309992217132502</v>
      </c>
      <c r="BD59" s="48">
        <f t="shared" si="902"/>
        <v>2.3053021060000001</v>
      </c>
      <c r="BE59" s="24">
        <f t="shared" si="757"/>
        <v>61.123113684224592</v>
      </c>
      <c r="BF59" s="24">
        <f t="shared" si="903"/>
        <v>1264574.2653195118</v>
      </c>
      <c r="BG59" s="24">
        <f t="shared" si="904"/>
        <v>3439966.3461006782</v>
      </c>
      <c r="BH59" s="35">
        <f>BA59*INDEX(Приложение_1ТЗ!$HC$6:$HJ$18,$B59,1)/100</f>
        <v>0</v>
      </c>
      <c r="BI59" s="35">
        <f>BA59*INDEX(Приложение_1ТЗ!$HC$6:$HJ$18,$B59,2)/100</f>
        <v>0</v>
      </c>
      <c r="BJ59" s="35">
        <f>BA59*INDEX(Приложение_1ТЗ!$HC$6:$HJ$18,$B59,3)/100</f>
        <v>54745.326448471853</v>
      </c>
      <c r="BK59" s="35">
        <f>BA59*INDEX(Приложение_1ТЗ!$HC$6:$HJ$18,$B59,4)/100</f>
        <v>207508.63042579617</v>
      </c>
      <c r="BN59" s="37">
        <f t="shared" si="905"/>
        <v>0</v>
      </c>
      <c r="BO59" s="37">
        <f t="shared" si="906"/>
        <v>0</v>
      </c>
      <c r="BP59" s="37">
        <f t="shared" si="907"/>
        <v>272.36480820133875</v>
      </c>
      <c r="BQ59" s="37">
        <f t="shared" si="908"/>
        <v>1032.3812458994216</v>
      </c>
      <c r="BR59" s="48">
        <f t="shared" si="909"/>
        <v>0</v>
      </c>
      <c r="BS59" s="48">
        <f t="shared" si="909"/>
        <v>0</v>
      </c>
      <c r="BT59" s="48">
        <f t="shared" si="909"/>
        <v>2.0868800000000003</v>
      </c>
      <c r="BU59" s="48">
        <f t="shared" si="909"/>
        <v>2.9334099999999999</v>
      </c>
      <c r="BV59" s="36">
        <f t="shared" si="910"/>
        <v>4244.2123669381781</v>
      </c>
      <c r="BW59" s="24">
        <f>BA59*INDEX(Приложение_1ТЗ!$HC$6:$HJ$18,$B59,5)/100</f>
        <v>310928.34135073185</v>
      </c>
      <c r="BX59" s="24">
        <f>BA59*INDEX(Приложение_1ТЗ!$HC$6:$HJ$18,$B59,6)/100</f>
        <v>0</v>
      </c>
      <c r="BY59" s="24">
        <f>BA59*INDEX(Приложение_1ТЗ!$HC$6:$HJ$18,$B59,7)/100</f>
        <v>0</v>
      </c>
      <c r="BZ59" s="24">
        <f>BA59*INDEX(Приложение_1ТЗ!$HC$6:$HJ$18,$B59,8)/100</f>
        <v>0</v>
      </c>
      <c r="CA59" s="20"/>
      <c r="CB59" s="20"/>
      <c r="CC59" s="20"/>
      <c r="CD59" s="20"/>
      <c r="CE59" s="24">
        <f t="shared" si="911"/>
        <v>1546.9071708990959</v>
      </c>
      <c r="CF59" s="24">
        <f t="shared" si="912"/>
        <v>0</v>
      </c>
      <c r="CG59" s="24">
        <f t="shared" si="913"/>
        <v>0</v>
      </c>
      <c r="CH59" s="24">
        <f t="shared" si="914"/>
        <v>0</v>
      </c>
      <c r="CI59" s="48">
        <f t="shared" si="915"/>
        <v>2.6245700000000003</v>
      </c>
      <c r="CJ59" s="48">
        <f t="shared" si="915"/>
        <v>0</v>
      </c>
      <c r="CK59" s="48">
        <f t="shared" si="915"/>
        <v>1.4211800000000001</v>
      </c>
      <c r="CL59" s="48">
        <f t="shared" si="915"/>
        <v>0</v>
      </c>
      <c r="CM59" s="24">
        <f t="shared" si="916"/>
        <v>9034.9724280996124</v>
      </c>
      <c r="CQ59" s="24">
        <f t="shared" si="1056"/>
        <v>3449001.3185287779</v>
      </c>
      <c r="CR59" s="24">
        <f t="shared" si="618"/>
        <v>3104101.1866759001</v>
      </c>
      <c r="CS59" s="49">
        <f t="shared" si="918"/>
        <v>2019</v>
      </c>
      <c r="CT59" s="234"/>
      <c r="CU59" s="47">
        <v>12</v>
      </c>
      <c r="CV59" s="22">
        <f t="shared" si="919"/>
        <v>649507.45198536525</v>
      </c>
      <c r="CW59" s="22">
        <f t="shared" si="920"/>
        <v>576048.20971612481</v>
      </c>
      <c r="CX59" s="22">
        <f t="shared" si="921"/>
        <v>73459.242269240436</v>
      </c>
      <c r="CY59" s="22">
        <f>IF(DATEVALUE("1."&amp;CU59&amp;"."&amp;CS59)&gt;=DATEVALUE("1."&amp;INDEX(Параметры_объекта!$A$28:$N$40,$B59,14)&amp;"."&amp;INDEX(Параметры_объекта!$A$28:$N$40,$B59,13)),INDEX(Приложение_1ТЗ!$A$6:$HJ$18,$B59,25+CU59*14),INDEX(Приложение_1ТЗ!$A$6:$HJ$18,$B59,23+CU59*14))</f>
        <v>11.309992217132502</v>
      </c>
      <c r="CZ59" s="48">
        <f t="shared" si="922"/>
        <v>2.7902471683786576</v>
      </c>
      <c r="DA59" s="24">
        <f t="shared" si="396"/>
        <v>61.123113684224592</v>
      </c>
      <c r="DB59" s="24">
        <f t="shared" si="923"/>
        <v>1264574.2653195118</v>
      </c>
      <c r="DC59" s="24">
        <f t="shared" si="924"/>
        <v>4163600.2203545007</v>
      </c>
      <c r="DD59" s="35">
        <f>CW59*INDEX(Приложение_1ТЗ!$HC$6:$HJ$18,$B59,1)/100</f>
        <v>0</v>
      </c>
      <c r="DE59" s="35">
        <f>CW59*INDEX(Приложение_1ТЗ!$HC$6:$HJ$18,$B59,2)/100</f>
        <v>0</v>
      </c>
      <c r="DF59" s="35">
        <f>CW59*INDEX(Приложение_1ТЗ!$HC$6:$HJ$18,$B59,3)/100</f>
        <v>55019.053080714206</v>
      </c>
      <c r="DG59" s="35">
        <f>CW59*INDEX(Приложение_1ТЗ!$HC$6:$HJ$18,$B59,4)/100</f>
        <v>208546.1735779251</v>
      </c>
      <c r="DJ59" s="37">
        <f t="shared" si="925"/>
        <v>0</v>
      </c>
      <c r="DK59" s="37">
        <f t="shared" si="926"/>
        <v>0</v>
      </c>
      <c r="DL59" s="37">
        <f t="shared" si="927"/>
        <v>546.09144044369168</v>
      </c>
      <c r="DM59" s="37">
        <f t="shared" si="928"/>
        <v>2069.92439802835</v>
      </c>
      <c r="DN59" s="48">
        <f t="shared" si="929"/>
        <v>0</v>
      </c>
      <c r="DO59" s="48">
        <f t="shared" si="929"/>
        <v>0</v>
      </c>
      <c r="DP59" s="48">
        <f t="shared" si="929"/>
        <v>2.1494864000000002</v>
      </c>
      <c r="DQ59" s="48">
        <f t="shared" si="929"/>
        <v>3.0214122999999997</v>
      </c>
      <c r="DR59" s="36">
        <f t="shared" si="930"/>
        <v>8764.9351695824316</v>
      </c>
      <c r="DS59" s="24">
        <f>CW59*INDEX(Приложение_1ТЗ!$HC$6:$HJ$18,$B59,5)/100</f>
        <v>312482.98305748543</v>
      </c>
      <c r="DT59" s="24">
        <f>CW59*INDEX(Приложение_1ТЗ!$HC$6:$HJ$18,$B59,6)/100</f>
        <v>0</v>
      </c>
      <c r="DU59" s="24">
        <f>CW59*INDEX(Приложение_1ТЗ!$HC$6:$HJ$18,$B59,7)/100</f>
        <v>0</v>
      </c>
      <c r="DV59" s="24">
        <f>CW59*INDEX(Приложение_1ТЗ!$HC$6:$HJ$18,$B59,8)/100</f>
        <v>0</v>
      </c>
      <c r="DW59" s="20"/>
      <c r="DX59" s="20"/>
      <c r="DY59" s="20"/>
      <c r="DZ59" s="20"/>
      <c r="EA59" s="24">
        <f t="shared" si="931"/>
        <v>3101.5488776526763</v>
      </c>
      <c r="EB59" s="24">
        <f t="shared" si="932"/>
        <v>0</v>
      </c>
      <c r="EC59" s="24">
        <f t="shared" si="933"/>
        <v>0</v>
      </c>
      <c r="ED59" s="24">
        <f t="shared" si="934"/>
        <v>0</v>
      </c>
      <c r="EE59" s="48">
        <f t="shared" si="935"/>
        <v>2.7557985000000005</v>
      </c>
      <c r="EF59" s="48">
        <f t="shared" si="935"/>
        <v>0</v>
      </c>
      <c r="EG59" s="48">
        <f t="shared" si="935"/>
        <v>1.4922390000000001</v>
      </c>
      <c r="EH59" s="48">
        <f t="shared" si="935"/>
        <v>0</v>
      </c>
      <c r="EI59" s="24">
        <f t="shared" si="936"/>
        <v>18850.682788342507</v>
      </c>
      <c r="EM59" s="24">
        <f>(DC59+EI59+(EJ59-EK59)*(CZ59))</f>
        <v>4182450.9031428434</v>
      </c>
      <c r="EN59" s="24">
        <f t="shared" si="638"/>
        <v>3764205.812828559</v>
      </c>
      <c r="EO59" s="49">
        <f t="shared" si="938"/>
        <v>2020</v>
      </c>
      <c r="EP59" s="234"/>
      <c r="EQ59" s="47">
        <v>12</v>
      </c>
      <c r="ER59" s="22">
        <f t="shared" si="939"/>
        <v>652754.98924529203</v>
      </c>
      <c r="ES59" s="22">
        <f t="shared" si="940"/>
        <v>578928.45076470543</v>
      </c>
      <c r="ET59" s="22">
        <f t="shared" si="941"/>
        <v>73826.538480586605</v>
      </c>
      <c r="EU59" s="22">
        <f>IF(DATEVALUE("1."&amp;EQ59&amp;"."&amp;EO59)&gt;=DATEVALUE("1."&amp;INDEX(Параметры_объекта!$A$28:$N$40,$B59,14)&amp;"."&amp;INDEX(Параметры_объекта!$A$28:$N$40,$B59,13)),INDEX(Приложение_1ТЗ!$A$6:$HJ$18,$B59,25+EQ59*14),INDEX(Приложение_1ТЗ!$A$6:$HJ$18,$B59,23+EQ59*14))</f>
        <v>11.309992217132502</v>
      </c>
      <c r="EV59" s="48">
        <f t="shared" si="942"/>
        <v>2.5269093610878262</v>
      </c>
      <c r="EW59" s="24">
        <f t="shared" si="404"/>
        <v>61.123113684224592</v>
      </c>
      <c r="EX59" s="24">
        <f t="shared" si="943"/>
        <v>1264574.2653195118</v>
      </c>
      <c r="EY59" s="24">
        <f t="shared" si="944"/>
        <v>3770648.1676154286</v>
      </c>
      <c r="EZ59" s="35">
        <f>ES59*INDEX(Приложение_1ТЗ!$HC$6:$HJ$18,$B59,1)/100</f>
        <v>0</v>
      </c>
      <c r="FA59" s="35">
        <f>ES59*INDEX(Приложение_1ТЗ!$HC$6:$HJ$18,$B59,2)/100</f>
        <v>0</v>
      </c>
      <c r="FB59" s="35">
        <f>ES59*INDEX(Приложение_1ТЗ!$HC$6:$HJ$18,$B59,3)/100</f>
        <v>55294.14834611777</v>
      </c>
      <c r="FC59" s="35">
        <f>ES59*INDEX(Приложение_1ТЗ!$HC$6:$HJ$18,$B59,4)/100</f>
        <v>209588.90444581475</v>
      </c>
      <c r="FF59" s="37">
        <f t="shared" si="945"/>
        <v>0</v>
      </c>
      <c r="FG59" s="37">
        <f t="shared" si="946"/>
        <v>0</v>
      </c>
      <c r="FH59" s="37">
        <f t="shared" si="947"/>
        <v>821.18670584725623</v>
      </c>
      <c r="FI59" s="37">
        <f t="shared" si="948"/>
        <v>3112.6552659180015</v>
      </c>
      <c r="FJ59" s="48">
        <f t="shared" si="949"/>
        <v>0</v>
      </c>
      <c r="FK59" s="48">
        <f t="shared" si="949"/>
        <v>0</v>
      </c>
      <c r="FL59" s="48">
        <f t="shared" si="949"/>
        <v>2.2139709920000001</v>
      </c>
      <c r="FM59" s="48">
        <f t="shared" si="949"/>
        <v>3.1120546689999999</v>
      </c>
      <c r="FN59" s="36">
        <f t="shared" si="950"/>
        <v>13575.707540878311</v>
      </c>
      <c r="FO59" s="24">
        <f>ES59*INDEX(Приложение_1ТЗ!$HC$6:$HJ$18,$B59,5)/100</f>
        <v>314045.39797277289</v>
      </c>
      <c r="FP59" s="24">
        <f>ES59*INDEX(Приложение_1ТЗ!$HC$6:$HJ$18,$B59,6)/100</f>
        <v>0</v>
      </c>
      <c r="FQ59" s="24">
        <f>ES59*INDEX(Приложение_1ТЗ!$HC$6:$HJ$18,$B59,7)/100</f>
        <v>0</v>
      </c>
      <c r="FR59" s="24">
        <f>ES59*INDEX(Приложение_1ТЗ!$HC$6:$HJ$18,$B59,8)/100</f>
        <v>0</v>
      </c>
      <c r="FS59" s="20"/>
      <c r="FT59" s="20"/>
      <c r="FU59" s="20"/>
      <c r="FV59" s="20"/>
      <c r="FW59" s="24">
        <f t="shared" si="951"/>
        <v>4663.963792940136</v>
      </c>
      <c r="FX59" s="24">
        <f t="shared" si="952"/>
        <v>0</v>
      </c>
      <c r="FY59" s="24">
        <f t="shared" si="953"/>
        <v>0</v>
      </c>
      <c r="FZ59" s="24">
        <f t="shared" si="954"/>
        <v>0</v>
      </c>
      <c r="GA59" s="48">
        <f t="shared" si="955"/>
        <v>2.8935884250000008</v>
      </c>
      <c r="GB59" s="48">
        <f t="shared" si="955"/>
        <v>0</v>
      </c>
      <c r="GC59" s="48">
        <f t="shared" si="955"/>
        <v>1.5668509500000001</v>
      </c>
      <c r="GD59" s="48">
        <f t="shared" si="955"/>
        <v>0</v>
      </c>
      <c r="GE59" s="24">
        <f t="shared" si="956"/>
        <v>29500.505683005711</v>
      </c>
      <c r="GI59" s="24">
        <f t="shared" si="1061"/>
        <v>4484175.4344921522</v>
      </c>
      <c r="GJ59" s="24">
        <f t="shared" si="658"/>
        <v>4035757.8910429371</v>
      </c>
      <c r="GK59" s="49">
        <f t="shared" si="958"/>
        <v>2021</v>
      </c>
      <c r="GL59" s="234"/>
      <c r="GM59" s="47">
        <v>12</v>
      </c>
      <c r="GN59" s="22">
        <f t="shared" si="959"/>
        <v>656018.76419151842</v>
      </c>
      <c r="GO59" s="22">
        <f t="shared" si="960"/>
        <v>581823.09301852889</v>
      </c>
      <c r="GP59" s="22">
        <f t="shared" si="961"/>
        <v>74195.671172989532</v>
      </c>
      <c r="GQ59" s="22">
        <f>IF(DATEVALUE("1."&amp;GM59&amp;"."&amp;GK59)&gt;=DATEVALUE("1."&amp;INDEX(Параметры_объекта!$A$28:$N$40,$B59,14)&amp;"."&amp;INDEX(Параметры_объекта!$A$28:$N$40,$B59,13)),INDEX(Приложение_1ТЗ!$A$6:$HJ$18,$B59,25+GM59*14),INDEX(Приложение_1ТЗ!$A$6:$HJ$18,$B59,23+GM59*14))</f>
        <v>11.309992217132502</v>
      </c>
      <c r="GR59" s="48">
        <f t="shared" si="962"/>
        <v>2.9889318852281259</v>
      </c>
      <c r="GS59" s="24">
        <f t="shared" si="413"/>
        <v>61.123113684224592</v>
      </c>
      <c r="GT59" s="24">
        <f t="shared" si="963"/>
        <v>1264574.2653195118</v>
      </c>
      <c r="GU59" s="24">
        <f t="shared" si="964"/>
        <v>4460077.0845658565</v>
      </c>
      <c r="GV59" s="35">
        <f>GO59*INDEX(Приложение_1ТЗ!$HC$6:$HJ$18,$B59,1)/100</f>
        <v>0</v>
      </c>
      <c r="GW59" s="35">
        <f>GO59*INDEX(Приложение_1ТЗ!$HC$6:$HJ$18,$B59,2)/100</f>
        <v>0</v>
      </c>
      <c r="GX59" s="35">
        <f>GO59*INDEX(Приложение_1ТЗ!$HC$6:$HJ$18,$B59,3)/100</f>
        <v>55570.619087848354</v>
      </c>
      <c r="GY59" s="35">
        <f>GO59*INDEX(Приложение_1ТЗ!$HC$6:$HJ$18,$B59,4)/100</f>
        <v>210636.84896804381</v>
      </c>
      <c r="HB59" s="37">
        <f t="shared" si="965"/>
        <v>0</v>
      </c>
      <c r="HC59" s="37">
        <f t="shared" si="966"/>
        <v>0</v>
      </c>
      <c r="HD59" s="37">
        <f t="shared" si="967"/>
        <v>1097.6574475778398</v>
      </c>
      <c r="HE59" s="37">
        <f t="shared" si="968"/>
        <v>4160.5997881470539</v>
      </c>
      <c r="HF59" s="48">
        <f t="shared" si="969"/>
        <v>0</v>
      </c>
      <c r="HG59" s="48">
        <f t="shared" si="969"/>
        <v>0</v>
      </c>
      <c r="HH59" s="48">
        <f t="shared" si="969"/>
        <v>2.28039012176</v>
      </c>
      <c r="HI59" s="48">
        <f t="shared" si="969"/>
        <v>3.2054163090699999</v>
      </c>
      <c r="HJ59" s="36">
        <f t="shared" si="970"/>
        <v>18690.659108027612</v>
      </c>
      <c r="HK59" s="24">
        <f>GO59*INDEX(Приложение_1ТЗ!$HC$6:$HJ$18,$B59,5)/100</f>
        <v>315615.62496263674</v>
      </c>
      <c r="HL59" s="24">
        <f>GO59*INDEX(Приложение_1ТЗ!$HC$6:$HJ$18,$B59,6)/100</f>
        <v>0</v>
      </c>
      <c r="HM59" s="24">
        <f>GO59*INDEX(Приложение_1ТЗ!$HC$6:$HJ$18,$B59,7)/100</f>
        <v>0</v>
      </c>
      <c r="HN59" s="24">
        <f>GO59*INDEX(Приложение_1ТЗ!$HC$6:$HJ$18,$B59,8)/100</f>
        <v>0</v>
      </c>
      <c r="HO59" s="20"/>
      <c r="HP59" s="20"/>
      <c r="HQ59" s="20"/>
      <c r="HR59" s="20"/>
      <c r="HS59" s="24">
        <f t="shared" si="971"/>
        <v>6234.1907828039839</v>
      </c>
      <c r="HT59" s="24">
        <f t="shared" si="972"/>
        <v>0</v>
      </c>
      <c r="HU59" s="24">
        <f t="shared" si="973"/>
        <v>0</v>
      </c>
      <c r="HV59" s="24">
        <f t="shared" si="974"/>
        <v>0</v>
      </c>
      <c r="HW59" s="48">
        <f t="shared" si="975"/>
        <v>3.038267846250001</v>
      </c>
      <c r="HX59" s="48">
        <f t="shared" si="975"/>
        <v>0</v>
      </c>
      <c r="HY59" s="48">
        <f t="shared" si="975"/>
        <v>1.6451934975000002</v>
      </c>
      <c r="HZ59" s="48">
        <f t="shared" si="975"/>
        <v>0</v>
      </c>
      <c r="IA59" s="24">
        <f t="shared" si="976"/>
        <v>41041.205963309738</v>
      </c>
      <c r="IE59" s="24">
        <f>(GU59+IA59+(IB59-IC59)*(GR59))</f>
        <v>4501118.2905291663</v>
      </c>
      <c r="IF59" s="24">
        <f t="shared" si="678"/>
        <v>4051006.4614762496</v>
      </c>
      <c r="IG59" s="49">
        <f t="shared" si="978"/>
        <v>2022</v>
      </c>
      <c r="IH59" s="234"/>
      <c r="II59" s="47">
        <v>12</v>
      </c>
      <c r="IJ59" s="22">
        <f t="shared" si="979"/>
        <v>659298.858012476</v>
      </c>
      <c r="IK59" s="22">
        <f t="shared" si="980"/>
        <v>584732.20848362148</v>
      </c>
      <c r="IL59" s="22">
        <f t="shared" si="981"/>
        <v>74566.649528854527</v>
      </c>
      <c r="IM59" s="22">
        <f>IF(DATEVALUE("1."&amp;II59&amp;"."&amp;IG59)&gt;=DATEVALUE("1."&amp;INDEX(Параметры_объекта!$A$28:$N$40,$B59,14)&amp;"."&amp;INDEX(Параметры_объекта!$A$28:$N$40,$B59,13)),INDEX(Приложение_1ТЗ!$A$6:$HJ$18,$B59,25+II59*14),INDEX(Приложение_1ТЗ!$A$6:$HJ$18,$B59,23+II59*14))</f>
        <v>11.309992217132502</v>
      </c>
      <c r="IN59" s="48">
        <f t="shared" si="982"/>
        <v>2.7626907140736785</v>
      </c>
      <c r="IO59" s="24">
        <f t="shared" si="422"/>
        <v>61.123113684224592</v>
      </c>
      <c r="IP59" s="24">
        <f t="shared" si="983"/>
        <v>1264574.2653195118</v>
      </c>
      <c r="IQ59" s="24">
        <f t="shared" si="984"/>
        <v>4122480.5444646161</v>
      </c>
      <c r="IR59" s="35">
        <f>IK59*INDEX(Приложение_1ТЗ!$HC$6:$HJ$18,$B59,1)/100</f>
        <v>0</v>
      </c>
      <c r="IS59" s="35">
        <f>IK59*INDEX(Приложение_1ТЗ!$HC$6:$HJ$18,$B59,2)/100</f>
        <v>0</v>
      </c>
      <c r="IT59" s="35">
        <f>IK59*INDEX(Приложение_1ТЗ!$HC$6:$HJ$18,$B59,3)/100</f>
        <v>55848.472183287588</v>
      </c>
      <c r="IU59" s="35">
        <f>IK59*INDEX(Приложение_1ТЗ!$HC$6:$HJ$18,$B59,4)/100</f>
        <v>211690.03321288398</v>
      </c>
      <c r="IX59" s="37">
        <f t="shared" si="985"/>
        <v>0</v>
      </c>
      <c r="IY59" s="37">
        <f t="shared" si="986"/>
        <v>0</v>
      </c>
      <c r="IZ59" s="37">
        <f t="shared" si="987"/>
        <v>1375.5105430170734</v>
      </c>
      <c r="JA59" s="37">
        <f t="shared" si="988"/>
        <v>5213.784032987227</v>
      </c>
      <c r="JB59" s="48">
        <f t="shared" si="989"/>
        <v>0</v>
      </c>
      <c r="JC59" s="48">
        <f t="shared" si="989"/>
        <v>0</v>
      </c>
      <c r="JD59" s="48">
        <f t="shared" si="989"/>
        <v>2.3488018254128002</v>
      </c>
      <c r="JE59" s="48">
        <f t="shared" si="989"/>
        <v>3.3015787983421001</v>
      </c>
      <c r="JF59" s="36">
        <f t="shared" si="990"/>
        <v>24124.534186174733</v>
      </c>
      <c r="JG59" s="24">
        <f>IK59*INDEX(Приложение_1ТЗ!$HC$6:$HJ$18,$B59,5)/100</f>
        <v>317193.70308744983</v>
      </c>
      <c r="JH59" s="24">
        <f>IK59*INDEX(Приложение_1ТЗ!$HC$6:$HJ$18,$B59,6)/100</f>
        <v>0</v>
      </c>
      <c r="JI59" s="24">
        <f>IK59*INDEX(Приложение_1ТЗ!$HC$6:$HJ$18,$B59,7)/100</f>
        <v>0</v>
      </c>
      <c r="JJ59" s="24">
        <f>IK59*INDEX(Приложение_1ТЗ!$HC$6:$HJ$18,$B59,8)/100</f>
        <v>0</v>
      </c>
      <c r="JK59" s="20"/>
      <c r="JL59" s="20"/>
      <c r="JM59" s="20"/>
      <c r="JN59" s="20"/>
      <c r="JO59" s="24">
        <f t="shared" si="991"/>
        <v>7812.2689076170791</v>
      </c>
      <c r="JP59" s="24">
        <f t="shared" si="992"/>
        <v>0</v>
      </c>
      <c r="JQ59" s="24">
        <f t="shared" si="993"/>
        <v>0</v>
      </c>
      <c r="JR59" s="24">
        <f t="shared" si="994"/>
        <v>0</v>
      </c>
      <c r="JS59" s="48">
        <f t="shared" si="995"/>
        <v>3.1901812385625012</v>
      </c>
      <c r="JT59" s="48">
        <f t="shared" si="995"/>
        <v>0</v>
      </c>
      <c r="JU59" s="48">
        <f t="shared" si="995"/>
        <v>1.7274531723750004</v>
      </c>
      <c r="JV59" s="48">
        <f t="shared" si="995"/>
        <v>0</v>
      </c>
      <c r="JW59" s="24">
        <f t="shared" si="996"/>
        <v>53533.147551803238</v>
      </c>
      <c r="KA59" s="24">
        <f>(IQ59+JW59+(JX59-JY59)*(IN59))</f>
        <v>4176013.6920164195</v>
      </c>
      <c r="KB59" s="24">
        <f t="shared" si="698"/>
        <v>3758412.3228147775</v>
      </c>
      <c r="KC59" s="49">
        <f t="shared" si="998"/>
        <v>2023</v>
      </c>
      <c r="KD59" s="234"/>
      <c r="KE59" s="47">
        <v>12</v>
      </c>
      <c r="KF59" s="22">
        <f t="shared" si="999"/>
        <v>662595.35230253835</v>
      </c>
      <c r="KG59" s="22">
        <f t="shared" si="1000"/>
        <v>587655.86952603958</v>
      </c>
      <c r="KH59" s="22">
        <f t="shared" si="1001"/>
        <v>74939.482776498771</v>
      </c>
      <c r="KI59" s="22">
        <f>IF(DATEVALUE("1."&amp;KE59&amp;"."&amp;KC59)&gt;=DATEVALUE("1."&amp;INDEX(Параметры_объекта!$A$28:$N$40,$B59,14)&amp;"."&amp;INDEX(Параметры_объекта!$A$28:$N$40,$B59,13)),INDEX(Приложение_1ТЗ!$A$6:$HJ$18,$B59,25+KE59*14),INDEX(Приложение_1ТЗ!$A$6:$HJ$18,$B59,23+KE59*14))</f>
        <v>11.309992217132502</v>
      </c>
      <c r="KJ59" s="48">
        <f t="shared" si="1002"/>
        <v>3.2106022099350038</v>
      </c>
      <c r="KK59" s="24">
        <f t="shared" si="432"/>
        <v>61.123113684224592</v>
      </c>
      <c r="KL59" s="24">
        <f t="shared" si="1003"/>
        <v>1264574.2653195118</v>
      </c>
      <c r="KM59" s="24">
        <f t="shared" si="1004"/>
        <v>4790853.0184168741</v>
      </c>
      <c r="KN59" s="35">
        <f>KG59*INDEX(Приложение_1ТЗ!$HC$6:$HJ$18,$B59,1)/100</f>
        <v>0</v>
      </c>
      <c r="KO59" s="35">
        <f>KG59*INDEX(Приложение_1ТЗ!$HC$6:$HJ$18,$B59,2)/100</f>
        <v>0</v>
      </c>
      <c r="KP59" s="35">
        <f>KG59*INDEX(Приложение_1ТЗ!$HC$6:$HJ$18,$B59,3)/100</f>
        <v>56127.714544204027</v>
      </c>
      <c r="KQ59" s="35">
        <f>KG59*INDEX(Приложение_1ТЗ!$HC$6:$HJ$18,$B59,4)/100</f>
        <v>212748.48337894841</v>
      </c>
      <c r="KT59" s="37">
        <f t="shared" si="1005"/>
        <v>0</v>
      </c>
      <c r="KU59" s="37">
        <f t="shared" si="1006"/>
        <v>0</v>
      </c>
      <c r="KV59" s="37">
        <f t="shared" si="1007"/>
        <v>1654.7529039335132</v>
      </c>
      <c r="KW59" s="37">
        <f t="shared" si="1008"/>
        <v>6272.2341990516579</v>
      </c>
      <c r="KX59" s="48">
        <f t="shared" si="1009"/>
        <v>0</v>
      </c>
      <c r="KY59" s="48">
        <f t="shared" si="1009"/>
        <v>0</v>
      </c>
      <c r="KZ59" s="48">
        <f t="shared" si="1009"/>
        <v>2.4192658801751845</v>
      </c>
      <c r="LA59" s="48">
        <f t="shared" si="1009"/>
        <v>3.400626162292363</v>
      </c>
      <c r="LB59" s="36">
        <f t="shared" si="1010"/>
        <v>29892.716925633984</v>
      </c>
      <c r="LC59" s="24">
        <f>KG59*INDEX(Приложение_1ТЗ!$HC$6:$HJ$18,$B59,5)/100</f>
        <v>318779.6716028871</v>
      </c>
      <c r="LD59" s="24">
        <f>KG59*INDEX(Приложение_1ТЗ!$HC$6:$HJ$18,$B59,6)/100</f>
        <v>0</v>
      </c>
      <c r="LE59" s="24">
        <f>KG59*INDEX(Приложение_1ТЗ!$HC$6:$HJ$18,$B59,7)/100</f>
        <v>0</v>
      </c>
      <c r="LF59" s="24">
        <f>KG59*INDEX(Приложение_1ТЗ!$HC$6:$HJ$18,$B59,8)/100</f>
        <v>0</v>
      </c>
      <c r="LG59" s="20"/>
      <c r="LH59" s="20"/>
      <c r="LI59" s="20"/>
      <c r="LJ59" s="20"/>
      <c r="LK59" s="24">
        <f t="shared" si="1011"/>
        <v>9398.2374230543501</v>
      </c>
      <c r="LL59" s="24">
        <f t="shared" si="1012"/>
        <v>0</v>
      </c>
      <c r="LM59" s="24">
        <f t="shared" si="1013"/>
        <v>0</v>
      </c>
      <c r="LN59" s="24">
        <f t="shared" si="1014"/>
        <v>0</v>
      </c>
      <c r="LO59" s="48">
        <f t="shared" si="1015"/>
        <v>3.3496903004906264</v>
      </c>
      <c r="LP59" s="48">
        <f t="shared" si="1015"/>
        <v>0</v>
      </c>
      <c r="LQ59" s="48">
        <f t="shared" si="1015"/>
        <v>1.8138258309937505</v>
      </c>
      <c r="LR59" s="48">
        <f t="shared" si="1015"/>
        <v>0</v>
      </c>
      <c r="LS59" s="24">
        <f t="shared" si="1016"/>
        <v>67040.514916135522</v>
      </c>
      <c r="LW59" s="24">
        <f>(KM59+LS59+(LT59-LU59)*(KJ59))</f>
        <v>4857893.53333301</v>
      </c>
      <c r="LX59" s="24">
        <f t="shared" si="718"/>
        <v>4372104.1799997091</v>
      </c>
      <c r="LY59" s="49">
        <f t="shared" si="1018"/>
        <v>2024</v>
      </c>
      <c r="LZ59" s="234"/>
      <c r="MA59" s="173">
        <v>12</v>
      </c>
      <c r="MB59" s="22">
        <f t="shared" si="1019"/>
        <v>665908.32906405092</v>
      </c>
      <c r="MC59" s="22">
        <f t="shared" si="1020"/>
        <v>590594.14887366968</v>
      </c>
      <c r="MD59" s="22">
        <f t="shared" si="1021"/>
        <v>75314.180190381245</v>
      </c>
      <c r="ME59" s="22">
        <f>IF(DATEVALUE("1."&amp;MA59&amp;"."&amp;LY59)&gt;=DATEVALUE("1."&amp;INDEX(Параметры_объекта!$A$28:$N$40,$B59,14)&amp;"."&amp;INDEX(Параметры_объекта!$A$28:$N$40,$B59,13)),INDEX(Приложение_1ТЗ!$A$6:$HJ$18,$B59,25+MA59*14),INDEX(Приложение_1ТЗ!$A$6:$HJ$18,$B59,23+MA59*14))</f>
        <v>11.309992217132502</v>
      </c>
      <c r="MF59" s="48">
        <f t="shared" si="1022"/>
        <v>2.9881262763420908</v>
      </c>
      <c r="MG59" s="24">
        <f t="shared" si="441"/>
        <v>61.123113684224592</v>
      </c>
      <c r="MH59" s="24">
        <f t="shared" si="1023"/>
        <v>1264574.2653195118</v>
      </c>
      <c r="MI59" s="24">
        <f t="shared" si="1024"/>
        <v>4458874.956892929</v>
      </c>
      <c r="MJ59" s="35">
        <f>MC59*INDEX(Приложение_1ТЗ!$HC$6:$HJ$18,$B59,1)/100</f>
        <v>0</v>
      </c>
      <c r="MK59" s="35">
        <f>MC59*INDEX(Приложение_1ТЗ!$HC$6:$HJ$18,$B59,2)/100</f>
        <v>0</v>
      </c>
      <c r="ML59" s="35">
        <f>MC59*INDEX(Приложение_1ТЗ!$HC$6:$HJ$18,$B59,3)/100</f>
        <v>56408.353116925042</v>
      </c>
      <c r="MM59" s="35">
        <f>MC59*INDEX(Приложение_1ТЗ!$HC$6:$HJ$18,$B59,4)/100</f>
        <v>213812.22579584311</v>
      </c>
      <c r="MP59" s="37">
        <f t="shared" si="1025"/>
        <v>0</v>
      </c>
      <c r="MQ59" s="37">
        <f t="shared" si="1026"/>
        <v>0</v>
      </c>
      <c r="MR59" s="37">
        <f t="shared" si="1027"/>
        <v>1935.3914766545277</v>
      </c>
      <c r="MS59" s="37">
        <f t="shared" si="1028"/>
        <v>7335.9766159463616</v>
      </c>
      <c r="MT59" s="48">
        <f t="shared" si="1029"/>
        <v>0</v>
      </c>
      <c r="MU59" s="48">
        <f t="shared" si="1029"/>
        <v>0</v>
      </c>
      <c r="MV59" s="48">
        <f t="shared" si="1029"/>
        <v>2.4918438565804402</v>
      </c>
      <c r="MW59" s="48">
        <f t="shared" si="1029"/>
        <v>3.5026449471611341</v>
      </c>
      <c r="MX59" s="36">
        <f t="shared" si="1030"/>
        <v>36011.257449269455</v>
      </c>
      <c r="MY59" s="24">
        <f>MC59*INDEX(Приложение_1ТЗ!$HC$6:$HJ$18,$B59,5)/100</f>
        <v>320373.56996090146</v>
      </c>
      <c r="MZ59" s="24">
        <f>MC59*INDEX(Приложение_1ТЗ!$HC$6:$HJ$18,$B59,6)/100</f>
        <v>0</v>
      </c>
      <c r="NA59" s="24">
        <f>MC59*INDEX(Приложение_1ТЗ!$HC$6:$HJ$18,$B59,7)/100</f>
        <v>0</v>
      </c>
      <c r="NB59" s="24">
        <f>MC59*INDEX(Приложение_1ТЗ!$HC$6:$HJ$18,$B59,8)/100</f>
        <v>0</v>
      </c>
      <c r="NC59" s="20"/>
      <c r="ND59" s="20"/>
      <c r="NE59" s="20"/>
      <c r="NF59" s="20"/>
      <c r="NG59" s="24">
        <f t="shared" si="1031"/>
        <v>10992.135781068704</v>
      </c>
      <c r="NH59" s="24">
        <f t="shared" si="1032"/>
        <v>0</v>
      </c>
      <c r="NI59" s="24">
        <f t="shared" si="1033"/>
        <v>0</v>
      </c>
      <c r="NJ59" s="24">
        <f t="shared" si="1034"/>
        <v>0</v>
      </c>
      <c r="NK59" s="48">
        <f t="shared" si="1035"/>
        <v>3.5171748155151579</v>
      </c>
      <c r="NL59" s="48">
        <f t="shared" si="1035"/>
        <v>0</v>
      </c>
      <c r="NM59" s="48">
        <f t="shared" si="1035"/>
        <v>1.9045171225434381</v>
      </c>
      <c r="NN59" s="48">
        <f t="shared" si="1035"/>
        <v>0</v>
      </c>
      <c r="NO59" s="24">
        <f t="shared" si="1036"/>
        <v>81631.547951988963</v>
      </c>
      <c r="NS59" s="24">
        <f>(MI59+NO59+(NP59-NQ59)*(MF59))</f>
        <v>4540506.5048449179</v>
      </c>
      <c r="NT59" s="24">
        <f t="shared" si="1037"/>
        <v>4086455.8543604263</v>
      </c>
      <c r="NU59" s="49">
        <f t="shared" si="1038"/>
        <v>2025</v>
      </c>
      <c r="NV59" s="234"/>
      <c r="NW59" s="174">
        <v>12</v>
      </c>
      <c r="NX59" s="22">
        <f t="shared" si="1039"/>
        <v>669237.87070937105</v>
      </c>
      <c r="NY59" s="22">
        <f t="shared" si="1040"/>
        <v>593547.11961803795</v>
      </c>
      <c r="NZ59" s="22">
        <f t="shared" si="1041"/>
        <v>75690.751091333106</v>
      </c>
      <c r="OA59" s="22">
        <f>IF(DATEVALUE("1."&amp;NW59&amp;"."&amp;NU59)&gt;=DATEVALUE("1."&amp;INDEX(Параметры_объекта!$A$28:$N$40,$B59,14)&amp;"."&amp;INDEX(Параметры_объекта!$A$28:$N$40,$B59,13)),INDEX(Приложение_1ТЗ!$A$6:$HJ$18,$B59,25+NW59*14),INDEX(Приложение_1ТЗ!$A$6:$HJ$18,$B59,23+NW59*14))</f>
        <v>11.309992217132502</v>
      </c>
      <c r="OB59" s="48">
        <f t="shared" si="1042"/>
        <v>3.4725873502657003</v>
      </c>
      <c r="OC59" s="24">
        <f t="shared" si="450"/>
        <v>61.123113684224592</v>
      </c>
      <c r="OD59" s="24">
        <f t="shared" si="1043"/>
        <v>1264574.2653195118</v>
      </c>
      <c r="OE59" s="24">
        <f t="shared" si="1044"/>
        <v>5181786.6247196915</v>
      </c>
      <c r="OF59" s="35">
        <f>NY59*INDEX(Приложение_1ТЗ!$HC$6:$HJ$18,$B59,1)/100</f>
        <v>0</v>
      </c>
      <c r="OG59" s="35">
        <f>NY59*INDEX(Приложение_1ТЗ!$HC$6:$HJ$18,$B59,2)/100</f>
        <v>0</v>
      </c>
      <c r="OH59" s="35">
        <f>NY59*INDEX(Приложение_1ТЗ!$HC$6:$HJ$18,$B59,3)/100</f>
        <v>56690.394882509652</v>
      </c>
      <c r="OI59" s="35">
        <f>NY59*INDEX(Приложение_1ТЗ!$HC$6:$HJ$18,$B59,4)/100</f>
        <v>214881.28692482229</v>
      </c>
      <c r="OL59" s="37">
        <f t="shared" si="1045"/>
        <v>0</v>
      </c>
      <c r="OM59" s="37">
        <f t="shared" si="1046"/>
        <v>0</v>
      </c>
      <c r="ON59" s="37">
        <f t="shared" si="1047"/>
        <v>2217.4332422391381</v>
      </c>
      <c r="OO59" s="37">
        <f t="shared" si="1048"/>
        <v>8405.037744925532</v>
      </c>
      <c r="OP59" s="48">
        <f t="shared" si="453"/>
        <v>0</v>
      </c>
      <c r="OQ59" s="48">
        <f t="shared" si="453"/>
        <v>0</v>
      </c>
      <c r="OR59" s="48">
        <f t="shared" si="453"/>
        <v>2.5665991722778534</v>
      </c>
      <c r="OS59" s="48">
        <f t="shared" si="453"/>
        <v>3.6077242955759683</v>
      </c>
      <c r="OT59" s="36">
        <f t="shared" si="1049"/>
        <v>42496.899018021642</v>
      </c>
      <c r="OU59" s="24">
        <f>NY59*INDEX(Приложение_1ТЗ!$HC$6:$HJ$18,$B59,5)/100</f>
        <v>321975.43781070592</v>
      </c>
      <c r="OV59" s="24">
        <f>NY59*INDEX(Приложение_1ТЗ!$HC$6:$HJ$18,$B59,6)/100</f>
        <v>0</v>
      </c>
      <c r="OW59" s="24">
        <f>NY59*INDEX(Приложение_1ТЗ!$HC$6:$HJ$18,$B59,7)/100</f>
        <v>0</v>
      </c>
      <c r="OX59" s="24">
        <f>NY59*INDEX(Приложение_1ТЗ!$HC$6:$HJ$18,$B59,8)/100</f>
        <v>0</v>
      </c>
      <c r="OY59" s="20"/>
      <c r="OZ59" s="20"/>
      <c r="PA59" s="20"/>
      <c r="PB59" s="20"/>
      <c r="PC59" s="24">
        <f t="shared" si="1050"/>
        <v>12594.003630873165</v>
      </c>
      <c r="PD59" s="24">
        <f t="shared" si="1051"/>
        <v>0</v>
      </c>
      <c r="PE59" s="24">
        <f t="shared" si="1052"/>
        <v>0</v>
      </c>
      <c r="PF59" s="24">
        <f t="shared" si="1053"/>
        <v>0</v>
      </c>
      <c r="PG59" s="48">
        <f t="shared" si="455"/>
        <v>3.6930335562909158</v>
      </c>
      <c r="PH59" s="48">
        <f t="shared" si="455"/>
        <v>0</v>
      </c>
      <c r="PI59" s="48">
        <f t="shared" si="455"/>
        <v>1.99974297867061</v>
      </c>
      <c r="PJ59" s="48">
        <f t="shared" si="455"/>
        <v>0</v>
      </c>
      <c r="PK59" s="24">
        <f t="shared" si="1054"/>
        <v>97378.791077921429</v>
      </c>
      <c r="PO59" s="24">
        <f>(OE59+PK59+(PL59-PM59)*(OB59))</f>
        <v>5279165.4157976126</v>
      </c>
      <c r="PP59" s="24">
        <f t="shared" si="1055"/>
        <v>4751248.8742178511</v>
      </c>
      <c r="PQ59" s="52">
        <f t="shared" si="1057"/>
        <v>10116594.122556092</v>
      </c>
      <c r="PR59" s="52">
        <f t="shared" si="1058"/>
        <v>35470325.092684902</v>
      </c>
      <c r="PS59" s="52">
        <f t="shared" si="1059"/>
        <v>27836836.729055986</v>
      </c>
    </row>
    <row r="60" spans="1:435" ht="15.75" collapsed="1">
      <c r="A60">
        <v>4</v>
      </c>
      <c r="B60" s="171">
        <v>4</v>
      </c>
      <c r="C60" s="251" t="s">
        <v>156</v>
      </c>
      <c r="D60" s="251" t="s">
        <v>157</v>
      </c>
      <c r="E60" s="248" t="s">
        <v>161</v>
      </c>
      <c r="F60" s="245" t="s">
        <v>196</v>
      </c>
      <c r="G60" s="235">
        <f>G$6</f>
        <v>2017</v>
      </c>
      <c r="H60" s="235"/>
      <c r="I60" s="235"/>
      <c r="J60" s="22">
        <f>SUBTOTAL(9,J61:J72)</f>
        <v>2974323</v>
      </c>
      <c r="K60" s="22">
        <f t="shared" ref="K60" si="1062">SUBTOTAL(9,K61:K72)</f>
        <v>1419953.412</v>
      </c>
      <c r="L60" s="22">
        <f>SUBTOTAL(9,L61:L72)</f>
        <v>1554369.5879999995</v>
      </c>
      <c r="M60" s="21">
        <f t="shared" ref="M60" si="1063">L60/J60*100</f>
        <v>52.259609598554015</v>
      </c>
      <c r="N60" s="22"/>
      <c r="R60" s="22">
        <f>SUBTOTAL(9,R61:R72)</f>
        <v>0</v>
      </c>
      <c r="S60" s="22">
        <f>SUBTOTAL(9,S61:S72)</f>
        <v>0</v>
      </c>
      <c r="T60" s="22">
        <f>SUBTOTAL(9,T61:T72)</f>
        <v>679216.00000000012</v>
      </c>
      <c r="U60" s="22">
        <f>SUBTOTAL(9,U61:U72)</f>
        <v>60270.999999999993</v>
      </c>
      <c r="AB60" s="11"/>
      <c r="AC60" s="11"/>
      <c r="AD60" s="11"/>
      <c r="AE60" s="11"/>
      <c r="AG60" s="22">
        <f>SUBTOTAL(9,AG61:AG72)</f>
        <v>680466.41199999989</v>
      </c>
      <c r="AH60" s="22">
        <f>SUBTOTAL(9,AH61:AH72)</f>
        <v>0</v>
      </c>
      <c r="AI60" s="22">
        <f>SUBTOTAL(9,AI61:AI72)</f>
        <v>0</v>
      </c>
      <c r="AJ60" s="22">
        <f>SUBTOTAL(9,AJ61:AJ72)</f>
        <v>0</v>
      </c>
      <c r="AS60" s="11"/>
      <c r="AT60" s="11"/>
      <c r="AU60" s="11"/>
      <c r="AV60" s="11"/>
      <c r="AW60" s="235">
        <f>AW$6</f>
        <v>2018</v>
      </c>
      <c r="AX60" s="235"/>
      <c r="AY60" s="235"/>
      <c r="AZ60" s="22">
        <f t="shared" ref="AZ60:BB60" si="1064">SUBTOTAL(9,AZ61:AZ72)</f>
        <v>2422544.2656076369</v>
      </c>
      <c r="BA60" s="22">
        <f t="shared" si="1064"/>
        <v>1427053.1790599995</v>
      </c>
      <c r="BB60" s="22">
        <f t="shared" si="1064"/>
        <v>995491.08654763666</v>
      </c>
      <c r="BC60" s="21">
        <f t="shared" ref="BC60" si="1065">BB60/AZ60*100</f>
        <v>41.092792428209421</v>
      </c>
      <c r="BD60" s="22"/>
      <c r="BE60" s="24">
        <f t="shared" si="757"/>
        <v>11.166817170344594</v>
      </c>
      <c r="BF60" s="22">
        <f t="shared" ref="BF60:BK60" si="1066">SUBTOTAL(9,BF61:BF72)</f>
        <v>536719.62491839402</v>
      </c>
      <c r="BG60" s="22">
        <f t="shared" si="1066"/>
        <v>1460015.0403539664</v>
      </c>
      <c r="BH60" s="22">
        <f t="shared" si="1066"/>
        <v>0</v>
      </c>
      <c r="BI60" s="22">
        <f t="shared" si="1066"/>
        <v>0</v>
      </c>
      <c r="BJ60" s="22">
        <f t="shared" si="1066"/>
        <v>682612.08000000007</v>
      </c>
      <c r="BK60" s="22">
        <f t="shared" si="1066"/>
        <v>60572.354999999996</v>
      </c>
      <c r="BN60" s="22">
        <f t="shared" ref="BN60:BQ60" si="1067">SUBTOTAL(9,BN61:BN72)</f>
        <v>0</v>
      </c>
      <c r="BO60" s="22">
        <f t="shared" si="1067"/>
        <v>0</v>
      </c>
      <c r="BP60" s="22">
        <f t="shared" si="1067"/>
        <v>655.01578412342496</v>
      </c>
      <c r="BQ60" s="22">
        <f t="shared" si="1067"/>
        <v>58.123566472082985</v>
      </c>
      <c r="BR60" s="22"/>
      <c r="BS60" s="22"/>
      <c r="BT60" s="22"/>
      <c r="BU60" s="22"/>
      <c r="BV60" s="22">
        <f t="shared" ref="BV60:BZ60" si="1068">SUBTOTAL(9,BV61:BV72)</f>
        <v>1814.1787170217121</v>
      </c>
      <c r="BW60" s="22">
        <f t="shared" si="1068"/>
        <v>683868.74406000006</v>
      </c>
      <c r="BX60" s="22">
        <f t="shared" si="1068"/>
        <v>0</v>
      </c>
      <c r="BY60" s="22">
        <f t="shared" si="1068"/>
        <v>0</v>
      </c>
      <c r="BZ60" s="22">
        <f t="shared" si="1068"/>
        <v>0</v>
      </c>
      <c r="CE60" s="22">
        <f t="shared" ref="CE60:CH60" si="1069">SUBTOTAL(9,CE61:CE72)</f>
        <v>656.22164440446795</v>
      </c>
      <c r="CF60" s="22">
        <f t="shared" si="1069"/>
        <v>0</v>
      </c>
      <c r="CG60" s="22">
        <f t="shared" si="1069"/>
        <v>0</v>
      </c>
      <c r="CH60" s="22">
        <f t="shared" si="1069"/>
        <v>0</v>
      </c>
      <c r="CI60" s="22"/>
      <c r="CJ60" s="22"/>
      <c r="CK60" s="22"/>
      <c r="CL60" s="22"/>
      <c r="CM60" s="22">
        <f t="shared" ref="CM60" si="1070">SUBTOTAL(9,CM61:CM72)</f>
        <v>3846.4922937021806</v>
      </c>
      <c r="CQ60" s="22">
        <f t="shared" ref="CQ60:CR60" si="1071">SUBTOTAL(9,CQ61:CQ72)</f>
        <v>1463861.5326476684</v>
      </c>
      <c r="CR60" s="22">
        <f t="shared" si="1071"/>
        <v>1317475.3793829018</v>
      </c>
      <c r="CS60" s="235">
        <f>CS$6</f>
        <v>2019</v>
      </c>
      <c r="CT60" s="235"/>
      <c r="CU60" s="235"/>
      <c r="CV60" s="22">
        <f t="shared" ref="CV60" si="1072">SUBTOTAL(9,CV61:CV72)</f>
        <v>1504806.3239740448</v>
      </c>
      <c r="CW60" s="22">
        <f t="shared" ref="CW60" si="1073">SUBTOTAL(9,CW61:CW72)</f>
        <v>1434188.4449553001</v>
      </c>
      <c r="CX60" s="22">
        <f t="shared" ref="CX60" si="1074">SUBTOTAL(9,CX61:CX72)</f>
        <v>70617.879018744861</v>
      </c>
      <c r="CY60" s="21">
        <f t="shared" ref="CY60" si="1075">CX60/CV60*100</f>
        <v>4.6928217866768405</v>
      </c>
      <c r="CZ60" s="22"/>
      <c r="DA60" s="24">
        <f t="shared" si="396"/>
        <v>47.566787811877177</v>
      </c>
      <c r="DB60" s="22">
        <f t="shared" ref="DB60:DG60" si="1076">SUBTOTAL(9,DB61:DB72)</f>
        <v>1413073.2127793077</v>
      </c>
      <c r="DC60" s="22">
        <f t="shared" si="1076"/>
        <v>4285917.9201608766</v>
      </c>
      <c r="DD60" s="22">
        <f t="shared" si="1076"/>
        <v>0</v>
      </c>
      <c r="DE60" s="22">
        <f t="shared" si="1076"/>
        <v>0</v>
      </c>
      <c r="DF60" s="22">
        <f t="shared" si="1076"/>
        <v>686025.14039999992</v>
      </c>
      <c r="DG60" s="22">
        <f t="shared" si="1076"/>
        <v>60875.216774999994</v>
      </c>
      <c r="DJ60" s="22">
        <f t="shared" ref="DJ60" si="1077">SUBTOTAL(9,DJ61:DJ72)</f>
        <v>0</v>
      </c>
      <c r="DK60" s="22">
        <f t="shared" ref="DK60" si="1078">SUBTOTAL(9,DK61:DK72)</f>
        <v>0</v>
      </c>
      <c r="DL60" s="22">
        <f t="shared" ref="DL60" si="1079">SUBTOTAL(9,DL61:DL72)</f>
        <v>6809.1403999998656</v>
      </c>
      <c r="DM60" s="22">
        <f t="shared" ref="DM60" si="1080">SUBTOTAL(9,DM61:DM72)</f>
        <v>604.21677499998759</v>
      </c>
      <c r="DN60" s="22"/>
      <c r="DO60" s="22"/>
      <c r="DP60" s="22"/>
      <c r="DQ60" s="22"/>
      <c r="DR60" s="22">
        <f t="shared" ref="DR60" si="1081">SUBTOTAL(9,DR61:DR72)</f>
        <v>19134.143075200416</v>
      </c>
      <c r="DS60" s="22">
        <f t="shared" ref="DS60" si="1082">SUBTOTAL(9,DS61:DS72)</f>
        <v>687288.08778029983</v>
      </c>
      <c r="DT60" s="22">
        <f t="shared" ref="DT60" si="1083">SUBTOTAL(9,DT61:DT72)</f>
        <v>0</v>
      </c>
      <c r="DU60" s="22">
        <f t="shared" ref="DU60" si="1084">SUBTOTAL(9,DU61:DU72)</f>
        <v>0</v>
      </c>
      <c r="DV60" s="22">
        <f t="shared" ref="DV60" si="1085">SUBTOTAL(9,DV61:DV72)</f>
        <v>0</v>
      </c>
      <c r="EA60" s="22">
        <f t="shared" ref="EA60" si="1086">SUBTOTAL(9,EA61:EA72)</f>
        <v>6821.6757802998691</v>
      </c>
      <c r="EB60" s="22">
        <f t="shared" ref="EB60" si="1087">SUBTOTAL(9,EB61:EB72)</f>
        <v>0</v>
      </c>
      <c r="EC60" s="22">
        <f t="shared" ref="EC60" si="1088">SUBTOTAL(9,EC61:EC72)</f>
        <v>0</v>
      </c>
      <c r="ED60" s="22">
        <f t="shared" ref="ED60" si="1089">SUBTOTAL(9,ED61:ED72)</f>
        <v>0</v>
      </c>
      <c r="EE60" s="22"/>
      <c r="EF60" s="22"/>
      <c r="EG60" s="22"/>
      <c r="EH60" s="22"/>
      <c r="EI60" s="22">
        <f t="shared" ref="EI60" si="1090">SUBTOTAL(9,EI61:EI72)</f>
        <v>40774.375897190912</v>
      </c>
      <c r="EM60" s="22">
        <f>SUBTOTAL(9,EM61:EM72)</f>
        <v>4326692.2960580681</v>
      </c>
      <c r="EN60" s="22">
        <f t="shared" ref="EN60" si="1091">SUBTOTAL(9,EN61:EN72)</f>
        <v>3894023.0664522611</v>
      </c>
      <c r="EO60" s="235">
        <f>EO$6</f>
        <v>2020</v>
      </c>
      <c r="EP60" s="235"/>
      <c r="EQ60" s="235"/>
      <c r="ER60" s="22">
        <f t="shared" ref="ER60" si="1092">SUBTOTAL(9,ER61:ER72)</f>
        <v>1512330.3555939144</v>
      </c>
      <c r="ES60" s="22">
        <f t="shared" ref="ES60" si="1093">SUBTOTAL(9,ES61:ES72)</f>
        <v>1441359.3871800762</v>
      </c>
      <c r="ET60" s="22">
        <f t="shared" ref="ET60" si="1094">SUBTOTAL(9,ET61:ET72)</f>
        <v>70970.968413838622</v>
      </c>
      <c r="EU60" s="21">
        <f t="shared" ref="EU60" si="1095">ET60/ER60*100</f>
        <v>4.6928217866768449</v>
      </c>
      <c r="EV60" s="22"/>
      <c r="EW60" s="24">
        <f t="shared" si="404"/>
        <v>47.56678781187717</v>
      </c>
      <c r="EX60" s="22">
        <f t="shared" ref="EX60:FC60" si="1096">SUBTOTAL(9,EX61:EX72)</f>
        <v>1413073.2127793077</v>
      </c>
      <c r="EY60" s="22">
        <f t="shared" si="1096"/>
        <v>4542680.9037265852</v>
      </c>
      <c r="EZ60" s="22">
        <f t="shared" si="1096"/>
        <v>0</v>
      </c>
      <c r="FA60" s="22">
        <f t="shared" si="1096"/>
        <v>0</v>
      </c>
      <c r="FB60" s="22">
        <f t="shared" si="1096"/>
        <v>689455.26610199991</v>
      </c>
      <c r="FC60" s="22">
        <f t="shared" si="1096"/>
        <v>61179.592858874974</v>
      </c>
      <c r="FF60" s="22">
        <f t="shared" ref="FF60" si="1097">SUBTOTAL(9,FF61:FF72)</f>
        <v>0</v>
      </c>
      <c r="FG60" s="22">
        <f t="shared" ref="FG60" si="1098">SUBTOTAL(9,FG61:FG72)</f>
        <v>0</v>
      </c>
      <c r="FH60" s="22">
        <f t="shared" ref="FH60" si="1099">SUBTOTAL(9,FH61:FH72)</f>
        <v>10239.266101999776</v>
      </c>
      <c r="FI60" s="22">
        <f t="shared" ref="FI60" si="1100">SUBTOTAL(9,FI61:FI72)</f>
        <v>908.59285887498163</v>
      </c>
      <c r="FJ60" s="22"/>
      <c r="FK60" s="22"/>
      <c r="FL60" s="22"/>
      <c r="FM60" s="22"/>
      <c r="FN60" s="22">
        <f t="shared" ref="FN60" si="1101">SUBTOTAL(9,FN61:FN72)</f>
        <v>29636.218113249481</v>
      </c>
      <c r="FO60" s="22">
        <f t="shared" ref="FO60" si="1102">SUBTOTAL(9,FO61:FO72)</f>
        <v>690724.52821920137</v>
      </c>
      <c r="FP60" s="22">
        <f t="shared" ref="FP60" si="1103">SUBTOTAL(9,FP61:FP72)</f>
        <v>0</v>
      </c>
      <c r="FQ60" s="22">
        <f t="shared" ref="FQ60" si="1104">SUBTOTAL(9,FQ61:FQ72)</f>
        <v>0</v>
      </c>
      <c r="FR60" s="22">
        <f t="shared" ref="FR60" si="1105">SUBTOTAL(9,FR61:FR72)</f>
        <v>0</v>
      </c>
      <c r="FW60" s="22">
        <f t="shared" ref="FW60" si="1106">SUBTOTAL(9,FW61:FW72)</f>
        <v>10258.116219201307</v>
      </c>
      <c r="FX60" s="22">
        <f t="shared" ref="FX60" si="1107">SUBTOTAL(9,FX61:FX72)</f>
        <v>0</v>
      </c>
      <c r="FY60" s="22">
        <f t="shared" ref="FY60" si="1108">SUBTOTAL(9,FY61:FY72)</f>
        <v>0</v>
      </c>
      <c r="FZ60" s="22">
        <f t="shared" ref="FZ60" si="1109">SUBTOTAL(9,FZ61:FZ72)</f>
        <v>0</v>
      </c>
      <c r="GA60" s="22"/>
      <c r="GB60" s="22"/>
      <c r="GC60" s="22"/>
      <c r="GD60" s="22"/>
      <c r="GE60" s="22">
        <f t="shared" ref="GE60" si="1110">SUBTOTAL(9,GE61:GE72)</f>
        <v>63804.86405456021</v>
      </c>
      <c r="GI60" s="22">
        <f t="shared" ref="GI60" si="1111">SUBTOTAL(9,GI61:GI72)</f>
        <v>4834111.3050250337</v>
      </c>
      <c r="GJ60" s="22">
        <f t="shared" ref="GJ60" si="1112">SUBTOTAL(9,GJ61:GJ72)</f>
        <v>4350700.1745225294</v>
      </c>
      <c r="GK60" s="235">
        <f>GK$6</f>
        <v>2021</v>
      </c>
      <c r="GL60" s="235"/>
      <c r="GM60" s="235"/>
      <c r="GN60" s="22">
        <f t="shared" ref="GN60" si="1113">SUBTOTAL(9,GN61:GN72)</f>
        <v>1519892.0073718843</v>
      </c>
      <c r="GO60" s="22">
        <f t="shared" ref="GO60" si="1114">SUBTOTAL(9,GO61:GO72)</f>
        <v>1448566.1841159766</v>
      </c>
      <c r="GP60" s="22">
        <f t="shared" ref="GP60" si="1115">SUBTOTAL(9,GP61:GP72)</f>
        <v>71325.823255907744</v>
      </c>
      <c r="GQ60" s="21">
        <f t="shared" ref="GQ60" si="1116">GP60/GN60*100</f>
        <v>4.6928217866768396</v>
      </c>
      <c r="GR60" s="22"/>
      <c r="GS60" s="24">
        <f t="shared" si="413"/>
        <v>47.566787811877177</v>
      </c>
      <c r="GT60" s="22">
        <f t="shared" ref="GT60:GY60" si="1117">SUBTOTAL(9,GT61:GT72)</f>
        <v>1413073.2127793077</v>
      </c>
      <c r="GU60" s="22">
        <f t="shared" si="1117"/>
        <v>4642028.9749564147</v>
      </c>
      <c r="GV60" s="22">
        <f t="shared" si="1117"/>
        <v>0</v>
      </c>
      <c r="GW60" s="22">
        <f t="shared" si="1117"/>
        <v>0</v>
      </c>
      <c r="GX60" s="22">
        <f t="shared" si="1117"/>
        <v>692902.54243250971</v>
      </c>
      <c r="GY60" s="22">
        <f t="shared" si="1117"/>
        <v>61485.490823169341</v>
      </c>
      <c r="HB60" s="22">
        <f t="shared" ref="HB60" si="1118">SUBTOTAL(9,HB61:HB72)</f>
        <v>0</v>
      </c>
      <c r="HC60" s="22">
        <f t="shared" ref="HC60" si="1119">SUBTOTAL(9,HC61:HC72)</f>
        <v>0</v>
      </c>
      <c r="HD60" s="22">
        <f t="shared" ref="HD60" si="1120">SUBTOTAL(9,HD61:HD72)</f>
        <v>13686.542432509697</v>
      </c>
      <c r="HE60" s="22">
        <f t="shared" ref="HE60" si="1121">SUBTOTAL(9,HE61:HE72)</f>
        <v>1214.4908231693521</v>
      </c>
      <c r="HF60" s="22"/>
      <c r="HG60" s="22"/>
      <c r="HH60" s="22"/>
      <c r="HI60" s="22"/>
      <c r="HJ60" s="22">
        <f t="shared" ref="HJ60" si="1122">SUBTOTAL(9,HJ61:HJ72)</f>
        <v>40802.32638615468</v>
      </c>
      <c r="HK60" s="22">
        <f t="shared" ref="HK60" si="1123">SUBTOTAL(9,HK61:HK72)</f>
        <v>694178.15086029738</v>
      </c>
      <c r="HL60" s="22">
        <f t="shared" ref="HL60" si="1124">SUBTOTAL(9,HL61:HL72)</f>
        <v>0</v>
      </c>
      <c r="HM60" s="22">
        <f t="shared" ref="HM60" si="1125">SUBTOTAL(9,HM61:HM72)</f>
        <v>0</v>
      </c>
      <c r="HN60" s="22">
        <f t="shared" ref="HN60" si="1126">SUBTOTAL(9,HN61:HN72)</f>
        <v>0</v>
      </c>
      <c r="HS60" s="22">
        <f t="shared" ref="HS60" si="1127">SUBTOTAL(9,HS61:HS72)</f>
        <v>13711.738860297242</v>
      </c>
      <c r="HT60" s="22">
        <f t="shared" ref="HT60" si="1128">SUBTOTAL(9,HT61:HT72)</f>
        <v>0</v>
      </c>
      <c r="HU60" s="22">
        <f t="shared" ref="HU60" si="1129">SUBTOTAL(9,HU61:HU72)</f>
        <v>0</v>
      </c>
      <c r="HV60" s="22">
        <f t="shared" ref="HV60" si="1130">SUBTOTAL(9,HV61:HV72)</f>
        <v>0</v>
      </c>
      <c r="HW60" s="22"/>
      <c r="HX60" s="22"/>
      <c r="HY60" s="22"/>
      <c r="HZ60" s="22"/>
      <c r="IA60" s="22">
        <f t="shared" ref="IA60" si="1131">SUBTOTAL(9,IA61:IA72)</f>
        <v>88758.219784423301</v>
      </c>
      <c r="IE60" s="22">
        <f t="shared" ref="IE60" si="1132">SUBTOTAL(9,IE61:IE72)</f>
        <v>4730787.1947408374</v>
      </c>
      <c r="IF60" s="22">
        <f t="shared" ref="IF60" si="1133">SUBTOTAL(9,IF61:IF72)</f>
        <v>4257708.4752667537</v>
      </c>
      <c r="IG60" s="235">
        <f>IG$6</f>
        <v>2022</v>
      </c>
      <c r="IH60" s="235"/>
      <c r="II60" s="235"/>
      <c r="IJ60" s="22">
        <f t="shared" ref="IJ60" si="1134">SUBTOTAL(9,IJ61:IJ72)</f>
        <v>1527491.4674087432</v>
      </c>
      <c r="IK60" s="22">
        <f t="shared" ref="IK60" si="1135">SUBTOTAL(9,IK61:IK72)</f>
        <v>1455809.0150365559</v>
      </c>
      <c r="IL60" s="22">
        <f t="shared" ref="IL60" si="1136">SUBTOTAL(9,IL61:IL72)</f>
        <v>71682.452372187239</v>
      </c>
      <c r="IM60" s="21">
        <f t="shared" ref="IM60" si="1137">IL60/IJ60*100</f>
        <v>4.6928217866768378</v>
      </c>
      <c r="IN60" s="22"/>
      <c r="IO60" s="24">
        <f t="shared" si="422"/>
        <v>47.566787811877177</v>
      </c>
      <c r="IP60" s="22">
        <f t="shared" ref="IP60:IU60" si="1138">SUBTOTAL(9,IP61:IP72)</f>
        <v>1413073.2127793077</v>
      </c>
      <c r="IQ60" s="22">
        <f t="shared" si="1138"/>
        <v>4908224.9510961547</v>
      </c>
      <c r="IR60" s="22">
        <f t="shared" si="1138"/>
        <v>0</v>
      </c>
      <c r="IS60" s="22">
        <f t="shared" si="1138"/>
        <v>0</v>
      </c>
      <c r="IT60" s="22">
        <f t="shared" si="1138"/>
        <v>696367.05514467228</v>
      </c>
      <c r="IU60" s="22">
        <f t="shared" si="1138"/>
        <v>61792.918277285193</v>
      </c>
      <c r="IX60" s="22">
        <f t="shared" ref="IX60" si="1139">SUBTOTAL(9,IX61:IX72)</f>
        <v>0</v>
      </c>
      <c r="IY60" s="22">
        <f t="shared" ref="IY60" si="1140">SUBTOTAL(9,IY61:IY72)</f>
        <v>0</v>
      </c>
      <c r="IZ60" s="22">
        <f t="shared" ref="IZ60" si="1141">SUBTOTAL(9,IZ61:IZ72)</f>
        <v>17151.055144672195</v>
      </c>
      <c r="JA60" s="22">
        <f t="shared" ref="JA60" si="1142">SUBTOTAL(9,JA61:JA72)</f>
        <v>1521.9182772851909</v>
      </c>
      <c r="JB60" s="22"/>
      <c r="JC60" s="22"/>
      <c r="JD60" s="22"/>
      <c r="JE60" s="22"/>
      <c r="JF60" s="22">
        <f t="shared" ref="JF60" si="1143">SUBTOTAL(9,JF61:JF72)</f>
        <v>52664.655221039284</v>
      </c>
      <c r="JG60" s="22">
        <f t="shared" ref="JG60" si="1144">SUBTOTAL(9,JG61:JG72)</f>
        <v>697649.04161459883</v>
      </c>
      <c r="JH60" s="22">
        <f t="shared" ref="JH60" si="1145">SUBTOTAL(9,JH61:JH72)</f>
        <v>0</v>
      </c>
      <c r="JI60" s="22">
        <f t="shared" ref="JI60" si="1146">SUBTOTAL(9,JI61:JI72)</f>
        <v>0</v>
      </c>
      <c r="JJ60" s="22">
        <f t="shared" ref="JJ60" si="1147">SUBTOTAL(9,JJ61:JJ72)</f>
        <v>0</v>
      </c>
      <c r="JO60" s="22">
        <f t="shared" ref="JO60" si="1148">SUBTOTAL(9,JO61:JO72)</f>
        <v>17182.629614598671</v>
      </c>
      <c r="JP60" s="22">
        <f t="shared" ref="JP60" si="1149">SUBTOTAL(9,JP61:JP72)</f>
        <v>0</v>
      </c>
      <c r="JQ60" s="22">
        <f t="shared" ref="JQ60" si="1150">SUBTOTAL(9,JQ61:JQ72)</f>
        <v>0</v>
      </c>
      <c r="JR60" s="22">
        <f t="shared" ref="JR60" si="1151">SUBTOTAL(9,JR61:JR72)</f>
        <v>0</v>
      </c>
      <c r="JS60" s="22"/>
      <c r="JT60" s="22"/>
      <c r="JU60" s="22"/>
      <c r="JV60" s="22"/>
      <c r="JW60" s="22">
        <f t="shared" ref="JW60" si="1152">SUBTOTAL(9,JW61:JW72)</f>
        <v>115764.51298669781</v>
      </c>
      <c r="KA60" s="22">
        <f t="shared" ref="KA60" si="1153">SUBTOTAL(9,KA61:KA72)</f>
        <v>5023989.4640828529</v>
      </c>
      <c r="KB60" s="22">
        <f t="shared" ref="KB60" si="1154">SUBTOTAL(9,KB61:KB72)</f>
        <v>4521590.5176745672</v>
      </c>
      <c r="KC60" s="235">
        <f>KC$6</f>
        <v>2023</v>
      </c>
      <c r="KD60" s="235"/>
      <c r="KE60" s="235"/>
      <c r="KF60" s="22">
        <f t="shared" ref="KF60" si="1155">SUBTOTAL(9,KF61:KF72)</f>
        <v>1535128.9247457869</v>
      </c>
      <c r="KG60" s="22">
        <f t="shared" ref="KG60" si="1156">SUBTOTAL(9,KG61:KG72)</f>
        <v>1463088.0601117387</v>
      </c>
      <c r="KH60" s="22">
        <f t="shared" ref="KH60" si="1157">SUBTOTAL(9,KH61:KH72)</f>
        <v>72040.864634048237</v>
      </c>
      <c r="KI60" s="21">
        <f t="shared" ref="KI60" si="1158">KH60/KF60*100</f>
        <v>4.6928217866768422</v>
      </c>
      <c r="KJ60" s="22"/>
      <c r="KK60" s="24">
        <f t="shared" si="432"/>
        <v>47.56678781187717</v>
      </c>
      <c r="KL60" s="22">
        <f t="shared" ref="KL60:KQ60" si="1159">SUBTOTAL(9,KL61:KL72)</f>
        <v>1413073.2127793077</v>
      </c>
      <c r="KM60" s="22">
        <f t="shared" si="1159"/>
        <v>5039735.6502824835</v>
      </c>
      <c r="KN60" s="22">
        <f t="shared" si="1159"/>
        <v>0</v>
      </c>
      <c r="KO60" s="22">
        <f t="shared" si="1159"/>
        <v>0</v>
      </c>
      <c r="KP60" s="22">
        <f t="shared" si="1159"/>
        <v>699848.89042039553</v>
      </c>
      <c r="KQ60" s="22">
        <f t="shared" si="1159"/>
        <v>62101.882868671615</v>
      </c>
      <c r="KT60" s="22">
        <f t="shared" ref="KT60" si="1160">SUBTOTAL(9,KT61:KT72)</f>
        <v>0</v>
      </c>
      <c r="KU60" s="22">
        <f t="shared" ref="KU60" si="1161">SUBTOTAL(9,KU61:KU72)</f>
        <v>0</v>
      </c>
      <c r="KV60" s="22">
        <f t="shared" ref="KV60" si="1162">SUBTOTAL(9,KV61:KV72)</f>
        <v>20632.890420395481</v>
      </c>
      <c r="KW60" s="22">
        <f t="shared" ref="KW60" si="1163">SUBTOTAL(9,KW61:KW72)</f>
        <v>1830.882868671611</v>
      </c>
      <c r="KX60" s="22"/>
      <c r="KY60" s="22"/>
      <c r="KZ60" s="22"/>
      <c r="LA60" s="22"/>
      <c r="LB60" s="22">
        <f t="shared" ref="LB60" si="1164">SUBTOTAL(9,LB61:LB72)</f>
        <v>65256.788726342384</v>
      </c>
      <c r="LC60" s="22">
        <f t="shared" ref="LC60" si="1165">SUBTOTAL(9,LC61:LC72)</f>
        <v>701137.28682267177</v>
      </c>
      <c r="LD60" s="22">
        <f t="shared" ref="LD60" si="1166">SUBTOTAL(9,LD61:LD72)</f>
        <v>0</v>
      </c>
      <c r="LE60" s="22">
        <f t="shared" ref="LE60" si="1167">SUBTOTAL(9,LE61:LE72)</f>
        <v>0</v>
      </c>
      <c r="LF60" s="22">
        <f t="shared" ref="LF60" si="1168">SUBTOTAL(9,LF61:LF72)</f>
        <v>0</v>
      </c>
      <c r="LK60" s="22">
        <f t="shared" ref="LK60" si="1169">SUBTOTAL(9,LK61:LK72)</f>
        <v>20670.874822671569</v>
      </c>
      <c r="LL60" s="22">
        <f t="shared" ref="LL60" si="1170">SUBTOTAL(9,LL61:LL72)</f>
        <v>0</v>
      </c>
      <c r="LM60" s="22">
        <f t="shared" ref="LM60" si="1171">SUBTOTAL(9,LM61:LM72)</f>
        <v>0</v>
      </c>
      <c r="LN60" s="22">
        <f t="shared" ref="LN60" si="1172">SUBTOTAL(9,LN61:LN72)</f>
        <v>0</v>
      </c>
      <c r="LO60" s="22"/>
      <c r="LP60" s="22"/>
      <c r="LQ60" s="22"/>
      <c r="LR60" s="22"/>
      <c r="LS60" s="22">
        <f t="shared" ref="LS60" si="1173">SUBTOTAL(9,LS61:LS72)</f>
        <v>144962.03495354575</v>
      </c>
      <c r="LW60" s="22">
        <f t="shared" ref="LW60" si="1174">SUBTOTAL(9,LW61:LW72)</f>
        <v>5184697.6852360293</v>
      </c>
      <c r="LX60" s="22">
        <f t="shared" ref="LX60" si="1175">SUBTOTAL(9,LX61:LX72)</f>
        <v>4666227.9167124256</v>
      </c>
      <c r="LY60" s="235">
        <f>LY$6</f>
        <v>2024</v>
      </c>
      <c r="LZ60" s="235"/>
      <c r="MA60" s="235"/>
      <c r="MB60" s="22">
        <f t="shared" ref="MB60:MD60" si="1176">SUBTOTAL(9,MB61:MB72)</f>
        <v>1542804.5693695156</v>
      </c>
      <c r="MC60" s="22">
        <f t="shared" si="1176"/>
        <v>1470403.500412297</v>
      </c>
      <c r="MD60" s="22">
        <f t="shared" si="1176"/>
        <v>72401.06895721842</v>
      </c>
      <c r="ME60" s="21">
        <f t="shared" ref="ME60" si="1177">MD60/MB60*100</f>
        <v>4.6928217866768396</v>
      </c>
      <c r="MF60" s="22"/>
      <c r="MG60" s="24">
        <f t="shared" si="441"/>
        <v>47.566787811877177</v>
      </c>
      <c r="MH60" s="22">
        <f t="shared" ref="MH60:MM60" si="1178">SUBTOTAL(9,MH61:MH72)</f>
        <v>1413073.2127793077</v>
      </c>
      <c r="MI60" s="22">
        <f t="shared" si="1178"/>
        <v>5308736.1071056016</v>
      </c>
      <c r="MJ60" s="22">
        <f t="shared" si="1178"/>
        <v>0</v>
      </c>
      <c r="MK60" s="22">
        <f t="shared" si="1178"/>
        <v>0</v>
      </c>
      <c r="ML60" s="22">
        <f t="shared" si="1178"/>
        <v>703348.13487249753</v>
      </c>
      <c r="MM60" s="22">
        <f t="shared" si="1178"/>
        <v>62412.392283014953</v>
      </c>
      <c r="MP60" s="22">
        <f t="shared" ref="MP60:MS60" si="1179">SUBTOTAL(9,MP61:MP72)</f>
        <v>0</v>
      </c>
      <c r="MQ60" s="22">
        <f t="shared" si="1179"/>
        <v>0</v>
      </c>
      <c r="MR60" s="22">
        <f t="shared" si="1179"/>
        <v>24132.134872497358</v>
      </c>
      <c r="MS60" s="22">
        <f t="shared" si="1179"/>
        <v>2141.3922830149613</v>
      </c>
      <c r="MT60" s="48"/>
      <c r="MU60" s="48"/>
      <c r="MV60" s="48"/>
      <c r="MW60" s="48"/>
      <c r="MX60" s="22">
        <f t="shared" ref="MX60:NB60" si="1180">SUBTOTAL(9,MX61:MX72)</f>
        <v>78613.764850585299</v>
      </c>
      <c r="MY60" s="22">
        <f t="shared" si="1180"/>
        <v>704642.97325678496</v>
      </c>
      <c r="MZ60" s="22">
        <f t="shared" si="1180"/>
        <v>0</v>
      </c>
      <c r="NA60" s="22">
        <f t="shared" si="1180"/>
        <v>0</v>
      </c>
      <c r="NB60" s="22">
        <f t="shared" si="1180"/>
        <v>0</v>
      </c>
      <c r="NG60" s="22">
        <f t="shared" ref="NG60:NJ60" si="1181">SUBTOTAL(9,NG61:NG72)</f>
        <v>24176.56125678488</v>
      </c>
      <c r="NH60" s="22">
        <f t="shared" si="1181"/>
        <v>0</v>
      </c>
      <c r="NI60" s="22">
        <f t="shared" si="1181"/>
        <v>0</v>
      </c>
      <c r="NJ60" s="22">
        <f t="shared" si="1181"/>
        <v>0</v>
      </c>
      <c r="NK60" s="48"/>
      <c r="NL60" s="48"/>
      <c r="NM60" s="48"/>
      <c r="NN60" s="48"/>
      <c r="NO60" s="22">
        <f t="shared" ref="NO60" si="1182">SUBTOTAL(9,NO61:NO72)</f>
        <v>176497.80331783366</v>
      </c>
      <c r="NS60" s="22">
        <f t="shared" ref="NS60:NT60" si="1183">SUBTOTAL(9,NS61:NS72)</f>
        <v>5485233.9104234353</v>
      </c>
      <c r="NT60" s="22">
        <f t="shared" si="1183"/>
        <v>4936710.519381091</v>
      </c>
      <c r="NU60" s="235">
        <f>NU$6</f>
        <v>2025</v>
      </c>
      <c r="NV60" s="235"/>
      <c r="NW60" s="235"/>
      <c r="NX60" s="22">
        <f t="shared" ref="NX60:NZ60" si="1184">SUBTOTAL(9,NX61:NX72)</f>
        <v>1550518.5922163629</v>
      </c>
      <c r="NY60" s="22">
        <f t="shared" si="1184"/>
        <v>1477755.517914359</v>
      </c>
      <c r="NZ60" s="22">
        <f t="shared" si="1184"/>
        <v>72763.074302004563</v>
      </c>
      <c r="OA60" s="21">
        <f t="shared" ref="OA60" si="1185">NZ60/NX60*100</f>
        <v>4.692821786676844</v>
      </c>
      <c r="OB60" s="22"/>
      <c r="OC60" s="24">
        <f t="shared" si="450"/>
        <v>47.56678781187717</v>
      </c>
      <c r="OD60" s="22">
        <f t="shared" ref="OD60:OI60" si="1186">SUBTOTAL(9,OD61:OD72)</f>
        <v>1413073.2127793077</v>
      </c>
      <c r="OE60" s="22">
        <f t="shared" si="1186"/>
        <v>5450978.0793455346</v>
      </c>
      <c r="OF60" s="22">
        <f t="shared" si="1186"/>
        <v>0</v>
      </c>
      <c r="OG60" s="22">
        <f t="shared" si="1186"/>
        <v>0</v>
      </c>
      <c r="OH60" s="22">
        <f t="shared" si="1186"/>
        <v>706864.87554685993</v>
      </c>
      <c r="OI60" s="22">
        <f t="shared" si="1186"/>
        <v>62724.454244430031</v>
      </c>
      <c r="OL60" s="22">
        <f t="shared" ref="OL60:OO60" si="1187">SUBTOTAL(9,OL61:OL72)</f>
        <v>0</v>
      </c>
      <c r="OM60" s="22">
        <f t="shared" si="1187"/>
        <v>0</v>
      </c>
      <c r="ON60" s="22">
        <f t="shared" si="1187"/>
        <v>27648.875546859803</v>
      </c>
      <c r="OO60" s="22">
        <f t="shared" si="1187"/>
        <v>2453.4542444300318</v>
      </c>
      <c r="OP60" s="48"/>
      <c r="OQ60" s="48"/>
      <c r="OR60" s="48"/>
      <c r="OS60" s="48"/>
      <c r="OT60" s="22">
        <f t="shared" ref="OT60:OX60" si="1188">SUBTOTAL(9,OT61:OT72)</f>
        <v>92772.134685610901</v>
      </c>
      <c r="OU60" s="22">
        <f t="shared" si="1188"/>
        <v>708166.18812306877</v>
      </c>
      <c r="OV60" s="22">
        <f t="shared" si="1188"/>
        <v>0</v>
      </c>
      <c r="OW60" s="22">
        <f t="shared" si="1188"/>
        <v>0</v>
      </c>
      <c r="OX60" s="22">
        <f t="shared" si="1188"/>
        <v>0</v>
      </c>
      <c r="PC60" s="22">
        <f t="shared" ref="PC60:PF60" si="1189">SUBTOTAL(9,PC61:PC72)</f>
        <v>27699.776123068703</v>
      </c>
      <c r="PD60" s="22">
        <f t="shared" si="1189"/>
        <v>0</v>
      </c>
      <c r="PE60" s="22">
        <f t="shared" si="1189"/>
        <v>0</v>
      </c>
      <c r="PF60" s="22">
        <f t="shared" si="1189"/>
        <v>0</v>
      </c>
      <c r="PG60" s="48"/>
      <c r="PH60" s="48"/>
      <c r="PI60" s="48"/>
      <c r="PJ60" s="48"/>
      <c r="PK60" s="22">
        <f t="shared" ref="PK60" si="1190">SUBTOTAL(9,PK61:PK72)</f>
        <v>210528.09753346609</v>
      </c>
      <c r="PO60" s="22">
        <f t="shared" ref="PO60:PP60" si="1191">SUBTOTAL(9,PO61:PO72)</f>
        <v>5782641.7497882294</v>
      </c>
      <c r="PP60" s="22">
        <f t="shared" si="1191"/>
        <v>5204377.5748094078</v>
      </c>
      <c r="PQ60" s="53">
        <f>SUBTOTAL(9,PQ61:PQ72)</f>
        <v>10428232.114373548</v>
      </c>
      <c r="PR60" s="22">
        <f>SUBTOTAL(9,PR61:PR72)</f>
        <v>31346781.227578714</v>
      </c>
      <c r="PS60" s="22">
        <f>SUBTOTAL(9,PS61:PS72)</f>
        <v>28212103.104820844</v>
      </c>
    </row>
    <row r="61" spans="1:435" ht="15.75" hidden="1" customHeight="1" outlineLevel="1">
      <c r="B61" s="171">
        <v>4</v>
      </c>
      <c r="C61" s="251"/>
      <c r="D61" s="251"/>
      <c r="E61" s="249"/>
      <c r="F61" s="246"/>
      <c r="G61" s="49">
        <f>G60</f>
        <v>2017</v>
      </c>
      <c r="H61" s="234" t="s">
        <v>0</v>
      </c>
      <c r="I61" s="47">
        <v>1</v>
      </c>
      <c r="J61" s="22">
        <f>K61*100/(100-M61)</f>
        <v>399470</v>
      </c>
      <c r="K61" s="22">
        <f>INDEX(Приложение_1ТЗ!$A$6:$HJ$18,$B61,21+I61*14)*1000</f>
        <v>108289.842</v>
      </c>
      <c r="L61" s="22">
        <f t="shared" ref="L61:L72" si="1192">J61-K61</f>
        <v>291180.158</v>
      </c>
      <c r="M61" s="22">
        <f>IF(
              DATEVALUE("1."&amp;I61&amp;"."&amp;G61)&gt;=DATEVALUE("1."&amp;INDEX(Параметры_объекта!$A$28:$N$40,$B61,14)&amp;"."&amp;INDEX(Параметры_объекта!$A$28:$N$40,$B61,13)),
              INDEX(Приложение_1ТЗ!$A$6:$HJ$18,$B61,25+I61*14),
              INDEX(Приложение_1ТЗ!$A$6:$HJ$18,$B61,23+I61*14))</f>
        <v>72.891620897689435</v>
      </c>
      <c r="N61" s="48">
        <f t="shared" ref="N61:N72" si="1193">INDEX($G$6:$LX$17,$I61,N$2)</f>
        <v>2.14360315200318</v>
      </c>
      <c r="R61" s="35">
        <f>K61*INDEX(Приложение_1ТЗ!$HC$6:$HJ$18,$B61,1)/100</f>
        <v>0</v>
      </c>
      <c r="S61" s="35">
        <f>K61*INDEX(Приложение_1ТЗ!$HC$6:$HJ$18,$B61,2)/100</f>
        <v>0</v>
      </c>
      <c r="T61" s="35">
        <f>K61*INDEX(Приложение_1ТЗ!$HC$6:$HJ$18,$B61,3)/100</f>
        <v>51799.018687714524</v>
      </c>
      <c r="U61" s="35">
        <f>K61*INDEX(Приложение_1ТЗ!$HC$6:$HJ$18,$B61,4)/100</f>
        <v>4596.444511506269</v>
      </c>
      <c r="AB61" s="48">
        <f t="shared" ref="AB61:AE72" si="1194">INDEX($G$6:$LX$17,$I61,AB$2)</f>
        <v>0</v>
      </c>
      <c r="AC61" s="48">
        <f t="shared" si="1194"/>
        <v>0</v>
      </c>
      <c r="AD61" s="48">
        <f t="shared" si="1194"/>
        <v>1.9313399999999998</v>
      </c>
      <c r="AE61" s="48">
        <f t="shared" si="1194"/>
        <v>2.7340599999999999</v>
      </c>
      <c r="AF61" s="20"/>
      <c r="AG61" s="24">
        <f>K61*INDEX(Приложение_1ТЗ!$HC$6:$HJ$18,$B61,5)/100</f>
        <v>51894.378800779217</v>
      </c>
      <c r="AH61" s="24">
        <f>K61*INDEX(Приложение_1ТЗ!$HC$6:$HJ$18,$B61,6)/100</f>
        <v>0</v>
      </c>
      <c r="AI61" s="24">
        <f>K61*INDEX(Приложение_1ТЗ!$HC$6:$HJ$18,$B61,7)/100</f>
        <v>0</v>
      </c>
      <c r="AJ61" s="24">
        <f>K61*INDEX(Приложение_1ТЗ!$HC$6:$HJ$18,$B61,8)/100</f>
        <v>0</v>
      </c>
      <c r="AK61" s="20"/>
      <c r="AL61" s="20"/>
      <c r="AM61" s="20"/>
      <c r="AN61" s="20"/>
      <c r="AO61" s="20"/>
      <c r="AP61" s="20"/>
      <c r="AQ61" s="20"/>
      <c r="AR61" s="20"/>
      <c r="AS61" s="48">
        <f t="shared" ref="AS61:AV72" si="1195">INDEX($G$6:$LX$17,$I61,AS$2)</f>
        <v>2.3654799999999998</v>
      </c>
      <c r="AT61" s="48">
        <f t="shared" si="1195"/>
        <v>0</v>
      </c>
      <c r="AU61" s="48">
        <f t="shared" si="1195"/>
        <v>1.2637799999999999</v>
      </c>
      <c r="AV61" s="48">
        <f t="shared" si="1195"/>
        <v>0</v>
      </c>
      <c r="AW61" s="49">
        <f t="shared" ref="AW61:AW72" si="1196">AW60</f>
        <v>2018</v>
      </c>
      <c r="AX61" s="234" t="s">
        <v>0</v>
      </c>
      <c r="AY61" s="47">
        <v>1</v>
      </c>
      <c r="AZ61" s="22">
        <f t="shared" ref="AZ61:AZ72" si="1197">IF($AW$1=1,BA61*100/(100-BC61),J61*1.005)</f>
        <v>401467.34999999992</v>
      </c>
      <c r="BA61" s="22">
        <f t="shared" ref="BA61:BA72" si="1198">IF($AW$1=1,K61*1.005,AZ61-BB61)</f>
        <v>108831.29121</v>
      </c>
      <c r="BB61" s="22">
        <f t="shared" ref="BB61:BB72" si="1199">IF($AW$1=1,AZ61-BA61,AZ61/100*BC61)</f>
        <v>292636.05878999992</v>
      </c>
      <c r="BC61" s="22">
        <f>IF(DATEVALUE("1."&amp;AY61&amp;"."&amp;AW61)&gt;=DATEVALUE("1."&amp;INDEX(Параметры_объекта!$A$28:$N$40,$B61,14)&amp;"."&amp;INDEX(Параметры_объекта!$A$28:$N$40,$B61,13)),INDEX(Приложение_1ТЗ!$A$6:$HJ$18,$B61,25+AY61*14),INDEX(Приложение_1ТЗ!$A$6:$HJ$18,$B61,23+AY61*14))</f>
        <v>72.891620897689435</v>
      </c>
      <c r="BD61" s="48">
        <f t="shared" ref="BD61:BD72" si="1200">INDEX($G$6:$LX$17,$I61,BD$2)</f>
        <v>2.2533513960000002</v>
      </c>
      <c r="BE61" s="24">
        <f t="shared" si="757"/>
        <v>0</v>
      </c>
      <c r="BF61" s="24">
        <f t="shared" ref="BF61:BF72" si="1201">$J61*(BE61/100)</f>
        <v>0</v>
      </c>
      <c r="BG61" s="24">
        <f t="shared" ref="BG61:BG72" si="1202">BD61*BF61*$AX$1</f>
        <v>0</v>
      </c>
      <c r="BH61" s="35">
        <f>BA61*INDEX(Приложение_1ТЗ!$HC$6:$HJ$18,$B61,1)/100</f>
        <v>0</v>
      </c>
      <c r="BI61" s="35">
        <f>BA61*INDEX(Приложение_1ТЗ!$HC$6:$HJ$18,$B61,2)/100</f>
        <v>0</v>
      </c>
      <c r="BJ61" s="35">
        <f>BA61*INDEX(Приложение_1ТЗ!$HC$6:$HJ$18,$B61,3)/100</f>
        <v>52058.013781153095</v>
      </c>
      <c r="BK61" s="35">
        <f>BA61*INDEX(Приложение_1ТЗ!$HC$6:$HJ$18,$B61,4)/100</f>
        <v>4619.4267340637998</v>
      </c>
      <c r="BN61" s="37">
        <f t="shared" ref="BN61:BN72" si="1203">IF(BE61=0,0,BH61-$R61)</f>
        <v>0</v>
      </c>
      <c r="BO61" s="37">
        <f t="shared" ref="BO61:BO72" si="1204">IF(BE61=0,0,BI61-$S61)</f>
        <v>0</v>
      </c>
      <c r="BP61" s="37">
        <f t="shared" ref="BP61:BP72" si="1205">IF(BF61=0,0,BJ61-$T61)</f>
        <v>0</v>
      </c>
      <c r="BQ61" s="37">
        <f t="shared" ref="BQ61:BQ72" si="1206">IF(BG61=0,0,BK61-$U61)</f>
        <v>0</v>
      </c>
      <c r="BR61" s="48">
        <f t="shared" ref="BR61:BU72" si="1207">INDEX($G$6:$LX$17,$I61,BR$2)</f>
        <v>0</v>
      </c>
      <c r="BS61" s="48">
        <f t="shared" si="1207"/>
        <v>0</v>
      </c>
      <c r="BT61" s="48">
        <f t="shared" si="1207"/>
        <v>2.0261</v>
      </c>
      <c r="BU61" s="48">
        <f t="shared" si="1207"/>
        <v>2.8479699999999997</v>
      </c>
      <c r="BV61" s="36">
        <f t="shared" ref="BV61:BV72" si="1208">((BN61*BR61)+(BO61*BS61)+(BP61*BT61)+(BQ61*BU61))*$AX$1</f>
        <v>0</v>
      </c>
      <c r="BW61" s="24">
        <f>BA61*INDEX(Приложение_1ТЗ!$HC$6:$HJ$18,$B61,5)/100</f>
        <v>52153.850694783105</v>
      </c>
      <c r="BX61" s="24">
        <f>BA61*INDEX(Приложение_1ТЗ!$HC$6:$HJ$18,$B61,6)/100</f>
        <v>0</v>
      </c>
      <c r="BY61" s="24">
        <f>BA61*INDEX(Приложение_1ТЗ!$HC$6:$HJ$18,$B61,7)/100</f>
        <v>0</v>
      </c>
      <c r="BZ61" s="24">
        <f>BA61*INDEX(Приложение_1ТЗ!$HC$6:$HJ$18,$B61,8)/100</f>
        <v>0</v>
      </c>
      <c r="CA61" s="20"/>
      <c r="CB61" s="20"/>
      <c r="CC61" s="20"/>
      <c r="CD61" s="20"/>
      <c r="CE61" s="24">
        <f t="shared" ref="CE61:CE72" si="1209">IF(BE61=0,0,BW61-$AG61)</f>
        <v>0</v>
      </c>
      <c r="CF61" s="24">
        <f t="shared" ref="CF61:CF72" si="1210">IF(BE61=0,0,BX61-$AH61)</f>
        <v>0</v>
      </c>
      <c r="CG61" s="24">
        <f t="shared" ref="CG61:CG72" si="1211">IF(BE61=0,0,BY61-$AI61)</f>
        <v>0</v>
      </c>
      <c r="CH61" s="24">
        <f t="shared" ref="CH61:CH72" si="1212">IF(BE61=0,0,BZ61-$AJ61)</f>
        <v>0</v>
      </c>
      <c r="CI61" s="48">
        <f t="shared" ref="CI61:CL72" si="1213">INDEX($G$6:$LX$17,$I61,CI$2)</f>
        <v>2.5042900000000001</v>
      </c>
      <c r="CJ61" s="48">
        <f t="shared" si="1213"/>
        <v>0</v>
      </c>
      <c r="CK61" s="48">
        <f t="shared" si="1213"/>
        <v>1.35259</v>
      </c>
      <c r="CL61" s="48">
        <f t="shared" si="1213"/>
        <v>0</v>
      </c>
      <c r="CM61" s="24">
        <f t="shared" ref="CM61:CM72" si="1214">((CE61*CI61)+(CF61*CJ61)+(CG61*CK61)+(CH61*CL61))*$AX$1+BV61</f>
        <v>0</v>
      </c>
      <c r="CQ61" s="24">
        <f>(BG61+CM61+(CN61-CO61)*(BD61))</f>
        <v>0</v>
      </c>
      <c r="CR61" s="24">
        <f t="shared" ref="CR61" si="1215">CQ61*0.9</f>
        <v>0</v>
      </c>
      <c r="CS61" s="49">
        <f t="shared" ref="CS61:CS72" si="1216">CS60</f>
        <v>2019</v>
      </c>
      <c r="CT61" s="234" t="s">
        <v>0</v>
      </c>
      <c r="CU61" s="47">
        <v>1</v>
      </c>
      <c r="CV61" s="22">
        <f t="shared" ref="CV61:CV72" si="1217">IF($AW$1=1,CW61*100/(100-CY61),AZ61*1.005)</f>
        <v>115047.31504505315</v>
      </c>
      <c r="CW61" s="22">
        <f t="shared" ref="CW61:CW72" si="1218">IF($AW$1=1,BA61*1.005,CV61-CX61)</f>
        <v>109375.44766604998</v>
      </c>
      <c r="CX61" s="22">
        <f t="shared" ref="CX61:CX72" si="1219">IF($AW$1=1,CV61-CW61,CV61/100*CY61)</f>
        <v>5671.8673790031753</v>
      </c>
      <c r="CY61" s="22">
        <f>IF(DATEVALUE("1."&amp;CU61&amp;"."&amp;CS61)&gt;=DATEVALUE("1."&amp;INDEX(Параметры_объекта!$A$28:$N$40,$B61,14)&amp;"."&amp;INDEX(Параметры_объекта!$A$28:$N$40,$B61,13)),INDEX(Приложение_1ТЗ!$A$6:$HJ$18,$B61,25+CU61*14),INDEX(Приложение_1ТЗ!$A$6:$HJ$18,$B61,23+CU61*14))</f>
        <v>4.9300302026014649</v>
      </c>
      <c r="CZ61" s="48">
        <f t="shared" ref="CZ61:CZ72" si="1220">INDEX($G$6:$LX$17,$I61,CZ$2)</f>
        <v>2.3959402249621422</v>
      </c>
      <c r="DA61" s="24">
        <f t="shared" si="396"/>
        <v>67.961590695087978</v>
      </c>
      <c r="DB61" s="24">
        <f t="shared" ref="DB61:DB72" si="1221">$J61*(DA61/100)</f>
        <v>271486.16634966794</v>
      </c>
      <c r="DC61" s="24">
        <f t="shared" ref="DC61:DC72" si="1222">CZ61*DB61*$AX$1</f>
        <v>767548.25924396084</v>
      </c>
      <c r="DD61" s="35">
        <f>CW61*INDEX(Приложение_1ТЗ!$HC$6:$HJ$18,$B61,1)/100</f>
        <v>0</v>
      </c>
      <c r="DE61" s="35">
        <f>CW61*INDEX(Приложение_1ТЗ!$HC$6:$HJ$18,$B61,2)/100</f>
        <v>0</v>
      </c>
      <c r="DF61" s="35">
        <f>CW61*INDEX(Приложение_1ТЗ!$HC$6:$HJ$18,$B61,3)/100</f>
        <v>52318.303850058859</v>
      </c>
      <c r="DG61" s="35">
        <f>CW61*INDEX(Приложение_1ТЗ!$HC$6:$HJ$18,$B61,4)/100</f>
        <v>4642.5238677341185</v>
      </c>
      <c r="DJ61" s="37">
        <f t="shared" ref="DJ61:DJ72" si="1223">IF(DA61=0,0,DD61-$R61)</f>
        <v>0</v>
      </c>
      <c r="DK61" s="37">
        <f t="shared" ref="DK61:DK72" si="1224">IF(DA61=0,0,DE61-$S61)</f>
        <v>0</v>
      </c>
      <c r="DL61" s="37">
        <f t="shared" ref="DL61:DL72" si="1225">IF(DB61=0,0,DF61-$T61)</f>
        <v>519.28516234433482</v>
      </c>
      <c r="DM61" s="37">
        <f t="shared" ref="DM61:DM72" si="1226">IF(DC61=0,0,DG61-$U61)</f>
        <v>46.07935622784953</v>
      </c>
      <c r="DN61" s="48">
        <f t="shared" ref="DN61:DQ72" si="1227">INDEX($G$6:$LX$17,$I61,DN$2)</f>
        <v>0</v>
      </c>
      <c r="DO61" s="48">
        <f t="shared" si="1227"/>
        <v>0</v>
      </c>
      <c r="DP61" s="48">
        <f t="shared" si="1227"/>
        <v>2.0868800000000003</v>
      </c>
      <c r="DQ61" s="48">
        <f t="shared" si="1227"/>
        <v>2.9334099999999999</v>
      </c>
      <c r="DR61" s="36">
        <f t="shared" ref="DR61:DR72" si="1228">((DJ61*DN61)+(DK61*DO61)+(DL61*DP61)+(DM61*DQ61))*$AX$1</f>
        <v>1438.2494474556684</v>
      </c>
      <c r="DS61" s="24">
        <f>CW61*INDEX(Приложение_1ТЗ!$HC$6:$HJ$18,$B61,5)/100</f>
        <v>52414.619948257015</v>
      </c>
      <c r="DT61" s="24">
        <f>CW61*INDEX(Приложение_1ТЗ!$HC$6:$HJ$18,$B61,6)/100</f>
        <v>0</v>
      </c>
      <c r="DU61" s="24">
        <f>CW61*INDEX(Приложение_1ТЗ!$HC$6:$HJ$18,$B61,7)/100</f>
        <v>0</v>
      </c>
      <c r="DV61" s="24">
        <f>CW61*INDEX(Приложение_1ТЗ!$HC$6:$HJ$18,$B61,8)/100</f>
        <v>0</v>
      </c>
      <c r="DW61" s="20"/>
      <c r="DX61" s="20"/>
      <c r="DY61" s="20"/>
      <c r="DZ61" s="20"/>
      <c r="EA61" s="24">
        <f t="shared" ref="EA61:EA72" si="1229">IF(DA61=0,0,DS61-$AG61)</f>
        <v>520.24114747779822</v>
      </c>
      <c r="EB61" s="24">
        <f t="shared" ref="EB61:EB72" si="1230">IF(DA61=0,0,DT61-$AH61)</f>
        <v>0</v>
      </c>
      <c r="EC61" s="24">
        <f t="shared" ref="EC61:EC72" si="1231">IF(DA61=0,0,DU61-$AI61)</f>
        <v>0</v>
      </c>
      <c r="ED61" s="24">
        <f t="shared" ref="ED61:ED72" si="1232">IF(DA61=0,0,DV61-$AJ61)</f>
        <v>0</v>
      </c>
      <c r="EE61" s="48">
        <f t="shared" ref="EE61:EH72" si="1233">INDEX($G$6:$LX$17,$I61,EE$2)</f>
        <v>2.6245700000000003</v>
      </c>
      <c r="EF61" s="48">
        <f t="shared" si="1233"/>
        <v>0</v>
      </c>
      <c r="EG61" s="48">
        <f t="shared" si="1233"/>
        <v>1.4211800000000001</v>
      </c>
      <c r="EH61" s="48">
        <f t="shared" si="1233"/>
        <v>0</v>
      </c>
      <c r="EI61" s="24">
        <f t="shared" ref="EI61:EI72" si="1234">((EA61*EE61)+(EB61*EF61)+(EC61*EG61)+(ED61*EH61))*$AX$1+DR61</f>
        <v>3049.4324314099185</v>
      </c>
      <c r="EM61" s="24">
        <f>(DC61+EI61+(EJ61-EK61)*(CZ61))</f>
        <v>770597.69167537079</v>
      </c>
      <c r="EN61" s="24">
        <f t="shared" ref="EN61" si="1235">EM61*0.9</f>
        <v>693537.92250783369</v>
      </c>
      <c r="EO61" s="49">
        <f t="shared" ref="EO61:EO72" si="1236">EO60</f>
        <v>2020</v>
      </c>
      <c r="EP61" s="234" t="s">
        <v>0</v>
      </c>
      <c r="EQ61" s="47">
        <v>1</v>
      </c>
      <c r="ER61" s="22">
        <f t="shared" ref="ER61:ER72" si="1237">IF($AW$1=1,ES61*100/(100-EU61),CV61*1.005)</f>
        <v>115622.55162027842</v>
      </c>
      <c r="ES61" s="22">
        <f t="shared" ref="ES61:ES72" si="1238">IF($AW$1=1,CW61*1.005,ER61-ET61)</f>
        <v>109922.32490438022</v>
      </c>
      <c r="ET61" s="22">
        <f t="shared" ref="ET61:ET72" si="1239">IF($AW$1=1,ER61-ES61,ER61/100*EU61)</f>
        <v>5700.2267158981995</v>
      </c>
      <c r="EU61" s="22">
        <f>IF(DATEVALUE("1."&amp;EQ61&amp;"."&amp;EO61)&gt;=DATEVALUE("1."&amp;INDEX(Параметры_объекта!$A$28:$N$40,$B61,14)&amp;"."&amp;INDEX(Параметры_объекта!$A$28:$N$40,$B61,13)),INDEX(Приложение_1ТЗ!$A$6:$HJ$18,$B61,25+EQ61*14),INDEX(Приложение_1ТЗ!$A$6:$HJ$18,$B61,23+EQ61*14))</f>
        <v>4.9300302026014649</v>
      </c>
      <c r="EV61" s="48">
        <f t="shared" ref="EV61:EV72" si="1240">INDEX($G$6:$LX$17,$I61,EV$2)</f>
        <v>2.8810252973771435</v>
      </c>
      <c r="EW61" s="24">
        <f t="shared" si="404"/>
        <v>67.961590695087978</v>
      </c>
      <c r="EX61" s="24">
        <f t="shared" ref="EX61:EX72" si="1241">$J61*(EW61/100)</f>
        <v>271486.16634966794</v>
      </c>
      <c r="EY61" s="24">
        <f t="shared" ref="EY61:EY72" si="1242">EV61*EX61*$AX$1</f>
        <v>922947.04550677259</v>
      </c>
      <c r="EZ61" s="35">
        <f>ES61*INDEX(Приложение_1ТЗ!$HC$6:$HJ$18,$B61,1)/100</f>
        <v>0</v>
      </c>
      <c r="FA61" s="35">
        <f>ES61*INDEX(Приложение_1ТЗ!$HC$6:$HJ$18,$B61,2)/100</f>
        <v>0</v>
      </c>
      <c r="FB61" s="35">
        <f>ES61*INDEX(Приложение_1ТЗ!$HC$6:$HJ$18,$B61,3)/100</f>
        <v>52579.895369309146</v>
      </c>
      <c r="FC61" s="35">
        <f>ES61*INDEX(Приложение_1ТЗ!$HC$6:$HJ$18,$B61,4)/100</f>
        <v>4665.7364870727888</v>
      </c>
      <c r="FF61" s="37">
        <f t="shared" ref="FF61:FF72" si="1243">IF(EW61=0,0,EZ61-$R61)</f>
        <v>0</v>
      </c>
      <c r="FG61" s="37">
        <f t="shared" ref="FG61:FG72" si="1244">IF(EW61=0,0,FA61-$S61)</f>
        <v>0</v>
      </c>
      <c r="FH61" s="37">
        <f t="shared" ref="FH61:FH72" si="1245">IF(EX61=0,0,FB61-$T61)</f>
        <v>780.87668159462191</v>
      </c>
      <c r="FI61" s="37">
        <f t="shared" ref="FI61:FI72" si="1246">IF(EY61=0,0,FC61-$U61)</f>
        <v>69.291975566519795</v>
      </c>
      <c r="FJ61" s="48">
        <f t="shared" ref="FJ61:FM72" si="1247">INDEX($G$6:$LX$17,$I61,FJ$2)</f>
        <v>0</v>
      </c>
      <c r="FK61" s="48">
        <f t="shared" si="1247"/>
        <v>0</v>
      </c>
      <c r="FL61" s="48">
        <f t="shared" si="1247"/>
        <v>2.1494864000000002</v>
      </c>
      <c r="FM61" s="48">
        <f t="shared" si="1247"/>
        <v>3.0214122999999997</v>
      </c>
      <c r="FN61" s="36">
        <f t="shared" ref="FN61:FN72" si="1248">((FF61*FJ61)+(FG61*FK61)+(FH61*FL61)+(FI61*FM61))*$AX$1</f>
        <v>2227.6552526306482</v>
      </c>
      <c r="FO61" s="24">
        <f>ES61*INDEX(Приложение_1ТЗ!$HC$6:$HJ$18,$B61,5)/100</f>
        <v>52676.693047998298</v>
      </c>
      <c r="FP61" s="24">
        <f>ES61*INDEX(Приложение_1ТЗ!$HC$6:$HJ$18,$B61,6)/100</f>
        <v>0</v>
      </c>
      <c r="FQ61" s="24">
        <f>ES61*INDEX(Приложение_1ТЗ!$HC$6:$HJ$18,$B61,7)/100</f>
        <v>0</v>
      </c>
      <c r="FR61" s="24">
        <f>ES61*INDEX(Приложение_1ТЗ!$HC$6:$HJ$18,$B61,8)/100</f>
        <v>0</v>
      </c>
      <c r="FS61" s="20"/>
      <c r="FT61" s="20"/>
      <c r="FU61" s="20"/>
      <c r="FV61" s="20"/>
      <c r="FW61" s="24">
        <f t="shared" ref="FW61:FW72" si="1249">IF(EW61=0,0,FO61-$AG61)</f>
        <v>782.31424721908115</v>
      </c>
      <c r="FX61" s="24">
        <f t="shared" ref="FX61:FX72" si="1250">IF(EW61=0,0,FP61-$AH61)</f>
        <v>0</v>
      </c>
      <c r="FY61" s="24">
        <f t="shared" ref="FY61:FY72" si="1251">IF(EW61=0,0,FQ61-$AI61)</f>
        <v>0</v>
      </c>
      <c r="FZ61" s="24">
        <f t="shared" ref="FZ61:FZ72" si="1252">IF(EW61=0,0,FR61-$AJ61)</f>
        <v>0</v>
      </c>
      <c r="GA61" s="48">
        <f t="shared" ref="GA61:GD72" si="1253">INDEX($G$6:$LX$17,$I61,GA$2)</f>
        <v>2.7557985000000005</v>
      </c>
      <c r="GB61" s="48">
        <f t="shared" si="1253"/>
        <v>0</v>
      </c>
      <c r="GC61" s="48">
        <f t="shared" si="1253"/>
        <v>1.4922390000000001</v>
      </c>
      <c r="GD61" s="48">
        <f t="shared" si="1253"/>
        <v>0</v>
      </c>
      <c r="GE61" s="24">
        <f t="shared" ref="GE61:GE72" si="1254">((FW61*GA61)+(FX61*GB61)+(FY61*GC61)+(FZ61*GD61))*$AX$1+FN61</f>
        <v>4771.6177588683167</v>
      </c>
      <c r="GI61" s="24">
        <f>(EY61+GE61+(GF61-GG61)*(EV61))</f>
        <v>927718.66326564085</v>
      </c>
      <c r="GJ61" s="24">
        <f t="shared" ref="GJ61" si="1255">GI61*0.9</f>
        <v>834946.79693907674</v>
      </c>
      <c r="GK61" s="49">
        <f t="shared" ref="GK61:GK72" si="1256">GK60</f>
        <v>2021</v>
      </c>
      <c r="GL61" s="234" t="s">
        <v>0</v>
      </c>
      <c r="GM61" s="47">
        <v>1</v>
      </c>
      <c r="GN61" s="22">
        <f t="shared" ref="GN61:GN72" si="1257">IF($AW$1=1,GO61*100/(100-GQ61),ER61*1.005)</f>
        <v>116200.66437837981</v>
      </c>
      <c r="GO61" s="22">
        <f t="shared" ref="GO61:GO72" si="1258">IF($AW$1=1,ES61*1.005,GN61-GP61)</f>
        <v>110471.93652890211</v>
      </c>
      <c r="GP61" s="22">
        <f t="shared" ref="GP61:GP72" si="1259">IF($AW$1=1,GN61-GO61,GN61/100*GQ61)</f>
        <v>5728.7278494776983</v>
      </c>
      <c r="GQ61" s="22">
        <f>IF(DATEVALUE("1."&amp;GM61&amp;"."&amp;GK61)&gt;=DATEVALUE("1."&amp;INDEX(Параметры_объекта!$A$28:$N$40,$B61,14)&amp;"."&amp;INDEX(Параметры_объекта!$A$28:$N$40,$B61,13)),INDEX(Приложение_1ТЗ!$A$6:$HJ$18,$B61,25+GM61*14),INDEX(Приложение_1ТЗ!$A$6:$HJ$18,$B61,23+GM61*14))</f>
        <v>4.9300302026014649</v>
      </c>
      <c r="GR61" s="48">
        <f t="shared" ref="GR61:GR72" si="1260">INDEX($G$6:$LX$17,$I61,GR$2)</f>
        <v>2.6213186152462513</v>
      </c>
      <c r="GS61" s="24">
        <f t="shared" si="413"/>
        <v>67.961590695087978</v>
      </c>
      <c r="GT61" s="24">
        <f t="shared" ref="GT61:GT72" si="1261">$J61*(GS61/100)</f>
        <v>271486.16634966794</v>
      </c>
      <c r="GU61" s="24">
        <f t="shared" ref="GU61:GU72" si="1262">GR61*GT61*$AX$1</f>
        <v>839749.05512838543</v>
      </c>
      <c r="GV61" s="35">
        <f>GO61*INDEX(Приложение_1ТЗ!$HC$6:$HJ$18,$B61,1)/100</f>
        <v>0</v>
      </c>
      <c r="GW61" s="35">
        <f>GO61*INDEX(Приложение_1ТЗ!$HC$6:$HJ$18,$B61,2)/100</f>
        <v>0</v>
      </c>
      <c r="GX61" s="35">
        <f>GO61*INDEX(Приложение_1ТЗ!$HC$6:$HJ$18,$B61,3)/100</f>
        <v>52842.794846155681</v>
      </c>
      <c r="GY61" s="35">
        <f>GO61*INDEX(Приложение_1ТЗ!$HC$6:$HJ$18,$B61,4)/100</f>
        <v>4689.0651695081524</v>
      </c>
      <c r="HB61" s="37">
        <f t="shared" ref="HB61:HB72" si="1263">IF(GS61=0,0,GV61-$R61)</f>
        <v>0</v>
      </c>
      <c r="HC61" s="37">
        <f t="shared" ref="HC61:HC72" si="1264">IF(GS61=0,0,GW61-$S61)</f>
        <v>0</v>
      </c>
      <c r="HD61" s="37">
        <f t="shared" ref="HD61:HD72" si="1265">IF(GT61=0,0,GX61-$T61)</f>
        <v>1043.7761584411564</v>
      </c>
      <c r="HE61" s="37">
        <f t="shared" ref="HE61:HE72" si="1266">IF(GU61=0,0,GY61-$U61)</f>
        <v>92.620658001883385</v>
      </c>
      <c r="HF61" s="48">
        <f t="shared" ref="HF61:HI72" si="1267">INDEX($G$6:$LX$17,$I61,HF$2)</f>
        <v>0</v>
      </c>
      <c r="HG61" s="48">
        <f t="shared" si="1267"/>
        <v>0</v>
      </c>
      <c r="HH61" s="48">
        <f t="shared" si="1267"/>
        <v>2.2139709920000001</v>
      </c>
      <c r="HI61" s="48">
        <f t="shared" si="1267"/>
        <v>3.1120546689999999</v>
      </c>
      <c r="HJ61" s="36">
        <f t="shared" ref="HJ61:HJ72" si="1268">((HB61*HF61)+(HC61*HG61)+(HD61*HH61)+(HE61*HI61))*$AX$1</f>
        <v>3066.9742119704251</v>
      </c>
      <c r="HK61" s="24">
        <f>GO61*INDEX(Приложение_1ТЗ!$HC$6:$HJ$18,$B61,5)/100</f>
        <v>52940.07651323828</v>
      </c>
      <c r="HL61" s="24">
        <f>GO61*INDEX(Приложение_1ТЗ!$HC$6:$HJ$18,$B61,6)/100</f>
        <v>0</v>
      </c>
      <c r="HM61" s="24">
        <f>GO61*INDEX(Приложение_1ТЗ!$HC$6:$HJ$18,$B61,7)/100</f>
        <v>0</v>
      </c>
      <c r="HN61" s="24">
        <f>GO61*INDEX(Приложение_1ТЗ!$HC$6:$HJ$18,$B61,8)/100</f>
        <v>0</v>
      </c>
      <c r="HO61" s="20"/>
      <c r="HP61" s="20"/>
      <c r="HQ61" s="20"/>
      <c r="HR61" s="20"/>
      <c r="HS61" s="24">
        <f t="shared" ref="HS61:HS72" si="1269">IF(GS61=0,0,HK61-$AG61)</f>
        <v>1045.697712459063</v>
      </c>
      <c r="HT61" s="24">
        <f t="shared" ref="HT61:HT72" si="1270">IF(GS61=0,0,HL61-$AH61)</f>
        <v>0</v>
      </c>
      <c r="HU61" s="24">
        <f t="shared" ref="HU61:HU72" si="1271">IF(GS61=0,0,HM61-$AI61)</f>
        <v>0</v>
      </c>
      <c r="HV61" s="24">
        <f t="shared" ref="HV61:HV72" si="1272">IF(GS61=0,0,HN61-$AJ61)</f>
        <v>0</v>
      </c>
      <c r="HW61" s="48">
        <f t="shared" ref="HW61:HZ72" si="1273">INDEX($G$6:$LX$17,$I61,HW$2)</f>
        <v>2.8935884250000008</v>
      </c>
      <c r="HX61" s="48">
        <f t="shared" si="1273"/>
        <v>0</v>
      </c>
      <c r="HY61" s="48">
        <f t="shared" si="1273"/>
        <v>1.5668509500000001</v>
      </c>
      <c r="HZ61" s="48">
        <f t="shared" si="1273"/>
        <v>0</v>
      </c>
      <c r="IA61" s="24">
        <f t="shared" ref="IA61:IA72" si="1274">((HS61*HW61)+(HT61*HX61)+(HU61*HY61)+(HV61*HZ61))*$AX$1+HJ61</f>
        <v>6637.440392218643</v>
      </c>
      <c r="IE61" s="24">
        <f>(GU61+IA61+(IB61-IC61)*(GR61))</f>
        <v>846386.49552060408</v>
      </c>
      <c r="IF61" s="24">
        <f t="shared" ref="IF61" si="1275">IE61*0.9</f>
        <v>761747.84596854367</v>
      </c>
      <c r="IG61" s="49">
        <f t="shared" ref="IG61:IG72" si="1276">IG60</f>
        <v>2022</v>
      </c>
      <c r="IH61" s="234" t="s">
        <v>0</v>
      </c>
      <c r="II61" s="47">
        <v>1</v>
      </c>
      <c r="IJ61" s="22">
        <f t="shared" ref="IJ61:IJ72" si="1277">IF($AW$1=1,IK61*100/(100-IM61),GN61*1.005)</f>
        <v>116781.66770027169</v>
      </c>
      <c r="IK61" s="22">
        <f t="shared" ref="IK61:IK72" si="1278">IF($AW$1=1,GO61*1.005,IJ61-IL61)</f>
        <v>111024.29621154661</v>
      </c>
      <c r="IL61" s="22">
        <f t="shared" ref="IL61:IL72" si="1279">IF($AW$1=1,IJ61-IK61,IJ61/100*IM61)</f>
        <v>5757.3714887250826</v>
      </c>
      <c r="IM61" s="22">
        <f>IF(DATEVALUE("1."&amp;II61&amp;"."&amp;IG61)&gt;=DATEVALUE("1."&amp;INDEX(Параметры_объекта!$A$28:$N$40,$B61,14)&amp;"."&amp;INDEX(Параметры_объекта!$A$28:$N$40,$B61,13)),INDEX(Приложение_1ТЗ!$A$6:$HJ$18,$B61,25+II61*14),INDEX(Приложение_1ТЗ!$A$6:$HJ$18,$B61,23+II61*14))</f>
        <v>4.9300302026014649</v>
      </c>
      <c r="IN61" s="48">
        <f t="shared" ref="IN61:IN72" si="1280">INDEX($G$6:$LX$17,$I61,IN$2)</f>
        <v>3.087117509552888</v>
      </c>
      <c r="IO61" s="24">
        <f t="shared" si="422"/>
        <v>67.961590695087978</v>
      </c>
      <c r="IP61" s="24">
        <f t="shared" ref="IP61:IP72" si="1281">$J61*(IO61/100)</f>
        <v>271486.16634966794</v>
      </c>
      <c r="IQ61" s="24">
        <f t="shared" ref="IQ61:IQ72" si="1282">IN61*IP61*$AX$1</f>
        <v>988969.44333254849</v>
      </c>
      <c r="IR61" s="35">
        <f>IK61*INDEX(Приложение_1ТЗ!$HC$6:$HJ$18,$B61,1)/100</f>
        <v>0</v>
      </c>
      <c r="IS61" s="35">
        <f>IK61*INDEX(Приложение_1ТЗ!$HC$6:$HJ$18,$B61,2)/100</f>
        <v>0</v>
      </c>
      <c r="IT61" s="35">
        <f>IK61*INDEX(Приложение_1ТЗ!$HC$6:$HJ$18,$B61,3)/100</f>
        <v>53107.008820386458</v>
      </c>
      <c r="IU61" s="35">
        <f>IK61*INDEX(Приложение_1ТЗ!$HC$6:$HJ$18,$B61,4)/100</f>
        <v>4712.510495355692</v>
      </c>
      <c r="IX61" s="37">
        <f t="shared" ref="IX61:IX72" si="1283">IF(IO61=0,0,IR61-$R61)</f>
        <v>0</v>
      </c>
      <c r="IY61" s="37">
        <f t="shared" ref="IY61:IY72" si="1284">IF(IO61=0,0,IS61-$S61)</f>
        <v>0</v>
      </c>
      <c r="IZ61" s="37">
        <f t="shared" ref="IZ61:IZ72" si="1285">IF(IP61=0,0,IT61-$T61)</f>
        <v>1307.9901326719337</v>
      </c>
      <c r="JA61" s="37">
        <f t="shared" ref="JA61:JA72" si="1286">IF(IQ61=0,0,IU61-$U61)</f>
        <v>116.06598384942299</v>
      </c>
      <c r="JB61" s="48">
        <f t="shared" ref="JB61:JE72" si="1287">INDEX($G$6:$LX$17,$I61,JB$2)</f>
        <v>0</v>
      </c>
      <c r="JC61" s="48">
        <f t="shared" si="1287"/>
        <v>0</v>
      </c>
      <c r="JD61" s="48">
        <f t="shared" si="1287"/>
        <v>2.28039012176</v>
      </c>
      <c r="JE61" s="48">
        <f t="shared" si="1287"/>
        <v>3.2054163090699999</v>
      </c>
      <c r="JF61" s="36">
        <f t="shared" ref="JF61:JF72" si="1288">((IX61*JB61)+(IY61*JC61)+(IZ61*JD61)+(JA61*JE61))*$AX$1</f>
        <v>3958.6257390473133</v>
      </c>
      <c r="JG61" s="24">
        <f>IK61*INDEX(Приложение_1ТЗ!$HC$6:$HJ$18,$B61,5)/100</f>
        <v>53204.776895804469</v>
      </c>
      <c r="JH61" s="24">
        <f>IK61*INDEX(Приложение_1ТЗ!$HC$6:$HJ$18,$B61,6)/100</f>
        <v>0</v>
      </c>
      <c r="JI61" s="24">
        <f>IK61*INDEX(Приложение_1ТЗ!$HC$6:$HJ$18,$B61,7)/100</f>
        <v>0</v>
      </c>
      <c r="JJ61" s="24">
        <f>IK61*INDEX(Приложение_1ТЗ!$HC$6:$HJ$18,$B61,8)/100</f>
        <v>0</v>
      </c>
      <c r="JK61" s="20"/>
      <c r="JL61" s="20"/>
      <c r="JM61" s="20"/>
      <c r="JN61" s="20"/>
      <c r="JO61" s="24">
        <f t="shared" ref="JO61:JO72" si="1289">IF(IO61=0,0,JG61-$AG61)</f>
        <v>1310.3980950252517</v>
      </c>
      <c r="JP61" s="24">
        <f t="shared" ref="JP61:JP72" si="1290">IF(IO61=0,0,JH61-$AH61)</f>
        <v>0</v>
      </c>
      <c r="JQ61" s="24">
        <f t="shared" ref="JQ61:JQ72" si="1291">IF(IO61=0,0,JI61-$AI61)</f>
        <v>0</v>
      </c>
      <c r="JR61" s="24">
        <f t="shared" ref="JR61:JR72" si="1292">IF(IO61=0,0,JJ61-$AJ61)</f>
        <v>0</v>
      </c>
      <c r="JS61" s="48">
        <f t="shared" ref="JS61:JV72" si="1293">INDEX($G$6:$LX$17,$I61,JS$2)</f>
        <v>3.038267846250001</v>
      </c>
      <c r="JT61" s="48">
        <f t="shared" si="1293"/>
        <v>0</v>
      </c>
      <c r="JU61" s="48">
        <f t="shared" si="1293"/>
        <v>1.6451934975000002</v>
      </c>
      <c r="JV61" s="48">
        <f t="shared" si="1293"/>
        <v>0</v>
      </c>
      <c r="JW61" s="24">
        <f t="shared" ref="JW61:JW72" si="1294">((JO61*JS61)+(JP61*JT61)+(JQ61*JU61)+(JR61*JV61))*$AX$1+JF61</f>
        <v>8656.6074085722339</v>
      </c>
      <c r="KA61" s="24">
        <f>(IQ61+JW61+(JX61-JY61)*(IN61))</f>
        <v>997626.05074112071</v>
      </c>
      <c r="KB61" s="24">
        <f t="shared" ref="KB61" si="1295">KA61*0.9</f>
        <v>897863.44566700864</v>
      </c>
      <c r="KC61" s="49">
        <f t="shared" ref="KC61:KC72" si="1296">KC60</f>
        <v>2023</v>
      </c>
      <c r="KD61" s="234" t="s">
        <v>0</v>
      </c>
      <c r="KE61" s="47">
        <v>1</v>
      </c>
      <c r="KF61" s="22">
        <f t="shared" ref="KF61:KF72" si="1297">IF($AW$1=1,KG61*100/(100-KI61),IJ61*1.005)</f>
        <v>117365.57603877303</v>
      </c>
      <c r="KG61" s="22">
        <f t="shared" ref="KG61:KG72" si="1298">IF($AW$1=1,IK61*1.005,KF61-KH61)</f>
        <v>111579.41769260433</v>
      </c>
      <c r="KH61" s="22">
        <f t="shared" ref="KH61:KH72" si="1299">IF($AW$1=1,KF61-KG61,KF61/100*KI61)</f>
        <v>5786.1583461686969</v>
      </c>
      <c r="KI61" s="22">
        <f>IF(DATEVALUE("1."&amp;KE61&amp;"."&amp;KC61)&gt;=DATEVALUE("1."&amp;INDEX(Параметры_объекта!$A$28:$N$40,$B61,14)&amp;"."&amp;INDEX(Параметры_объекта!$A$28:$N$40,$B61,13)),INDEX(Приложение_1ТЗ!$A$6:$HJ$18,$B61,25+KE61*14),INDEX(Приложение_1ТЗ!$A$6:$HJ$18,$B61,23+KE61*14))</f>
        <v>4.9300302026014649</v>
      </c>
      <c r="KJ61" s="48">
        <f t="shared" ref="KJ61:KJ72" si="1300">INDEX($G$6:$LX$17,$I61,KJ$2)</f>
        <v>2.8731983426366257</v>
      </c>
      <c r="KK61" s="24">
        <f t="shared" si="432"/>
        <v>67.961590695087978</v>
      </c>
      <c r="KL61" s="24">
        <f t="shared" ref="KL61:KL72" si="1301">$J61*(KK61/100)</f>
        <v>271486.16634966794</v>
      </c>
      <c r="KM61" s="24">
        <f t="shared" ref="KM61:KM72" si="1302">KJ61*KL61*$AX$1</f>
        <v>920439.6517814718</v>
      </c>
      <c r="KN61" s="35">
        <f>KG61*INDEX(Приложение_1ТЗ!$HC$6:$HJ$18,$B61,1)/100</f>
        <v>0</v>
      </c>
      <c r="KO61" s="35">
        <f>KG61*INDEX(Приложение_1ТЗ!$HC$6:$HJ$18,$B61,2)/100</f>
        <v>0</v>
      </c>
      <c r="KP61" s="35">
        <f>KG61*INDEX(Приложение_1ТЗ!$HC$6:$HJ$18,$B61,3)/100</f>
        <v>53372.543864488391</v>
      </c>
      <c r="KQ61" s="35">
        <f>KG61*INDEX(Приложение_1ТЗ!$HC$6:$HJ$18,$B61,4)/100</f>
        <v>4736.0730478324704</v>
      </c>
      <c r="KT61" s="37">
        <f t="shared" ref="KT61:KT72" si="1303">IF(KK61=0,0,KN61-$R61)</f>
        <v>0</v>
      </c>
      <c r="KU61" s="37">
        <f t="shared" ref="KU61:KU72" si="1304">IF(KK61=0,0,KO61-$S61)</f>
        <v>0</v>
      </c>
      <c r="KV61" s="37">
        <f t="shared" ref="KV61:KV72" si="1305">IF(KL61=0,0,KP61-$T61)</f>
        <v>1573.5251767738664</v>
      </c>
      <c r="KW61" s="37">
        <f t="shared" ref="KW61:KW72" si="1306">IF(KM61=0,0,KQ61-$U61)</f>
        <v>139.62853632620136</v>
      </c>
      <c r="KX61" s="48">
        <f t="shared" ref="KX61:LA72" si="1307">INDEX($G$6:$LX$17,$I61,KX$2)</f>
        <v>0</v>
      </c>
      <c r="KY61" s="48">
        <f t="shared" si="1307"/>
        <v>0</v>
      </c>
      <c r="KZ61" s="48">
        <f t="shared" si="1307"/>
        <v>2.3488018254128002</v>
      </c>
      <c r="LA61" s="48">
        <f t="shared" si="1307"/>
        <v>3.3015787983421001</v>
      </c>
      <c r="LB61" s="36">
        <f t="shared" ref="LB61:LB72" si="1308">((KT61*KX61)+(KU61*KY61)+(KV61*KZ61)+(KW61*LA61))*$AX$1</f>
        <v>4905.1342388067478</v>
      </c>
      <c r="LC61" s="24">
        <f>KG61*INDEX(Приложение_1ТЗ!$HC$6:$HJ$18,$B61,5)/100</f>
        <v>53470.800780283484</v>
      </c>
      <c r="LD61" s="24">
        <f>KG61*INDEX(Приложение_1ТЗ!$HC$6:$HJ$18,$B61,6)/100</f>
        <v>0</v>
      </c>
      <c r="LE61" s="24">
        <f>KG61*INDEX(Приложение_1ТЗ!$HC$6:$HJ$18,$B61,7)/100</f>
        <v>0</v>
      </c>
      <c r="LF61" s="24">
        <f>KG61*INDEX(Приложение_1ТЗ!$HC$6:$HJ$18,$B61,8)/100</f>
        <v>0</v>
      </c>
      <c r="LG61" s="20"/>
      <c r="LH61" s="20"/>
      <c r="LI61" s="20"/>
      <c r="LJ61" s="20"/>
      <c r="LK61" s="24">
        <f t="shared" ref="LK61:LK72" si="1309">IF(KK61=0,0,LC61-$AG61)</f>
        <v>1576.4219795042663</v>
      </c>
      <c r="LL61" s="24">
        <f t="shared" ref="LL61:LL72" si="1310">IF(KK61=0,0,LD61-$AH61)</f>
        <v>0</v>
      </c>
      <c r="LM61" s="24">
        <f t="shared" ref="LM61:LM72" si="1311">IF(KK61=0,0,LE61-$AI61)</f>
        <v>0</v>
      </c>
      <c r="LN61" s="24">
        <f t="shared" ref="LN61:LN72" si="1312">IF(KK61=0,0,LF61-$AJ61)</f>
        <v>0</v>
      </c>
      <c r="LO61" s="48">
        <f t="shared" ref="LO61:LR72" si="1313">INDEX($G$6:$LX$17,$I61,LO$2)</f>
        <v>3.1901812385625012</v>
      </c>
      <c r="LP61" s="48">
        <f t="shared" si="1313"/>
        <v>0</v>
      </c>
      <c r="LQ61" s="48">
        <f t="shared" si="1313"/>
        <v>1.7274531723750004</v>
      </c>
      <c r="LR61" s="48">
        <f t="shared" si="1313"/>
        <v>0</v>
      </c>
      <c r="LS61" s="24">
        <f t="shared" ref="LS61:LS72" si="1314">((LK61*LO61)+(LL61*LP61)+(LM61*LQ61)+(LN61*LR61))*$AX$1+LB61</f>
        <v>10839.438990031791</v>
      </c>
      <c r="LW61" s="24">
        <f>(KM61+LS61+(LT61-LU61)*(KJ61))</f>
        <v>931279.09077150363</v>
      </c>
      <c r="LX61" s="24">
        <f t="shared" ref="LX61" si="1315">LW61*0.9</f>
        <v>838151.18169435323</v>
      </c>
      <c r="LY61" s="49">
        <f t="shared" ref="LY61:LY72" si="1316">LY60</f>
        <v>2024</v>
      </c>
      <c r="LZ61" s="234" t="s">
        <v>0</v>
      </c>
      <c r="MA61" s="173">
        <v>1</v>
      </c>
      <c r="MB61" s="22">
        <f t="shared" ref="MB61:MB72" si="1317">IF($AW$1=1,MC61*100/(100-ME61),KF61*1.005)</f>
        <v>117952.40391896688</v>
      </c>
      <c r="MC61" s="22">
        <f t="shared" ref="MC61:MC72" si="1318">IF($AW$1=1,KG61*1.005,MB61-MD61)</f>
        <v>112137.31478106734</v>
      </c>
      <c r="MD61" s="22">
        <f t="shared" ref="MD61:MD72" si="1319">IF($AW$1=1,MB61-MC61,MB61/100*ME61)</f>
        <v>5815.0891378995439</v>
      </c>
      <c r="ME61" s="22">
        <f>IF(DATEVALUE("1."&amp;MA61&amp;"."&amp;LY61)&gt;=DATEVALUE("1."&amp;INDEX(Параметры_объекта!$A$28:$N$40,$B61,14)&amp;"."&amp;INDEX(Параметры_объекта!$A$28:$N$40,$B61,13)),INDEX(Приложение_1ТЗ!$A$6:$HJ$18,$B61,25+MA61*14),INDEX(Приложение_1ТЗ!$A$6:$HJ$18,$B61,23+MA61*14))</f>
        <v>4.9300302026014649</v>
      </c>
      <c r="MF61" s="48">
        <f t="shared" ref="MF61:MF72" si="1320">INDEX($G$6:$NT$17,$I61,MF$2)</f>
        <v>3.3390262983324042</v>
      </c>
      <c r="MG61" s="24">
        <f t="shared" si="441"/>
        <v>67.961590695087978</v>
      </c>
      <c r="MH61" s="24">
        <f t="shared" ref="MH61:MH72" si="1321">$J61*(MG61/100)</f>
        <v>271486.16634966794</v>
      </c>
      <c r="MI61" s="24">
        <f t="shared" ref="MI61:MI72" si="1322">MF61*MH61*$AX$1</f>
        <v>1069669.3499084846</v>
      </c>
      <c r="MJ61" s="35">
        <f>MC61*INDEX(Приложение_1ТЗ!$HC$6:$HJ$18,$B61,1)/100</f>
        <v>0</v>
      </c>
      <c r="MK61" s="35">
        <f>MC61*INDEX(Приложение_1ТЗ!$HC$6:$HJ$18,$B61,2)/100</f>
        <v>0</v>
      </c>
      <c r="ML61" s="35">
        <f>MC61*INDEX(Приложение_1ТЗ!$HC$6:$HJ$18,$B61,3)/100</f>
        <v>53639.406583810822</v>
      </c>
      <c r="MM61" s="35">
        <f>MC61*INDEX(Приложение_1ТЗ!$HC$6:$HJ$18,$B61,4)/100</f>
        <v>4759.7534130716322</v>
      </c>
      <c r="MP61" s="37">
        <f t="shared" ref="MP61:MP72" si="1323">IF(MG61=0,0,MJ61-$R61)</f>
        <v>0</v>
      </c>
      <c r="MQ61" s="37">
        <f t="shared" ref="MQ61:MQ72" si="1324">IF(MG61=0,0,MK61-$S61)</f>
        <v>0</v>
      </c>
      <c r="MR61" s="37">
        <f t="shared" ref="MR61:MR72" si="1325">IF(MH61=0,0,ML61-$T61)</f>
        <v>1840.3878960962975</v>
      </c>
      <c r="MS61" s="37">
        <f t="shared" ref="MS61:MS72" si="1326">IF(MI61=0,0,MM61-$U61)</f>
        <v>163.30890156536316</v>
      </c>
      <c r="MT61" s="48">
        <f t="shared" ref="MT61:MW72" si="1327">INDEX($G$6:$NT$17,$I61,MT$2)</f>
        <v>0</v>
      </c>
      <c r="MU61" s="48">
        <f t="shared" si="1327"/>
        <v>0</v>
      </c>
      <c r="MV61" s="48">
        <f t="shared" si="1327"/>
        <v>2.4192658801751845</v>
      </c>
      <c r="MW61" s="48">
        <f t="shared" si="1327"/>
        <v>3.400626162292363</v>
      </c>
      <c r="MX61" s="36">
        <f t="shared" ref="MX61:MX72" si="1328">((MP61*MT61)+(MQ61*MU61)+(MR61*MV61)+(MS61*MW61))*$AX$1</f>
        <v>5909.1333964836494</v>
      </c>
      <c r="MY61" s="24">
        <f>MC61*INDEX(Приложение_1ТЗ!$HC$6:$HJ$18,$B61,5)/100</f>
        <v>53738.154784184902</v>
      </c>
      <c r="MZ61" s="24">
        <f>MC61*INDEX(Приложение_1ТЗ!$HC$6:$HJ$18,$B61,6)/100</f>
        <v>0</v>
      </c>
      <c r="NA61" s="24">
        <f>MC61*INDEX(Приложение_1ТЗ!$HC$6:$HJ$18,$B61,7)/100</f>
        <v>0</v>
      </c>
      <c r="NB61" s="24">
        <f>MC61*INDEX(Приложение_1ТЗ!$HC$6:$HJ$18,$B61,8)/100</f>
        <v>0</v>
      </c>
      <c r="NC61" s="20"/>
      <c r="ND61" s="20"/>
      <c r="NE61" s="20"/>
      <c r="NF61" s="20"/>
      <c r="NG61" s="24">
        <f t="shared" ref="NG61:NG72" si="1329">IF(MG61=0,0,MY61-$AG61)</f>
        <v>1843.7759834056851</v>
      </c>
      <c r="NH61" s="24">
        <f t="shared" ref="NH61:NH72" si="1330">IF(MG61=0,0,MZ61-$AH61)</f>
        <v>0</v>
      </c>
      <c r="NI61" s="24">
        <f t="shared" ref="NI61:NI72" si="1331">IF(MG61=0,0,NA61-$AI61)</f>
        <v>0</v>
      </c>
      <c r="NJ61" s="24">
        <f t="shared" ref="NJ61:NJ72" si="1332">IF(MG61=0,0,NB61-$AJ61)</f>
        <v>0</v>
      </c>
      <c r="NK61" s="48">
        <f t="shared" ref="NK61:NN72" si="1333">INDEX($G$6:$NT$17,$I61,NK$2)</f>
        <v>3.3496903004906264</v>
      </c>
      <c r="NL61" s="48">
        <f t="shared" si="1333"/>
        <v>0</v>
      </c>
      <c r="NM61" s="48">
        <f t="shared" si="1333"/>
        <v>1.8138258309937505</v>
      </c>
      <c r="NN61" s="48">
        <f t="shared" si="1333"/>
        <v>0</v>
      </c>
      <c r="NO61" s="24">
        <f t="shared" ref="NO61:NO72" si="1334">((NG61*NK61)+(NH61*NL61)+(NI61*NM61)+(NJ61*NN61))*$AX$1+MX61</f>
        <v>13196.906059395726</v>
      </c>
      <c r="NS61" s="24">
        <f>(MI61+NO61+(NP61-NQ61)*(MF61))</f>
        <v>1082866.2559678804</v>
      </c>
      <c r="NT61" s="24">
        <f t="shared" ref="NT61:NT72" si="1335">NS61*0.9</f>
        <v>974579.63037109235</v>
      </c>
      <c r="NU61" s="49">
        <f t="shared" ref="NU61:NU72" si="1336">NU60</f>
        <v>2025</v>
      </c>
      <c r="NV61" s="234" t="s">
        <v>0</v>
      </c>
      <c r="NW61" s="174">
        <v>1</v>
      </c>
      <c r="NX61" s="22">
        <f t="shared" ref="NX61:NX72" si="1337">IF($AW$1=1,NY61*100/(100-OA61),MB61*1.005)</f>
        <v>118542.16593856171</v>
      </c>
      <c r="NY61" s="22">
        <f t="shared" ref="NY61:NY72" si="1338">IF($AW$1=1,MC61*1.005,NX61-NZ61)</f>
        <v>112698.00135497267</v>
      </c>
      <c r="NZ61" s="22">
        <f t="shared" ref="NZ61:NZ72" si="1339">IF($AW$1=1,NX61-NY61,NX61/100*OA61)</f>
        <v>5844.1645835890376</v>
      </c>
      <c r="OA61" s="22">
        <f>IF(DATEVALUE("1."&amp;NW61&amp;"."&amp;NU61)&gt;=DATEVALUE("1."&amp;INDEX(Параметры_объекта!$A$28:$N$40,$B61,14)&amp;"."&amp;INDEX(Параметры_объекта!$A$28:$N$40,$B61,13)),INDEX(Приложение_1ТЗ!$A$6:$HJ$18,$B61,25+NW61*14),INDEX(Приложение_1ТЗ!$A$6:$HJ$18,$B61,23+NW61*14))</f>
        <v>4.9300302026014649</v>
      </c>
      <c r="OB61" s="48">
        <f t="shared" ref="OB61:OB72" si="1340">INDEX($G$6:$PP$17,$I61,OB$2)</f>
        <v>3.1076513273957747</v>
      </c>
      <c r="OC61" s="24">
        <f t="shared" si="450"/>
        <v>67.961590695087978</v>
      </c>
      <c r="OD61" s="24">
        <f t="shared" ref="OD61:OD72" si="1341">$J61*(OC61/100)</f>
        <v>271486.16634966794</v>
      </c>
      <c r="OE61" s="24">
        <f t="shared" ref="OE61:OE72" si="1342">OB61*OD61*$AX$1</f>
        <v>995547.52736684005</v>
      </c>
      <c r="OF61" s="35">
        <f>NY61*INDEX(Приложение_1ТЗ!$HC$6:$HJ$18,$B61,1)/100</f>
        <v>0</v>
      </c>
      <c r="OG61" s="35">
        <f>NY61*INDEX(Приложение_1ТЗ!$HC$6:$HJ$18,$B61,2)/100</f>
        <v>0</v>
      </c>
      <c r="OH61" s="35">
        <f>NY61*INDEX(Приложение_1ТЗ!$HC$6:$HJ$18,$B61,3)/100</f>
        <v>53907.603616729873</v>
      </c>
      <c r="OI61" s="35">
        <f>NY61*INDEX(Приложение_1ТЗ!$HC$6:$HJ$18,$B61,4)/100</f>
        <v>4783.5521801369896</v>
      </c>
      <c r="OL61" s="37">
        <f t="shared" ref="OL61:OL72" si="1343">IF(OC61=0,0,OF61-$R61)</f>
        <v>0</v>
      </c>
      <c r="OM61" s="37">
        <f t="shared" ref="OM61:OM72" si="1344">IF(OC61=0,0,OG61-$S61)</f>
        <v>0</v>
      </c>
      <c r="ON61" s="37">
        <f t="shared" ref="ON61:ON72" si="1345">IF(OD61=0,0,OH61-$T61)</f>
        <v>2108.5849290153492</v>
      </c>
      <c r="OO61" s="37">
        <f t="shared" ref="OO61:OO72" si="1346">IF(OE61=0,0,OI61-$U61)</f>
        <v>187.10766863072058</v>
      </c>
      <c r="OP61" s="48">
        <f t="shared" si="453"/>
        <v>0</v>
      </c>
      <c r="OQ61" s="48">
        <f t="shared" si="453"/>
        <v>0</v>
      </c>
      <c r="OR61" s="48">
        <f t="shared" si="453"/>
        <v>2.4918438565804402</v>
      </c>
      <c r="OS61" s="48">
        <f t="shared" si="453"/>
        <v>3.5026449471611341</v>
      </c>
      <c r="OT61" s="36">
        <f t="shared" ref="OT61:OT72" si="1347">((OL61*OP61)+(OM61*OQ61)+(ON61*OR61)+(OO61*OS61))*$AX$1</f>
        <v>6973.3706352284034</v>
      </c>
      <c r="OU61" s="24">
        <f>NY61*INDEX(Приложение_1ТЗ!$HC$6:$HJ$18,$B61,5)/100</f>
        <v>54006.845558105822</v>
      </c>
      <c r="OV61" s="24">
        <f>NY61*INDEX(Приложение_1ТЗ!$HC$6:$HJ$18,$B61,6)/100</f>
        <v>0</v>
      </c>
      <c r="OW61" s="24">
        <f>NY61*INDEX(Приложение_1ТЗ!$HC$6:$HJ$18,$B61,7)/100</f>
        <v>0</v>
      </c>
      <c r="OX61" s="24">
        <f>NY61*INDEX(Приложение_1ТЗ!$HC$6:$HJ$18,$B61,8)/100</f>
        <v>0</v>
      </c>
      <c r="OY61" s="20"/>
      <c r="OZ61" s="20"/>
      <c r="PA61" s="20"/>
      <c r="PB61" s="20"/>
      <c r="PC61" s="24">
        <f t="shared" ref="PC61:PC72" si="1348">IF(OC61=0,0,OU61-$AG61)</f>
        <v>2112.4667573266051</v>
      </c>
      <c r="PD61" s="24">
        <f t="shared" ref="PD61:PD72" si="1349">IF(OC61=0,0,OV61-$AH61)</f>
        <v>0</v>
      </c>
      <c r="PE61" s="24">
        <f t="shared" ref="PE61:PE72" si="1350">IF(OC61=0,0,OW61-$AI61)</f>
        <v>0</v>
      </c>
      <c r="PF61" s="24">
        <f t="shared" ref="PF61:PF72" si="1351">IF(OC61=0,0,OX61-$AJ61)</f>
        <v>0</v>
      </c>
      <c r="PG61" s="48">
        <f t="shared" si="455"/>
        <v>3.5171748155151579</v>
      </c>
      <c r="PH61" s="48">
        <f t="shared" si="455"/>
        <v>0</v>
      </c>
      <c r="PI61" s="48">
        <f t="shared" si="455"/>
        <v>1.9045171225434381</v>
      </c>
      <c r="PJ61" s="48">
        <f t="shared" si="455"/>
        <v>0</v>
      </c>
      <c r="PK61" s="24">
        <f t="shared" ref="PK61:PK72" si="1352">((PC61*PG61)+(PD61*PH61)+(PE61*PI61)+(PF61*PJ61))*$AX$1+OT61</f>
        <v>15740.670190657289</v>
      </c>
      <c r="PO61" s="24">
        <f>(OE61+PK61+(PL61-PM61)*(OB61))</f>
        <v>1011288.1975574973</v>
      </c>
      <c r="PP61" s="24">
        <f t="shared" ref="PP61:PP72" si="1353">PO61*0.9</f>
        <v>910159.37780174764</v>
      </c>
      <c r="PQ61" s="52">
        <f>SUM(P61,BF61,DB61,EX61,GT61,IP61,KL61,MH61,OD61)</f>
        <v>1900403.1644476759</v>
      </c>
      <c r="PR61" s="52">
        <f>SUM(CQ61,EM61,GI61,IE61,KA61,LW61,PO61)</f>
        <v>5484896.1895317379</v>
      </c>
      <c r="PS61" s="52">
        <f>SUM(CR61,EN61,GJ61,IF61,KB61,LX61,PP61)</f>
        <v>4936406.570578564</v>
      </c>
    </row>
    <row r="62" spans="1:435" ht="15.75" hidden="1" customHeight="1" outlineLevel="1">
      <c r="B62" s="171">
        <v>4</v>
      </c>
      <c r="C62" s="251"/>
      <c r="D62" s="251"/>
      <c r="E62" s="249"/>
      <c r="F62" s="246"/>
      <c r="G62" s="49">
        <f t="shared" si="593"/>
        <v>2017</v>
      </c>
      <c r="H62" s="234"/>
      <c r="I62" s="47">
        <v>2</v>
      </c>
      <c r="J62" s="22">
        <f t="shared" si="594"/>
        <v>370964.99999999994</v>
      </c>
      <c r="K62" s="22">
        <f>INDEX(Приложение_1ТЗ!$A$6:$HJ$18,$B62,21+I62*14)*1000</f>
        <v>129892.13699999999</v>
      </c>
      <c r="L62" s="22">
        <f t="shared" si="1192"/>
        <v>241072.86299999995</v>
      </c>
      <c r="M62" s="22">
        <f>IF(
              DATEVALUE("1."&amp;I62&amp;"."&amp;G62)&gt;=DATEVALUE("1."&amp;INDEX(Параметры_объекта!$A$28:$N$40,$B62,14)&amp;"."&amp;INDEX(Параметры_объекта!$A$28:$N$40,$B62,13)),
              INDEX(Приложение_1ТЗ!$A$6:$HJ$18,$B62,25+I62*14),
              INDEX(Приложение_1ТЗ!$A$6:$HJ$18,$B62,23+I62*14))</f>
        <v>64.985339048158181</v>
      </c>
      <c r="N62" s="48">
        <f t="shared" si="1193"/>
        <v>2.14360315200318</v>
      </c>
      <c r="R62" s="35">
        <f>K62*INDEX(Приложение_1ТЗ!$HC$6:$HJ$18,$B62,1)/100</f>
        <v>0</v>
      </c>
      <c r="S62" s="35">
        <f>K62*INDEX(Приложение_1ТЗ!$HC$6:$HJ$18,$B62,2)/100</f>
        <v>0</v>
      </c>
      <c r="T62" s="35">
        <f>K62*INDEX(Приложение_1ТЗ!$HC$6:$HJ$18,$B62,3)/100</f>
        <v>62132.191788128897</v>
      </c>
      <c r="U62" s="35">
        <f>K62*INDEX(Приложение_1ТЗ!$HC$6:$HJ$18,$B62,4)/100</f>
        <v>5513.37031410084</v>
      </c>
      <c r="AB62" s="48">
        <f t="shared" si="1194"/>
        <v>0</v>
      </c>
      <c r="AC62" s="48">
        <f t="shared" si="1194"/>
        <v>0</v>
      </c>
      <c r="AD62" s="48">
        <f t="shared" si="1194"/>
        <v>1.9313399999999998</v>
      </c>
      <c r="AE62" s="48">
        <f t="shared" si="1194"/>
        <v>2.7340599999999999</v>
      </c>
      <c r="AF62" s="20"/>
      <c r="AG62" s="24">
        <f>K62*INDEX(Приложение_1ТЗ!$HC$6:$HJ$18,$B62,5)/100</f>
        <v>62246.574897770268</v>
      </c>
      <c r="AH62" s="24">
        <f>K62*INDEX(Приложение_1ТЗ!$HC$6:$HJ$18,$B62,6)/100</f>
        <v>0</v>
      </c>
      <c r="AI62" s="24">
        <f>K62*INDEX(Приложение_1ТЗ!$HC$6:$HJ$18,$B62,7)/100</f>
        <v>0</v>
      </c>
      <c r="AJ62" s="24">
        <f>K62*INDEX(Приложение_1ТЗ!$HC$6:$HJ$18,$B62,8)/100</f>
        <v>0</v>
      </c>
      <c r="AK62" s="20"/>
      <c r="AL62" s="20"/>
      <c r="AM62" s="20"/>
      <c r="AN62" s="20"/>
      <c r="AO62" s="20"/>
      <c r="AP62" s="20"/>
      <c r="AQ62" s="20"/>
      <c r="AR62" s="20"/>
      <c r="AS62" s="48">
        <f t="shared" si="1195"/>
        <v>2.3654799999999998</v>
      </c>
      <c r="AT62" s="48">
        <f t="shared" si="1195"/>
        <v>0</v>
      </c>
      <c r="AU62" s="48">
        <f t="shared" si="1195"/>
        <v>1.2637799999999999</v>
      </c>
      <c r="AV62" s="48">
        <f t="shared" si="1195"/>
        <v>0</v>
      </c>
      <c r="AW62" s="49">
        <f t="shared" si="1196"/>
        <v>2018</v>
      </c>
      <c r="AX62" s="234"/>
      <c r="AY62" s="47">
        <v>2</v>
      </c>
      <c r="AZ62" s="22">
        <f t="shared" si="1197"/>
        <v>372819.8249999999</v>
      </c>
      <c r="BA62" s="22">
        <f t="shared" si="1198"/>
        <v>130541.59768499997</v>
      </c>
      <c r="BB62" s="22">
        <f t="shared" si="1199"/>
        <v>242278.22731499991</v>
      </c>
      <c r="BC62" s="22">
        <f>IF(DATEVALUE("1."&amp;AY62&amp;"."&amp;AW62)&gt;=DATEVALUE("1."&amp;INDEX(Параметры_объекта!$A$28:$N$40,$B62,14)&amp;"."&amp;INDEX(Параметры_объекта!$A$28:$N$40,$B62,13)),INDEX(Приложение_1ТЗ!$A$6:$HJ$18,$B62,25+AY62*14),INDEX(Приложение_1ТЗ!$A$6:$HJ$18,$B62,23+AY62*14))</f>
        <v>64.985339048158181</v>
      </c>
      <c r="BD62" s="48">
        <f t="shared" si="1200"/>
        <v>2.2533513960000002</v>
      </c>
      <c r="BE62" s="24">
        <f t="shared" si="757"/>
        <v>0</v>
      </c>
      <c r="BF62" s="24">
        <f t="shared" si="1201"/>
        <v>0</v>
      </c>
      <c r="BG62" s="24">
        <f t="shared" si="1202"/>
        <v>0</v>
      </c>
      <c r="BH62" s="35">
        <f>BA62*INDEX(Приложение_1ТЗ!$HC$6:$HJ$18,$B62,1)/100</f>
        <v>0</v>
      </c>
      <c r="BI62" s="35">
        <f>BA62*INDEX(Приложение_1ТЗ!$HC$6:$HJ$18,$B62,2)/100</f>
        <v>0</v>
      </c>
      <c r="BJ62" s="35">
        <f>BA62*INDEX(Приложение_1ТЗ!$HC$6:$HJ$18,$B62,3)/100</f>
        <v>62442.852747069526</v>
      </c>
      <c r="BK62" s="35">
        <f>BA62*INDEX(Приложение_1ТЗ!$HC$6:$HJ$18,$B62,4)/100</f>
        <v>5540.9371656713438</v>
      </c>
      <c r="BN62" s="37">
        <f t="shared" si="1203"/>
        <v>0</v>
      </c>
      <c r="BO62" s="37">
        <f t="shared" si="1204"/>
        <v>0</v>
      </c>
      <c r="BP62" s="37">
        <f t="shared" si="1205"/>
        <v>0</v>
      </c>
      <c r="BQ62" s="37">
        <f t="shared" si="1206"/>
        <v>0</v>
      </c>
      <c r="BR62" s="48">
        <f t="shared" si="1207"/>
        <v>0</v>
      </c>
      <c r="BS62" s="48">
        <f t="shared" si="1207"/>
        <v>0</v>
      </c>
      <c r="BT62" s="48">
        <f t="shared" si="1207"/>
        <v>2.0261</v>
      </c>
      <c r="BU62" s="48">
        <f t="shared" si="1207"/>
        <v>2.8479699999999997</v>
      </c>
      <c r="BV62" s="36">
        <f t="shared" si="1208"/>
        <v>0</v>
      </c>
      <c r="BW62" s="24">
        <f>BA62*INDEX(Приложение_1ТЗ!$HC$6:$HJ$18,$B62,5)/100</f>
        <v>62557.807772259119</v>
      </c>
      <c r="BX62" s="24">
        <f>BA62*INDEX(Приложение_1ТЗ!$HC$6:$HJ$18,$B62,6)/100</f>
        <v>0</v>
      </c>
      <c r="BY62" s="24">
        <f>BA62*INDEX(Приложение_1ТЗ!$HC$6:$HJ$18,$B62,7)/100</f>
        <v>0</v>
      </c>
      <c r="BZ62" s="24">
        <f>BA62*INDEX(Приложение_1ТЗ!$HC$6:$HJ$18,$B62,8)/100</f>
        <v>0</v>
      </c>
      <c r="CA62" s="20"/>
      <c r="CB62" s="20"/>
      <c r="CC62" s="20"/>
      <c r="CD62" s="20"/>
      <c r="CE62" s="24">
        <f t="shared" si="1209"/>
        <v>0</v>
      </c>
      <c r="CF62" s="24">
        <f t="shared" si="1210"/>
        <v>0</v>
      </c>
      <c r="CG62" s="24">
        <f t="shared" si="1211"/>
        <v>0</v>
      </c>
      <c r="CH62" s="24">
        <f t="shared" si="1212"/>
        <v>0</v>
      </c>
      <c r="CI62" s="48">
        <f t="shared" si="1213"/>
        <v>2.5042900000000001</v>
      </c>
      <c r="CJ62" s="48">
        <f t="shared" si="1213"/>
        <v>0</v>
      </c>
      <c r="CK62" s="48">
        <f t="shared" si="1213"/>
        <v>1.35259</v>
      </c>
      <c r="CL62" s="48">
        <f t="shared" si="1213"/>
        <v>0</v>
      </c>
      <c r="CM62" s="24">
        <f t="shared" si="1214"/>
        <v>0</v>
      </c>
      <c r="CQ62" s="24">
        <f t="shared" ref="CQ62:CQ72" si="1354">(BG62+CM62+(CN62-CO62)*(BD62))</f>
        <v>0</v>
      </c>
      <c r="CR62" s="24">
        <f t="shared" si="618"/>
        <v>0</v>
      </c>
      <c r="CS62" s="49">
        <f t="shared" si="1216"/>
        <v>2019</v>
      </c>
      <c r="CT62" s="234"/>
      <c r="CU62" s="47">
        <v>2</v>
      </c>
      <c r="CV62" s="22">
        <f t="shared" si="1217"/>
        <v>137997.35085012036</v>
      </c>
      <c r="CW62" s="22">
        <f t="shared" si="1218"/>
        <v>131194.30567342497</v>
      </c>
      <c r="CX62" s="22">
        <f t="shared" si="1219"/>
        <v>6803.045176695392</v>
      </c>
      <c r="CY62" s="22">
        <f>IF(DATEVALUE("1."&amp;CU62&amp;"."&amp;CS62)&gt;=DATEVALUE("1."&amp;INDEX(Параметры_объекта!$A$28:$N$40,$B62,14)&amp;"."&amp;INDEX(Параметры_объекта!$A$28:$N$40,$B62,13)),INDEX(Приложение_1ТЗ!$A$6:$HJ$18,$B62,25+CU62*14),INDEX(Приложение_1ТЗ!$A$6:$HJ$18,$B62,23+CU62*14))</f>
        <v>4.9298375184638106</v>
      </c>
      <c r="CZ62" s="48">
        <f t="shared" si="1220"/>
        <v>2.3959402249621422</v>
      </c>
      <c r="DA62" s="24">
        <f t="shared" si="396"/>
        <v>60.055501529694368</v>
      </c>
      <c r="DB62" s="24">
        <f t="shared" si="1221"/>
        <v>222784.89124963066</v>
      </c>
      <c r="DC62" s="24">
        <f t="shared" si="1222"/>
        <v>629859.55330139154</v>
      </c>
      <c r="DD62" s="35">
        <f>CW62*INDEX(Приложение_1ТЗ!$HC$6:$HJ$18,$B62,1)/100</f>
        <v>0</v>
      </c>
      <c r="DE62" s="35">
        <f>CW62*INDEX(Приложение_1ТЗ!$HC$6:$HJ$18,$B62,2)/100</f>
        <v>0</v>
      </c>
      <c r="DF62" s="35">
        <f>CW62*INDEX(Приложение_1ТЗ!$HC$6:$HJ$18,$B62,3)/100</f>
        <v>62755.067010804873</v>
      </c>
      <c r="DG62" s="35">
        <f>CW62*INDEX(Приложение_1ТЗ!$HC$6:$HJ$18,$B62,4)/100</f>
        <v>5568.6418514997004</v>
      </c>
      <c r="DJ62" s="37">
        <f t="shared" si="1223"/>
        <v>0</v>
      </c>
      <c r="DK62" s="37">
        <f t="shared" si="1224"/>
        <v>0</v>
      </c>
      <c r="DL62" s="37">
        <f t="shared" si="1225"/>
        <v>622.87522267597524</v>
      </c>
      <c r="DM62" s="37">
        <f t="shared" si="1226"/>
        <v>55.271537398860346</v>
      </c>
      <c r="DN62" s="48">
        <f t="shared" si="1227"/>
        <v>0</v>
      </c>
      <c r="DO62" s="48">
        <f t="shared" si="1227"/>
        <v>0</v>
      </c>
      <c r="DP62" s="48">
        <f t="shared" si="1227"/>
        <v>2.0868800000000003</v>
      </c>
      <c r="DQ62" s="48">
        <f t="shared" si="1227"/>
        <v>2.9334099999999999</v>
      </c>
      <c r="DR62" s="36">
        <f t="shared" si="1228"/>
        <v>1725.1599117586918</v>
      </c>
      <c r="DS62" s="24">
        <f>CW62*INDEX(Приложение_1ТЗ!$HC$6:$HJ$18,$B62,5)/100</f>
        <v>62870.596811120406</v>
      </c>
      <c r="DT62" s="24">
        <f>CW62*INDEX(Приложение_1ТЗ!$HC$6:$HJ$18,$B62,6)/100</f>
        <v>0</v>
      </c>
      <c r="DU62" s="24">
        <f>CW62*INDEX(Приложение_1ТЗ!$HC$6:$HJ$18,$B62,7)/100</f>
        <v>0</v>
      </c>
      <c r="DV62" s="24">
        <f>CW62*INDEX(Приложение_1ТЗ!$HC$6:$HJ$18,$B62,8)/100</f>
        <v>0</v>
      </c>
      <c r="DW62" s="20"/>
      <c r="DX62" s="20"/>
      <c r="DY62" s="20"/>
      <c r="DZ62" s="20"/>
      <c r="EA62" s="24">
        <f t="shared" si="1229"/>
        <v>624.02191335013777</v>
      </c>
      <c r="EB62" s="24">
        <f t="shared" si="1230"/>
        <v>0</v>
      </c>
      <c r="EC62" s="24">
        <f t="shared" si="1231"/>
        <v>0</v>
      </c>
      <c r="ED62" s="24">
        <f t="shared" si="1232"/>
        <v>0</v>
      </c>
      <c r="EE62" s="48">
        <f t="shared" si="1233"/>
        <v>2.6245700000000003</v>
      </c>
      <c r="EF62" s="48">
        <f t="shared" si="1233"/>
        <v>0</v>
      </c>
      <c r="EG62" s="48">
        <f t="shared" si="1233"/>
        <v>1.4211800000000001</v>
      </c>
      <c r="EH62" s="48">
        <f t="shared" si="1233"/>
        <v>0</v>
      </c>
      <c r="EI62" s="24">
        <f t="shared" si="1234"/>
        <v>3657.7511596419099</v>
      </c>
      <c r="EM62" s="24">
        <f>(DC62+EI62+(EJ62-EK62)*(CZ62))</f>
        <v>633517.30446103343</v>
      </c>
      <c r="EN62" s="24">
        <f t="shared" si="638"/>
        <v>570165.57401493005</v>
      </c>
      <c r="EO62" s="49">
        <f t="shared" si="1236"/>
        <v>2020</v>
      </c>
      <c r="EP62" s="234"/>
      <c r="EQ62" s="47">
        <v>2</v>
      </c>
      <c r="ER62" s="22">
        <f t="shared" si="1237"/>
        <v>138687.33760437093</v>
      </c>
      <c r="ES62" s="22">
        <f t="shared" si="1238"/>
        <v>131850.27720179208</v>
      </c>
      <c r="ET62" s="22">
        <f t="shared" si="1239"/>
        <v>6837.0604025788489</v>
      </c>
      <c r="EU62" s="22">
        <f>IF(DATEVALUE("1."&amp;EQ62&amp;"."&amp;EO62)&gt;=DATEVALUE("1."&amp;INDEX(Параметры_объекта!$A$28:$N$40,$B62,14)&amp;"."&amp;INDEX(Параметры_объекта!$A$28:$N$40,$B62,13)),INDEX(Приложение_1ТЗ!$A$6:$HJ$18,$B62,25+EQ62*14),INDEX(Приложение_1ТЗ!$A$6:$HJ$18,$B62,23+EQ62*14))</f>
        <v>4.9298375184638106</v>
      </c>
      <c r="EV62" s="48">
        <f t="shared" si="1240"/>
        <v>2.8810252973771435</v>
      </c>
      <c r="EW62" s="24">
        <f t="shared" si="404"/>
        <v>60.055501529694368</v>
      </c>
      <c r="EX62" s="24">
        <f t="shared" si="1241"/>
        <v>222784.89124963066</v>
      </c>
      <c r="EY62" s="24">
        <f t="shared" si="1242"/>
        <v>757381.71092504996</v>
      </c>
      <c r="EZ62" s="35">
        <f>ES62*INDEX(Приложение_1ТЗ!$HC$6:$HJ$18,$B62,1)/100</f>
        <v>0</v>
      </c>
      <c r="FA62" s="35">
        <f>ES62*INDEX(Приложение_1ТЗ!$HC$6:$HJ$18,$B62,2)/100</f>
        <v>0</v>
      </c>
      <c r="FB62" s="35">
        <f>ES62*INDEX(Приложение_1ТЗ!$HC$6:$HJ$18,$B62,3)/100</f>
        <v>63068.842345858888</v>
      </c>
      <c r="FC62" s="35">
        <f>ES62*INDEX(Приложение_1ТЗ!$HC$6:$HJ$18,$B62,4)/100</f>
        <v>5596.4850607571971</v>
      </c>
      <c r="FF62" s="37">
        <f t="shared" si="1243"/>
        <v>0</v>
      </c>
      <c r="FG62" s="37">
        <f t="shared" si="1244"/>
        <v>0</v>
      </c>
      <c r="FH62" s="37">
        <f t="shared" si="1245"/>
        <v>936.6505577299904</v>
      </c>
      <c r="FI62" s="37">
        <f t="shared" si="1246"/>
        <v>83.114746656357056</v>
      </c>
      <c r="FJ62" s="48">
        <f t="shared" si="1247"/>
        <v>0</v>
      </c>
      <c r="FK62" s="48">
        <f t="shared" si="1247"/>
        <v>0</v>
      </c>
      <c r="FL62" s="48">
        <f t="shared" si="1247"/>
        <v>2.1494864000000002</v>
      </c>
      <c r="FM62" s="48">
        <f t="shared" si="1247"/>
        <v>3.0214122999999997</v>
      </c>
      <c r="FN62" s="36">
        <f t="shared" si="1248"/>
        <v>2672.0410328372782</v>
      </c>
      <c r="FO62" s="24">
        <f>ES62*INDEX(Приложение_1ТЗ!$HC$6:$HJ$18,$B62,5)/100</f>
        <v>63184.949795176006</v>
      </c>
      <c r="FP62" s="24">
        <f>ES62*INDEX(Приложение_1ТЗ!$HC$6:$HJ$18,$B62,6)/100</f>
        <v>0</v>
      </c>
      <c r="FQ62" s="24">
        <f>ES62*INDEX(Приложение_1ТЗ!$HC$6:$HJ$18,$B62,7)/100</f>
        <v>0</v>
      </c>
      <c r="FR62" s="24">
        <f>ES62*INDEX(Приложение_1ТЗ!$HC$6:$HJ$18,$B62,8)/100</f>
        <v>0</v>
      </c>
      <c r="FS62" s="20"/>
      <c r="FT62" s="20"/>
      <c r="FU62" s="20"/>
      <c r="FV62" s="20"/>
      <c r="FW62" s="24">
        <f t="shared" si="1249"/>
        <v>938.37489740573801</v>
      </c>
      <c r="FX62" s="24">
        <f t="shared" si="1250"/>
        <v>0</v>
      </c>
      <c r="FY62" s="24">
        <f t="shared" si="1251"/>
        <v>0</v>
      </c>
      <c r="FZ62" s="24">
        <f t="shared" si="1252"/>
        <v>0</v>
      </c>
      <c r="GA62" s="48">
        <f t="shared" si="1253"/>
        <v>2.7557985000000005</v>
      </c>
      <c r="GB62" s="48">
        <f t="shared" si="1253"/>
        <v>0</v>
      </c>
      <c r="GC62" s="48">
        <f t="shared" si="1253"/>
        <v>1.4922390000000001</v>
      </c>
      <c r="GD62" s="48">
        <f t="shared" si="1253"/>
        <v>0</v>
      </c>
      <c r="GE62" s="24">
        <f t="shared" si="1254"/>
        <v>5723.4881517931753</v>
      </c>
      <c r="GI62" s="24">
        <f>(EY62+GE62+(GF62-GG62)*(EV62))</f>
        <v>763105.1990768431</v>
      </c>
      <c r="GJ62" s="24">
        <f t="shared" si="658"/>
        <v>686794.6791691588</v>
      </c>
      <c r="GK62" s="49">
        <f t="shared" si="1256"/>
        <v>2021</v>
      </c>
      <c r="GL62" s="234"/>
      <c r="GM62" s="47">
        <v>2</v>
      </c>
      <c r="GN62" s="22">
        <f t="shared" si="1257"/>
        <v>139380.77429239277</v>
      </c>
      <c r="GO62" s="22">
        <f t="shared" si="1258"/>
        <v>132509.52858780103</v>
      </c>
      <c r="GP62" s="22">
        <f t="shared" si="1259"/>
        <v>6871.2457045917399</v>
      </c>
      <c r="GQ62" s="22">
        <f>IF(DATEVALUE("1."&amp;GM62&amp;"."&amp;GK62)&gt;=DATEVALUE("1."&amp;INDEX(Параметры_объекта!$A$28:$N$40,$B62,14)&amp;"."&amp;INDEX(Параметры_объекта!$A$28:$N$40,$B62,13)),INDEX(Приложение_1ТЗ!$A$6:$HJ$18,$B62,25+GM62*14),INDEX(Приложение_1ТЗ!$A$6:$HJ$18,$B62,23+GM62*14))</f>
        <v>4.9298375184638106</v>
      </c>
      <c r="GR62" s="48">
        <f t="shared" si="1260"/>
        <v>2.6213186152462513</v>
      </c>
      <c r="GS62" s="24">
        <f t="shared" si="413"/>
        <v>60.055501529694368</v>
      </c>
      <c r="GT62" s="24">
        <f t="shared" si="1261"/>
        <v>222784.89124963066</v>
      </c>
      <c r="GU62" s="24">
        <f t="shared" si="1262"/>
        <v>689108.41550135682</v>
      </c>
      <c r="GV62" s="35">
        <f>GO62*INDEX(Приложение_1ТЗ!$HC$6:$HJ$18,$B62,1)/100</f>
        <v>0</v>
      </c>
      <c r="GW62" s="35">
        <f>GO62*INDEX(Приложение_1ТЗ!$HC$6:$HJ$18,$B62,2)/100</f>
        <v>0</v>
      </c>
      <c r="GX62" s="35">
        <f>GO62*INDEX(Приложение_1ТЗ!$HC$6:$HJ$18,$B62,3)/100</f>
        <v>63384.186557588175</v>
      </c>
      <c r="GY62" s="35">
        <f>GO62*INDEX(Приложение_1ТЗ!$HC$6:$HJ$18,$B62,4)/100</f>
        <v>5624.4674860609839</v>
      </c>
      <c r="HB62" s="37">
        <f t="shared" si="1263"/>
        <v>0</v>
      </c>
      <c r="HC62" s="37">
        <f t="shared" si="1264"/>
        <v>0</v>
      </c>
      <c r="HD62" s="37">
        <f t="shared" si="1265"/>
        <v>1251.9947694592774</v>
      </c>
      <c r="HE62" s="37">
        <f t="shared" si="1266"/>
        <v>111.0971719601439</v>
      </c>
      <c r="HF62" s="48">
        <f t="shared" si="1267"/>
        <v>0</v>
      </c>
      <c r="HG62" s="48">
        <f t="shared" si="1267"/>
        <v>0</v>
      </c>
      <c r="HH62" s="48">
        <f t="shared" si="1267"/>
        <v>2.2139709920000001</v>
      </c>
      <c r="HI62" s="48">
        <f t="shared" si="1267"/>
        <v>3.1120546689999999</v>
      </c>
      <c r="HJ62" s="36">
        <f t="shared" si="1268"/>
        <v>3678.7922778271986</v>
      </c>
      <c r="HK62" s="24">
        <f>GO62*INDEX(Приложение_1ТЗ!$HC$6:$HJ$18,$B62,5)/100</f>
        <v>63500.874544151884</v>
      </c>
      <c r="HL62" s="24">
        <f>GO62*INDEX(Приложение_1ТЗ!$HC$6:$HJ$18,$B62,6)/100</f>
        <v>0</v>
      </c>
      <c r="HM62" s="24">
        <f>GO62*INDEX(Приложение_1ТЗ!$HC$6:$HJ$18,$B62,7)/100</f>
        <v>0</v>
      </c>
      <c r="HN62" s="24">
        <f>GO62*INDEX(Приложение_1ТЗ!$HC$6:$HJ$18,$B62,8)/100</f>
        <v>0</v>
      </c>
      <c r="HO62" s="20"/>
      <c r="HP62" s="20"/>
      <c r="HQ62" s="20"/>
      <c r="HR62" s="20"/>
      <c r="HS62" s="24">
        <f t="shared" si="1269"/>
        <v>1254.2996463816162</v>
      </c>
      <c r="HT62" s="24">
        <f t="shared" si="1270"/>
        <v>0</v>
      </c>
      <c r="HU62" s="24">
        <f t="shared" si="1271"/>
        <v>0</v>
      </c>
      <c r="HV62" s="24">
        <f t="shared" si="1272"/>
        <v>0</v>
      </c>
      <c r="HW62" s="48">
        <f t="shared" si="1273"/>
        <v>2.8935884250000008</v>
      </c>
      <c r="HX62" s="48">
        <f t="shared" si="1273"/>
        <v>0</v>
      </c>
      <c r="HY62" s="48">
        <f t="shared" si="1273"/>
        <v>1.5668509500000001</v>
      </c>
      <c r="HZ62" s="48">
        <f t="shared" si="1273"/>
        <v>0</v>
      </c>
      <c r="IA62" s="24">
        <f t="shared" si="1274"/>
        <v>7961.5160649638956</v>
      </c>
      <c r="IE62" s="24">
        <f>(GU62+IA62+(IB62-IC62)*(GR62))</f>
        <v>697069.93156632071</v>
      </c>
      <c r="IF62" s="24">
        <f t="shared" si="678"/>
        <v>627362.93840968865</v>
      </c>
      <c r="IG62" s="49">
        <f t="shared" si="1276"/>
        <v>2022</v>
      </c>
      <c r="IH62" s="234"/>
      <c r="II62" s="47">
        <v>2</v>
      </c>
      <c r="IJ62" s="22">
        <f t="shared" si="1277"/>
        <v>140077.67816385473</v>
      </c>
      <c r="IK62" s="22">
        <f t="shared" si="1278"/>
        <v>133172.07623074003</v>
      </c>
      <c r="IL62" s="22">
        <f t="shared" si="1279"/>
        <v>6905.6019331146963</v>
      </c>
      <c r="IM62" s="22">
        <f>IF(DATEVALUE("1."&amp;II62&amp;"."&amp;IG62)&gt;=DATEVALUE("1."&amp;INDEX(Параметры_объекта!$A$28:$N$40,$B62,14)&amp;"."&amp;INDEX(Параметры_объекта!$A$28:$N$40,$B62,13)),INDEX(Приложение_1ТЗ!$A$6:$HJ$18,$B62,25+II62*14),INDEX(Приложение_1ТЗ!$A$6:$HJ$18,$B62,23+II62*14))</f>
        <v>4.9298375184638106</v>
      </c>
      <c r="IN62" s="48">
        <f t="shared" si="1280"/>
        <v>3.087117509552888</v>
      </c>
      <c r="IO62" s="24">
        <f t="shared" si="422"/>
        <v>60.055501529694368</v>
      </c>
      <c r="IP62" s="24">
        <f t="shared" si="1281"/>
        <v>222784.89124963066</v>
      </c>
      <c r="IQ62" s="24">
        <f t="shared" si="1282"/>
        <v>811560.50359587348</v>
      </c>
      <c r="IR62" s="35">
        <f>IK62*INDEX(Приложение_1ТЗ!$HC$6:$HJ$18,$B62,1)/100</f>
        <v>0</v>
      </c>
      <c r="IS62" s="35">
        <f>IK62*INDEX(Приложение_1ТЗ!$HC$6:$HJ$18,$B62,2)/100</f>
        <v>0</v>
      </c>
      <c r="IT62" s="35">
        <f>IK62*INDEX(Приложение_1ТЗ!$HC$6:$HJ$18,$B62,3)/100</f>
        <v>63701.107490376111</v>
      </c>
      <c r="IU62" s="35">
        <f>IK62*INDEX(Приложение_1ТЗ!$HC$6:$HJ$18,$B62,4)/100</f>
        <v>5652.5898234912884</v>
      </c>
      <c r="IX62" s="37">
        <f t="shared" si="1283"/>
        <v>0</v>
      </c>
      <c r="IY62" s="37">
        <f t="shared" si="1284"/>
        <v>0</v>
      </c>
      <c r="IZ62" s="37">
        <f t="shared" si="1285"/>
        <v>1568.9157022472136</v>
      </c>
      <c r="JA62" s="37">
        <f t="shared" si="1286"/>
        <v>139.21950939044837</v>
      </c>
      <c r="JB62" s="48">
        <f t="shared" si="1287"/>
        <v>0</v>
      </c>
      <c r="JC62" s="48">
        <f t="shared" si="1287"/>
        <v>0</v>
      </c>
      <c r="JD62" s="48">
        <f t="shared" si="1287"/>
        <v>2.28039012176</v>
      </c>
      <c r="JE62" s="48">
        <f t="shared" si="1287"/>
        <v>3.2054163090699999</v>
      </c>
      <c r="JF62" s="36">
        <f t="shared" si="1288"/>
        <v>4748.3156991590877</v>
      </c>
      <c r="JG62" s="24">
        <f>IK62*INDEX(Приложение_1ТЗ!$HC$6:$HJ$18,$B62,5)/100</f>
        <v>63818.378916872636</v>
      </c>
      <c r="JH62" s="24">
        <f>IK62*INDEX(Приложение_1ТЗ!$HC$6:$HJ$18,$B62,6)/100</f>
        <v>0</v>
      </c>
      <c r="JI62" s="24">
        <f>IK62*INDEX(Приложение_1ТЗ!$HC$6:$HJ$18,$B62,7)/100</f>
        <v>0</v>
      </c>
      <c r="JJ62" s="24">
        <f>IK62*INDEX(Приложение_1ТЗ!$HC$6:$HJ$18,$B62,8)/100</f>
        <v>0</v>
      </c>
      <c r="JK62" s="20"/>
      <c r="JL62" s="20"/>
      <c r="JM62" s="20"/>
      <c r="JN62" s="20"/>
      <c r="JO62" s="24">
        <f t="shared" si="1289"/>
        <v>1571.8040191023683</v>
      </c>
      <c r="JP62" s="24">
        <f t="shared" si="1290"/>
        <v>0</v>
      </c>
      <c r="JQ62" s="24">
        <f t="shared" si="1291"/>
        <v>0</v>
      </c>
      <c r="JR62" s="24">
        <f t="shared" si="1292"/>
        <v>0</v>
      </c>
      <c r="JS62" s="48">
        <f t="shared" si="1293"/>
        <v>3.038267846250001</v>
      </c>
      <c r="JT62" s="48">
        <f t="shared" si="1293"/>
        <v>0</v>
      </c>
      <c r="JU62" s="48">
        <f t="shared" si="1293"/>
        <v>1.6451934975000002</v>
      </c>
      <c r="JV62" s="48">
        <f t="shared" si="1293"/>
        <v>0</v>
      </c>
      <c r="JW62" s="24">
        <f t="shared" si="1294"/>
        <v>10383.478401136479</v>
      </c>
      <c r="KA62" s="24">
        <f>(IQ62+JW62+(JX62-JY62)*(IN62))</f>
        <v>821943.98199700995</v>
      </c>
      <c r="KB62" s="24">
        <f t="shared" si="698"/>
        <v>739749.58379730897</v>
      </c>
      <c r="KC62" s="49">
        <f t="shared" si="1296"/>
        <v>2023</v>
      </c>
      <c r="KD62" s="234"/>
      <c r="KE62" s="47">
        <v>2</v>
      </c>
      <c r="KF62" s="22">
        <f t="shared" si="1297"/>
        <v>140778.06655467398</v>
      </c>
      <c r="KG62" s="22">
        <f t="shared" si="1298"/>
        <v>133837.9366118937</v>
      </c>
      <c r="KH62" s="22">
        <f t="shared" si="1299"/>
        <v>6940.1299427802733</v>
      </c>
      <c r="KI62" s="22">
        <f>IF(DATEVALUE("1."&amp;KE62&amp;"."&amp;KC62)&gt;=DATEVALUE("1."&amp;INDEX(Параметры_объекта!$A$28:$N$40,$B62,14)&amp;"."&amp;INDEX(Параметры_объекта!$A$28:$N$40,$B62,13)),INDEX(Приложение_1ТЗ!$A$6:$HJ$18,$B62,25+KE62*14),INDEX(Приложение_1ТЗ!$A$6:$HJ$18,$B62,23+KE62*14))</f>
        <v>4.9298375184638106</v>
      </c>
      <c r="KJ62" s="48">
        <f t="shared" si="1300"/>
        <v>2.8731983426366257</v>
      </c>
      <c r="KK62" s="24">
        <f t="shared" si="432"/>
        <v>60.055501529694368</v>
      </c>
      <c r="KL62" s="24">
        <f t="shared" si="1301"/>
        <v>222784.89124963066</v>
      </c>
      <c r="KM62" s="24">
        <f t="shared" si="1302"/>
        <v>755324.1127574452</v>
      </c>
      <c r="KN62" s="35">
        <f>KG62*INDEX(Приложение_1ТЗ!$HC$6:$HJ$18,$B62,1)/100</f>
        <v>0</v>
      </c>
      <c r="KO62" s="35">
        <f>KG62*INDEX(Приложение_1ТЗ!$HC$6:$HJ$18,$B62,2)/100</f>
        <v>0</v>
      </c>
      <c r="KP62" s="35">
        <f>KG62*INDEX(Приложение_1ТЗ!$HC$6:$HJ$18,$B62,3)/100</f>
        <v>64019.613027827982</v>
      </c>
      <c r="KQ62" s="35">
        <f>KG62*INDEX(Приложение_1ТЗ!$HC$6:$HJ$18,$B62,4)/100</f>
        <v>5680.8527726087432</v>
      </c>
      <c r="KT62" s="37">
        <f t="shared" si="1303"/>
        <v>0</v>
      </c>
      <c r="KU62" s="37">
        <f t="shared" si="1304"/>
        <v>0</v>
      </c>
      <c r="KV62" s="37">
        <f t="shared" si="1305"/>
        <v>1887.4212396990843</v>
      </c>
      <c r="KW62" s="37">
        <f t="shared" si="1306"/>
        <v>167.48245850790317</v>
      </c>
      <c r="KX62" s="48">
        <f t="shared" si="1307"/>
        <v>0</v>
      </c>
      <c r="KY62" s="48">
        <f t="shared" si="1307"/>
        <v>0</v>
      </c>
      <c r="KZ62" s="48">
        <f t="shared" si="1307"/>
        <v>2.3488018254128002</v>
      </c>
      <c r="LA62" s="48">
        <f t="shared" si="1307"/>
        <v>3.3015787983421001</v>
      </c>
      <c r="LB62" s="36">
        <f t="shared" si="1308"/>
        <v>5883.6392849337626</v>
      </c>
      <c r="LC62" s="24">
        <f>KG62*INDEX(Приложение_1ТЗ!$HC$6:$HJ$18,$B62,5)/100</f>
        <v>64137.47081145698</v>
      </c>
      <c r="LD62" s="24">
        <f>KG62*INDEX(Приложение_1ТЗ!$HC$6:$HJ$18,$B62,6)/100</f>
        <v>0</v>
      </c>
      <c r="LE62" s="24">
        <f>KG62*INDEX(Приложение_1ТЗ!$HC$6:$HJ$18,$B62,7)/100</f>
        <v>0</v>
      </c>
      <c r="LF62" s="24">
        <f>KG62*INDEX(Приложение_1ТЗ!$HC$6:$HJ$18,$B62,8)/100</f>
        <v>0</v>
      </c>
      <c r="LG62" s="20"/>
      <c r="LH62" s="20"/>
      <c r="LI62" s="20"/>
      <c r="LJ62" s="20"/>
      <c r="LK62" s="24">
        <f t="shared" si="1309"/>
        <v>1890.8959136867124</v>
      </c>
      <c r="LL62" s="24">
        <f t="shared" si="1310"/>
        <v>0</v>
      </c>
      <c r="LM62" s="24">
        <f t="shared" si="1311"/>
        <v>0</v>
      </c>
      <c r="LN62" s="24">
        <f t="shared" si="1312"/>
        <v>0</v>
      </c>
      <c r="LO62" s="48">
        <f t="shared" si="1313"/>
        <v>3.1901812385625012</v>
      </c>
      <c r="LP62" s="48">
        <f t="shared" si="1313"/>
        <v>0</v>
      </c>
      <c r="LQ62" s="48">
        <f t="shared" si="1313"/>
        <v>1.7274531723750004</v>
      </c>
      <c r="LR62" s="48">
        <f t="shared" si="1313"/>
        <v>0</v>
      </c>
      <c r="LS62" s="24">
        <f t="shared" si="1314"/>
        <v>13001.754073076823</v>
      </c>
      <c r="LW62" s="24">
        <f>(KM62+LS62+(LT62-LU62)*(KJ62))</f>
        <v>768325.86683052196</v>
      </c>
      <c r="LX62" s="24">
        <f t="shared" si="718"/>
        <v>691493.28014746984</v>
      </c>
      <c r="LY62" s="49">
        <f t="shared" si="1316"/>
        <v>2024</v>
      </c>
      <c r="LZ62" s="234"/>
      <c r="MA62" s="173">
        <v>2</v>
      </c>
      <c r="MB62" s="22">
        <f t="shared" si="1317"/>
        <v>141481.95688744733</v>
      </c>
      <c r="MC62" s="22">
        <f t="shared" si="1318"/>
        <v>134507.12629495317</v>
      </c>
      <c r="MD62" s="22">
        <f t="shared" si="1319"/>
        <v>6974.8305924941669</v>
      </c>
      <c r="ME62" s="22">
        <f>IF(DATEVALUE("1."&amp;MA62&amp;"."&amp;LY62)&gt;=DATEVALUE("1."&amp;INDEX(Параметры_объекта!$A$28:$N$40,$B62,14)&amp;"."&amp;INDEX(Параметры_объекта!$A$28:$N$40,$B62,13)),INDEX(Приложение_1ТЗ!$A$6:$HJ$18,$B62,25+MA62*14),INDEX(Приложение_1ТЗ!$A$6:$HJ$18,$B62,23+MA62*14))</f>
        <v>4.9298375184638106</v>
      </c>
      <c r="MF62" s="48">
        <f t="shared" si="1320"/>
        <v>3.3390262983324042</v>
      </c>
      <c r="MG62" s="24">
        <f t="shared" si="441"/>
        <v>60.055501529694368</v>
      </c>
      <c r="MH62" s="24">
        <f t="shared" si="1321"/>
        <v>222784.89124963066</v>
      </c>
      <c r="MI62" s="24">
        <f t="shared" si="1322"/>
        <v>877783.84068929683</v>
      </c>
      <c r="MJ62" s="35">
        <f>MC62*INDEX(Приложение_1ТЗ!$HC$6:$HJ$18,$B62,1)/100</f>
        <v>0</v>
      </c>
      <c r="MK62" s="35">
        <f>MC62*INDEX(Приложение_1ТЗ!$HC$6:$HJ$18,$B62,2)/100</f>
        <v>0</v>
      </c>
      <c r="ML62" s="35">
        <f>MC62*INDEX(Приложение_1ТЗ!$HC$6:$HJ$18,$B62,3)/100</f>
        <v>64339.711092967118</v>
      </c>
      <c r="MM62" s="35">
        <f>MC62*INDEX(Приложение_1ТЗ!$HC$6:$HJ$18,$B62,4)/100</f>
        <v>5709.2570364717867</v>
      </c>
      <c r="MP62" s="37">
        <f t="shared" si="1323"/>
        <v>0</v>
      </c>
      <c r="MQ62" s="37">
        <f t="shared" si="1324"/>
        <v>0</v>
      </c>
      <c r="MR62" s="37">
        <f t="shared" si="1325"/>
        <v>2207.5193048382207</v>
      </c>
      <c r="MS62" s="37">
        <f t="shared" si="1326"/>
        <v>195.8867223709467</v>
      </c>
      <c r="MT62" s="48">
        <f t="shared" si="1327"/>
        <v>0</v>
      </c>
      <c r="MU62" s="48">
        <f t="shared" si="1327"/>
        <v>0</v>
      </c>
      <c r="MV62" s="48">
        <f t="shared" si="1327"/>
        <v>2.4192658801751845</v>
      </c>
      <c r="MW62" s="48">
        <f t="shared" si="1327"/>
        <v>3.400626162292363</v>
      </c>
      <c r="MX62" s="36">
        <f t="shared" si="1328"/>
        <v>7087.9221034169195</v>
      </c>
      <c r="MY62" s="24">
        <f>MC62*INDEX(Приложение_1ТЗ!$HC$6:$HJ$18,$B62,5)/100</f>
        <v>64458.158165514265</v>
      </c>
      <c r="MZ62" s="24">
        <f>MC62*INDEX(Приложение_1ТЗ!$HC$6:$HJ$18,$B62,6)/100</f>
        <v>0</v>
      </c>
      <c r="NA62" s="24">
        <f>MC62*INDEX(Приложение_1ТЗ!$HC$6:$HJ$18,$B62,7)/100</f>
        <v>0</v>
      </c>
      <c r="NB62" s="24">
        <f>MC62*INDEX(Приложение_1ТЗ!$HC$6:$HJ$18,$B62,8)/100</f>
        <v>0</v>
      </c>
      <c r="NC62" s="20"/>
      <c r="ND62" s="20"/>
      <c r="NE62" s="20"/>
      <c r="NF62" s="20"/>
      <c r="NG62" s="24">
        <f t="shared" si="1329"/>
        <v>2211.5832677439976</v>
      </c>
      <c r="NH62" s="24">
        <f t="shared" si="1330"/>
        <v>0</v>
      </c>
      <c r="NI62" s="24">
        <f t="shared" si="1331"/>
        <v>0</v>
      </c>
      <c r="NJ62" s="24">
        <f t="shared" si="1332"/>
        <v>0</v>
      </c>
      <c r="NK62" s="48">
        <f t="shared" si="1333"/>
        <v>3.3496903004906264</v>
      </c>
      <c r="NL62" s="48">
        <f t="shared" si="1333"/>
        <v>0</v>
      </c>
      <c r="NM62" s="48">
        <f t="shared" si="1333"/>
        <v>1.8138258309937505</v>
      </c>
      <c r="NN62" s="48">
        <f t="shared" si="1333"/>
        <v>0</v>
      </c>
      <c r="NO62" s="24">
        <f t="shared" si="1334"/>
        <v>15829.502547830449</v>
      </c>
      <c r="NS62" s="24">
        <f>(MI62+NO62+(NP62-NQ62)*(MF62))</f>
        <v>893613.34323712729</v>
      </c>
      <c r="NT62" s="24">
        <f t="shared" si="1335"/>
        <v>804252.00891341455</v>
      </c>
      <c r="NU62" s="49">
        <f t="shared" si="1336"/>
        <v>2025</v>
      </c>
      <c r="NV62" s="234"/>
      <c r="NW62" s="174">
        <v>2</v>
      </c>
      <c r="NX62" s="22">
        <f t="shared" si="1337"/>
        <v>142189.36667188455</v>
      </c>
      <c r="NY62" s="22">
        <f t="shared" si="1338"/>
        <v>135179.66192642791</v>
      </c>
      <c r="NZ62" s="22">
        <f t="shared" si="1339"/>
        <v>7009.7047454566346</v>
      </c>
      <c r="OA62" s="22">
        <f>IF(DATEVALUE("1."&amp;NW62&amp;"."&amp;NU62)&gt;=DATEVALUE("1."&amp;INDEX(Параметры_объекта!$A$28:$N$40,$B62,14)&amp;"."&amp;INDEX(Параметры_объекта!$A$28:$N$40,$B62,13)),INDEX(Приложение_1ТЗ!$A$6:$HJ$18,$B62,25+NW62*14),INDEX(Приложение_1ТЗ!$A$6:$HJ$18,$B62,23+NW62*14))</f>
        <v>4.9298375184638106</v>
      </c>
      <c r="OB62" s="48">
        <f t="shared" si="1340"/>
        <v>3.1076513273957747</v>
      </c>
      <c r="OC62" s="24">
        <f t="shared" si="450"/>
        <v>60.055501529694368</v>
      </c>
      <c r="OD62" s="24">
        <f t="shared" si="1341"/>
        <v>222784.89124963066</v>
      </c>
      <c r="OE62" s="24">
        <f t="shared" si="1342"/>
        <v>816958.56035845273</v>
      </c>
      <c r="OF62" s="35">
        <f>NY62*INDEX(Приложение_1ТЗ!$HC$6:$HJ$18,$B62,1)/100</f>
        <v>0</v>
      </c>
      <c r="OG62" s="35">
        <f>NY62*INDEX(Приложение_1ТЗ!$HC$6:$HJ$18,$B62,2)/100</f>
        <v>0</v>
      </c>
      <c r="OH62" s="35">
        <f>NY62*INDEX(Приложение_1ТЗ!$HC$6:$HJ$18,$B62,3)/100</f>
        <v>64661.409648431953</v>
      </c>
      <c r="OI62" s="35">
        <f>NY62*INDEX(Приложение_1ТЗ!$HC$6:$HJ$18,$B62,4)/100</f>
        <v>5737.8033216541444</v>
      </c>
      <c r="OL62" s="37">
        <f t="shared" si="1343"/>
        <v>0</v>
      </c>
      <c r="OM62" s="37">
        <f t="shared" si="1344"/>
        <v>0</v>
      </c>
      <c r="ON62" s="37">
        <f t="shared" si="1345"/>
        <v>2529.2178603030552</v>
      </c>
      <c r="OO62" s="37">
        <f t="shared" si="1346"/>
        <v>224.43300755330438</v>
      </c>
      <c r="OP62" s="48">
        <f t="shared" si="453"/>
        <v>0</v>
      </c>
      <c r="OQ62" s="48">
        <f t="shared" si="453"/>
        <v>0</v>
      </c>
      <c r="OR62" s="48">
        <f t="shared" si="453"/>
        <v>2.4918438565804402</v>
      </c>
      <c r="OS62" s="48">
        <f t="shared" si="453"/>
        <v>3.5026449471611341</v>
      </c>
      <c r="OT62" s="36">
        <f t="shared" si="1347"/>
        <v>8364.4596498982937</v>
      </c>
      <c r="OU62" s="24">
        <f>NY62*INDEX(Приложение_1ТЗ!$HC$6:$HJ$18,$B62,5)/100</f>
        <v>64780.448956341825</v>
      </c>
      <c r="OV62" s="24">
        <f>NY62*INDEX(Приложение_1ТЗ!$HC$6:$HJ$18,$B62,6)/100</f>
        <v>0</v>
      </c>
      <c r="OW62" s="24">
        <f>NY62*INDEX(Приложение_1ТЗ!$HC$6:$HJ$18,$B62,7)/100</f>
        <v>0</v>
      </c>
      <c r="OX62" s="24">
        <f>NY62*INDEX(Приложение_1ТЗ!$HC$6:$HJ$18,$B62,8)/100</f>
        <v>0</v>
      </c>
      <c r="OY62" s="20"/>
      <c r="OZ62" s="20"/>
      <c r="PA62" s="20"/>
      <c r="PB62" s="20"/>
      <c r="PC62" s="24">
        <f t="shared" si="1348"/>
        <v>2533.8740585715568</v>
      </c>
      <c r="PD62" s="24">
        <f t="shared" si="1349"/>
        <v>0</v>
      </c>
      <c r="PE62" s="24">
        <f t="shared" si="1350"/>
        <v>0</v>
      </c>
      <c r="PF62" s="24">
        <f t="shared" si="1351"/>
        <v>0</v>
      </c>
      <c r="PG62" s="48">
        <f t="shared" si="455"/>
        <v>3.5171748155151579</v>
      </c>
      <c r="PH62" s="48">
        <f t="shared" si="455"/>
        <v>0</v>
      </c>
      <c r="PI62" s="48">
        <f t="shared" si="455"/>
        <v>1.9045171225434381</v>
      </c>
      <c r="PJ62" s="48">
        <f t="shared" si="455"/>
        <v>0</v>
      </c>
      <c r="PK62" s="24">
        <f t="shared" si="1352"/>
        <v>18880.711718802464</v>
      </c>
      <c r="PO62" s="24">
        <f>(OE62+PK62+(PL62-PM62)*(OB62))</f>
        <v>835839.27207725518</v>
      </c>
      <c r="PP62" s="24">
        <f t="shared" si="1353"/>
        <v>752255.34486952971</v>
      </c>
      <c r="PQ62" s="52">
        <f t="shared" ref="PQ62:PQ72" si="1355">SUM(P62,BF62,DB62,EX62,GT62,IP62,KL62,MH62,OD62)</f>
        <v>1559494.2387474144</v>
      </c>
      <c r="PR62" s="52">
        <f t="shared" ref="PR62:PR72" si="1356">SUM(CQ62,EM62,GI62,IE62,KA62,LW62,PO62)</f>
        <v>4519801.5560089843</v>
      </c>
      <c r="PS62" s="52">
        <f t="shared" ref="PS62:PS72" si="1357">SUM(CR62,EN62,GJ62,IF62,KB62,LX62,PP62)</f>
        <v>4067821.4004080864</v>
      </c>
    </row>
    <row r="63" spans="1:435" ht="15.75" hidden="1" customHeight="1" outlineLevel="1">
      <c r="B63" s="171">
        <v>4</v>
      </c>
      <c r="C63" s="251"/>
      <c r="D63" s="251"/>
      <c r="E63" s="249"/>
      <c r="F63" s="246"/>
      <c r="G63" s="49">
        <f t="shared" si="593"/>
        <v>2017</v>
      </c>
      <c r="H63" s="234"/>
      <c r="I63" s="47">
        <v>3</v>
      </c>
      <c r="J63" s="22">
        <f t="shared" si="594"/>
        <v>288619.99999999994</v>
      </c>
      <c r="K63" s="22">
        <f>INDEX(Приложение_1ТЗ!$A$6:$HJ$18,$B63,21+I63*14)*1000</f>
        <v>94891.760999999999</v>
      </c>
      <c r="L63" s="22">
        <f t="shared" si="1192"/>
        <v>193728.23899999994</v>
      </c>
      <c r="M63" s="22">
        <f>IF(
              DATEVALUE("1."&amp;I63&amp;"."&amp;G63)&gt;=DATEVALUE("1."&amp;INDEX(Параметры_объекта!$A$28:$N$40,$B63,14)&amp;"."&amp;INDEX(Параметры_объекта!$A$28:$N$40,$B63,13)),
              INDEX(Приложение_1ТЗ!$A$6:$HJ$18,$B63,25+I63*14),
              INDEX(Приложение_1ТЗ!$A$6:$HJ$18,$B63,23+I63*14))</f>
        <v>67.122250363800148</v>
      </c>
      <c r="N63" s="48">
        <f t="shared" si="1193"/>
        <v>2.14360315200318</v>
      </c>
      <c r="R63" s="35">
        <f>K63*INDEX(Приложение_1ТЗ!$HC$6:$HJ$18,$B63,1)/100</f>
        <v>0</v>
      </c>
      <c r="S63" s="35">
        <f>K63*INDEX(Приложение_1ТЗ!$HC$6:$HJ$18,$B63,2)/100</f>
        <v>0</v>
      </c>
      <c r="T63" s="35">
        <f>K63*INDEX(Приложение_1ТЗ!$HC$6:$HJ$18,$B63,3)/100</f>
        <v>45390.223224715206</v>
      </c>
      <c r="U63" s="35">
        <f>K63*INDEX(Приложение_1ТЗ!$HC$6:$HJ$18,$B63,4)/100</f>
        <v>4027.7527973086767</v>
      </c>
      <c r="AB63" s="48">
        <f t="shared" si="1194"/>
        <v>0</v>
      </c>
      <c r="AC63" s="48">
        <f t="shared" si="1194"/>
        <v>0</v>
      </c>
      <c r="AD63" s="48">
        <f t="shared" si="1194"/>
        <v>1.9313399999999998</v>
      </c>
      <c r="AE63" s="48">
        <f t="shared" si="1194"/>
        <v>2.7340599999999999</v>
      </c>
      <c r="AF63" s="20"/>
      <c r="AG63" s="24">
        <f>K63*INDEX(Приложение_1ТЗ!$HC$6:$HJ$18,$B63,5)/100</f>
        <v>45473.784977976124</v>
      </c>
      <c r="AH63" s="24">
        <f>K63*INDEX(Приложение_1ТЗ!$HC$6:$HJ$18,$B63,6)/100</f>
        <v>0</v>
      </c>
      <c r="AI63" s="24">
        <f>K63*INDEX(Приложение_1ТЗ!$HC$6:$HJ$18,$B63,7)/100</f>
        <v>0</v>
      </c>
      <c r="AJ63" s="24">
        <f>K63*INDEX(Приложение_1ТЗ!$HC$6:$HJ$18,$B63,8)/100</f>
        <v>0</v>
      </c>
      <c r="AK63" s="20"/>
      <c r="AL63" s="20"/>
      <c r="AM63" s="20"/>
      <c r="AN63" s="20"/>
      <c r="AO63" s="20"/>
      <c r="AP63" s="20"/>
      <c r="AQ63" s="20"/>
      <c r="AR63" s="20"/>
      <c r="AS63" s="48">
        <f t="shared" si="1195"/>
        <v>2.3654799999999998</v>
      </c>
      <c r="AT63" s="48">
        <f t="shared" si="1195"/>
        <v>0</v>
      </c>
      <c r="AU63" s="48">
        <f t="shared" si="1195"/>
        <v>1.2637799999999999</v>
      </c>
      <c r="AV63" s="48">
        <f t="shared" si="1195"/>
        <v>0</v>
      </c>
      <c r="AW63" s="49">
        <f t="shared" si="1196"/>
        <v>2018</v>
      </c>
      <c r="AX63" s="234"/>
      <c r="AY63" s="47">
        <v>3</v>
      </c>
      <c r="AZ63" s="22">
        <f t="shared" si="1197"/>
        <v>290063.09999999992</v>
      </c>
      <c r="BA63" s="22">
        <f t="shared" si="1198"/>
        <v>95366.219804999986</v>
      </c>
      <c r="BB63" s="22">
        <f t="shared" si="1199"/>
        <v>194696.88019499992</v>
      </c>
      <c r="BC63" s="22">
        <f>IF(DATEVALUE("1."&amp;AY63&amp;"."&amp;AW63)&gt;=DATEVALUE("1."&amp;INDEX(Параметры_объекта!$A$28:$N$40,$B63,14)&amp;"."&amp;INDEX(Параметры_объекта!$A$28:$N$40,$B63,13)),INDEX(Приложение_1ТЗ!$A$6:$HJ$18,$B63,25+AY63*14),INDEX(Приложение_1ТЗ!$A$6:$HJ$18,$B63,23+AY63*14))</f>
        <v>67.122250363800148</v>
      </c>
      <c r="BD63" s="48">
        <f t="shared" si="1200"/>
        <v>2.2533513960000002</v>
      </c>
      <c r="BE63" s="24">
        <f t="shared" si="757"/>
        <v>0</v>
      </c>
      <c r="BF63" s="24">
        <f t="shared" si="1201"/>
        <v>0</v>
      </c>
      <c r="BG63" s="24">
        <f t="shared" si="1202"/>
        <v>0</v>
      </c>
      <c r="BH63" s="35">
        <f>BA63*INDEX(Приложение_1ТЗ!$HC$6:$HJ$18,$B63,1)/100</f>
        <v>0</v>
      </c>
      <c r="BI63" s="35">
        <f>BA63*INDEX(Приложение_1ТЗ!$HC$6:$HJ$18,$B63,2)/100</f>
        <v>0</v>
      </c>
      <c r="BJ63" s="35">
        <f>BA63*INDEX(Приложение_1ТЗ!$HC$6:$HJ$18,$B63,3)/100</f>
        <v>45617.174340838777</v>
      </c>
      <c r="BK63" s="35">
        <f>BA63*INDEX(Приложение_1ТЗ!$HC$6:$HJ$18,$B63,4)/100</f>
        <v>4047.8915612952196</v>
      </c>
      <c r="BN63" s="37">
        <f t="shared" si="1203"/>
        <v>0</v>
      </c>
      <c r="BO63" s="37">
        <f t="shared" si="1204"/>
        <v>0</v>
      </c>
      <c r="BP63" s="37">
        <f t="shared" si="1205"/>
        <v>0</v>
      </c>
      <c r="BQ63" s="37">
        <f t="shared" si="1206"/>
        <v>0</v>
      </c>
      <c r="BR63" s="48">
        <f t="shared" si="1207"/>
        <v>0</v>
      </c>
      <c r="BS63" s="48">
        <f t="shared" si="1207"/>
        <v>0</v>
      </c>
      <c r="BT63" s="48">
        <f t="shared" si="1207"/>
        <v>2.0261</v>
      </c>
      <c r="BU63" s="48">
        <f t="shared" si="1207"/>
        <v>2.8479699999999997</v>
      </c>
      <c r="BV63" s="36">
        <f t="shared" si="1208"/>
        <v>0</v>
      </c>
      <c r="BW63" s="24">
        <f>BA63*INDEX(Приложение_1ТЗ!$HC$6:$HJ$18,$B63,5)/100</f>
        <v>45701.15390286599</v>
      </c>
      <c r="BX63" s="24">
        <f>BA63*INDEX(Приложение_1ТЗ!$HC$6:$HJ$18,$B63,6)/100</f>
        <v>0</v>
      </c>
      <c r="BY63" s="24">
        <f>BA63*INDEX(Приложение_1ТЗ!$HC$6:$HJ$18,$B63,7)/100</f>
        <v>0</v>
      </c>
      <c r="BZ63" s="24">
        <f>BA63*INDEX(Приложение_1ТЗ!$HC$6:$HJ$18,$B63,8)/100</f>
        <v>0</v>
      </c>
      <c r="CA63" s="20"/>
      <c r="CB63" s="20"/>
      <c r="CC63" s="20"/>
      <c r="CD63" s="20"/>
      <c r="CE63" s="24">
        <f t="shared" si="1209"/>
        <v>0</v>
      </c>
      <c r="CF63" s="24">
        <f t="shared" si="1210"/>
        <v>0</v>
      </c>
      <c r="CG63" s="24">
        <f t="shared" si="1211"/>
        <v>0</v>
      </c>
      <c r="CH63" s="24">
        <f t="shared" si="1212"/>
        <v>0</v>
      </c>
      <c r="CI63" s="48">
        <f t="shared" si="1213"/>
        <v>2.5042900000000001</v>
      </c>
      <c r="CJ63" s="48">
        <f t="shared" si="1213"/>
        <v>0</v>
      </c>
      <c r="CK63" s="48">
        <f t="shared" si="1213"/>
        <v>1.35259</v>
      </c>
      <c r="CL63" s="48">
        <f t="shared" si="1213"/>
        <v>0</v>
      </c>
      <c r="CM63" s="24">
        <f t="shared" si="1214"/>
        <v>0</v>
      </c>
      <c r="CQ63" s="24">
        <f t="shared" si="1354"/>
        <v>0</v>
      </c>
      <c r="CR63" s="24">
        <f t="shared" si="618"/>
        <v>0</v>
      </c>
      <c r="CS63" s="49">
        <f t="shared" si="1216"/>
        <v>2019</v>
      </c>
      <c r="CT63" s="234"/>
      <c r="CU63" s="47">
        <v>3</v>
      </c>
      <c r="CV63" s="22">
        <f t="shared" si="1217"/>
        <v>100717.71844062518</v>
      </c>
      <c r="CW63" s="22">
        <f t="shared" si="1218"/>
        <v>95843.050904024974</v>
      </c>
      <c r="CX63" s="22">
        <f t="shared" si="1219"/>
        <v>4874.6675366002019</v>
      </c>
      <c r="CY63" s="22">
        <f>IF(DATEVALUE("1."&amp;CU63&amp;"."&amp;CS63)&gt;=DATEVALUE("1."&amp;INDEX(Параметры_объекта!$A$28:$N$40,$B63,14)&amp;"."&amp;INDEX(Параметры_объекта!$A$28:$N$40,$B63,13)),INDEX(Приложение_1ТЗ!$A$6:$HJ$18,$B63,25+CU63*14),INDEX(Приложение_1ТЗ!$A$6:$HJ$18,$B63,23+CU63*14))</f>
        <v>4.8399304631527285</v>
      </c>
      <c r="CZ63" s="48">
        <f t="shared" si="1220"/>
        <v>2.3959402249621422</v>
      </c>
      <c r="DA63" s="24">
        <f t="shared" si="396"/>
        <v>62.282319900647423</v>
      </c>
      <c r="DB63" s="24">
        <f t="shared" si="1221"/>
        <v>179759.23169724856</v>
      </c>
      <c r="DC63" s="24">
        <f t="shared" si="1222"/>
        <v>508217.00135743851</v>
      </c>
      <c r="DD63" s="35">
        <f>CW63*INDEX(Приложение_1ТЗ!$HC$6:$HJ$18,$B63,1)/100</f>
        <v>0</v>
      </c>
      <c r="DE63" s="35">
        <f>CW63*INDEX(Приложение_1ТЗ!$HC$6:$HJ$18,$B63,2)/100</f>
        <v>0</v>
      </c>
      <c r="DF63" s="35">
        <f>CW63*INDEX(Приложение_1ТЗ!$HC$6:$HJ$18,$B63,3)/100</f>
        <v>45845.260212542962</v>
      </c>
      <c r="DG63" s="35">
        <f>CW63*INDEX(Приложение_1ТЗ!$HC$6:$HJ$18,$B63,4)/100</f>
        <v>4068.1310191016951</v>
      </c>
      <c r="DJ63" s="37">
        <f t="shared" si="1223"/>
        <v>0</v>
      </c>
      <c r="DK63" s="37">
        <f t="shared" si="1224"/>
        <v>0</v>
      </c>
      <c r="DL63" s="37">
        <f t="shared" si="1225"/>
        <v>455.03698782775609</v>
      </c>
      <c r="DM63" s="37">
        <f t="shared" si="1226"/>
        <v>40.378221793018383</v>
      </c>
      <c r="DN63" s="48">
        <f t="shared" si="1227"/>
        <v>0</v>
      </c>
      <c r="DO63" s="48">
        <f t="shared" si="1227"/>
        <v>0</v>
      </c>
      <c r="DP63" s="48">
        <f t="shared" si="1227"/>
        <v>2.0868800000000003</v>
      </c>
      <c r="DQ63" s="48">
        <f t="shared" si="1227"/>
        <v>2.9334099999999999</v>
      </c>
      <c r="DR63" s="36">
        <f t="shared" si="1228"/>
        <v>1260.303093122458</v>
      </c>
      <c r="DS63" s="24">
        <f>CW63*INDEX(Приложение_1ТЗ!$HC$6:$HJ$18,$B63,5)/100</f>
        <v>45929.659672380323</v>
      </c>
      <c r="DT63" s="24">
        <f>CW63*INDEX(Приложение_1ТЗ!$HC$6:$HJ$18,$B63,6)/100</f>
        <v>0</v>
      </c>
      <c r="DU63" s="24">
        <f>CW63*INDEX(Приложение_1ТЗ!$HC$6:$HJ$18,$B63,7)/100</f>
        <v>0</v>
      </c>
      <c r="DV63" s="24">
        <f>CW63*INDEX(Приложение_1ТЗ!$HC$6:$HJ$18,$B63,8)/100</f>
        <v>0</v>
      </c>
      <c r="DW63" s="20"/>
      <c r="DX63" s="20"/>
      <c r="DY63" s="20"/>
      <c r="DZ63" s="20"/>
      <c r="EA63" s="24">
        <f t="shared" si="1229"/>
        <v>455.87469440419954</v>
      </c>
      <c r="EB63" s="24">
        <f t="shared" si="1230"/>
        <v>0</v>
      </c>
      <c r="EC63" s="24">
        <f t="shared" si="1231"/>
        <v>0</v>
      </c>
      <c r="ED63" s="24">
        <f t="shared" si="1232"/>
        <v>0</v>
      </c>
      <c r="EE63" s="48">
        <f t="shared" si="1233"/>
        <v>2.6245700000000003</v>
      </c>
      <c r="EF63" s="48">
        <f t="shared" si="1233"/>
        <v>0</v>
      </c>
      <c r="EG63" s="48">
        <f t="shared" si="1233"/>
        <v>1.4211800000000001</v>
      </c>
      <c r="EH63" s="48">
        <f t="shared" si="1233"/>
        <v>0</v>
      </c>
      <c r="EI63" s="24">
        <f t="shared" si="1234"/>
        <v>2672.1436482195259</v>
      </c>
      <c r="EM63" s="24">
        <f>(DC63+EI63+(EJ63-EK63)*(CZ63))</f>
        <v>510889.14500565804</v>
      </c>
      <c r="EN63" s="24">
        <f t="shared" si="638"/>
        <v>459800.23050509224</v>
      </c>
      <c r="EO63" s="49">
        <f t="shared" si="1236"/>
        <v>2020</v>
      </c>
      <c r="EP63" s="234"/>
      <c r="EQ63" s="47">
        <v>3</v>
      </c>
      <c r="ER63" s="22">
        <f t="shared" si="1237"/>
        <v>101221.30703282831</v>
      </c>
      <c r="ES63" s="22">
        <f t="shared" si="1238"/>
        <v>96322.266158545084</v>
      </c>
      <c r="ET63" s="22">
        <f t="shared" si="1239"/>
        <v>4899.0408742832224</v>
      </c>
      <c r="EU63" s="22">
        <f>IF(DATEVALUE("1."&amp;EQ63&amp;"."&amp;EO63)&gt;=DATEVALUE("1."&amp;INDEX(Параметры_объекта!$A$28:$N$40,$B63,14)&amp;"."&amp;INDEX(Параметры_объекта!$A$28:$N$40,$B63,13)),INDEX(Приложение_1ТЗ!$A$6:$HJ$18,$B63,25+EQ63*14),INDEX(Приложение_1ТЗ!$A$6:$HJ$18,$B63,23+EQ63*14))</f>
        <v>4.8399304631527285</v>
      </c>
      <c r="EV63" s="48">
        <f t="shared" si="1240"/>
        <v>2.8810252973771435</v>
      </c>
      <c r="EW63" s="24">
        <f t="shared" si="404"/>
        <v>62.282319900647423</v>
      </c>
      <c r="EX63" s="24">
        <f t="shared" si="1241"/>
        <v>179759.23169724856</v>
      </c>
      <c r="EY63" s="24">
        <f t="shared" si="1242"/>
        <v>611111.25486908574</v>
      </c>
      <c r="EZ63" s="35">
        <f>ES63*INDEX(Приложение_1ТЗ!$HC$6:$HJ$18,$B63,1)/100</f>
        <v>0</v>
      </c>
      <c r="FA63" s="35">
        <f>ES63*INDEX(Приложение_1ТЗ!$HC$6:$HJ$18,$B63,2)/100</f>
        <v>0</v>
      </c>
      <c r="FB63" s="35">
        <f>ES63*INDEX(Приложение_1ТЗ!$HC$6:$HJ$18,$B63,3)/100</f>
        <v>46074.486513605676</v>
      </c>
      <c r="FC63" s="35">
        <f>ES63*INDEX(Приложение_1ТЗ!$HC$6:$HJ$18,$B63,4)/100</f>
        <v>4088.4716741972024</v>
      </c>
      <c r="FF63" s="37">
        <f t="shared" si="1243"/>
        <v>0</v>
      </c>
      <c r="FG63" s="37">
        <f t="shared" si="1244"/>
        <v>0</v>
      </c>
      <c r="FH63" s="37">
        <f t="shared" si="1245"/>
        <v>684.26328889046999</v>
      </c>
      <c r="FI63" s="37">
        <f t="shared" si="1246"/>
        <v>60.718876888525756</v>
      </c>
      <c r="FJ63" s="48">
        <f t="shared" si="1247"/>
        <v>0</v>
      </c>
      <c r="FK63" s="48">
        <f t="shared" si="1247"/>
        <v>0</v>
      </c>
      <c r="FL63" s="48">
        <f t="shared" si="1247"/>
        <v>2.1494864000000002</v>
      </c>
      <c r="FM63" s="48">
        <f t="shared" si="1247"/>
        <v>3.0214122999999997</v>
      </c>
      <c r="FN63" s="36">
        <f t="shared" si="1248"/>
        <v>1952.0402460557664</v>
      </c>
      <c r="FO63" s="24">
        <f>ES63*INDEX(Приложение_1ТЗ!$HC$6:$HJ$18,$B63,5)/100</f>
        <v>46159.307970742208</v>
      </c>
      <c r="FP63" s="24">
        <f>ES63*INDEX(Приложение_1ТЗ!$HC$6:$HJ$18,$B63,6)/100</f>
        <v>0</v>
      </c>
      <c r="FQ63" s="24">
        <f>ES63*INDEX(Приложение_1ТЗ!$HC$6:$HJ$18,$B63,7)/100</f>
        <v>0</v>
      </c>
      <c r="FR63" s="24">
        <f>ES63*INDEX(Приложение_1ТЗ!$HC$6:$HJ$18,$B63,8)/100</f>
        <v>0</v>
      </c>
      <c r="FS63" s="20"/>
      <c r="FT63" s="20"/>
      <c r="FU63" s="20"/>
      <c r="FV63" s="20"/>
      <c r="FW63" s="24">
        <f t="shared" si="1249"/>
        <v>685.52299276608392</v>
      </c>
      <c r="FX63" s="24">
        <f t="shared" si="1250"/>
        <v>0</v>
      </c>
      <c r="FY63" s="24">
        <f t="shared" si="1251"/>
        <v>0</v>
      </c>
      <c r="FZ63" s="24">
        <f t="shared" si="1252"/>
        <v>0</v>
      </c>
      <c r="GA63" s="48">
        <f t="shared" si="1253"/>
        <v>2.7557985000000005</v>
      </c>
      <c r="GB63" s="48">
        <f t="shared" si="1253"/>
        <v>0</v>
      </c>
      <c r="GC63" s="48">
        <f t="shared" si="1253"/>
        <v>1.4922390000000001</v>
      </c>
      <c r="GD63" s="48">
        <f t="shared" si="1253"/>
        <v>0</v>
      </c>
      <c r="GE63" s="24">
        <f t="shared" si="1254"/>
        <v>4181.252863568503</v>
      </c>
      <c r="GI63" s="24">
        <f>(EY63+GE63+(GF63-GG63)*(EV63))</f>
        <v>615292.50773265422</v>
      </c>
      <c r="GJ63" s="24">
        <f t="shared" si="658"/>
        <v>553763.25695938885</v>
      </c>
      <c r="GK63" s="49">
        <f t="shared" si="1256"/>
        <v>2021</v>
      </c>
      <c r="GL63" s="234"/>
      <c r="GM63" s="47">
        <v>3</v>
      </c>
      <c r="GN63" s="22">
        <f t="shared" si="1257"/>
        <v>101727.41356799242</v>
      </c>
      <c r="GO63" s="22">
        <f t="shared" si="1258"/>
        <v>96803.877489337799</v>
      </c>
      <c r="GP63" s="22">
        <f t="shared" si="1259"/>
        <v>4923.5360786546225</v>
      </c>
      <c r="GQ63" s="22">
        <f>IF(DATEVALUE("1."&amp;GM63&amp;"."&amp;GK63)&gt;=DATEVALUE("1."&amp;INDEX(Параметры_объекта!$A$28:$N$40,$B63,14)&amp;"."&amp;INDEX(Параметры_объекта!$A$28:$N$40,$B63,13)),INDEX(Приложение_1ТЗ!$A$6:$HJ$18,$B63,25+GM63*14),INDEX(Приложение_1ТЗ!$A$6:$HJ$18,$B63,23+GM63*14))</f>
        <v>4.8399304631527285</v>
      </c>
      <c r="GR63" s="48">
        <f t="shared" si="1260"/>
        <v>2.6213186152462513</v>
      </c>
      <c r="GS63" s="24">
        <f t="shared" si="413"/>
        <v>62.282319900647423</v>
      </c>
      <c r="GT63" s="24">
        <f t="shared" si="1261"/>
        <v>179759.23169724856</v>
      </c>
      <c r="GU63" s="24">
        <f t="shared" si="1262"/>
        <v>556023.33996622672</v>
      </c>
      <c r="GV63" s="35">
        <f>GO63*INDEX(Приложение_1ТЗ!$HC$6:$HJ$18,$B63,1)/100</f>
        <v>0</v>
      </c>
      <c r="GW63" s="35">
        <f>GO63*INDEX(Приложение_1ТЗ!$HC$6:$HJ$18,$B63,2)/100</f>
        <v>0</v>
      </c>
      <c r="GX63" s="35">
        <f>GO63*INDEX(Приложение_1ТЗ!$HC$6:$HJ$18,$B63,3)/100</f>
        <v>46304.858946173692</v>
      </c>
      <c r="GY63" s="35">
        <f>GO63*INDEX(Приложение_1ТЗ!$HC$6:$HJ$18,$B63,4)/100</f>
        <v>4108.9140325681883</v>
      </c>
      <c r="HB63" s="37">
        <f t="shared" si="1263"/>
        <v>0</v>
      </c>
      <c r="HC63" s="37">
        <f t="shared" si="1264"/>
        <v>0</v>
      </c>
      <c r="HD63" s="37">
        <f t="shared" si="1265"/>
        <v>914.63572145848593</v>
      </c>
      <c r="HE63" s="37">
        <f t="shared" si="1266"/>
        <v>81.161235259511614</v>
      </c>
      <c r="HF63" s="48">
        <f t="shared" si="1267"/>
        <v>0</v>
      </c>
      <c r="HG63" s="48">
        <f t="shared" si="1267"/>
        <v>0</v>
      </c>
      <c r="HH63" s="48">
        <f t="shared" si="1267"/>
        <v>2.2139709920000001</v>
      </c>
      <c r="HI63" s="48">
        <f t="shared" si="1267"/>
        <v>3.1120546689999999</v>
      </c>
      <c r="HJ63" s="36">
        <f t="shared" si="1268"/>
        <v>2687.5150848909552</v>
      </c>
      <c r="HK63" s="24">
        <f>GO63*INDEX(Приложение_1ТЗ!$HC$6:$HJ$18,$B63,5)/100</f>
        <v>46390.10451059592</v>
      </c>
      <c r="HL63" s="24">
        <f>GO63*INDEX(Приложение_1ТЗ!$HC$6:$HJ$18,$B63,6)/100</f>
        <v>0</v>
      </c>
      <c r="HM63" s="24">
        <f>GO63*INDEX(Приложение_1ТЗ!$HC$6:$HJ$18,$B63,7)/100</f>
        <v>0</v>
      </c>
      <c r="HN63" s="24">
        <f>GO63*INDEX(Приложение_1ТЗ!$HC$6:$HJ$18,$B63,8)/100</f>
        <v>0</v>
      </c>
      <c r="HO63" s="20"/>
      <c r="HP63" s="20"/>
      <c r="HQ63" s="20"/>
      <c r="HR63" s="20"/>
      <c r="HS63" s="24">
        <f t="shared" si="1269"/>
        <v>916.31953261979652</v>
      </c>
      <c r="HT63" s="24">
        <f t="shared" si="1270"/>
        <v>0</v>
      </c>
      <c r="HU63" s="24">
        <f t="shared" si="1271"/>
        <v>0</v>
      </c>
      <c r="HV63" s="24">
        <f t="shared" si="1272"/>
        <v>0</v>
      </c>
      <c r="HW63" s="48">
        <f t="shared" si="1273"/>
        <v>2.8935884250000008</v>
      </c>
      <c r="HX63" s="48">
        <f t="shared" si="1273"/>
        <v>0</v>
      </c>
      <c r="HY63" s="48">
        <f t="shared" si="1273"/>
        <v>1.5668509500000001</v>
      </c>
      <c r="HZ63" s="48">
        <f t="shared" si="1273"/>
        <v>0</v>
      </c>
      <c r="IA63" s="24">
        <f t="shared" si="1274"/>
        <v>5816.2279648552185</v>
      </c>
      <c r="IE63" s="24">
        <f>(GU63+IA63+(IB63-IC63)*(GR63))</f>
        <v>561839.56793108198</v>
      </c>
      <c r="IF63" s="24">
        <f t="shared" si="678"/>
        <v>505655.61113797378</v>
      </c>
      <c r="IG63" s="49">
        <f t="shared" si="1276"/>
        <v>2022</v>
      </c>
      <c r="IH63" s="234"/>
      <c r="II63" s="47">
        <v>3</v>
      </c>
      <c r="IJ63" s="22">
        <f t="shared" si="1277"/>
        <v>102236.05063583236</v>
      </c>
      <c r="IK63" s="22">
        <f t="shared" si="1278"/>
        <v>97287.896876784478</v>
      </c>
      <c r="IL63" s="22">
        <f t="shared" si="1279"/>
        <v>4948.1537590478838</v>
      </c>
      <c r="IM63" s="22">
        <f>IF(DATEVALUE("1."&amp;II63&amp;"."&amp;IG63)&gt;=DATEVALUE("1."&amp;INDEX(Параметры_объекта!$A$28:$N$40,$B63,14)&amp;"."&amp;INDEX(Параметры_объекта!$A$28:$N$40,$B63,13)),INDEX(Приложение_1ТЗ!$A$6:$HJ$18,$B63,25+II63*14),INDEX(Приложение_1ТЗ!$A$6:$HJ$18,$B63,23+II63*14))</f>
        <v>4.8399304631527285</v>
      </c>
      <c r="IN63" s="48">
        <f t="shared" si="1280"/>
        <v>3.087117509552888</v>
      </c>
      <c r="IO63" s="24">
        <f t="shared" si="422"/>
        <v>62.282319900647423</v>
      </c>
      <c r="IP63" s="24">
        <f t="shared" si="1281"/>
        <v>179759.23169724856</v>
      </c>
      <c r="IQ63" s="24">
        <f t="shared" si="1282"/>
        <v>654826.68857809354</v>
      </c>
      <c r="IR63" s="35">
        <f>IK63*INDEX(Приложение_1ТЗ!$HC$6:$HJ$18,$B63,1)/100</f>
        <v>0</v>
      </c>
      <c r="IS63" s="35">
        <f>IK63*INDEX(Приложение_1ТЗ!$HC$6:$HJ$18,$B63,2)/100</f>
        <v>0</v>
      </c>
      <c r="IT63" s="35">
        <f>IK63*INDEX(Приложение_1ТЗ!$HC$6:$HJ$18,$B63,3)/100</f>
        <v>46536.383240904564</v>
      </c>
      <c r="IU63" s="35">
        <f>IK63*INDEX(Приложение_1ТЗ!$HC$6:$HJ$18,$B63,4)/100</f>
        <v>4129.4586027310288</v>
      </c>
      <c r="IX63" s="37">
        <f t="shared" si="1283"/>
        <v>0</v>
      </c>
      <c r="IY63" s="37">
        <f t="shared" si="1284"/>
        <v>0</v>
      </c>
      <c r="IZ63" s="37">
        <f t="shared" si="1285"/>
        <v>1146.1600161893584</v>
      </c>
      <c r="JA63" s="37">
        <f t="shared" si="1286"/>
        <v>101.70580542235211</v>
      </c>
      <c r="JB63" s="48">
        <f t="shared" si="1287"/>
        <v>0</v>
      </c>
      <c r="JC63" s="48">
        <f t="shared" si="1287"/>
        <v>0</v>
      </c>
      <c r="JD63" s="48">
        <f t="shared" si="1287"/>
        <v>2.28039012176</v>
      </c>
      <c r="JE63" s="48">
        <f t="shared" si="1287"/>
        <v>3.2054163090699999</v>
      </c>
      <c r="JF63" s="36">
        <f t="shared" si="1288"/>
        <v>3468.847683036834</v>
      </c>
      <c r="JG63" s="24">
        <f>IK63*INDEX(Приложение_1ТЗ!$HC$6:$HJ$18,$B63,5)/100</f>
        <v>46622.055033148899</v>
      </c>
      <c r="JH63" s="24">
        <f>IK63*INDEX(Приложение_1ТЗ!$HC$6:$HJ$18,$B63,6)/100</f>
        <v>0</v>
      </c>
      <c r="JI63" s="24">
        <f>IK63*INDEX(Приложение_1ТЗ!$HC$6:$HJ$18,$B63,7)/100</f>
        <v>0</v>
      </c>
      <c r="JJ63" s="24">
        <f>IK63*INDEX(Приложение_1ТЗ!$HC$6:$HJ$18,$B63,8)/100</f>
        <v>0</v>
      </c>
      <c r="JK63" s="20"/>
      <c r="JL63" s="20"/>
      <c r="JM63" s="20"/>
      <c r="JN63" s="20"/>
      <c r="JO63" s="24">
        <f t="shared" si="1289"/>
        <v>1148.2700551727758</v>
      </c>
      <c r="JP63" s="24">
        <f t="shared" si="1290"/>
        <v>0</v>
      </c>
      <c r="JQ63" s="24">
        <f t="shared" si="1291"/>
        <v>0</v>
      </c>
      <c r="JR63" s="24">
        <f t="shared" si="1292"/>
        <v>0</v>
      </c>
      <c r="JS63" s="48">
        <f t="shared" si="1293"/>
        <v>3.038267846250001</v>
      </c>
      <c r="JT63" s="48">
        <f t="shared" si="1293"/>
        <v>0</v>
      </c>
      <c r="JU63" s="48">
        <f t="shared" si="1293"/>
        <v>1.6451934975000002</v>
      </c>
      <c r="JV63" s="48">
        <f t="shared" si="1293"/>
        <v>0</v>
      </c>
      <c r="JW63" s="24">
        <f t="shared" si="1294"/>
        <v>7585.5750282197623</v>
      </c>
      <c r="KA63" s="24">
        <f>(IQ63+JW63+(JX63-JY63)*(IN63))</f>
        <v>662412.26360631327</v>
      </c>
      <c r="KB63" s="24">
        <f t="shared" si="698"/>
        <v>596171.03724568198</v>
      </c>
      <c r="KC63" s="49">
        <f t="shared" si="1296"/>
        <v>2023</v>
      </c>
      <c r="KD63" s="234"/>
      <c r="KE63" s="47">
        <v>3</v>
      </c>
      <c r="KF63" s="22">
        <f t="shared" si="1297"/>
        <v>102747.23088901152</v>
      </c>
      <c r="KG63" s="22">
        <f t="shared" si="1298"/>
        <v>97774.336361168389</v>
      </c>
      <c r="KH63" s="22">
        <f t="shared" si="1299"/>
        <v>4972.8945278431347</v>
      </c>
      <c r="KI63" s="22">
        <f>IF(DATEVALUE("1."&amp;KE63&amp;"."&amp;KC63)&gt;=DATEVALUE("1."&amp;INDEX(Параметры_объекта!$A$28:$N$40,$B63,14)&amp;"."&amp;INDEX(Параметры_объекта!$A$28:$N$40,$B63,13)),INDEX(Приложение_1ТЗ!$A$6:$HJ$18,$B63,25+KE63*14),INDEX(Приложение_1ТЗ!$A$6:$HJ$18,$B63,23+KE63*14))</f>
        <v>4.8399304631527285</v>
      </c>
      <c r="KJ63" s="48">
        <f t="shared" si="1300"/>
        <v>2.8731983426366257</v>
      </c>
      <c r="KK63" s="24">
        <f t="shared" si="432"/>
        <v>62.282319900647423</v>
      </c>
      <c r="KL63" s="24">
        <f t="shared" si="1301"/>
        <v>179759.23169724856</v>
      </c>
      <c r="KM63" s="24">
        <f t="shared" si="1302"/>
        <v>609451.03337167786</v>
      </c>
      <c r="KN63" s="35">
        <f>KG63*INDEX(Приложение_1ТЗ!$HC$6:$HJ$18,$B63,1)/100</f>
        <v>0</v>
      </c>
      <c r="KO63" s="35">
        <f>KG63*INDEX(Приложение_1ТЗ!$HC$6:$HJ$18,$B63,2)/100</f>
        <v>0</v>
      </c>
      <c r="KP63" s="35">
        <f>KG63*INDEX(Приложение_1ТЗ!$HC$6:$HJ$18,$B63,3)/100</f>
        <v>46769.065157109078</v>
      </c>
      <c r="KQ63" s="35">
        <f>KG63*INDEX(Приложение_1ТЗ!$HC$6:$HJ$18,$B63,4)/100</f>
        <v>4150.1058957446839</v>
      </c>
      <c r="KT63" s="37">
        <f t="shared" si="1303"/>
        <v>0</v>
      </c>
      <c r="KU63" s="37">
        <f t="shared" si="1304"/>
        <v>0</v>
      </c>
      <c r="KV63" s="37">
        <f t="shared" si="1305"/>
        <v>1378.8419323938724</v>
      </c>
      <c r="KW63" s="37">
        <f t="shared" si="1306"/>
        <v>122.35309843600726</v>
      </c>
      <c r="KX63" s="48">
        <f t="shared" si="1307"/>
        <v>0</v>
      </c>
      <c r="KY63" s="48">
        <f t="shared" si="1307"/>
        <v>0</v>
      </c>
      <c r="KZ63" s="48">
        <f t="shared" si="1307"/>
        <v>2.3488018254128002</v>
      </c>
      <c r="LA63" s="48">
        <f t="shared" si="1307"/>
        <v>3.3015787983421001</v>
      </c>
      <c r="LB63" s="36">
        <f t="shared" si="1308"/>
        <v>4298.2501152948662</v>
      </c>
      <c r="LC63" s="24">
        <f>KG63*INDEX(Приложение_1ТЗ!$HC$6:$HJ$18,$B63,5)/100</f>
        <v>46855.165308314638</v>
      </c>
      <c r="LD63" s="24">
        <f>KG63*INDEX(Приложение_1ТЗ!$HC$6:$HJ$18,$B63,6)/100</f>
        <v>0</v>
      </c>
      <c r="LE63" s="24">
        <f>KG63*INDEX(Приложение_1ТЗ!$HC$6:$HJ$18,$B63,7)/100</f>
        <v>0</v>
      </c>
      <c r="LF63" s="24">
        <f>KG63*INDEX(Приложение_1ТЗ!$HC$6:$HJ$18,$B63,8)/100</f>
        <v>0</v>
      </c>
      <c r="LG63" s="20"/>
      <c r="LH63" s="20"/>
      <c r="LI63" s="20"/>
      <c r="LJ63" s="20"/>
      <c r="LK63" s="24">
        <f t="shared" si="1309"/>
        <v>1381.3803303385139</v>
      </c>
      <c r="LL63" s="24">
        <f t="shared" si="1310"/>
        <v>0</v>
      </c>
      <c r="LM63" s="24">
        <f t="shared" si="1311"/>
        <v>0</v>
      </c>
      <c r="LN63" s="24">
        <f t="shared" si="1312"/>
        <v>0</v>
      </c>
      <c r="LO63" s="48">
        <f t="shared" si="1313"/>
        <v>3.1901812385625012</v>
      </c>
      <c r="LP63" s="48">
        <f t="shared" si="1313"/>
        <v>0</v>
      </c>
      <c r="LQ63" s="48">
        <f t="shared" si="1313"/>
        <v>1.7274531723750004</v>
      </c>
      <c r="LR63" s="48">
        <f t="shared" si="1313"/>
        <v>0</v>
      </c>
      <c r="LS63" s="24">
        <f t="shared" si="1314"/>
        <v>9498.3373788297977</v>
      </c>
      <c r="LW63" s="24">
        <f>(KM63+LS63+(LT63-LU63)*(KJ63))</f>
        <v>618949.37075050769</v>
      </c>
      <c r="LX63" s="24">
        <f t="shared" si="718"/>
        <v>557054.43367545691</v>
      </c>
      <c r="LY63" s="49">
        <f t="shared" si="1316"/>
        <v>2024</v>
      </c>
      <c r="LZ63" s="234"/>
      <c r="MA63" s="173">
        <v>3</v>
      </c>
      <c r="MB63" s="22">
        <f t="shared" si="1317"/>
        <v>103260.96704345656</v>
      </c>
      <c r="MC63" s="22">
        <f t="shared" si="1318"/>
        <v>98263.20804297422</v>
      </c>
      <c r="MD63" s="22">
        <f t="shared" si="1319"/>
        <v>4997.7590004823433</v>
      </c>
      <c r="ME63" s="22">
        <f>IF(DATEVALUE("1."&amp;MA63&amp;"."&amp;LY63)&gt;=DATEVALUE("1."&amp;INDEX(Параметры_объекта!$A$28:$N$40,$B63,14)&amp;"."&amp;INDEX(Параметры_объекта!$A$28:$N$40,$B63,13)),INDEX(Приложение_1ТЗ!$A$6:$HJ$18,$B63,25+MA63*14),INDEX(Приложение_1ТЗ!$A$6:$HJ$18,$B63,23+MA63*14))</f>
        <v>4.8399304631527285</v>
      </c>
      <c r="MF63" s="48">
        <f t="shared" si="1320"/>
        <v>3.3390262983324042</v>
      </c>
      <c r="MG63" s="24">
        <f t="shared" si="441"/>
        <v>62.282319900647423</v>
      </c>
      <c r="MH63" s="24">
        <f t="shared" si="1321"/>
        <v>179759.23169724856</v>
      </c>
      <c r="MI63" s="24">
        <f t="shared" si="1322"/>
        <v>708260.54636606609</v>
      </c>
      <c r="MJ63" s="35">
        <f>MC63*INDEX(Приложение_1ТЗ!$HC$6:$HJ$18,$B63,1)/100</f>
        <v>0</v>
      </c>
      <c r="MK63" s="35">
        <f>MC63*INDEX(Приложение_1ТЗ!$HC$6:$HJ$18,$B63,2)/100</f>
        <v>0</v>
      </c>
      <c r="ML63" s="35">
        <f>MC63*INDEX(Приложение_1ТЗ!$HC$6:$HJ$18,$B63,3)/100</f>
        <v>47002.910482894622</v>
      </c>
      <c r="MM63" s="35">
        <f>MC63*INDEX(Приложение_1ТЗ!$HC$6:$HJ$18,$B63,4)/100</f>
        <v>4170.8564252234064</v>
      </c>
      <c r="MP63" s="37">
        <f t="shared" si="1323"/>
        <v>0</v>
      </c>
      <c r="MQ63" s="37">
        <f t="shared" si="1324"/>
        <v>0</v>
      </c>
      <c r="MR63" s="37">
        <f t="shared" si="1325"/>
        <v>1612.6872581794159</v>
      </c>
      <c r="MS63" s="37">
        <f t="shared" si="1326"/>
        <v>143.10362791472971</v>
      </c>
      <c r="MT63" s="48">
        <f t="shared" si="1327"/>
        <v>0</v>
      </c>
      <c r="MU63" s="48">
        <f t="shared" si="1327"/>
        <v>0</v>
      </c>
      <c r="MV63" s="48">
        <f t="shared" si="1327"/>
        <v>2.4192658801751845</v>
      </c>
      <c r="MW63" s="48">
        <f t="shared" si="1327"/>
        <v>3.400626162292363</v>
      </c>
      <c r="MX63" s="36">
        <f t="shared" si="1328"/>
        <v>5178.0302161327627</v>
      </c>
      <c r="MY63" s="24">
        <f>MC63*INDEX(Приложение_1ТЗ!$HC$6:$HJ$18,$B63,5)/100</f>
        <v>47089.441134856206</v>
      </c>
      <c r="MZ63" s="24">
        <f>MC63*INDEX(Приложение_1ТЗ!$HC$6:$HJ$18,$B63,6)/100</f>
        <v>0</v>
      </c>
      <c r="NA63" s="24">
        <f>MC63*INDEX(Приложение_1ТЗ!$HC$6:$HJ$18,$B63,7)/100</f>
        <v>0</v>
      </c>
      <c r="NB63" s="24">
        <f>MC63*INDEX(Приложение_1ТЗ!$HC$6:$HJ$18,$B63,8)/100</f>
        <v>0</v>
      </c>
      <c r="NC63" s="20"/>
      <c r="ND63" s="20"/>
      <c r="NE63" s="20"/>
      <c r="NF63" s="20"/>
      <c r="NG63" s="24">
        <f t="shared" si="1329"/>
        <v>1615.6561568800826</v>
      </c>
      <c r="NH63" s="24">
        <f t="shared" si="1330"/>
        <v>0</v>
      </c>
      <c r="NI63" s="24">
        <f t="shared" si="1331"/>
        <v>0</v>
      </c>
      <c r="NJ63" s="24">
        <f t="shared" si="1332"/>
        <v>0</v>
      </c>
      <c r="NK63" s="48">
        <f t="shared" si="1333"/>
        <v>3.3496903004906264</v>
      </c>
      <c r="NL63" s="48">
        <f t="shared" si="1333"/>
        <v>0</v>
      </c>
      <c r="NM63" s="48">
        <f t="shared" si="1333"/>
        <v>1.8138258309937505</v>
      </c>
      <c r="NN63" s="48">
        <f t="shared" si="1333"/>
        <v>0</v>
      </c>
      <c r="NO63" s="24">
        <f t="shared" si="1334"/>
        <v>11564.128570135188</v>
      </c>
      <c r="NS63" s="24">
        <f>(MI63+NO63+(NP63-NQ63)*(MF63))</f>
        <v>719824.67493620131</v>
      </c>
      <c r="NT63" s="24">
        <f t="shared" si="1335"/>
        <v>647842.20744258119</v>
      </c>
      <c r="NU63" s="49">
        <f t="shared" si="1336"/>
        <v>2025</v>
      </c>
      <c r="NV63" s="234"/>
      <c r="NW63" s="174">
        <v>3</v>
      </c>
      <c r="NX63" s="22">
        <f t="shared" si="1337"/>
        <v>103777.27187867386</v>
      </c>
      <c r="NY63" s="22">
        <f t="shared" si="1338"/>
        <v>98754.524083189084</v>
      </c>
      <c r="NZ63" s="22">
        <f t="shared" si="1339"/>
        <v>5022.7477954847709</v>
      </c>
      <c r="OA63" s="22">
        <f>IF(DATEVALUE("1."&amp;NW63&amp;"."&amp;NU63)&gt;=DATEVALUE("1."&amp;INDEX(Параметры_объекта!$A$28:$N$40,$B63,14)&amp;"."&amp;INDEX(Параметры_объекта!$A$28:$N$40,$B63,13)),INDEX(Приложение_1ТЗ!$A$6:$HJ$18,$B63,25+NW63*14),INDEX(Приложение_1ТЗ!$A$6:$HJ$18,$B63,23+NW63*14))</f>
        <v>4.8399304631527285</v>
      </c>
      <c r="OB63" s="48">
        <f t="shared" si="1340"/>
        <v>3.1076513273957747</v>
      </c>
      <c r="OC63" s="24">
        <f t="shared" si="450"/>
        <v>62.282319900647423</v>
      </c>
      <c r="OD63" s="24">
        <f t="shared" si="1341"/>
        <v>179759.23169724856</v>
      </c>
      <c r="OE63" s="24">
        <f t="shared" si="1342"/>
        <v>659182.23769480688</v>
      </c>
      <c r="OF63" s="35">
        <f>NY63*INDEX(Приложение_1ТЗ!$HC$6:$HJ$18,$B63,1)/100</f>
        <v>0</v>
      </c>
      <c r="OG63" s="35">
        <f>NY63*INDEX(Приложение_1ТЗ!$HC$6:$HJ$18,$B63,2)/100</f>
        <v>0</v>
      </c>
      <c r="OH63" s="35">
        <f>NY63*INDEX(Приложение_1ТЗ!$HC$6:$HJ$18,$B63,3)/100</f>
        <v>47237.92503530909</v>
      </c>
      <c r="OI63" s="35">
        <f>NY63*INDEX(Приложение_1ТЗ!$HC$6:$HJ$18,$B63,4)/100</f>
        <v>4191.7107073495235</v>
      </c>
      <c r="OL63" s="37">
        <f t="shared" si="1343"/>
        <v>0</v>
      </c>
      <c r="OM63" s="37">
        <f t="shared" si="1344"/>
        <v>0</v>
      </c>
      <c r="ON63" s="37">
        <f t="shared" si="1345"/>
        <v>1847.7018105938841</v>
      </c>
      <c r="OO63" s="37">
        <f t="shared" si="1346"/>
        <v>163.95791004084685</v>
      </c>
      <c r="OP63" s="48">
        <f t="shared" si="453"/>
        <v>0</v>
      </c>
      <c r="OQ63" s="48">
        <f t="shared" si="453"/>
        <v>0</v>
      </c>
      <c r="OR63" s="48">
        <f t="shared" si="453"/>
        <v>2.4918438565804402</v>
      </c>
      <c r="OS63" s="48">
        <f t="shared" si="453"/>
        <v>3.5026449471611341</v>
      </c>
      <c r="OT63" s="36">
        <f t="shared" si="1347"/>
        <v>6110.5954857936667</v>
      </c>
      <c r="OU63" s="24">
        <f>NY63*INDEX(Приложение_1ТЗ!$HC$6:$HJ$18,$B63,5)/100</f>
        <v>47324.88834053048</v>
      </c>
      <c r="OV63" s="24">
        <f>NY63*INDEX(Приложение_1ТЗ!$HC$6:$HJ$18,$B63,6)/100</f>
        <v>0</v>
      </c>
      <c r="OW63" s="24">
        <f>NY63*INDEX(Приложение_1ТЗ!$HC$6:$HJ$18,$B63,7)/100</f>
        <v>0</v>
      </c>
      <c r="OX63" s="24">
        <f>NY63*INDEX(Приложение_1ТЗ!$HC$6:$HJ$18,$B63,8)/100</f>
        <v>0</v>
      </c>
      <c r="OY63" s="20"/>
      <c r="OZ63" s="20"/>
      <c r="PA63" s="20"/>
      <c r="PB63" s="20"/>
      <c r="PC63" s="24">
        <f t="shared" si="1348"/>
        <v>1851.1033625543569</v>
      </c>
      <c r="PD63" s="24">
        <f t="shared" si="1349"/>
        <v>0</v>
      </c>
      <c r="PE63" s="24">
        <f t="shared" si="1350"/>
        <v>0</v>
      </c>
      <c r="PF63" s="24">
        <f t="shared" si="1351"/>
        <v>0</v>
      </c>
      <c r="PG63" s="48">
        <f t="shared" si="455"/>
        <v>3.5171748155151579</v>
      </c>
      <c r="PH63" s="48">
        <f t="shared" si="455"/>
        <v>0</v>
      </c>
      <c r="PI63" s="48">
        <f t="shared" si="455"/>
        <v>1.9045171225434381</v>
      </c>
      <c r="PJ63" s="48">
        <f t="shared" si="455"/>
        <v>0</v>
      </c>
      <c r="PK63" s="24">
        <f t="shared" si="1352"/>
        <v>13793.167356469765</v>
      </c>
      <c r="PO63" s="24">
        <f t="shared" ref="PO63:PO72" si="1358">(OE63+PK63+(PL63-PM63)*(OB63))*$AX$1</f>
        <v>794110.97796050645</v>
      </c>
      <c r="PP63" s="24">
        <f t="shared" si="1353"/>
        <v>714699.88016445586</v>
      </c>
      <c r="PQ63" s="52">
        <f t="shared" si="1355"/>
        <v>1258314.6218807399</v>
      </c>
      <c r="PR63" s="52">
        <f t="shared" si="1356"/>
        <v>3763493.8329867218</v>
      </c>
      <c r="PS63" s="52">
        <f t="shared" si="1357"/>
        <v>3387144.449688049</v>
      </c>
    </row>
    <row r="64" spans="1:435" ht="15.75" hidden="1" customHeight="1" outlineLevel="1">
      <c r="B64" s="171">
        <v>4</v>
      </c>
      <c r="C64" s="251"/>
      <c r="D64" s="251"/>
      <c r="E64" s="249"/>
      <c r="F64" s="246"/>
      <c r="G64" s="49">
        <f t="shared" si="593"/>
        <v>2017</v>
      </c>
      <c r="H64" s="234" t="s">
        <v>1</v>
      </c>
      <c r="I64" s="47">
        <v>4</v>
      </c>
      <c r="J64" s="22">
        <f t="shared" si="594"/>
        <v>223258.99999999997</v>
      </c>
      <c r="K64" s="22">
        <f>INDEX(Приложение_1ТЗ!$A$6:$HJ$18,$B64,21+I64*14)*1000</f>
        <v>155761.98100000006</v>
      </c>
      <c r="L64" s="22">
        <f t="shared" si="1192"/>
        <v>67497.018999999913</v>
      </c>
      <c r="M64" s="22">
        <f>IF(
              DATEVALUE("1."&amp;I64&amp;"."&amp;G64)&gt;=DATEVALUE("1."&amp;INDEX(Параметры_объекта!$A$28:$N$40,$B64,14)&amp;"."&amp;INDEX(Параметры_объекта!$A$28:$N$40,$B64,13)),
              INDEX(Приложение_1ТЗ!$A$6:$HJ$18,$B64,25+I64*14),
              INDEX(Приложение_1ТЗ!$A$6:$HJ$18,$B64,23+I64*14))</f>
        <v>30.232608315902134</v>
      </c>
      <c r="N64" s="48">
        <f t="shared" si="1193"/>
        <v>2.14360315200318</v>
      </c>
      <c r="R64" s="35">
        <f>K64*INDEX(Приложение_1ТЗ!$HC$6:$HJ$18,$B64,1)/100</f>
        <v>0</v>
      </c>
      <c r="S64" s="35">
        <f>K64*INDEX(Приложение_1ТЗ!$HC$6:$HJ$18,$B64,2)/100</f>
        <v>0</v>
      </c>
      <c r="T64" s="35">
        <f>K64*INDEX(Приложение_1ТЗ!$HC$6:$HJ$18,$B64,3)/100</f>
        <v>74506.690707466711</v>
      </c>
      <c r="U64" s="35">
        <f>K64*INDEX(Приложение_1ТЗ!$HC$6:$HJ$18,$B64,4)/100</f>
        <v>6611.4354721174495</v>
      </c>
      <c r="AB64" s="48">
        <f t="shared" si="1194"/>
        <v>0</v>
      </c>
      <c r="AC64" s="48">
        <f t="shared" si="1194"/>
        <v>0</v>
      </c>
      <c r="AD64" s="48">
        <f t="shared" si="1194"/>
        <v>1.9313399999999998</v>
      </c>
      <c r="AE64" s="48">
        <f t="shared" si="1194"/>
        <v>2.7340599999999999</v>
      </c>
      <c r="AF64" s="20"/>
      <c r="AG64" s="24">
        <f>K64*INDEX(Приложение_1ТЗ!$HC$6:$HJ$18,$B64,5)/100</f>
        <v>74643.854820415901</v>
      </c>
      <c r="AH64" s="24">
        <f>K64*INDEX(Приложение_1ТЗ!$HC$6:$HJ$18,$B64,6)/100</f>
        <v>0</v>
      </c>
      <c r="AI64" s="24">
        <f>K64*INDEX(Приложение_1ТЗ!$HC$6:$HJ$18,$B64,7)/100</f>
        <v>0</v>
      </c>
      <c r="AJ64" s="24">
        <f>K64*INDEX(Приложение_1ТЗ!$HC$6:$HJ$18,$B64,8)/100</f>
        <v>0</v>
      </c>
      <c r="AK64" s="20"/>
      <c r="AL64" s="20"/>
      <c r="AM64" s="20"/>
      <c r="AN64" s="20"/>
      <c r="AO64" s="20"/>
      <c r="AP64" s="20"/>
      <c r="AQ64" s="20"/>
      <c r="AR64" s="20"/>
      <c r="AS64" s="48">
        <f t="shared" si="1195"/>
        <v>2.3654799999999998</v>
      </c>
      <c r="AT64" s="48">
        <f t="shared" si="1195"/>
        <v>0</v>
      </c>
      <c r="AU64" s="48">
        <f t="shared" si="1195"/>
        <v>1.2637799999999999</v>
      </c>
      <c r="AV64" s="48">
        <f t="shared" si="1195"/>
        <v>0</v>
      </c>
      <c r="AW64" s="49">
        <f t="shared" si="1196"/>
        <v>2018</v>
      </c>
      <c r="AX64" s="234" t="s">
        <v>1</v>
      </c>
      <c r="AY64" s="47">
        <v>4</v>
      </c>
      <c r="AZ64" s="22">
        <f t="shared" si="1197"/>
        <v>224375.29499999993</v>
      </c>
      <c r="BA64" s="22">
        <f t="shared" si="1198"/>
        <v>156540.79090500003</v>
      </c>
      <c r="BB64" s="22">
        <f t="shared" si="1199"/>
        <v>67834.504094999895</v>
      </c>
      <c r="BC64" s="22">
        <f>IF(DATEVALUE("1."&amp;AY64&amp;"."&amp;AW64)&gt;=DATEVALUE("1."&amp;INDEX(Параметры_объекта!$A$28:$N$40,$B64,14)&amp;"."&amp;INDEX(Параметры_объекта!$A$28:$N$40,$B64,13)),INDEX(Приложение_1ТЗ!$A$6:$HJ$18,$B64,25+AY64*14),INDEX(Приложение_1ТЗ!$A$6:$HJ$18,$B64,23+AY64*14))</f>
        <v>30.232608315902134</v>
      </c>
      <c r="BD64" s="48">
        <f t="shared" si="1200"/>
        <v>2.2533513960000002</v>
      </c>
      <c r="BE64" s="24">
        <f t="shared" si="757"/>
        <v>0</v>
      </c>
      <c r="BF64" s="24">
        <f t="shared" si="1201"/>
        <v>0</v>
      </c>
      <c r="BG64" s="24">
        <f t="shared" si="1202"/>
        <v>0</v>
      </c>
      <c r="BH64" s="35">
        <f>BA64*INDEX(Приложение_1ТЗ!$HC$6:$HJ$18,$B64,1)/100</f>
        <v>0</v>
      </c>
      <c r="BI64" s="35">
        <f>BA64*INDEX(Приложение_1ТЗ!$HC$6:$HJ$18,$B64,2)/100</f>
        <v>0</v>
      </c>
      <c r="BJ64" s="35">
        <f>BA64*INDEX(Приложение_1ТЗ!$HC$6:$HJ$18,$B64,3)/100</f>
        <v>74879.224161004036</v>
      </c>
      <c r="BK64" s="35">
        <f>BA64*INDEX(Приложение_1ТЗ!$HC$6:$HJ$18,$B64,4)/100</f>
        <v>6644.4926494780357</v>
      </c>
      <c r="BN64" s="37">
        <f t="shared" si="1203"/>
        <v>0</v>
      </c>
      <c r="BO64" s="37">
        <f t="shared" si="1204"/>
        <v>0</v>
      </c>
      <c r="BP64" s="37">
        <f t="shared" si="1205"/>
        <v>0</v>
      </c>
      <c r="BQ64" s="37">
        <f t="shared" si="1206"/>
        <v>0</v>
      </c>
      <c r="BR64" s="48">
        <f t="shared" si="1207"/>
        <v>0</v>
      </c>
      <c r="BS64" s="48">
        <f t="shared" si="1207"/>
        <v>0</v>
      </c>
      <c r="BT64" s="48">
        <f t="shared" si="1207"/>
        <v>2.0261</v>
      </c>
      <c r="BU64" s="48">
        <f t="shared" si="1207"/>
        <v>2.8479699999999997</v>
      </c>
      <c r="BV64" s="36">
        <f t="shared" si="1208"/>
        <v>0</v>
      </c>
      <c r="BW64" s="24">
        <f>BA64*INDEX(Приложение_1ТЗ!$HC$6:$HJ$18,$B64,5)/100</f>
        <v>75017.074094517971</v>
      </c>
      <c r="BX64" s="24">
        <f>BA64*INDEX(Приложение_1ТЗ!$HC$6:$HJ$18,$B64,6)/100</f>
        <v>0</v>
      </c>
      <c r="BY64" s="24">
        <f>BA64*INDEX(Приложение_1ТЗ!$HC$6:$HJ$18,$B64,7)/100</f>
        <v>0</v>
      </c>
      <c r="BZ64" s="24">
        <f>BA64*INDEX(Приложение_1ТЗ!$HC$6:$HJ$18,$B64,8)/100</f>
        <v>0</v>
      </c>
      <c r="CA64" s="20"/>
      <c r="CB64" s="20"/>
      <c r="CC64" s="20"/>
      <c r="CD64" s="20"/>
      <c r="CE64" s="24">
        <f t="shared" si="1209"/>
        <v>0</v>
      </c>
      <c r="CF64" s="24">
        <f t="shared" si="1210"/>
        <v>0</v>
      </c>
      <c r="CG64" s="24">
        <f t="shared" si="1211"/>
        <v>0</v>
      </c>
      <c r="CH64" s="24">
        <f t="shared" si="1212"/>
        <v>0</v>
      </c>
      <c r="CI64" s="48">
        <f t="shared" si="1213"/>
        <v>2.5042900000000001</v>
      </c>
      <c r="CJ64" s="48">
        <f t="shared" si="1213"/>
        <v>0</v>
      </c>
      <c r="CK64" s="48">
        <f t="shared" si="1213"/>
        <v>1.35259</v>
      </c>
      <c r="CL64" s="48">
        <f t="shared" si="1213"/>
        <v>0</v>
      </c>
      <c r="CM64" s="24">
        <f t="shared" si="1214"/>
        <v>0</v>
      </c>
      <c r="CQ64" s="24">
        <f t="shared" si="1354"/>
        <v>0</v>
      </c>
      <c r="CR64" s="24">
        <f t="shared" si="618"/>
        <v>0</v>
      </c>
      <c r="CS64" s="49">
        <f t="shared" si="1216"/>
        <v>2019</v>
      </c>
      <c r="CT64" s="234" t="s">
        <v>1</v>
      </c>
      <c r="CU64" s="47">
        <v>4</v>
      </c>
      <c r="CV64" s="22">
        <f t="shared" si="1217"/>
        <v>165585.97911665015</v>
      </c>
      <c r="CW64" s="22">
        <f t="shared" si="1218"/>
        <v>157323.494859525</v>
      </c>
      <c r="CX64" s="22">
        <f t="shared" si="1219"/>
        <v>8262.4842571251502</v>
      </c>
      <c r="CY64" s="22">
        <f>IF(DATEVALUE("1."&amp;CU64&amp;"."&amp;CS64)&gt;=DATEVALUE("1."&amp;INDEX(Параметры_объекта!$A$28:$N$40,$B64,14)&amp;"."&amp;INDEX(Параметры_объекта!$A$28:$N$40,$B64,13)),INDEX(Приложение_1ТЗ!$A$6:$HJ$18,$B64,25+CU64*14),INDEX(Приложение_1ТЗ!$A$6:$HJ$18,$B64,23+CU64*14))</f>
        <v>4.9898453366661455</v>
      </c>
      <c r="CZ64" s="48">
        <f t="shared" si="1220"/>
        <v>2.3959402249621422</v>
      </c>
      <c r="DA64" s="24">
        <f t="shared" si="396"/>
        <v>25.242762979235987</v>
      </c>
      <c r="DB64" s="24">
        <f t="shared" si="1221"/>
        <v>56356.74019981247</v>
      </c>
      <c r="DC64" s="24">
        <f t="shared" si="1222"/>
        <v>159332.30933511659</v>
      </c>
      <c r="DD64" s="35">
        <f>CW64*INDEX(Приложение_1ТЗ!$HC$6:$HJ$18,$B64,1)/100</f>
        <v>0</v>
      </c>
      <c r="DE64" s="35">
        <f>CW64*INDEX(Приложение_1ТЗ!$HC$6:$HJ$18,$B64,2)/100</f>
        <v>0</v>
      </c>
      <c r="DF64" s="35">
        <f>CW64*INDEX(Приложение_1ТЗ!$HC$6:$HJ$18,$B64,3)/100</f>
        <v>75253.620281809039</v>
      </c>
      <c r="DG64" s="35">
        <f>CW64*INDEX(Приложение_1ТЗ!$HC$6:$HJ$18,$B64,4)/100</f>
        <v>6677.7151127254238</v>
      </c>
      <c r="DJ64" s="37">
        <f t="shared" si="1223"/>
        <v>0</v>
      </c>
      <c r="DK64" s="37">
        <f t="shared" si="1224"/>
        <v>0</v>
      </c>
      <c r="DL64" s="37">
        <f t="shared" si="1225"/>
        <v>746.92957434232812</v>
      </c>
      <c r="DM64" s="37">
        <f t="shared" si="1226"/>
        <v>66.279640607974216</v>
      </c>
      <c r="DN64" s="48">
        <f t="shared" si="1227"/>
        <v>0</v>
      </c>
      <c r="DO64" s="48">
        <f t="shared" si="1227"/>
        <v>0</v>
      </c>
      <c r="DP64" s="48">
        <f t="shared" si="1227"/>
        <v>2.0868800000000003</v>
      </c>
      <c r="DQ64" s="48">
        <f t="shared" si="1227"/>
        <v>2.9334099999999999</v>
      </c>
      <c r="DR64" s="36">
        <f t="shared" si="1228"/>
        <v>2068.7497457780396</v>
      </c>
      <c r="DS64" s="24">
        <f>CW64*INDEX(Приложение_1ТЗ!$HC$6:$HJ$18,$B64,5)/100</f>
        <v>75392.159464990546</v>
      </c>
      <c r="DT64" s="24">
        <f>CW64*INDEX(Приложение_1ТЗ!$HC$6:$HJ$18,$B64,6)/100</f>
        <v>0</v>
      </c>
      <c r="DU64" s="24">
        <f>CW64*INDEX(Приложение_1ТЗ!$HC$6:$HJ$18,$B64,7)/100</f>
        <v>0</v>
      </c>
      <c r="DV64" s="24">
        <f>CW64*INDEX(Приложение_1ТЗ!$HC$6:$HJ$18,$B64,8)/100</f>
        <v>0</v>
      </c>
      <c r="DW64" s="20"/>
      <c r="DX64" s="20"/>
      <c r="DY64" s="20"/>
      <c r="DZ64" s="20"/>
      <c r="EA64" s="24">
        <f t="shared" si="1229"/>
        <v>748.30464457464404</v>
      </c>
      <c r="EB64" s="24">
        <f t="shared" si="1230"/>
        <v>0</v>
      </c>
      <c r="EC64" s="24">
        <f t="shared" si="1231"/>
        <v>0</v>
      </c>
      <c r="ED64" s="24">
        <f t="shared" si="1232"/>
        <v>0</v>
      </c>
      <c r="EE64" s="48">
        <f t="shared" si="1233"/>
        <v>2.6245700000000003</v>
      </c>
      <c r="EF64" s="48">
        <f t="shared" si="1233"/>
        <v>0</v>
      </c>
      <c r="EG64" s="48">
        <f t="shared" si="1233"/>
        <v>1.4211800000000001</v>
      </c>
      <c r="EH64" s="48">
        <f t="shared" si="1233"/>
        <v>0</v>
      </c>
      <c r="EI64" s="24">
        <f t="shared" si="1234"/>
        <v>4386.2436925713428</v>
      </c>
      <c r="EM64" s="24">
        <f>(DC64+EI64+(EJ64-EK64)*(CZ64))</f>
        <v>163718.55302768794</v>
      </c>
      <c r="EN64" s="24">
        <f t="shared" si="638"/>
        <v>147346.69772491916</v>
      </c>
      <c r="EO64" s="49">
        <f t="shared" si="1236"/>
        <v>2020</v>
      </c>
      <c r="EP64" s="234" t="s">
        <v>1</v>
      </c>
      <c r="EQ64" s="47">
        <v>4</v>
      </c>
      <c r="ER64" s="22">
        <f t="shared" si="1237"/>
        <v>166413.9090122334</v>
      </c>
      <c r="ES64" s="22">
        <f t="shared" si="1238"/>
        <v>158110.11233382262</v>
      </c>
      <c r="ET64" s="22">
        <f t="shared" si="1239"/>
        <v>8303.7966784107848</v>
      </c>
      <c r="EU64" s="22">
        <f>IF(DATEVALUE("1."&amp;EQ64&amp;"."&amp;EO64)&gt;=DATEVALUE("1."&amp;INDEX(Параметры_объекта!$A$28:$N$40,$B64,14)&amp;"."&amp;INDEX(Параметры_объекта!$A$28:$N$40,$B64,13)),INDEX(Приложение_1ТЗ!$A$6:$HJ$18,$B64,25+EQ64*14),INDEX(Приложение_1ТЗ!$A$6:$HJ$18,$B64,23+EQ64*14))</f>
        <v>4.9898453366661455</v>
      </c>
      <c r="EV64" s="48">
        <f t="shared" si="1240"/>
        <v>2.8810252973771435</v>
      </c>
      <c r="EW64" s="24">
        <f t="shared" si="404"/>
        <v>25.242762979235987</v>
      </c>
      <c r="EX64" s="24">
        <f t="shared" si="1241"/>
        <v>56356.74019981247</v>
      </c>
      <c r="EY64" s="24">
        <f t="shared" si="1242"/>
        <v>191590.92914817794</v>
      </c>
      <c r="EZ64" s="35">
        <f>ES64*INDEX(Приложение_1ТЗ!$HC$6:$HJ$18,$B64,1)/100</f>
        <v>0</v>
      </c>
      <c r="FA64" s="35">
        <f>ES64*INDEX(Приложение_1ТЗ!$HC$6:$HJ$18,$B64,2)/100</f>
        <v>0</v>
      </c>
      <c r="FB64" s="35">
        <f>ES64*INDEX(Приложение_1ТЗ!$HC$6:$HJ$18,$B64,3)/100</f>
        <v>75629.888383218073</v>
      </c>
      <c r="FC64" s="35">
        <f>ES64*INDEX(Приложение_1ТЗ!$HC$6:$HJ$18,$B64,4)/100</f>
        <v>6711.1036882890512</v>
      </c>
      <c r="FF64" s="37">
        <f t="shared" si="1243"/>
        <v>0</v>
      </c>
      <c r="FG64" s="37">
        <f t="shared" si="1244"/>
        <v>0</v>
      </c>
      <c r="FH64" s="37">
        <f t="shared" si="1245"/>
        <v>1123.1976757513621</v>
      </c>
      <c r="FI64" s="37">
        <f t="shared" si="1246"/>
        <v>99.668216171601671</v>
      </c>
      <c r="FJ64" s="48">
        <f t="shared" si="1247"/>
        <v>0</v>
      </c>
      <c r="FK64" s="48">
        <f t="shared" si="1247"/>
        <v>0</v>
      </c>
      <c r="FL64" s="48">
        <f t="shared" si="1247"/>
        <v>2.1494864000000002</v>
      </c>
      <c r="FM64" s="48">
        <f t="shared" si="1247"/>
        <v>3.0214122999999997</v>
      </c>
      <c r="FN64" s="36">
        <f t="shared" si="1248"/>
        <v>3204.2155453029368</v>
      </c>
      <c r="FO64" s="24">
        <f>ES64*INDEX(Приложение_1ТЗ!$HC$6:$HJ$18,$B64,5)/100</f>
        <v>75769.120262315511</v>
      </c>
      <c r="FP64" s="24">
        <f>ES64*INDEX(Приложение_1ТЗ!$HC$6:$HJ$18,$B64,6)/100</f>
        <v>0</v>
      </c>
      <c r="FQ64" s="24">
        <f>ES64*INDEX(Приложение_1ТЗ!$HC$6:$HJ$18,$B64,7)/100</f>
        <v>0</v>
      </c>
      <c r="FR64" s="24">
        <f>ES64*INDEX(Приложение_1ТЗ!$HC$6:$HJ$18,$B64,8)/100</f>
        <v>0</v>
      </c>
      <c r="FS64" s="20"/>
      <c r="FT64" s="20"/>
      <c r="FU64" s="20"/>
      <c r="FV64" s="20"/>
      <c r="FW64" s="24">
        <f t="shared" si="1249"/>
        <v>1125.2654418996099</v>
      </c>
      <c r="FX64" s="24">
        <f t="shared" si="1250"/>
        <v>0</v>
      </c>
      <c r="FY64" s="24">
        <f t="shared" si="1251"/>
        <v>0</v>
      </c>
      <c r="FZ64" s="24">
        <f t="shared" si="1252"/>
        <v>0</v>
      </c>
      <c r="GA64" s="48">
        <f t="shared" si="1253"/>
        <v>2.7557985000000005</v>
      </c>
      <c r="GB64" s="48">
        <f t="shared" si="1253"/>
        <v>0</v>
      </c>
      <c r="GC64" s="48">
        <f t="shared" si="1253"/>
        <v>1.4922390000000001</v>
      </c>
      <c r="GD64" s="48">
        <f t="shared" si="1253"/>
        <v>0</v>
      </c>
      <c r="GE64" s="24">
        <f t="shared" si="1254"/>
        <v>6863.4012292317002</v>
      </c>
      <c r="GI64" s="24">
        <f>(EY64+GE64+(GF64-GG64)*(EV64))</f>
        <v>198454.33037740964</v>
      </c>
      <c r="GJ64" s="24">
        <f t="shared" si="658"/>
        <v>178608.89733966868</v>
      </c>
      <c r="GK64" s="49">
        <f t="shared" si="1256"/>
        <v>2021</v>
      </c>
      <c r="GL64" s="234" t="s">
        <v>1</v>
      </c>
      <c r="GM64" s="47">
        <v>4</v>
      </c>
      <c r="GN64" s="22">
        <f t="shared" si="1257"/>
        <v>167245.97855729455</v>
      </c>
      <c r="GO64" s="22">
        <f t="shared" si="1258"/>
        <v>158900.66289549173</v>
      </c>
      <c r="GP64" s="22">
        <f t="shared" si="1259"/>
        <v>8345.3156618028297</v>
      </c>
      <c r="GQ64" s="22">
        <f>IF(DATEVALUE("1."&amp;GM64&amp;"."&amp;GK64)&gt;=DATEVALUE("1."&amp;INDEX(Параметры_объекта!$A$28:$N$40,$B64,14)&amp;"."&amp;INDEX(Параметры_объекта!$A$28:$N$40,$B64,13)),INDEX(Приложение_1ТЗ!$A$6:$HJ$18,$B64,25+GM64*14),INDEX(Приложение_1ТЗ!$A$6:$HJ$18,$B64,23+GM64*14))</f>
        <v>4.9898453366661455</v>
      </c>
      <c r="GR64" s="48">
        <f t="shared" si="1260"/>
        <v>2.6213186152462513</v>
      </c>
      <c r="GS64" s="24">
        <f t="shared" si="413"/>
        <v>25.242762979235987</v>
      </c>
      <c r="GT64" s="24">
        <f t="shared" si="1261"/>
        <v>56356.74019981247</v>
      </c>
      <c r="GU64" s="24">
        <f t="shared" si="1262"/>
        <v>174320.18717283089</v>
      </c>
      <c r="GV64" s="35">
        <f>GO64*INDEX(Приложение_1ТЗ!$HC$6:$HJ$18,$B64,1)/100</f>
        <v>0</v>
      </c>
      <c r="GW64" s="35">
        <f>GO64*INDEX(Приложение_1ТЗ!$HC$6:$HJ$18,$B64,2)/100</f>
        <v>0</v>
      </c>
      <c r="GX64" s="35">
        <f>GO64*INDEX(Приложение_1ТЗ!$HC$6:$HJ$18,$B64,3)/100</f>
        <v>76008.037825134161</v>
      </c>
      <c r="GY64" s="35">
        <f>GO64*INDEX(Приложение_1ТЗ!$HC$6:$HJ$18,$B64,4)/100</f>
        <v>6744.6592067304964</v>
      </c>
      <c r="HB64" s="37">
        <f t="shared" si="1263"/>
        <v>0</v>
      </c>
      <c r="HC64" s="37">
        <f t="shared" si="1264"/>
        <v>0</v>
      </c>
      <c r="HD64" s="37">
        <f t="shared" si="1265"/>
        <v>1501.3471176674502</v>
      </c>
      <c r="HE64" s="37">
        <f t="shared" si="1266"/>
        <v>133.22373461304687</v>
      </c>
      <c r="HF64" s="48">
        <f t="shared" si="1267"/>
        <v>0</v>
      </c>
      <c r="HG64" s="48">
        <f t="shared" si="1267"/>
        <v>0</v>
      </c>
      <c r="HH64" s="48">
        <f t="shared" si="1267"/>
        <v>2.2139709920000001</v>
      </c>
      <c r="HI64" s="48">
        <f t="shared" si="1267"/>
        <v>3.1120546689999999</v>
      </c>
      <c r="HJ64" s="36">
        <f t="shared" si="1268"/>
        <v>4411.4754450599803</v>
      </c>
      <c r="HK64" s="24">
        <f>GO64*INDEX(Приложение_1ТЗ!$HC$6:$HJ$18,$B64,5)/100</f>
        <v>76147.965863627076</v>
      </c>
      <c r="HL64" s="24">
        <f>GO64*INDEX(Приложение_1ТЗ!$HC$6:$HJ$18,$B64,6)/100</f>
        <v>0</v>
      </c>
      <c r="HM64" s="24">
        <f>GO64*INDEX(Приложение_1ТЗ!$HC$6:$HJ$18,$B64,7)/100</f>
        <v>0</v>
      </c>
      <c r="HN64" s="24">
        <f>GO64*INDEX(Приложение_1ТЗ!$HC$6:$HJ$18,$B64,8)/100</f>
        <v>0</v>
      </c>
      <c r="HO64" s="20"/>
      <c r="HP64" s="20"/>
      <c r="HQ64" s="20"/>
      <c r="HR64" s="20"/>
      <c r="HS64" s="24">
        <f t="shared" si="1269"/>
        <v>1504.1110432111745</v>
      </c>
      <c r="HT64" s="24">
        <f t="shared" si="1270"/>
        <v>0</v>
      </c>
      <c r="HU64" s="24">
        <f t="shared" si="1271"/>
        <v>0</v>
      </c>
      <c r="HV64" s="24">
        <f t="shared" si="1272"/>
        <v>0</v>
      </c>
      <c r="HW64" s="48">
        <f t="shared" si="1273"/>
        <v>2.8935884250000008</v>
      </c>
      <c r="HX64" s="48">
        <f t="shared" si="1273"/>
        <v>0</v>
      </c>
      <c r="HY64" s="48">
        <f t="shared" si="1273"/>
        <v>1.5668509500000001</v>
      </c>
      <c r="HZ64" s="48">
        <f t="shared" si="1273"/>
        <v>0</v>
      </c>
      <c r="IA64" s="24">
        <f t="shared" si="1274"/>
        <v>9547.1638444296059</v>
      </c>
      <c r="IE64" s="24">
        <f>(GU64+IA64+(IB64-IC64)*(GR64))</f>
        <v>183867.35101726049</v>
      </c>
      <c r="IF64" s="24">
        <f t="shared" si="678"/>
        <v>165480.61591553444</v>
      </c>
      <c r="IG64" s="49">
        <f t="shared" si="1276"/>
        <v>2022</v>
      </c>
      <c r="IH64" s="234" t="s">
        <v>1</v>
      </c>
      <c r="II64" s="47">
        <v>4</v>
      </c>
      <c r="IJ64" s="22">
        <f t="shared" si="1277"/>
        <v>168082.208450081</v>
      </c>
      <c r="IK64" s="22">
        <f t="shared" si="1278"/>
        <v>159695.16620996917</v>
      </c>
      <c r="IL64" s="22">
        <f t="shared" si="1279"/>
        <v>8387.0422401118267</v>
      </c>
      <c r="IM64" s="22">
        <f>IF(DATEVALUE("1."&amp;II64&amp;"."&amp;IG64)&gt;=DATEVALUE("1."&amp;INDEX(Параметры_объекта!$A$28:$N$40,$B64,14)&amp;"."&amp;INDEX(Параметры_объекта!$A$28:$N$40,$B64,13)),INDEX(Приложение_1ТЗ!$A$6:$HJ$18,$B64,25+II64*14),INDEX(Приложение_1ТЗ!$A$6:$HJ$18,$B64,23+II64*14))</f>
        <v>4.9898453366661455</v>
      </c>
      <c r="IN64" s="48">
        <f t="shared" si="1280"/>
        <v>3.087117509552888</v>
      </c>
      <c r="IO64" s="24">
        <f t="shared" si="422"/>
        <v>25.242762979235987</v>
      </c>
      <c r="IP64" s="24">
        <f t="shared" si="1281"/>
        <v>56356.74019981247</v>
      </c>
      <c r="IQ64" s="24">
        <f t="shared" si="1282"/>
        <v>205296.25775355374</v>
      </c>
      <c r="IR64" s="35">
        <f>IK64*INDEX(Приложение_1ТЗ!$HC$6:$HJ$18,$B64,1)/100</f>
        <v>0</v>
      </c>
      <c r="IS64" s="35">
        <f>IK64*INDEX(Приложение_1ТЗ!$HC$6:$HJ$18,$B64,2)/100</f>
        <v>0</v>
      </c>
      <c r="IT64" s="35">
        <f>IK64*INDEX(Приложение_1ТЗ!$HC$6:$HJ$18,$B64,3)/100</f>
        <v>76388.078014259838</v>
      </c>
      <c r="IU64" s="35">
        <f>IK64*INDEX(Приложение_1ТЗ!$HC$6:$HJ$18,$B64,4)/100</f>
        <v>6778.3825027641478</v>
      </c>
      <c r="IX64" s="37">
        <f t="shared" si="1283"/>
        <v>0</v>
      </c>
      <c r="IY64" s="37">
        <f t="shared" si="1284"/>
        <v>0</v>
      </c>
      <c r="IZ64" s="37">
        <f t="shared" si="1285"/>
        <v>1881.3873067931272</v>
      </c>
      <c r="JA64" s="37">
        <f t="shared" si="1286"/>
        <v>166.94703064669829</v>
      </c>
      <c r="JB64" s="48">
        <f t="shared" si="1287"/>
        <v>0</v>
      </c>
      <c r="JC64" s="48">
        <f t="shared" si="1287"/>
        <v>0</v>
      </c>
      <c r="JD64" s="48">
        <f t="shared" si="1287"/>
        <v>2.28039012176</v>
      </c>
      <c r="JE64" s="48">
        <f t="shared" si="1287"/>
        <v>3.2054163090699999</v>
      </c>
      <c r="JF64" s="36">
        <f t="shared" si="1288"/>
        <v>5694.0094819936912</v>
      </c>
      <c r="JG64" s="24">
        <f>IK64*INDEX(Приложение_1ТЗ!$HC$6:$HJ$18,$B64,5)/100</f>
        <v>76528.705692945208</v>
      </c>
      <c r="JH64" s="24">
        <f>IK64*INDEX(Приложение_1ТЗ!$HC$6:$HJ$18,$B64,6)/100</f>
        <v>0</v>
      </c>
      <c r="JI64" s="24">
        <f>IK64*INDEX(Приложение_1ТЗ!$HC$6:$HJ$18,$B64,7)/100</f>
        <v>0</v>
      </c>
      <c r="JJ64" s="24">
        <f>IK64*INDEX(Приложение_1ТЗ!$HC$6:$HJ$18,$B64,8)/100</f>
        <v>0</v>
      </c>
      <c r="JK64" s="20"/>
      <c r="JL64" s="20"/>
      <c r="JM64" s="20"/>
      <c r="JN64" s="20"/>
      <c r="JO64" s="24">
        <f t="shared" si="1289"/>
        <v>1884.8508725293068</v>
      </c>
      <c r="JP64" s="24">
        <f t="shared" si="1290"/>
        <v>0</v>
      </c>
      <c r="JQ64" s="24">
        <f t="shared" si="1291"/>
        <v>0</v>
      </c>
      <c r="JR64" s="24">
        <f t="shared" si="1292"/>
        <v>0</v>
      </c>
      <c r="JS64" s="48">
        <f t="shared" si="1293"/>
        <v>3.038267846250001</v>
      </c>
      <c r="JT64" s="48">
        <f t="shared" si="1293"/>
        <v>0</v>
      </c>
      <c r="JU64" s="48">
        <f t="shared" si="1293"/>
        <v>1.6451934975000002</v>
      </c>
      <c r="JV64" s="48">
        <f t="shared" si="1293"/>
        <v>0</v>
      </c>
      <c r="JW64" s="24">
        <f t="shared" si="1294"/>
        <v>12451.494007152512</v>
      </c>
      <c r="KA64" s="24">
        <f>(IQ64+JW64+(JX64-JY64)*(IN64))</f>
        <v>217747.75176070625</v>
      </c>
      <c r="KB64" s="24">
        <f t="shared" si="698"/>
        <v>195972.97658463562</v>
      </c>
      <c r="KC64" s="49">
        <f t="shared" si="1296"/>
        <v>2023</v>
      </c>
      <c r="KD64" s="234" t="s">
        <v>1</v>
      </c>
      <c r="KE64" s="47">
        <v>4</v>
      </c>
      <c r="KF64" s="22">
        <f t="shared" si="1297"/>
        <v>168922.6194923314</v>
      </c>
      <c r="KG64" s="22">
        <f t="shared" si="1298"/>
        <v>160493.64204101899</v>
      </c>
      <c r="KH64" s="22">
        <f t="shared" si="1299"/>
        <v>8428.9774513124139</v>
      </c>
      <c r="KI64" s="22">
        <f>IF(DATEVALUE("1."&amp;KE64&amp;"."&amp;KC64)&gt;=DATEVALUE("1."&amp;INDEX(Параметры_объекта!$A$28:$N$40,$B64,14)&amp;"."&amp;INDEX(Параметры_объекта!$A$28:$N$40,$B64,13)),INDEX(Приложение_1ТЗ!$A$6:$HJ$18,$B64,25+KE64*14),INDEX(Приложение_1ТЗ!$A$6:$HJ$18,$B64,23+KE64*14))</f>
        <v>4.9898453366661455</v>
      </c>
      <c r="KJ64" s="48">
        <f t="shared" si="1300"/>
        <v>2.8731983426366257</v>
      </c>
      <c r="KK64" s="24">
        <f t="shared" si="432"/>
        <v>25.242762979235987</v>
      </c>
      <c r="KL64" s="24">
        <f t="shared" si="1301"/>
        <v>56356.74019981247</v>
      </c>
      <c r="KM64" s="24">
        <f t="shared" si="1302"/>
        <v>191070.42919543479</v>
      </c>
      <c r="KN64" s="35">
        <f>KG64*INDEX(Приложение_1ТЗ!$HC$6:$HJ$18,$B64,1)/100</f>
        <v>0</v>
      </c>
      <c r="KO64" s="35">
        <f>KG64*INDEX(Приложение_1ТЗ!$HC$6:$HJ$18,$B64,2)/100</f>
        <v>0</v>
      </c>
      <c r="KP64" s="35">
        <f>KG64*INDEX(Приложение_1ТЗ!$HC$6:$HJ$18,$B64,3)/100</f>
        <v>76770.018404331116</v>
      </c>
      <c r="KQ64" s="35">
        <f>KG64*INDEX(Приложение_1ТЗ!$HC$6:$HJ$18,$B64,4)/100</f>
        <v>6812.2744152779678</v>
      </c>
      <c r="KT64" s="37">
        <f t="shared" si="1303"/>
        <v>0</v>
      </c>
      <c r="KU64" s="37">
        <f t="shared" si="1304"/>
        <v>0</v>
      </c>
      <c r="KV64" s="37">
        <f t="shared" si="1305"/>
        <v>2263.3276968644059</v>
      </c>
      <c r="KW64" s="37">
        <f t="shared" si="1306"/>
        <v>200.83894316051828</v>
      </c>
      <c r="KX64" s="48">
        <f t="shared" si="1307"/>
        <v>0</v>
      </c>
      <c r="KY64" s="48">
        <f t="shared" si="1307"/>
        <v>0</v>
      </c>
      <c r="KZ64" s="48">
        <f t="shared" si="1307"/>
        <v>2.3488018254128002</v>
      </c>
      <c r="LA64" s="48">
        <f t="shared" si="1307"/>
        <v>3.3015787983421001</v>
      </c>
      <c r="LB64" s="36">
        <f t="shared" si="1308"/>
        <v>7055.4487105767466</v>
      </c>
      <c r="LC64" s="24">
        <f>KG64*INDEX(Приложение_1ТЗ!$HC$6:$HJ$18,$B64,5)/100</f>
        <v>76911.349221409924</v>
      </c>
      <c r="LD64" s="24">
        <f>KG64*INDEX(Приложение_1ТЗ!$HC$6:$HJ$18,$B64,6)/100</f>
        <v>0</v>
      </c>
      <c r="LE64" s="24">
        <f>KG64*INDEX(Приложение_1ТЗ!$HC$6:$HJ$18,$B64,7)/100</f>
        <v>0</v>
      </c>
      <c r="LF64" s="24">
        <f>KG64*INDEX(Приложение_1ТЗ!$HC$6:$HJ$18,$B64,8)/100</f>
        <v>0</v>
      </c>
      <c r="LG64" s="20"/>
      <c r="LH64" s="20"/>
      <c r="LI64" s="20"/>
      <c r="LJ64" s="20"/>
      <c r="LK64" s="24">
        <f t="shared" si="1309"/>
        <v>2267.4944009940227</v>
      </c>
      <c r="LL64" s="24">
        <f t="shared" si="1310"/>
        <v>0</v>
      </c>
      <c r="LM64" s="24">
        <f t="shared" si="1311"/>
        <v>0</v>
      </c>
      <c r="LN64" s="24">
        <f t="shared" si="1312"/>
        <v>0</v>
      </c>
      <c r="LO64" s="48">
        <f t="shared" si="1313"/>
        <v>3.1901812385625012</v>
      </c>
      <c r="LP64" s="48">
        <f t="shared" si="1313"/>
        <v>0</v>
      </c>
      <c r="LQ64" s="48">
        <f t="shared" si="1313"/>
        <v>1.7274531723750004</v>
      </c>
      <c r="LR64" s="48">
        <f t="shared" si="1313"/>
        <v>0</v>
      </c>
      <c r="LS64" s="24">
        <f t="shared" si="1314"/>
        <v>15591.236064560791</v>
      </c>
      <c r="LW64" s="24">
        <f>(KM64+LS64+(LT64-LU64)*(KJ64))</f>
        <v>206661.66525999559</v>
      </c>
      <c r="LX64" s="24">
        <f t="shared" si="718"/>
        <v>185995.49873399604</v>
      </c>
      <c r="LY64" s="49">
        <f t="shared" si="1316"/>
        <v>2024</v>
      </c>
      <c r="LZ64" s="234" t="s">
        <v>1</v>
      </c>
      <c r="MA64" s="173">
        <v>4</v>
      </c>
      <c r="MB64" s="22">
        <f t="shared" si="1317"/>
        <v>169767.23258979304</v>
      </c>
      <c r="MC64" s="22">
        <f t="shared" si="1318"/>
        <v>161296.11025122408</v>
      </c>
      <c r="MD64" s="22">
        <f t="shared" si="1319"/>
        <v>8471.1223385689664</v>
      </c>
      <c r="ME64" s="22">
        <f>IF(DATEVALUE("1."&amp;MA64&amp;"."&amp;LY64)&gt;=DATEVALUE("1."&amp;INDEX(Параметры_объекта!$A$28:$N$40,$B64,14)&amp;"."&amp;INDEX(Параметры_объекта!$A$28:$N$40,$B64,13)),INDEX(Приложение_1ТЗ!$A$6:$HJ$18,$B64,25+MA64*14),INDEX(Приложение_1ТЗ!$A$6:$HJ$18,$B64,23+MA64*14))</f>
        <v>4.9898453366661455</v>
      </c>
      <c r="MF64" s="48">
        <f t="shared" si="1320"/>
        <v>3.3390262983324042</v>
      </c>
      <c r="MG64" s="24">
        <f t="shared" si="441"/>
        <v>25.242762979235987</v>
      </c>
      <c r="MH64" s="24">
        <f t="shared" si="1321"/>
        <v>56356.74019981247</v>
      </c>
      <c r="MI64" s="24">
        <f t="shared" si="1322"/>
        <v>222048.43238624374</v>
      </c>
      <c r="MJ64" s="35">
        <f>MC64*INDEX(Приложение_1ТЗ!$HC$6:$HJ$18,$B64,1)/100</f>
        <v>0</v>
      </c>
      <c r="MK64" s="35">
        <f>MC64*INDEX(Приложение_1ТЗ!$HC$6:$HJ$18,$B64,2)/100</f>
        <v>0</v>
      </c>
      <c r="ML64" s="35">
        <f>MC64*INDEX(Приложение_1ТЗ!$HC$6:$HJ$18,$B64,3)/100</f>
        <v>77153.868496352763</v>
      </c>
      <c r="MM64" s="35">
        <f>MC64*INDEX(Приложение_1ТЗ!$HC$6:$HJ$18,$B64,4)/100</f>
        <v>6846.3357873543573</v>
      </c>
      <c r="MP64" s="37">
        <f t="shared" si="1323"/>
        <v>0</v>
      </c>
      <c r="MQ64" s="37">
        <f t="shared" si="1324"/>
        <v>0</v>
      </c>
      <c r="MR64" s="37">
        <f t="shared" si="1325"/>
        <v>2647.1777888860524</v>
      </c>
      <c r="MS64" s="37">
        <f t="shared" si="1326"/>
        <v>234.90031523690777</v>
      </c>
      <c r="MT64" s="48">
        <f t="shared" si="1327"/>
        <v>0</v>
      </c>
      <c r="MU64" s="48">
        <f t="shared" si="1327"/>
        <v>0</v>
      </c>
      <c r="MV64" s="48">
        <f t="shared" si="1327"/>
        <v>2.4192658801751845</v>
      </c>
      <c r="MW64" s="48">
        <f t="shared" si="1327"/>
        <v>3.400626162292363</v>
      </c>
      <c r="MX64" s="36">
        <f t="shared" si="1328"/>
        <v>8499.5813719032594</v>
      </c>
      <c r="MY64" s="24">
        <f>MC64*INDEX(Приложение_1ТЗ!$HC$6:$HJ$18,$B64,5)/100</f>
        <v>77295.90596751697</v>
      </c>
      <c r="MZ64" s="24">
        <f>MC64*INDEX(Приложение_1ТЗ!$HC$6:$HJ$18,$B64,6)/100</f>
        <v>0</v>
      </c>
      <c r="NA64" s="24">
        <f>MC64*INDEX(Приложение_1ТЗ!$HC$6:$HJ$18,$B64,7)/100</f>
        <v>0</v>
      </c>
      <c r="NB64" s="24">
        <f>MC64*INDEX(Приложение_1ТЗ!$HC$6:$HJ$18,$B64,8)/100</f>
        <v>0</v>
      </c>
      <c r="NC64" s="20"/>
      <c r="ND64" s="20"/>
      <c r="NE64" s="20"/>
      <c r="NF64" s="20"/>
      <c r="NG64" s="24">
        <f t="shared" si="1329"/>
        <v>2652.0511471010686</v>
      </c>
      <c r="NH64" s="24">
        <f t="shared" si="1330"/>
        <v>0</v>
      </c>
      <c r="NI64" s="24">
        <f t="shared" si="1331"/>
        <v>0</v>
      </c>
      <c r="NJ64" s="24">
        <f t="shared" si="1332"/>
        <v>0</v>
      </c>
      <c r="NK64" s="48">
        <f t="shared" si="1333"/>
        <v>3.3496903004906264</v>
      </c>
      <c r="NL64" s="48">
        <f t="shared" si="1333"/>
        <v>0</v>
      </c>
      <c r="NM64" s="48">
        <f t="shared" si="1333"/>
        <v>1.8138258309937505</v>
      </c>
      <c r="NN64" s="48">
        <f t="shared" si="1333"/>
        <v>0</v>
      </c>
      <c r="NO64" s="24">
        <f t="shared" si="1334"/>
        <v>18982.170376445654</v>
      </c>
      <c r="NS64" s="24">
        <f>(MI64+NO64+(NP64-NQ64)*(MF64))</f>
        <v>241030.60276268941</v>
      </c>
      <c r="NT64" s="24">
        <f t="shared" si="1335"/>
        <v>216927.54248642048</v>
      </c>
      <c r="NU64" s="49">
        <f t="shared" si="1336"/>
        <v>2025</v>
      </c>
      <c r="NV64" s="234" t="s">
        <v>1</v>
      </c>
      <c r="NW64" s="174">
        <v>4</v>
      </c>
      <c r="NX64" s="22">
        <f t="shared" si="1337"/>
        <v>170616.06875274196</v>
      </c>
      <c r="NY64" s="22">
        <f t="shared" si="1338"/>
        <v>162102.59080248018</v>
      </c>
      <c r="NZ64" s="22">
        <f t="shared" si="1339"/>
        <v>8513.4779502617894</v>
      </c>
      <c r="OA64" s="22">
        <f>IF(DATEVALUE("1."&amp;NW64&amp;"."&amp;NU64)&gt;=DATEVALUE("1."&amp;INDEX(Параметры_объекта!$A$28:$N$40,$B64,14)&amp;"."&amp;INDEX(Параметры_объекта!$A$28:$N$40,$B64,13)),INDEX(Приложение_1ТЗ!$A$6:$HJ$18,$B64,25+NW64*14),INDEX(Приложение_1ТЗ!$A$6:$HJ$18,$B64,23+NW64*14))</f>
        <v>4.9898453366661455</v>
      </c>
      <c r="OB64" s="48">
        <f t="shared" si="1340"/>
        <v>3.1076513273957747</v>
      </c>
      <c r="OC64" s="24">
        <f t="shared" si="450"/>
        <v>25.242762979235987</v>
      </c>
      <c r="OD64" s="24">
        <f t="shared" si="1341"/>
        <v>56356.74019981247</v>
      </c>
      <c r="OE64" s="24">
        <f t="shared" si="1342"/>
        <v>206661.77621778232</v>
      </c>
      <c r="OF64" s="35">
        <f>NY64*INDEX(Приложение_1ТЗ!$HC$6:$HJ$18,$B64,1)/100</f>
        <v>0</v>
      </c>
      <c r="OG64" s="35">
        <f>NY64*INDEX(Приложение_1ТЗ!$HC$6:$HJ$18,$B64,2)/100</f>
        <v>0</v>
      </c>
      <c r="OH64" s="35">
        <f>NY64*INDEX(Приложение_1ТЗ!$HC$6:$HJ$18,$B64,3)/100</f>
        <v>77539.637838834518</v>
      </c>
      <c r="OI64" s="35">
        <f>NY64*INDEX(Приложение_1ТЗ!$HC$6:$HJ$18,$B64,4)/100</f>
        <v>6880.5674662911288</v>
      </c>
      <c r="OL64" s="37">
        <f t="shared" si="1343"/>
        <v>0</v>
      </c>
      <c r="OM64" s="37">
        <f t="shared" si="1344"/>
        <v>0</v>
      </c>
      <c r="ON64" s="37">
        <f t="shared" si="1345"/>
        <v>3032.9471313678077</v>
      </c>
      <c r="OO64" s="37">
        <f t="shared" si="1346"/>
        <v>269.13199417367923</v>
      </c>
      <c r="OP64" s="48">
        <f t="shared" si="453"/>
        <v>0</v>
      </c>
      <c r="OQ64" s="48">
        <f t="shared" si="453"/>
        <v>0</v>
      </c>
      <c r="OR64" s="48">
        <f t="shared" si="453"/>
        <v>2.4918438565804402</v>
      </c>
      <c r="OS64" s="48">
        <f t="shared" si="453"/>
        <v>3.5026449471611341</v>
      </c>
      <c r="OT64" s="36">
        <f t="shared" si="1347"/>
        <v>10030.359305449894</v>
      </c>
      <c r="OU64" s="24">
        <f>NY64*INDEX(Приложение_1ТЗ!$HC$6:$HJ$18,$B64,5)/100</f>
        <v>77682.385497354539</v>
      </c>
      <c r="OV64" s="24">
        <f>NY64*INDEX(Приложение_1ТЗ!$HC$6:$HJ$18,$B64,6)/100</f>
        <v>0</v>
      </c>
      <c r="OW64" s="24">
        <f>NY64*INDEX(Приложение_1ТЗ!$HC$6:$HJ$18,$B64,7)/100</f>
        <v>0</v>
      </c>
      <c r="OX64" s="24">
        <f>NY64*INDEX(Приложение_1ТЗ!$HC$6:$HJ$18,$B64,8)/100</f>
        <v>0</v>
      </c>
      <c r="OY64" s="20"/>
      <c r="OZ64" s="20"/>
      <c r="PA64" s="20"/>
      <c r="PB64" s="20"/>
      <c r="PC64" s="24">
        <f t="shared" si="1348"/>
        <v>3038.530676938637</v>
      </c>
      <c r="PD64" s="24">
        <f t="shared" si="1349"/>
        <v>0</v>
      </c>
      <c r="PE64" s="24">
        <f t="shared" si="1350"/>
        <v>0</v>
      </c>
      <c r="PF64" s="24">
        <f t="shared" si="1351"/>
        <v>0</v>
      </c>
      <c r="PG64" s="48">
        <f t="shared" si="455"/>
        <v>3.5171748155151579</v>
      </c>
      <c r="PH64" s="48">
        <f t="shared" si="455"/>
        <v>0</v>
      </c>
      <c r="PI64" s="48">
        <f t="shared" si="455"/>
        <v>1.9045171225434381</v>
      </c>
      <c r="PJ64" s="48">
        <f t="shared" si="455"/>
        <v>0</v>
      </c>
      <c r="PK64" s="24">
        <f t="shared" si="1352"/>
        <v>22641.070721706477</v>
      </c>
      <c r="PO64" s="24">
        <f>(OE64+PK64+(PL64-PM64)*(OB64))</f>
        <v>229302.84693948878</v>
      </c>
      <c r="PP64" s="24">
        <f t="shared" si="1353"/>
        <v>206372.56224553991</v>
      </c>
      <c r="PQ64" s="52">
        <f t="shared" si="1355"/>
        <v>394497.18139868724</v>
      </c>
      <c r="PR64" s="52">
        <f t="shared" si="1356"/>
        <v>1199752.4983825488</v>
      </c>
      <c r="PS64" s="52">
        <f t="shared" si="1357"/>
        <v>1079777.2485442939</v>
      </c>
    </row>
    <row r="65" spans="1:435" ht="15.75" hidden="1" customHeight="1" outlineLevel="1">
      <c r="B65" s="171">
        <v>4</v>
      </c>
      <c r="C65" s="251"/>
      <c r="D65" s="251"/>
      <c r="E65" s="249"/>
      <c r="F65" s="246"/>
      <c r="G65" s="49">
        <f t="shared" si="593"/>
        <v>2017</v>
      </c>
      <c r="H65" s="234"/>
      <c r="I65" s="47">
        <v>5</v>
      </c>
      <c r="J65" s="22">
        <f t="shared" si="594"/>
        <v>147545.99999999997</v>
      </c>
      <c r="K65" s="22">
        <f>INDEX(Приложение_1ТЗ!$A$6:$HJ$18,$B65,21+I65*14)*1000</f>
        <v>113015.11899999999</v>
      </c>
      <c r="L65" s="22">
        <f t="shared" si="1192"/>
        <v>34530.880999999979</v>
      </c>
      <c r="M65" s="22">
        <f>IF(
              DATEVALUE("1."&amp;I65&amp;"."&amp;G65)&gt;=DATEVALUE("1."&amp;INDEX(Параметры_объекта!$A$28:$N$40,$B65,14)&amp;"."&amp;INDEX(Параметры_объекта!$A$28:$N$40,$B65,13)),
              INDEX(Приложение_1ТЗ!$A$6:$HJ$18,$B65,25+I65*14),
              INDEX(Приложение_1ТЗ!$A$6:$HJ$18,$B65,23+I65*14))</f>
        <v>23.403468070974473</v>
      </c>
      <c r="N65" s="48">
        <f t="shared" si="1193"/>
        <v>2.14360315200318</v>
      </c>
      <c r="R65" s="35">
        <f>K65*INDEX(Приложение_1ТЗ!$HC$6:$HJ$18,$B65,1)/100</f>
        <v>0</v>
      </c>
      <c r="S65" s="35">
        <f>K65*INDEX(Приложение_1ТЗ!$HC$6:$HJ$18,$B65,2)/100</f>
        <v>0</v>
      </c>
      <c r="T65" s="35">
        <f>K65*INDEX(Приложение_1ТЗ!$HC$6:$HJ$18,$B65,3)/100</f>
        <v>54059.292662697582</v>
      </c>
      <c r="U65" s="35">
        <f>K65*INDEX(Приложение_1ТЗ!$HC$6:$HJ$18,$B65,4)/100</f>
        <v>4797.0124792016759</v>
      </c>
      <c r="AB65" s="48">
        <f t="shared" si="1194"/>
        <v>0</v>
      </c>
      <c r="AC65" s="48">
        <f t="shared" si="1194"/>
        <v>0</v>
      </c>
      <c r="AD65" s="48">
        <f t="shared" si="1194"/>
        <v>1.9313399999999998</v>
      </c>
      <c r="AE65" s="48">
        <f t="shared" si="1194"/>
        <v>2.7340599999999999</v>
      </c>
      <c r="AF65" s="20"/>
      <c r="AG65" s="24">
        <f>K65*INDEX(Приложение_1ТЗ!$HC$6:$HJ$18,$B65,5)/100</f>
        <v>54158.813858100744</v>
      </c>
      <c r="AH65" s="24">
        <f>K65*INDEX(Приложение_1ТЗ!$HC$6:$HJ$18,$B65,6)/100</f>
        <v>0</v>
      </c>
      <c r="AI65" s="24">
        <f>K65*INDEX(Приложение_1ТЗ!$HC$6:$HJ$18,$B65,7)/100</f>
        <v>0</v>
      </c>
      <c r="AJ65" s="24">
        <f>K65*INDEX(Приложение_1ТЗ!$HC$6:$HJ$18,$B65,8)/100</f>
        <v>0</v>
      </c>
      <c r="AK65" s="20"/>
      <c r="AL65" s="20"/>
      <c r="AM65" s="20"/>
      <c r="AN65" s="20"/>
      <c r="AO65" s="20"/>
      <c r="AP65" s="20"/>
      <c r="AQ65" s="20"/>
      <c r="AR65" s="20"/>
      <c r="AS65" s="48">
        <f t="shared" si="1195"/>
        <v>2.3654799999999998</v>
      </c>
      <c r="AT65" s="48">
        <f t="shared" si="1195"/>
        <v>0</v>
      </c>
      <c r="AU65" s="48">
        <f t="shared" si="1195"/>
        <v>1.2637799999999999</v>
      </c>
      <c r="AV65" s="48">
        <f t="shared" si="1195"/>
        <v>0</v>
      </c>
      <c r="AW65" s="49">
        <f t="shared" si="1196"/>
        <v>2018</v>
      </c>
      <c r="AX65" s="234"/>
      <c r="AY65" s="47">
        <v>5</v>
      </c>
      <c r="AZ65" s="22">
        <f t="shared" si="1197"/>
        <v>148283.72999999995</v>
      </c>
      <c r="BA65" s="22">
        <f t="shared" si="1198"/>
        <v>113580.19459499998</v>
      </c>
      <c r="BB65" s="22">
        <f t="shared" si="1199"/>
        <v>34703.535404999973</v>
      </c>
      <c r="BC65" s="22">
        <f>IF(DATEVALUE("1."&amp;AY65&amp;"."&amp;AW65)&gt;=DATEVALUE("1."&amp;INDEX(Параметры_объекта!$A$28:$N$40,$B65,14)&amp;"."&amp;INDEX(Параметры_объекта!$A$28:$N$40,$B65,13)),INDEX(Приложение_1ТЗ!$A$6:$HJ$18,$B65,25+AY65*14),INDEX(Приложение_1ТЗ!$A$6:$HJ$18,$B65,23+AY65*14))</f>
        <v>23.403468070974473</v>
      </c>
      <c r="BD65" s="48">
        <f t="shared" si="1200"/>
        <v>2.2533513960000002</v>
      </c>
      <c r="BE65" s="24">
        <f t="shared" si="757"/>
        <v>0</v>
      </c>
      <c r="BF65" s="24">
        <f t="shared" si="1201"/>
        <v>0</v>
      </c>
      <c r="BG65" s="24">
        <f t="shared" si="1202"/>
        <v>0</v>
      </c>
      <c r="BH65" s="35">
        <f>BA65*INDEX(Приложение_1ТЗ!$HC$6:$HJ$18,$B65,1)/100</f>
        <v>0</v>
      </c>
      <c r="BI65" s="35">
        <f>BA65*INDEX(Приложение_1ТЗ!$HC$6:$HJ$18,$B65,2)/100</f>
        <v>0</v>
      </c>
      <c r="BJ65" s="35">
        <f>BA65*INDEX(Приложение_1ТЗ!$HC$6:$HJ$18,$B65,3)/100</f>
        <v>54329.589126011066</v>
      </c>
      <c r="BK65" s="35">
        <f>BA65*INDEX(Приложение_1ТЗ!$HC$6:$HJ$18,$B65,4)/100</f>
        <v>4820.9975415976842</v>
      </c>
      <c r="BN65" s="37">
        <f t="shared" si="1203"/>
        <v>0</v>
      </c>
      <c r="BO65" s="37">
        <f t="shared" si="1204"/>
        <v>0</v>
      </c>
      <c r="BP65" s="37">
        <f t="shared" si="1205"/>
        <v>0</v>
      </c>
      <c r="BQ65" s="37">
        <f t="shared" si="1206"/>
        <v>0</v>
      </c>
      <c r="BR65" s="48">
        <f t="shared" si="1207"/>
        <v>0</v>
      </c>
      <c r="BS65" s="48">
        <f t="shared" si="1207"/>
        <v>0</v>
      </c>
      <c r="BT65" s="48">
        <f t="shared" si="1207"/>
        <v>2.0261</v>
      </c>
      <c r="BU65" s="48">
        <f t="shared" si="1207"/>
        <v>2.8479699999999997</v>
      </c>
      <c r="BV65" s="36">
        <f t="shared" si="1208"/>
        <v>0</v>
      </c>
      <c r="BW65" s="24">
        <f>BA65*INDEX(Приложение_1ТЗ!$HC$6:$HJ$18,$B65,5)/100</f>
        <v>54429.60792739124</v>
      </c>
      <c r="BX65" s="24">
        <f>BA65*INDEX(Приложение_1ТЗ!$HC$6:$HJ$18,$B65,6)/100</f>
        <v>0</v>
      </c>
      <c r="BY65" s="24">
        <f>BA65*INDEX(Приложение_1ТЗ!$HC$6:$HJ$18,$B65,7)/100</f>
        <v>0</v>
      </c>
      <c r="BZ65" s="24">
        <f>BA65*INDEX(Приложение_1ТЗ!$HC$6:$HJ$18,$B65,8)/100</f>
        <v>0</v>
      </c>
      <c r="CA65" s="20"/>
      <c r="CB65" s="20"/>
      <c r="CC65" s="20"/>
      <c r="CD65" s="20"/>
      <c r="CE65" s="24">
        <f t="shared" si="1209"/>
        <v>0</v>
      </c>
      <c r="CF65" s="24">
        <f t="shared" si="1210"/>
        <v>0</v>
      </c>
      <c r="CG65" s="24">
        <f t="shared" si="1211"/>
        <v>0</v>
      </c>
      <c r="CH65" s="24">
        <f t="shared" si="1212"/>
        <v>0</v>
      </c>
      <c r="CI65" s="48">
        <f t="shared" si="1213"/>
        <v>2.5042900000000001</v>
      </c>
      <c r="CJ65" s="48">
        <f t="shared" si="1213"/>
        <v>0</v>
      </c>
      <c r="CK65" s="48">
        <f t="shared" si="1213"/>
        <v>1.35259</v>
      </c>
      <c r="CL65" s="48">
        <f t="shared" si="1213"/>
        <v>0</v>
      </c>
      <c r="CM65" s="24">
        <f t="shared" si="1214"/>
        <v>0</v>
      </c>
      <c r="CQ65" s="24">
        <f t="shared" si="1354"/>
        <v>0</v>
      </c>
      <c r="CR65" s="24">
        <f t="shared" si="618"/>
        <v>0</v>
      </c>
      <c r="CS65" s="49">
        <f t="shared" si="1216"/>
        <v>2019</v>
      </c>
      <c r="CT65" s="234"/>
      <c r="CU65" s="47">
        <v>5</v>
      </c>
      <c r="CV65" s="22">
        <f t="shared" si="1217"/>
        <v>115537.68830725277</v>
      </c>
      <c r="CW65" s="22">
        <f t="shared" si="1218"/>
        <v>114148.09556797496</v>
      </c>
      <c r="CX65" s="22">
        <f t="shared" si="1219"/>
        <v>1389.5927392778103</v>
      </c>
      <c r="CY65" s="22">
        <f>IF(DATEVALUE("1."&amp;CU65&amp;"."&amp;CS65)&gt;=DATEVALUE("1."&amp;INDEX(Параметры_объекта!$A$28:$N$40,$B65,14)&amp;"."&amp;INDEX(Параметры_объекта!$A$28:$N$40,$B65,13)),INDEX(Приложение_1ТЗ!$A$6:$HJ$18,$B65,25+CU65*14),INDEX(Приложение_1ТЗ!$A$6:$HJ$18,$B65,23+CU65*14))</f>
        <v>1.2027181430031872</v>
      </c>
      <c r="CZ65" s="48">
        <f t="shared" si="1220"/>
        <v>2.3959402249621422</v>
      </c>
      <c r="DA65" s="24">
        <f t="shared" si="396"/>
        <v>22.200749927971284</v>
      </c>
      <c r="DB65" s="24">
        <f t="shared" si="1221"/>
        <v>32756.318488724504</v>
      </c>
      <c r="DC65" s="24">
        <f t="shared" si="1222"/>
        <v>92608.973684791286</v>
      </c>
      <c r="DD65" s="35">
        <f>CW65*INDEX(Приложение_1ТЗ!$HC$6:$HJ$18,$B65,1)/100</f>
        <v>0</v>
      </c>
      <c r="DE65" s="35">
        <f>CW65*INDEX(Приложение_1ТЗ!$HC$6:$HJ$18,$B65,2)/100</f>
        <v>0</v>
      </c>
      <c r="DF65" s="35">
        <f>CW65*INDEX(Приложение_1ТЗ!$HC$6:$HJ$18,$B65,3)/100</f>
        <v>54601.237071641117</v>
      </c>
      <c r="DG65" s="35">
        <f>CW65*INDEX(Приложение_1ТЗ!$HC$6:$HJ$18,$B65,4)/100</f>
        <v>4845.1025293056719</v>
      </c>
      <c r="DJ65" s="37">
        <f t="shared" si="1223"/>
        <v>0</v>
      </c>
      <c r="DK65" s="37">
        <f t="shared" si="1224"/>
        <v>0</v>
      </c>
      <c r="DL65" s="37">
        <f t="shared" si="1225"/>
        <v>541.94440894353465</v>
      </c>
      <c r="DM65" s="37">
        <f t="shared" si="1226"/>
        <v>48.090050103995964</v>
      </c>
      <c r="DN65" s="48">
        <f t="shared" si="1227"/>
        <v>0</v>
      </c>
      <c r="DO65" s="48">
        <f t="shared" si="1227"/>
        <v>0</v>
      </c>
      <c r="DP65" s="48">
        <f t="shared" si="1227"/>
        <v>2.0868800000000003</v>
      </c>
      <c r="DQ65" s="48">
        <f t="shared" si="1227"/>
        <v>2.9334099999999999</v>
      </c>
      <c r="DR65" s="36">
        <f t="shared" si="1228"/>
        <v>1501.0081227737428</v>
      </c>
      <c r="DS65" s="24">
        <f>CW65*INDEX(Приложение_1ТЗ!$HC$6:$HJ$18,$B65,5)/100</f>
        <v>54701.755967028184</v>
      </c>
      <c r="DT65" s="24">
        <f>CW65*INDEX(Приложение_1ТЗ!$HC$6:$HJ$18,$B65,6)/100</f>
        <v>0</v>
      </c>
      <c r="DU65" s="24">
        <f>CW65*INDEX(Приложение_1ТЗ!$HC$6:$HJ$18,$B65,7)/100</f>
        <v>0</v>
      </c>
      <c r="DV65" s="24">
        <f>CW65*INDEX(Приложение_1ТЗ!$HC$6:$HJ$18,$B65,8)/100</f>
        <v>0</v>
      </c>
      <c r="DW65" s="20"/>
      <c r="DX65" s="20"/>
      <c r="DY65" s="20"/>
      <c r="DZ65" s="20"/>
      <c r="EA65" s="24">
        <f t="shared" si="1229"/>
        <v>542.94210892744013</v>
      </c>
      <c r="EB65" s="24">
        <f t="shared" si="1230"/>
        <v>0</v>
      </c>
      <c r="EC65" s="24">
        <f t="shared" si="1231"/>
        <v>0</v>
      </c>
      <c r="ED65" s="24">
        <f t="shared" si="1232"/>
        <v>0</v>
      </c>
      <c r="EE65" s="48">
        <f t="shared" si="1233"/>
        <v>2.6245700000000003</v>
      </c>
      <c r="EF65" s="48">
        <f t="shared" si="1233"/>
        <v>0</v>
      </c>
      <c r="EG65" s="48">
        <f t="shared" si="1233"/>
        <v>1.4211800000000001</v>
      </c>
      <c r="EH65" s="48">
        <f t="shared" si="1233"/>
        <v>0</v>
      </c>
      <c r="EI65" s="24">
        <f t="shared" si="1234"/>
        <v>3182.4958163504189</v>
      </c>
      <c r="EM65" s="24">
        <f>(DC65+EI65+(EJ65-EK65)*(CZ65))</f>
        <v>95791.469501141706</v>
      </c>
      <c r="EN65" s="24">
        <f t="shared" si="638"/>
        <v>86212.322551027537</v>
      </c>
      <c r="EO65" s="49">
        <f t="shared" si="1236"/>
        <v>2020</v>
      </c>
      <c r="EP65" s="234"/>
      <c r="EQ65" s="47">
        <v>5</v>
      </c>
      <c r="ER65" s="22">
        <f t="shared" si="1237"/>
        <v>116115.37674878901</v>
      </c>
      <c r="ES65" s="22">
        <f t="shared" si="1238"/>
        <v>114718.83604581482</v>
      </c>
      <c r="ET65" s="22">
        <f t="shared" si="1239"/>
        <v>1396.5407029741909</v>
      </c>
      <c r="EU65" s="22">
        <f>IF(DATEVALUE("1."&amp;EQ65&amp;"."&amp;EO65)&gt;=DATEVALUE("1."&amp;INDEX(Параметры_объекта!$A$28:$N$40,$B65,14)&amp;"."&amp;INDEX(Параметры_объекта!$A$28:$N$40,$B65,13)),INDEX(Приложение_1ТЗ!$A$6:$HJ$18,$B65,25+EQ65*14),INDEX(Приложение_1ТЗ!$A$6:$HJ$18,$B65,23+EQ65*14))</f>
        <v>1.2027181430031872</v>
      </c>
      <c r="EV65" s="48">
        <f t="shared" si="1240"/>
        <v>2.8810252973771435</v>
      </c>
      <c r="EW65" s="24">
        <f t="shared" si="404"/>
        <v>22.200749927971284</v>
      </c>
      <c r="EX65" s="24">
        <f t="shared" si="1241"/>
        <v>32756.318488724504</v>
      </c>
      <c r="EY65" s="24">
        <f t="shared" si="1242"/>
        <v>111358.70301365037</v>
      </c>
      <c r="EZ65" s="35">
        <f>ES65*INDEX(Приложение_1ТЗ!$HC$6:$HJ$18,$B65,1)/100</f>
        <v>0</v>
      </c>
      <c r="FA65" s="35">
        <f>ES65*INDEX(Приложение_1ТЗ!$HC$6:$HJ$18,$B65,2)/100</f>
        <v>0</v>
      </c>
      <c r="FB65" s="35">
        <f>ES65*INDEX(Приложение_1ТЗ!$HC$6:$HJ$18,$B65,3)/100</f>
        <v>54874.243256999311</v>
      </c>
      <c r="FC65" s="35">
        <f>ES65*INDEX(Приложение_1ТЗ!$HC$6:$HJ$18,$B65,4)/100</f>
        <v>4869.3280419521998</v>
      </c>
      <c r="FF65" s="37">
        <f t="shared" si="1243"/>
        <v>0</v>
      </c>
      <c r="FG65" s="37">
        <f t="shared" si="1244"/>
        <v>0</v>
      </c>
      <c r="FH65" s="37">
        <f t="shared" si="1245"/>
        <v>814.95059430172842</v>
      </c>
      <c r="FI65" s="37">
        <f t="shared" si="1246"/>
        <v>72.315562750523895</v>
      </c>
      <c r="FJ65" s="48">
        <f t="shared" si="1247"/>
        <v>0</v>
      </c>
      <c r="FK65" s="48">
        <f t="shared" si="1247"/>
        <v>0</v>
      </c>
      <c r="FL65" s="48">
        <f t="shared" si="1247"/>
        <v>2.1494864000000002</v>
      </c>
      <c r="FM65" s="48">
        <f t="shared" si="1247"/>
        <v>3.0214122999999997</v>
      </c>
      <c r="FN65" s="36">
        <f t="shared" si="1248"/>
        <v>2324.8600128812182</v>
      </c>
      <c r="FO65" s="24">
        <f>ES65*INDEX(Приложение_1ТЗ!$HC$6:$HJ$18,$B65,5)/100</f>
        <v>54975.264746863322</v>
      </c>
      <c r="FP65" s="24">
        <f>ES65*INDEX(Приложение_1ТЗ!$HC$6:$HJ$18,$B65,6)/100</f>
        <v>0</v>
      </c>
      <c r="FQ65" s="24">
        <f>ES65*INDEX(Приложение_1ТЗ!$HC$6:$HJ$18,$B65,7)/100</f>
        <v>0</v>
      </c>
      <c r="FR65" s="24">
        <f>ES65*INDEX(Приложение_1ТЗ!$HC$6:$HJ$18,$B65,8)/100</f>
        <v>0</v>
      </c>
      <c r="FS65" s="20"/>
      <c r="FT65" s="20"/>
      <c r="FU65" s="20"/>
      <c r="FV65" s="20"/>
      <c r="FW65" s="24">
        <f t="shared" si="1249"/>
        <v>816.45088876257796</v>
      </c>
      <c r="FX65" s="24">
        <f t="shared" si="1250"/>
        <v>0</v>
      </c>
      <c r="FY65" s="24">
        <f t="shared" si="1251"/>
        <v>0</v>
      </c>
      <c r="FZ65" s="24">
        <f t="shared" si="1252"/>
        <v>0</v>
      </c>
      <c r="GA65" s="48">
        <f t="shared" si="1253"/>
        <v>2.7557985000000005</v>
      </c>
      <c r="GB65" s="48">
        <f t="shared" si="1253"/>
        <v>0</v>
      </c>
      <c r="GC65" s="48">
        <f t="shared" si="1253"/>
        <v>1.4922390000000001</v>
      </c>
      <c r="GD65" s="48">
        <f t="shared" si="1253"/>
        <v>0</v>
      </c>
      <c r="GE65" s="24">
        <f t="shared" si="1254"/>
        <v>4979.8294916804025</v>
      </c>
      <c r="GI65" s="24">
        <f>(EY65+GE65+(GF65-GG65)*(EV65))</f>
        <v>116338.53250533078</v>
      </c>
      <c r="GJ65" s="24">
        <f t="shared" si="658"/>
        <v>104704.67925479769</v>
      </c>
      <c r="GK65" s="49">
        <f t="shared" si="1256"/>
        <v>2021</v>
      </c>
      <c r="GL65" s="234"/>
      <c r="GM65" s="47">
        <v>5</v>
      </c>
      <c r="GN65" s="22">
        <f t="shared" si="1257"/>
        <v>116695.95363253294</v>
      </c>
      <c r="GO65" s="22">
        <f t="shared" si="1258"/>
        <v>115292.43022604389</v>
      </c>
      <c r="GP65" s="22">
        <f t="shared" si="1259"/>
        <v>1403.5234064890537</v>
      </c>
      <c r="GQ65" s="22">
        <f>IF(DATEVALUE("1."&amp;GM65&amp;"."&amp;GK65)&gt;=DATEVALUE("1."&amp;INDEX(Параметры_объекта!$A$28:$N$40,$B65,14)&amp;"."&amp;INDEX(Параметры_объекта!$A$28:$N$40,$B65,13)),INDEX(Приложение_1ТЗ!$A$6:$HJ$18,$B65,25+GM65*14),INDEX(Приложение_1ТЗ!$A$6:$HJ$18,$B65,23+GM65*14))</f>
        <v>1.2027181430031872</v>
      </c>
      <c r="GR65" s="48">
        <f t="shared" si="1260"/>
        <v>2.6213186152462513</v>
      </c>
      <c r="GS65" s="24">
        <f t="shared" si="413"/>
        <v>22.200749927971284</v>
      </c>
      <c r="GT65" s="24">
        <f t="shared" si="1261"/>
        <v>32756.318488724504</v>
      </c>
      <c r="GU65" s="24">
        <f t="shared" si="1262"/>
        <v>101320.40195728563</v>
      </c>
      <c r="GV65" s="35">
        <f>GO65*INDEX(Приложение_1ТЗ!$HC$6:$HJ$18,$B65,1)/100</f>
        <v>0</v>
      </c>
      <c r="GW65" s="35">
        <f>GO65*INDEX(Приложение_1ТЗ!$HC$6:$HJ$18,$B65,2)/100</f>
        <v>0</v>
      </c>
      <c r="GX65" s="35">
        <f>GO65*INDEX(Приложение_1ТЗ!$HC$6:$HJ$18,$B65,3)/100</f>
        <v>55148.614473284309</v>
      </c>
      <c r="GY65" s="35">
        <f>GO65*INDEX(Приложение_1ТЗ!$HC$6:$HJ$18,$B65,4)/100</f>
        <v>4893.6746821619599</v>
      </c>
      <c r="HB65" s="37">
        <f t="shared" si="1263"/>
        <v>0</v>
      </c>
      <c r="HC65" s="37">
        <f t="shared" si="1264"/>
        <v>0</v>
      </c>
      <c r="HD65" s="37">
        <f t="shared" si="1265"/>
        <v>1089.3218105867272</v>
      </c>
      <c r="HE65" s="37">
        <f t="shared" si="1266"/>
        <v>96.662202960284048</v>
      </c>
      <c r="HF65" s="48">
        <f t="shared" si="1267"/>
        <v>0</v>
      </c>
      <c r="HG65" s="48">
        <f t="shared" si="1267"/>
        <v>0</v>
      </c>
      <c r="HH65" s="48">
        <f t="shared" si="1267"/>
        <v>2.2139709920000001</v>
      </c>
      <c r="HI65" s="48">
        <f t="shared" si="1267"/>
        <v>3.1120546689999999</v>
      </c>
      <c r="HJ65" s="36">
        <f t="shared" si="1268"/>
        <v>3200.803040563766</v>
      </c>
      <c r="HK65" s="24">
        <f>GO65*INDEX(Приложение_1ТЗ!$HC$6:$HJ$18,$B65,5)/100</f>
        <v>55250.14107059763</v>
      </c>
      <c r="HL65" s="24">
        <f>GO65*INDEX(Приложение_1ТЗ!$HC$6:$HJ$18,$B65,6)/100</f>
        <v>0</v>
      </c>
      <c r="HM65" s="24">
        <f>GO65*INDEX(Приложение_1ТЗ!$HC$6:$HJ$18,$B65,7)/100</f>
        <v>0</v>
      </c>
      <c r="HN65" s="24">
        <f>GO65*INDEX(Приложение_1ТЗ!$HC$6:$HJ$18,$B65,8)/100</f>
        <v>0</v>
      </c>
      <c r="HO65" s="20"/>
      <c r="HP65" s="20"/>
      <c r="HQ65" s="20"/>
      <c r="HR65" s="20"/>
      <c r="HS65" s="24">
        <f t="shared" si="1269"/>
        <v>1091.3272124968862</v>
      </c>
      <c r="HT65" s="24">
        <f t="shared" si="1270"/>
        <v>0</v>
      </c>
      <c r="HU65" s="24">
        <f t="shared" si="1271"/>
        <v>0</v>
      </c>
      <c r="HV65" s="24">
        <f t="shared" si="1272"/>
        <v>0</v>
      </c>
      <c r="HW65" s="48">
        <f t="shared" si="1273"/>
        <v>2.8935884250000008</v>
      </c>
      <c r="HX65" s="48">
        <f t="shared" si="1273"/>
        <v>0</v>
      </c>
      <c r="HY65" s="48">
        <f t="shared" si="1273"/>
        <v>1.5668509500000001</v>
      </c>
      <c r="HZ65" s="48">
        <f t="shared" si="1273"/>
        <v>0</v>
      </c>
      <c r="IA65" s="24">
        <f t="shared" si="1274"/>
        <v>6927.0681527266024</v>
      </c>
      <c r="IE65" s="24">
        <f>(GU65+IA65+(IB65-IC65)*(GR65))</f>
        <v>108247.47011001223</v>
      </c>
      <c r="IF65" s="24">
        <f t="shared" si="678"/>
        <v>97422.723099011011</v>
      </c>
      <c r="IG65" s="49">
        <f t="shared" si="1276"/>
        <v>2022</v>
      </c>
      <c r="IH65" s="234"/>
      <c r="II65" s="47">
        <v>5</v>
      </c>
      <c r="IJ65" s="22">
        <f t="shared" si="1277"/>
        <v>117279.43340069559</v>
      </c>
      <c r="IK65" s="22">
        <f t="shared" si="1278"/>
        <v>115868.8923771741</v>
      </c>
      <c r="IL65" s="22">
        <f t="shared" si="1279"/>
        <v>1410.5410235214949</v>
      </c>
      <c r="IM65" s="22">
        <f>IF(DATEVALUE("1."&amp;II65&amp;"."&amp;IG65)&gt;=DATEVALUE("1."&amp;INDEX(Параметры_объекта!$A$28:$N$40,$B65,14)&amp;"."&amp;INDEX(Параметры_объекта!$A$28:$N$40,$B65,13)),INDEX(Приложение_1ТЗ!$A$6:$HJ$18,$B65,25+II65*14),INDEX(Приложение_1ТЗ!$A$6:$HJ$18,$B65,23+II65*14))</f>
        <v>1.2027181430031872</v>
      </c>
      <c r="IN65" s="48">
        <f t="shared" si="1280"/>
        <v>3.087117509552888</v>
      </c>
      <c r="IO65" s="24">
        <f t="shared" si="422"/>
        <v>22.200749927971284</v>
      </c>
      <c r="IP65" s="24">
        <f t="shared" si="1281"/>
        <v>32756.318488724504</v>
      </c>
      <c r="IQ65" s="24">
        <f t="shared" si="1282"/>
        <v>119324.67313893823</v>
      </c>
      <c r="IR65" s="35">
        <f>IK65*INDEX(Приложение_1ТЗ!$HC$6:$HJ$18,$B65,1)/100</f>
        <v>0</v>
      </c>
      <c r="IS65" s="35">
        <f>IK65*INDEX(Приложение_1ТЗ!$HC$6:$HJ$18,$B65,2)/100</f>
        <v>0</v>
      </c>
      <c r="IT65" s="35">
        <f>IK65*INDEX(Приложение_1ТЗ!$HC$6:$HJ$18,$B65,3)/100</f>
        <v>55424.357545650724</v>
      </c>
      <c r="IU65" s="35">
        <f>IK65*INDEX(Приложение_1ТЗ!$HC$6:$HJ$18,$B65,4)/100</f>
        <v>4918.1430555727693</v>
      </c>
      <c r="IX65" s="37">
        <f t="shared" si="1283"/>
        <v>0</v>
      </c>
      <c r="IY65" s="37">
        <f t="shared" si="1284"/>
        <v>0</v>
      </c>
      <c r="IZ65" s="37">
        <f t="shared" si="1285"/>
        <v>1365.0648829531419</v>
      </c>
      <c r="JA65" s="37">
        <f t="shared" si="1286"/>
        <v>121.13057637109341</v>
      </c>
      <c r="JB65" s="48">
        <f t="shared" si="1287"/>
        <v>0</v>
      </c>
      <c r="JC65" s="48">
        <f t="shared" si="1287"/>
        <v>0</v>
      </c>
      <c r="JD65" s="48">
        <f t="shared" si="1287"/>
        <v>2.28039012176</v>
      </c>
      <c r="JE65" s="48">
        <f t="shared" si="1287"/>
        <v>3.2054163090699999</v>
      </c>
      <c r="JF65" s="36">
        <f t="shared" si="1288"/>
        <v>4131.3621916162256</v>
      </c>
      <c r="JG65" s="24">
        <f>IK65*INDEX(Приложение_1ТЗ!$HC$6:$HJ$18,$B65,5)/100</f>
        <v>55526.391775950615</v>
      </c>
      <c r="JH65" s="24">
        <f>IK65*INDEX(Приложение_1ТЗ!$HC$6:$HJ$18,$B65,6)/100</f>
        <v>0</v>
      </c>
      <c r="JI65" s="24">
        <f>IK65*INDEX(Приложение_1ТЗ!$HC$6:$HJ$18,$B65,7)/100</f>
        <v>0</v>
      </c>
      <c r="JJ65" s="24">
        <f>IK65*INDEX(Приложение_1ТЗ!$HC$6:$HJ$18,$B65,8)/100</f>
        <v>0</v>
      </c>
      <c r="JK65" s="20"/>
      <c r="JL65" s="20"/>
      <c r="JM65" s="20"/>
      <c r="JN65" s="20"/>
      <c r="JO65" s="24">
        <f t="shared" si="1289"/>
        <v>1367.5779178498706</v>
      </c>
      <c r="JP65" s="24">
        <f t="shared" si="1290"/>
        <v>0</v>
      </c>
      <c r="JQ65" s="24">
        <f t="shared" si="1291"/>
        <v>0</v>
      </c>
      <c r="JR65" s="24">
        <f t="shared" si="1292"/>
        <v>0</v>
      </c>
      <c r="JS65" s="48">
        <f t="shared" si="1293"/>
        <v>3.038267846250001</v>
      </c>
      <c r="JT65" s="48">
        <f t="shared" si="1293"/>
        <v>0</v>
      </c>
      <c r="JU65" s="48">
        <f t="shared" si="1293"/>
        <v>1.6451934975000002</v>
      </c>
      <c r="JV65" s="48">
        <f t="shared" si="1293"/>
        <v>0</v>
      </c>
      <c r="JW65" s="24">
        <f t="shared" si="1294"/>
        <v>9034.3424493690727</v>
      </c>
      <c r="KA65" s="24">
        <f>(IQ65+JW65+(JX65-JY65)*(IN65))</f>
        <v>128359.0155883073</v>
      </c>
      <c r="KB65" s="24">
        <f t="shared" si="698"/>
        <v>115523.11402947658</v>
      </c>
      <c r="KC65" s="49">
        <f t="shared" si="1296"/>
        <v>2023</v>
      </c>
      <c r="KD65" s="234"/>
      <c r="KE65" s="47">
        <v>5</v>
      </c>
      <c r="KF65" s="22">
        <f t="shared" si="1297"/>
        <v>117865.83056769907</v>
      </c>
      <c r="KG65" s="22">
        <f t="shared" si="1298"/>
        <v>116448.23683905996</v>
      </c>
      <c r="KH65" s="22">
        <f t="shared" si="1299"/>
        <v>1417.5937286391127</v>
      </c>
      <c r="KI65" s="22">
        <f>IF(DATEVALUE("1."&amp;KE65&amp;"."&amp;KC65)&gt;=DATEVALUE("1."&amp;INDEX(Параметры_объекта!$A$28:$N$40,$B65,14)&amp;"."&amp;INDEX(Параметры_объекта!$A$28:$N$40,$B65,13)),INDEX(Приложение_1ТЗ!$A$6:$HJ$18,$B65,25+KE65*14),INDEX(Приложение_1ТЗ!$A$6:$HJ$18,$B65,23+KE65*14))</f>
        <v>1.2027181430031872</v>
      </c>
      <c r="KJ65" s="48">
        <f t="shared" si="1300"/>
        <v>2.8731983426366257</v>
      </c>
      <c r="KK65" s="24">
        <f t="shared" si="432"/>
        <v>22.200749927971284</v>
      </c>
      <c r="KL65" s="24">
        <f t="shared" si="1301"/>
        <v>32756.318488724504</v>
      </c>
      <c r="KM65" s="24">
        <f t="shared" si="1302"/>
        <v>111056.17199136323</v>
      </c>
      <c r="KN65" s="35">
        <f>KG65*INDEX(Приложение_1ТЗ!$HC$6:$HJ$18,$B65,1)/100</f>
        <v>0</v>
      </c>
      <c r="KO65" s="35">
        <f>KG65*INDEX(Приложение_1ТЗ!$HC$6:$HJ$18,$B65,2)/100</f>
        <v>0</v>
      </c>
      <c r="KP65" s="35">
        <f>KG65*INDEX(Приложение_1ТЗ!$HC$6:$HJ$18,$B65,3)/100</f>
        <v>55701.479333378971</v>
      </c>
      <c r="KQ65" s="35">
        <f>KG65*INDEX(Приложение_1ТЗ!$HC$6:$HJ$18,$B65,4)/100</f>
        <v>4942.7337708506329</v>
      </c>
      <c r="KT65" s="37">
        <f t="shared" si="1303"/>
        <v>0</v>
      </c>
      <c r="KU65" s="37">
        <f t="shared" si="1304"/>
        <v>0</v>
      </c>
      <c r="KV65" s="37">
        <f t="shared" si="1305"/>
        <v>1642.1866706813889</v>
      </c>
      <c r="KW65" s="37">
        <f t="shared" si="1306"/>
        <v>145.72129164895705</v>
      </c>
      <c r="KX65" s="48">
        <f t="shared" si="1307"/>
        <v>0</v>
      </c>
      <c r="KY65" s="48">
        <f t="shared" si="1307"/>
        <v>0</v>
      </c>
      <c r="KZ65" s="48">
        <f t="shared" si="1307"/>
        <v>2.3488018254128002</v>
      </c>
      <c r="LA65" s="48">
        <f t="shared" si="1307"/>
        <v>3.3015787983421001</v>
      </c>
      <c r="LB65" s="36">
        <f t="shared" si="1308"/>
        <v>5119.1720245534798</v>
      </c>
      <c r="LC65" s="24">
        <f>KG65*INDEX(Приложение_1ТЗ!$HC$6:$HJ$18,$B65,5)/100</f>
        <v>55804.023734830364</v>
      </c>
      <c r="LD65" s="24">
        <f>KG65*INDEX(Приложение_1ТЗ!$HC$6:$HJ$18,$B65,6)/100</f>
        <v>0</v>
      </c>
      <c r="LE65" s="24">
        <f>KG65*INDEX(Приложение_1ТЗ!$HC$6:$HJ$18,$B65,7)/100</f>
        <v>0</v>
      </c>
      <c r="LF65" s="24">
        <f>KG65*INDEX(Приложение_1ТЗ!$HC$6:$HJ$18,$B65,8)/100</f>
        <v>0</v>
      </c>
      <c r="LG65" s="20"/>
      <c r="LH65" s="20"/>
      <c r="LI65" s="20"/>
      <c r="LJ65" s="20"/>
      <c r="LK65" s="24">
        <f t="shared" si="1309"/>
        <v>1645.2098767296193</v>
      </c>
      <c r="LL65" s="24">
        <f t="shared" si="1310"/>
        <v>0</v>
      </c>
      <c r="LM65" s="24">
        <f t="shared" si="1311"/>
        <v>0</v>
      </c>
      <c r="LN65" s="24">
        <f t="shared" si="1312"/>
        <v>0</v>
      </c>
      <c r="LO65" s="48">
        <f t="shared" si="1313"/>
        <v>3.1901812385625012</v>
      </c>
      <c r="LP65" s="48">
        <f t="shared" si="1313"/>
        <v>0</v>
      </c>
      <c r="LQ65" s="48">
        <f t="shared" si="1313"/>
        <v>1.7274531723750004</v>
      </c>
      <c r="LR65" s="48">
        <f t="shared" si="1313"/>
        <v>0</v>
      </c>
      <c r="LS65" s="24">
        <f t="shared" si="1314"/>
        <v>11312.422889597336</v>
      </c>
      <c r="LW65" s="24">
        <f>(KM65+LS65+(LT65-LU65)*(KJ65))</f>
        <v>122368.59488096056</v>
      </c>
      <c r="LX65" s="24">
        <f t="shared" si="718"/>
        <v>110131.7353928645</v>
      </c>
      <c r="LY65" s="49">
        <f t="shared" si="1316"/>
        <v>2024</v>
      </c>
      <c r="LZ65" s="234"/>
      <c r="MA65" s="173">
        <v>5</v>
      </c>
      <c r="MB65" s="22">
        <f t="shared" si="1317"/>
        <v>118455.15972053754</v>
      </c>
      <c r="MC65" s="22">
        <f t="shared" si="1318"/>
        <v>117030.47802325524</v>
      </c>
      <c r="MD65" s="22">
        <f t="shared" si="1319"/>
        <v>1424.6816972822999</v>
      </c>
      <c r="ME65" s="22">
        <f>IF(DATEVALUE("1."&amp;MA65&amp;"."&amp;LY65)&gt;=DATEVALUE("1."&amp;INDEX(Параметры_объекта!$A$28:$N$40,$B65,14)&amp;"."&amp;INDEX(Параметры_объекта!$A$28:$N$40,$B65,13)),INDEX(Приложение_1ТЗ!$A$6:$HJ$18,$B65,25+MA65*14),INDEX(Приложение_1ТЗ!$A$6:$HJ$18,$B65,23+MA65*14))</f>
        <v>1.2027181430031872</v>
      </c>
      <c r="MF65" s="48">
        <f t="shared" si="1320"/>
        <v>3.3390262983324042</v>
      </c>
      <c r="MG65" s="24">
        <f t="shared" si="441"/>
        <v>22.200749927971284</v>
      </c>
      <c r="MH65" s="24">
        <f t="shared" si="1321"/>
        <v>32756.318488724504</v>
      </c>
      <c r="MI65" s="24">
        <f t="shared" si="1322"/>
        <v>129061.56646707562</v>
      </c>
      <c r="MJ65" s="35">
        <f>MC65*INDEX(Приложение_1ТЗ!$HC$6:$HJ$18,$B65,1)/100</f>
        <v>0</v>
      </c>
      <c r="MK65" s="35">
        <f>MC65*INDEX(Приложение_1ТЗ!$HC$6:$HJ$18,$B65,2)/100</f>
        <v>0</v>
      </c>
      <c r="ML65" s="35">
        <f>MC65*INDEX(Приложение_1ТЗ!$HC$6:$HJ$18,$B65,3)/100</f>
        <v>55979.98673004585</v>
      </c>
      <c r="MM65" s="35">
        <f>MC65*INDEX(Приложение_1ТЗ!$HC$6:$HJ$18,$B65,4)/100</f>
        <v>4967.4474397048853</v>
      </c>
      <c r="MP65" s="37">
        <f t="shared" si="1323"/>
        <v>0</v>
      </c>
      <c r="MQ65" s="37">
        <f t="shared" si="1324"/>
        <v>0</v>
      </c>
      <c r="MR65" s="37">
        <f t="shared" si="1325"/>
        <v>1920.6940673482677</v>
      </c>
      <c r="MS65" s="37">
        <f t="shared" si="1326"/>
        <v>170.43496050320937</v>
      </c>
      <c r="MT65" s="48">
        <f t="shared" si="1327"/>
        <v>0</v>
      </c>
      <c r="MU65" s="48">
        <f t="shared" si="1327"/>
        <v>0</v>
      </c>
      <c r="MV65" s="48">
        <f t="shared" si="1327"/>
        <v>2.4192658801751845</v>
      </c>
      <c r="MW65" s="48">
        <f t="shared" si="1327"/>
        <v>3.400626162292363</v>
      </c>
      <c r="MX65" s="36">
        <f t="shared" si="1328"/>
        <v>6166.9811466755091</v>
      </c>
      <c r="MY65" s="24">
        <f>MC65*INDEX(Приложение_1ТЗ!$HC$6:$HJ$18,$B65,5)/100</f>
        <v>56083.04385350451</v>
      </c>
      <c r="MZ65" s="24">
        <f>MC65*INDEX(Приложение_1ТЗ!$HC$6:$HJ$18,$B65,6)/100</f>
        <v>0</v>
      </c>
      <c r="NA65" s="24">
        <f>MC65*INDEX(Приложение_1ТЗ!$HC$6:$HJ$18,$B65,7)/100</f>
        <v>0</v>
      </c>
      <c r="NB65" s="24">
        <f>MC65*INDEX(Приложение_1ТЗ!$HC$6:$HJ$18,$B65,8)/100</f>
        <v>0</v>
      </c>
      <c r="NC65" s="20"/>
      <c r="ND65" s="20"/>
      <c r="NE65" s="20"/>
      <c r="NF65" s="20"/>
      <c r="NG65" s="24">
        <f t="shared" si="1329"/>
        <v>1924.2299954037662</v>
      </c>
      <c r="NH65" s="24">
        <f t="shared" si="1330"/>
        <v>0</v>
      </c>
      <c r="NI65" s="24">
        <f t="shared" si="1331"/>
        <v>0</v>
      </c>
      <c r="NJ65" s="24">
        <f t="shared" si="1332"/>
        <v>0</v>
      </c>
      <c r="NK65" s="48">
        <f t="shared" si="1333"/>
        <v>3.3496903004906264</v>
      </c>
      <c r="NL65" s="48">
        <f t="shared" si="1333"/>
        <v>0</v>
      </c>
      <c r="NM65" s="48">
        <f t="shared" si="1333"/>
        <v>1.8138258309937505</v>
      </c>
      <c r="NN65" s="48">
        <f t="shared" si="1333"/>
        <v>0</v>
      </c>
      <c r="NO65" s="24">
        <f t="shared" si="1334"/>
        <v>13772.759117465708</v>
      </c>
      <c r="NS65" s="24">
        <f>(MI65+NO65+(NP65-NQ65)*(MF65))</f>
        <v>142834.32558454134</v>
      </c>
      <c r="NT65" s="24">
        <f t="shared" si="1335"/>
        <v>128550.8930260872</v>
      </c>
      <c r="NU65" s="49">
        <f t="shared" si="1336"/>
        <v>2025</v>
      </c>
      <c r="NV65" s="234"/>
      <c r="NW65" s="174">
        <v>5</v>
      </c>
      <c r="NX65" s="22">
        <f t="shared" si="1337"/>
        <v>119047.43551914023</v>
      </c>
      <c r="NY65" s="22">
        <f t="shared" si="1338"/>
        <v>117615.6304133715</v>
      </c>
      <c r="NZ65" s="22">
        <f t="shared" si="1339"/>
        <v>1431.8051057687262</v>
      </c>
      <c r="OA65" s="22">
        <f>IF(DATEVALUE("1."&amp;NW65&amp;"."&amp;NU65)&gt;=DATEVALUE("1."&amp;INDEX(Параметры_объекта!$A$28:$N$40,$B65,14)&amp;"."&amp;INDEX(Параметры_объекта!$A$28:$N$40,$B65,13)),INDEX(Приложение_1ТЗ!$A$6:$HJ$18,$B65,25+NW65*14),INDEX(Приложение_1ТЗ!$A$6:$HJ$18,$B65,23+NW65*14))</f>
        <v>1.2027181430031872</v>
      </c>
      <c r="OB65" s="48">
        <f t="shared" si="1340"/>
        <v>3.1076513273957747</v>
      </c>
      <c r="OC65" s="24">
        <f t="shared" si="450"/>
        <v>22.200749927971284</v>
      </c>
      <c r="OD65" s="24">
        <f t="shared" si="1341"/>
        <v>32756.318488724504</v>
      </c>
      <c r="OE65" s="24">
        <f t="shared" si="1342"/>
        <v>120118.35562585849</v>
      </c>
      <c r="OF65" s="35">
        <f>NY65*INDEX(Приложение_1ТЗ!$HC$6:$HJ$18,$B65,1)/100</f>
        <v>0</v>
      </c>
      <c r="OG65" s="35">
        <f>NY65*INDEX(Приложение_1ТЗ!$HC$6:$HJ$18,$B65,2)/100</f>
        <v>0</v>
      </c>
      <c r="OH65" s="35">
        <f>NY65*INDEX(Приложение_1ТЗ!$HC$6:$HJ$18,$B65,3)/100</f>
        <v>56259.886663696074</v>
      </c>
      <c r="OI65" s="35">
        <f>NY65*INDEX(Приложение_1ТЗ!$HC$6:$HJ$18,$B65,4)/100</f>
        <v>4992.2846769034095</v>
      </c>
      <c r="OL65" s="37">
        <f t="shared" si="1343"/>
        <v>0</v>
      </c>
      <c r="OM65" s="37">
        <f t="shared" si="1344"/>
        <v>0</v>
      </c>
      <c r="ON65" s="37">
        <f t="shared" si="1345"/>
        <v>2200.5940009984915</v>
      </c>
      <c r="OO65" s="37">
        <f t="shared" si="1346"/>
        <v>195.2721977017336</v>
      </c>
      <c r="OP65" s="48">
        <f t="shared" si="453"/>
        <v>0</v>
      </c>
      <c r="OQ65" s="48">
        <f t="shared" si="453"/>
        <v>0</v>
      </c>
      <c r="OR65" s="48">
        <f t="shared" si="453"/>
        <v>2.4918438565804402</v>
      </c>
      <c r="OS65" s="48">
        <f t="shared" si="453"/>
        <v>3.5026449471611341</v>
      </c>
      <c r="OT65" s="36">
        <f t="shared" si="1347"/>
        <v>7277.656866203929</v>
      </c>
      <c r="OU65" s="24">
        <f>NY65*INDEX(Приложение_1ТЗ!$HC$6:$HJ$18,$B65,5)/100</f>
        <v>56363.459072772021</v>
      </c>
      <c r="OV65" s="24">
        <f>NY65*INDEX(Приложение_1ТЗ!$HC$6:$HJ$18,$B65,6)/100</f>
        <v>0</v>
      </c>
      <c r="OW65" s="24">
        <f>NY65*INDEX(Приложение_1ТЗ!$HC$6:$HJ$18,$B65,7)/100</f>
        <v>0</v>
      </c>
      <c r="OX65" s="24">
        <f>NY65*INDEX(Приложение_1ТЗ!$HC$6:$HJ$18,$B65,8)/100</f>
        <v>0</v>
      </c>
      <c r="OY65" s="20"/>
      <c r="OZ65" s="20"/>
      <c r="PA65" s="20"/>
      <c r="PB65" s="20"/>
      <c r="PC65" s="24">
        <f t="shared" si="1348"/>
        <v>2204.6452146712763</v>
      </c>
      <c r="PD65" s="24">
        <f t="shared" si="1349"/>
        <v>0</v>
      </c>
      <c r="PE65" s="24">
        <f t="shared" si="1350"/>
        <v>0</v>
      </c>
      <c r="PF65" s="24">
        <f t="shared" si="1351"/>
        <v>0</v>
      </c>
      <c r="PG65" s="48">
        <f t="shared" si="455"/>
        <v>3.5171748155151579</v>
      </c>
      <c r="PH65" s="48">
        <f t="shared" si="455"/>
        <v>0</v>
      </c>
      <c r="PI65" s="48">
        <f t="shared" si="455"/>
        <v>1.9045171225434381</v>
      </c>
      <c r="PJ65" s="48">
        <f t="shared" si="455"/>
        <v>0</v>
      </c>
      <c r="PK65" s="24">
        <f t="shared" si="1352"/>
        <v>16427.521565105559</v>
      </c>
      <c r="PO65" s="24">
        <f>(OE65+PK65+(PL65-PM65)*(OB65))</f>
        <v>136545.87719096403</v>
      </c>
      <c r="PP65" s="24">
        <f t="shared" si="1353"/>
        <v>122891.28947186764</v>
      </c>
      <c r="PQ65" s="52">
        <f t="shared" si="1355"/>
        <v>229294.22942107153</v>
      </c>
      <c r="PR65" s="52">
        <f t="shared" si="1356"/>
        <v>707650.95977671666</v>
      </c>
      <c r="PS65" s="52">
        <f t="shared" si="1357"/>
        <v>636885.86379904498</v>
      </c>
    </row>
    <row r="66" spans="1:435" ht="15.75" hidden="1" customHeight="1" outlineLevel="1">
      <c r="B66" s="171">
        <v>4</v>
      </c>
      <c r="C66" s="251"/>
      <c r="D66" s="251"/>
      <c r="E66" s="249"/>
      <c r="F66" s="246"/>
      <c r="G66" s="49">
        <f t="shared" si="593"/>
        <v>2017</v>
      </c>
      <c r="H66" s="234"/>
      <c r="I66" s="47">
        <v>6</v>
      </c>
      <c r="J66" s="22">
        <f t="shared" si="594"/>
        <v>161126</v>
      </c>
      <c r="K66" s="22">
        <f>INDEX(Приложение_1ТЗ!$A$6:$HJ$18,$B66,21+I66*14)*1000</f>
        <v>127769.83799999999</v>
      </c>
      <c r="L66" s="22">
        <f t="shared" si="1192"/>
        <v>33356.162000000011</v>
      </c>
      <c r="M66" s="22">
        <f>IF(
              DATEVALUE("1."&amp;I66&amp;"."&amp;G66)&gt;=DATEVALUE("1."&amp;INDEX(Параметры_объекта!$A$28:$N$40,$B66,14)&amp;"."&amp;INDEX(Параметры_объекта!$A$28:$N$40,$B66,13)),
              INDEX(Приложение_1ТЗ!$A$6:$HJ$18,$B66,25+I66*14),
              INDEX(Приложение_1ТЗ!$A$6:$HJ$18,$B66,23+I66*14))</f>
        <v>20.701911547484585</v>
      </c>
      <c r="N66" s="48">
        <f t="shared" si="1193"/>
        <v>2.14360315200318</v>
      </c>
      <c r="R66" s="35">
        <f>K66*INDEX(Приложение_1ТЗ!$HC$6:$HJ$18,$B66,1)/100</f>
        <v>0</v>
      </c>
      <c r="S66" s="35">
        <f>K66*INDEX(Приложение_1ТЗ!$HC$6:$HJ$18,$B66,2)/100</f>
        <v>0</v>
      </c>
      <c r="T66" s="35">
        <f>K66*INDEX(Приложение_1ТЗ!$HC$6:$HJ$18,$B66,3)/100</f>
        <v>61117.018032847969</v>
      </c>
      <c r="U66" s="35">
        <f>K66*INDEX(Приложение_1ТЗ!$HC$6:$HJ$18,$B66,4)/100</f>
        <v>5423.2877226946639</v>
      </c>
      <c r="AB66" s="48">
        <f t="shared" si="1194"/>
        <v>0</v>
      </c>
      <c r="AC66" s="48">
        <f t="shared" si="1194"/>
        <v>0</v>
      </c>
      <c r="AD66" s="48">
        <f t="shared" si="1194"/>
        <v>1.9313399999999998</v>
      </c>
      <c r="AE66" s="48">
        <f t="shared" si="1194"/>
        <v>2.7340599999999999</v>
      </c>
      <c r="AF66" s="20"/>
      <c r="AG66" s="24">
        <f>K66*INDEX(Приложение_1ТЗ!$HC$6:$HJ$18,$B66,5)/100</f>
        <v>61229.532244457369</v>
      </c>
      <c r="AH66" s="24">
        <f>K66*INDEX(Приложение_1ТЗ!$HC$6:$HJ$18,$B66,6)/100</f>
        <v>0</v>
      </c>
      <c r="AI66" s="24">
        <f>K66*INDEX(Приложение_1ТЗ!$HC$6:$HJ$18,$B66,7)/100</f>
        <v>0</v>
      </c>
      <c r="AJ66" s="24">
        <f>K66*INDEX(Приложение_1ТЗ!$HC$6:$HJ$18,$B66,8)/100</f>
        <v>0</v>
      </c>
      <c r="AK66" s="20"/>
      <c r="AL66" s="20"/>
      <c r="AM66" s="20"/>
      <c r="AN66" s="20"/>
      <c r="AO66" s="20"/>
      <c r="AP66" s="20"/>
      <c r="AQ66" s="20"/>
      <c r="AR66" s="20"/>
      <c r="AS66" s="48">
        <f t="shared" si="1195"/>
        <v>2.3654799999999998</v>
      </c>
      <c r="AT66" s="48">
        <f t="shared" si="1195"/>
        <v>0</v>
      </c>
      <c r="AU66" s="48">
        <f t="shared" si="1195"/>
        <v>1.2637799999999999</v>
      </c>
      <c r="AV66" s="48">
        <f t="shared" si="1195"/>
        <v>0</v>
      </c>
      <c r="AW66" s="49">
        <f t="shared" si="1196"/>
        <v>2018</v>
      </c>
      <c r="AX66" s="234"/>
      <c r="AY66" s="47">
        <v>6</v>
      </c>
      <c r="AZ66" s="22">
        <f t="shared" si="1197"/>
        <v>161931.63</v>
      </c>
      <c r="BA66" s="22">
        <f t="shared" si="1198"/>
        <v>128408.68718999998</v>
      </c>
      <c r="BB66" s="22">
        <f t="shared" si="1199"/>
        <v>33522.942810000022</v>
      </c>
      <c r="BC66" s="22">
        <f>IF(DATEVALUE("1."&amp;AY66&amp;"."&amp;AW66)&gt;=DATEVALUE("1."&amp;INDEX(Параметры_объекта!$A$28:$N$40,$B66,14)&amp;"."&amp;INDEX(Параметры_объекта!$A$28:$N$40,$B66,13)),INDEX(Приложение_1ТЗ!$A$6:$HJ$18,$B66,25+AY66*14),INDEX(Приложение_1ТЗ!$A$6:$HJ$18,$B66,23+AY66*14))</f>
        <v>20.701911547484585</v>
      </c>
      <c r="BD66" s="48">
        <f t="shared" si="1200"/>
        <v>2.2533513960000002</v>
      </c>
      <c r="BE66" s="24">
        <f t="shared" si="757"/>
        <v>0</v>
      </c>
      <c r="BF66" s="24">
        <f t="shared" si="1201"/>
        <v>0</v>
      </c>
      <c r="BG66" s="24">
        <f t="shared" si="1202"/>
        <v>0</v>
      </c>
      <c r="BH66" s="35">
        <f>BA66*INDEX(Приложение_1ТЗ!$HC$6:$HJ$18,$B66,1)/100</f>
        <v>0</v>
      </c>
      <c r="BI66" s="35">
        <f>BA66*INDEX(Приложение_1ТЗ!$HC$6:$HJ$18,$B66,2)/100</f>
        <v>0</v>
      </c>
      <c r="BJ66" s="35">
        <f>BA66*INDEX(Приложение_1ТЗ!$HC$6:$HJ$18,$B66,3)/100</f>
        <v>61422.603123012203</v>
      </c>
      <c r="BK66" s="35">
        <f>BA66*INDEX(Приложение_1ТЗ!$HC$6:$HJ$18,$B66,4)/100</f>
        <v>5450.4041613081381</v>
      </c>
      <c r="BN66" s="37">
        <f t="shared" si="1203"/>
        <v>0</v>
      </c>
      <c r="BO66" s="37">
        <f t="shared" si="1204"/>
        <v>0</v>
      </c>
      <c r="BP66" s="37">
        <f t="shared" si="1205"/>
        <v>0</v>
      </c>
      <c r="BQ66" s="37">
        <f t="shared" si="1206"/>
        <v>0</v>
      </c>
      <c r="BR66" s="48">
        <f t="shared" si="1207"/>
        <v>0</v>
      </c>
      <c r="BS66" s="48">
        <f t="shared" si="1207"/>
        <v>0</v>
      </c>
      <c r="BT66" s="48">
        <f t="shared" si="1207"/>
        <v>2.0261</v>
      </c>
      <c r="BU66" s="48">
        <f t="shared" si="1207"/>
        <v>2.8479699999999997</v>
      </c>
      <c r="BV66" s="36">
        <f t="shared" si="1208"/>
        <v>0</v>
      </c>
      <c r="BW66" s="24">
        <f>BA66*INDEX(Приложение_1ТЗ!$HC$6:$HJ$18,$B66,5)/100</f>
        <v>61535.679905679652</v>
      </c>
      <c r="BX66" s="24">
        <f>BA66*INDEX(Приложение_1ТЗ!$HC$6:$HJ$18,$B66,6)/100</f>
        <v>0</v>
      </c>
      <c r="BY66" s="24">
        <f>BA66*INDEX(Приложение_1ТЗ!$HC$6:$HJ$18,$B66,7)/100</f>
        <v>0</v>
      </c>
      <c r="BZ66" s="24">
        <f>BA66*INDEX(Приложение_1ТЗ!$HC$6:$HJ$18,$B66,8)/100</f>
        <v>0</v>
      </c>
      <c r="CA66" s="20"/>
      <c r="CB66" s="20"/>
      <c r="CC66" s="20"/>
      <c r="CD66" s="20"/>
      <c r="CE66" s="24">
        <f t="shared" si="1209"/>
        <v>0</v>
      </c>
      <c r="CF66" s="24">
        <f t="shared" si="1210"/>
        <v>0</v>
      </c>
      <c r="CG66" s="24">
        <f t="shared" si="1211"/>
        <v>0</v>
      </c>
      <c r="CH66" s="24">
        <f t="shared" si="1212"/>
        <v>0</v>
      </c>
      <c r="CI66" s="48">
        <f t="shared" si="1213"/>
        <v>2.5042900000000001</v>
      </c>
      <c r="CJ66" s="48">
        <f t="shared" si="1213"/>
        <v>0</v>
      </c>
      <c r="CK66" s="48">
        <f t="shared" si="1213"/>
        <v>1.35259</v>
      </c>
      <c r="CL66" s="48">
        <f t="shared" si="1213"/>
        <v>0</v>
      </c>
      <c r="CM66" s="24">
        <f t="shared" si="1214"/>
        <v>0</v>
      </c>
      <c r="CQ66" s="24">
        <f t="shared" si="1354"/>
        <v>0</v>
      </c>
      <c r="CR66" s="24">
        <f t="shared" si="618"/>
        <v>0</v>
      </c>
      <c r="CS66" s="49">
        <f t="shared" si="1216"/>
        <v>2019</v>
      </c>
      <c r="CT66" s="234"/>
      <c r="CU66" s="47">
        <v>6</v>
      </c>
      <c r="CV66" s="22">
        <f t="shared" si="1217"/>
        <v>136292.08700526058</v>
      </c>
      <c r="CW66" s="22">
        <f t="shared" si="1218"/>
        <v>129050.73062594997</v>
      </c>
      <c r="CX66" s="22">
        <f t="shared" si="1219"/>
        <v>7241.3563793106005</v>
      </c>
      <c r="CY66" s="22">
        <f>IF(DATEVALUE("1."&amp;CU66&amp;"."&amp;CS66)&gt;=DATEVALUE("1."&amp;INDEX(Параметры_объекта!$A$28:$N$40,$B66,14)&amp;"."&amp;INDEX(Параметры_объекта!$A$28:$N$40,$B66,13)),INDEX(Приложение_1ТЗ!$A$6:$HJ$18,$B66,25+CU66*14),INDEX(Приложение_1ТЗ!$A$6:$HJ$18,$B66,23+CU66*14))</f>
        <v>5.3131157783438265</v>
      </c>
      <c r="CZ66" s="48">
        <f t="shared" si="1220"/>
        <v>2.3959402249621422</v>
      </c>
      <c r="DA66" s="24">
        <f t="shared" si="396"/>
        <v>15.388795769140758</v>
      </c>
      <c r="DB66" s="24">
        <f t="shared" si="1221"/>
        <v>24795.35107098574</v>
      </c>
      <c r="DC66" s="24">
        <f t="shared" si="1222"/>
        <v>70101.651247178786</v>
      </c>
      <c r="DD66" s="35">
        <f>CW66*INDEX(Приложение_1ТЗ!$HC$6:$HJ$18,$B66,1)/100</f>
        <v>0</v>
      </c>
      <c r="DE66" s="35">
        <f>CW66*INDEX(Приложение_1ТЗ!$HC$6:$HJ$18,$B66,2)/100</f>
        <v>0</v>
      </c>
      <c r="DF66" s="35">
        <f>CW66*INDEX(Приложение_1ТЗ!$HC$6:$HJ$18,$B66,3)/100</f>
        <v>61729.716138627256</v>
      </c>
      <c r="DG66" s="35">
        <f>CW66*INDEX(Приложение_1ТЗ!$HC$6:$HJ$18,$B66,4)/100</f>
        <v>5477.6561821146788</v>
      </c>
      <c r="DJ66" s="37">
        <f t="shared" si="1223"/>
        <v>0</v>
      </c>
      <c r="DK66" s="37">
        <f t="shared" si="1224"/>
        <v>0</v>
      </c>
      <c r="DL66" s="37">
        <f t="shared" si="1225"/>
        <v>612.69810577928729</v>
      </c>
      <c r="DM66" s="37">
        <f t="shared" si="1226"/>
        <v>54.368459420014915</v>
      </c>
      <c r="DN66" s="48">
        <f t="shared" si="1227"/>
        <v>0</v>
      </c>
      <c r="DO66" s="48">
        <f t="shared" si="1227"/>
        <v>0</v>
      </c>
      <c r="DP66" s="48">
        <f t="shared" si="1227"/>
        <v>2.0868800000000003</v>
      </c>
      <c r="DQ66" s="48">
        <f t="shared" si="1227"/>
        <v>2.9334099999999999</v>
      </c>
      <c r="DR66" s="36">
        <f t="shared" si="1228"/>
        <v>1696.9726385324152</v>
      </c>
      <c r="DS66" s="24">
        <f>CW66*INDEX(Приложение_1ТЗ!$HC$6:$HJ$18,$B66,5)/100</f>
        <v>61843.35830520805</v>
      </c>
      <c r="DT66" s="24">
        <f>CW66*INDEX(Приложение_1ТЗ!$HC$6:$HJ$18,$B66,6)/100</f>
        <v>0</v>
      </c>
      <c r="DU66" s="24">
        <f>CW66*INDEX(Приложение_1ТЗ!$HC$6:$HJ$18,$B66,7)/100</f>
        <v>0</v>
      </c>
      <c r="DV66" s="24">
        <f>CW66*INDEX(Приложение_1ТЗ!$HC$6:$HJ$18,$B66,8)/100</f>
        <v>0</v>
      </c>
      <c r="DW66" s="20"/>
      <c r="DX66" s="20"/>
      <c r="DY66" s="20"/>
      <c r="DZ66" s="20"/>
      <c r="EA66" s="24">
        <f t="shared" si="1229"/>
        <v>613.82606075068179</v>
      </c>
      <c r="EB66" s="24">
        <f t="shared" si="1230"/>
        <v>0</v>
      </c>
      <c r="EC66" s="24">
        <f t="shared" si="1231"/>
        <v>0</v>
      </c>
      <c r="ED66" s="24">
        <f t="shared" si="1232"/>
        <v>0</v>
      </c>
      <c r="EE66" s="48">
        <f t="shared" si="1233"/>
        <v>2.6245700000000003</v>
      </c>
      <c r="EF66" s="48">
        <f t="shared" si="1233"/>
        <v>0</v>
      </c>
      <c r="EG66" s="48">
        <f t="shared" si="1233"/>
        <v>1.4211800000000001</v>
      </c>
      <c r="EH66" s="48">
        <f t="shared" si="1233"/>
        <v>0</v>
      </c>
      <c r="EI66" s="24">
        <f t="shared" si="1234"/>
        <v>3597.9874063644274</v>
      </c>
      <c r="EM66" s="24">
        <f>(DC66+EI66+(EJ66-EK66)*(CZ66))</f>
        <v>73699.63865354321</v>
      </c>
      <c r="EN66" s="24">
        <f t="shared" si="638"/>
        <v>66329.674788188888</v>
      </c>
      <c r="EO66" s="49">
        <f t="shared" si="1236"/>
        <v>2020</v>
      </c>
      <c r="EP66" s="234"/>
      <c r="EQ66" s="47">
        <v>6</v>
      </c>
      <c r="ER66" s="22">
        <f t="shared" si="1237"/>
        <v>136973.54744028687</v>
      </c>
      <c r="ES66" s="22">
        <f t="shared" si="1238"/>
        <v>129695.98427907971</v>
      </c>
      <c r="ET66" s="22">
        <f t="shared" si="1239"/>
        <v>7277.5631612071593</v>
      </c>
      <c r="EU66" s="22">
        <f>IF(DATEVALUE("1."&amp;EQ66&amp;"."&amp;EO66)&gt;=DATEVALUE("1."&amp;INDEX(Параметры_объекта!$A$28:$N$40,$B66,14)&amp;"."&amp;INDEX(Параметры_объекта!$A$28:$N$40,$B66,13)),INDEX(Приложение_1ТЗ!$A$6:$HJ$18,$B66,25+EQ66*14),INDEX(Приложение_1ТЗ!$A$6:$HJ$18,$B66,23+EQ66*14))</f>
        <v>5.3131157783438265</v>
      </c>
      <c r="EV66" s="48">
        <f t="shared" si="1240"/>
        <v>2.8810252973771435</v>
      </c>
      <c r="EW66" s="24">
        <f t="shared" si="404"/>
        <v>15.388795769140758</v>
      </c>
      <c r="EX66" s="24">
        <f t="shared" si="1241"/>
        <v>24795.35107098574</v>
      </c>
      <c r="EY66" s="24">
        <f t="shared" si="1242"/>
        <v>84294.519757571688</v>
      </c>
      <c r="EZ66" s="35">
        <f>ES66*INDEX(Приложение_1ТЗ!$HC$6:$HJ$18,$B66,1)/100</f>
        <v>0</v>
      </c>
      <c r="FA66" s="35">
        <f>ES66*INDEX(Приложение_1ТЗ!$HC$6:$HJ$18,$B66,2)/100</f>
        <v>0</v>
      </c>
      <c r="FB66" s="35">
        <f>ES66*INDEX(Приложение_1ТЗ!$HC$6:$HJ$18,$B66,3)/100</f>
        <v>62038.364719320387</v>
      </c>
      <c r="FC66" s="35">
        <f>ES66*INDEX(Приложение_1ТЗ!$HC$6:$HJ$18,$B66,4)/100</f>
        <v>5505.0444630252514</v>
      </c>
      <c r="FF66" s="37">
        <f t="shared" si="1243"/>
        <v>0</v>
      </c>
      <c r="FG66" s="37">
        <f t="shared" si="1244"/>
        <v>0</v>
      </c>
      <c r="FH66" s="37">
        <f t="shared" si="1245"/>
        <v>921.34668647241779</v>
      </c>
      <c r="FI66" s="37">
        <f t="shared" si="1246"/>
        <v>81.75674033058749</v>
      </c>
      <c r="FJ66" s="48">
        <f t="shared" si="1247"/>
        <v>0</v>
      </c>
      <c r="FK66" s="48">
        <f t="shared" si="1247"/>
        <v>0</v>
      </c>
      <c r="FL66" s="48">
        <f t="shared" si="1247"/>
        <v>2.1494864000000002</v>
      </c>
      <c r="FM66" s="48">
        <f t="shared" si="1247"/>
        <v>3.0214122999999997</v>
      </c>
      <c r="FN66" s="36">
        <f t="shared" si="1248"/>
        <v>2628.3827318583176</v>
      </c>
      <c r="FO66" s="24">
        <f>ES66*INDEX(Приложение_1ТЗ!$HC$6:$HJ$18,$B66,5)/100</f>
        <v>62152.575096734079</v>
      </c>
      <c r="FP66" s="24">
        <f>ES66*INDEX(Приложение_1ТЗ!$HC$6:$HJ$18,$B66,6)/100</f>
        <v>0</v>
      </c>
      <c r="FQ66" s="24">
        <f>ES66*INDEX(Приложение_1ТЗ!$HC$6:$HJ$18,$B66,7)/100</f>
        <v>0</v>
      </c>
      <c r="FR66" s="24">
        <f>ES66*INDEX(Приложение_1ТЗ!$HC$6:$HJ$18,$B66,8)/100</f>
        <v>0</v>
      </c>
      <c r="FS66" s="20"/>
      <c r="FT66" s="20"/>
      <c r="FU66" s="20"/>
      <c r="FV66" s="20"/>
      <c r="FW66" s="24">
        <f t="shared" si="1249"/>
        <v>923.04285227671062</v>
      </c>
      <c r="FX66" s="24">
        <f t="shared" si="1250"/>
        <v>0</v>
      </c>
      <c r="FY66" s="24">
        <f t="shared" si="1251"/>
        <v>0</v>
      </c>
      <c r="FZ66" s="24">
        <f t="shared" si="1252"/>
        <v>0</v>
      </c>
      <c r="GA66" s="48">
        <f t="shared" si="1253"/>
        <v>2.7557985000000005</v>
      </c>
      <c r="GB66" s="48">
        <f t="shared" si="1253"/>
        <v>0</v>
      </c>
      <c r="GC66" s="48">
        <f t="shared" si="1253"/>
        <v>1.4922390000000001</v>
      </c>
      <c r="GD66" s="48">
        <f t="shared" si="1253"/>
        <v>0</v>
      </c>
      <c r="GE66" s="24">
        <f t="shared" si="1254"/>
        <v>5629.9724589913767</v>
      </c>
      <c r="GI66" s="24">
        <f>(EY66+GE66+(GF66-GG66)*(EV66))</f>
        <v>89924.492216563071</v>
      </c>
      <c r="GJ66" s="24">
        <f t="shared" si="658"/>
        <v>80932.042994906762</v>
      </c>
      <c r="GK66" s="49">
        <f t="shared" si="1256"/>
        <v>2021</v>
      </c>
      <c r="GL66" s="234"/>
      <c r="GM66" s="47">
        <v>6</v>
      </c>
      <c r="GN66" s="22">
        <f t="shared" si="1257"/>
        <v>137658.41517748826</v>
      </c>
      <c r="GO66" s="22">
        <f t="shared" si="1258"/>
        <v>130344.46420047509</v>
      </c>
      <c r="GP66" s="22">
        <f t="shared" si="1259"/>
        <v>7313.9509770131699</v>
      </c>
      <c r="GQ66" s="22">
        <f>IF(DATEVALUE("1."&amp;GM66&amp;"."&amp;GK66)&gt;=DATEVALUE("1."&amp;INDEX(Параметры_объекта!$A$28:$N$40,$B66,14)&amp;"."&amp;INDEX(Параметры_объекта!$A$28:$N$40,$B66,13)),INDEX(Приложение_1ТЗ!$A$6:$HJ$18,$B66,25+GM66*14),INDEX(Приложение_1ТЗ!$A$6:$HJ$18,$B66,23+GM66*14))</f>
        <v>5.3131157783438265</v>
      </c>
      <c r="GR66" s="48">
        <f t="shared" si="1260"/>
        <v>2.6213186152462513</v>
      </c>
      <c r="GS66" s="24">
        <f t="shared" si="413"/>
        <v>15.388795769140758</v>
      </c>
      <c r="GT66" s="24">
        <f t="shared" si="1261"/>
        <v>24795.35107098574</v>
      </c>
      <c r="GU66" s="24">
        <f t="shared" si="1262"/>
        <v>76695.888094050373</v>
      </c>
      <c r="GV66" s="35">
        <f>GO66*INDEX(Приложение_1ТЗ!$HC$6:$HJ$18,$B66,1)/100</f>
        <v>0</v>
      </c>
      <c r="GW66" s="35">
        <f>GO66*INDEX(Приложение_1ТЗ!$HC$6:$HJ$18,$B66,2)/100</f>
        <v>0</v>
      </c>
      <c r="GX66" s="35">
        <f>GO66*INDEX(Приложение_1ТЗ!$HC$6:$HJ$18,$B66,3)/100</f>
        <v>62348.556542916987</v>
      </c>
      <c r="GY66" s="35">
        <f>GO66*INDEX(Приложение_1ТЗ!$HC$6:$HJ$18,$B66,4)/100</f>
        <v>5532.569685340377</v>
      </c>
      <c r="HB66" s="37">
        <f t="shared" si="1263"/>
        <v>0</v>
      </c>
      <c r="HC66" s="37">
        <f t="shared" si="1264"/>
        <v>0</v>
      </c>
      <c r="HD66" s="37">
        <f t="shared" si="1265"/>
        <v>1231.5385100690182</v>
      </c>
      <c r="HE66" s="37">
        <f t="shared" si="1266"/>
        <v>109.28196264571307</v>
      </c>
      <c r="HF66" s="48">
        <f t="shared" si="1267"/>
        <v>0</v>
      </c>
      <c r="HG66" s="48">
        <f t="shared" si="1267"/>
        <v>0</v>
      </c>
      <c r="HH66" s="48">
        <f t="shared" si="1267"/>
        <v>2.2139709920000001</v>
      </c>
      <c r="HI66" s="48">
        <f t="shared" si="1267"/>
        <v>3.1120546689999999</v>
      </c>
      <c r="HJ66" s="36">
        <f t="shared" si="1268"/>
        <v>3618.6847351170818</v>
      </c>
      <c r="HK66" s="24">
        <f>GO66*INDEX(Приложение_1ТЗ!$HC$6:$HJ$18,$B66,5)/100</f>
        <v>62463.337972217741</v>
      </c>
      <c r="HL66" s="24">
        <f>GO66*INDEX(Приложение_1ТЗ!$HC$6:$HJ$18,$B66,6)/100</f>
        <v>0</v>
      </c>
      <c r="HM66" s="24">
        <f>GO66*INDEX(Приложение_1ТЗ!$HC$6:$HJ$18,$B66,7)/100</f>
        <v>0</v>
      </c>
      <c r="HN66" s="24">
        <f>GO66*INDEX(Приложение_1ТЗ!$HC$6:$HJ$18,$B66,8)/100</f>
        <v>0</v>
      </c>
      <c r="HO66" s="20"/>
      <c r="HP66" s="20"/>
      <c r="HQ66" s="20"/>
      <c r="HR66" s="20"/>
      <c r="HS66" s="24">
        <f t="shared" si="1269"/>
        <v>1233.805727760373</v>
      </c>
      <c r="HT66" s="24">
        <f t="shared" si="1270"/>
        <v>0</v>
      </c>
      <c r="HU66" s="24">
        <f t="shared" si="1271"/>
        <v>0</v>
      </c>
      <c r="HV66" s="24">
        <f t="shared" si="1272"/>
        <v>0</v>
      </c>
      <c r="HW66" s="48">
        <f t="shared" si="1273"/>
        <v>2.8935884250000008</v>
      </c>
      <c r="HX66" s="48">
        <f t="shared" si="1273"/>
        <v>0</v>
      </c>
      <c r="HY66" s="48">
        <f t="shared" si="1273"/>
        <v>1.5668509500000001</v>
      </c>
      <c r="HZ66" s="48">
        <f t="shared" si="1273"/>
        <v>0</v>
      </c>
      <c r="IA66" s="24">
        <f t="shared" si="1274"/>
        <v>7831.4333827214996</v>
      </c>
      <c r="IE66" s="24">
        <f>(GU66+IA66+(IB66-IC66)*(GR66))</f>
        <v>84527.321476771875</v>
      </c>
      <c r="IF66" s="24">
        <f t="shared" si="678"/>
        <v>76074.589329094684</v>
      </c>
      <c r="IG66" s="49">
        <f t="shared" si="1276"/>
        <v>2022</v>
      </c>
      <c r="IH66" s="234"/>
      <c r="II66" s="47">
        <v>6</v>
      </c>
      <c r="IJ66" s="22">
        <f t="shared" si="1277"/>
        <v>138346.7072533757</v>
      </c>
      <c r="IK66" s="22">
        <f t="shared" si="1278"/>
        <v>130996.18652147746</v>
      </c>
      <c r="IL66" s="22">
        <f t="shared" si="1279"/>
        <v>7350.520731898243</v>
      </c>
      <c r="IM66" s="22">
        <f>IF(DATEVALUE("1."&amp;II66&amp;"."&amp;IG66)&gt;=DATEVALUE("1."&amp;INDEX(Параметры_объекта!$A$28:$N$40,$B66,14)&amp;"."&amp;INDEX(Параметры_объекта!$A$28:$N$40,$B66,13)),INDEX(Приложение_1ТЗ!$A$6:$HJ$18,$B66,25+II66*14),INDEX(Приложение_1ТЗ!$A$6:$HJ$18,$B66,23+II66*14))</f>
        <v>5.3131157783438265</v>
      </c>
      <c r="IN66" s="48">
        <f t="shared" si="1280"/>
        <v>3.087117509552888</v>
      </c>
      <c r="IO66" s="24">
        <f t="shared" si="422"/>
        <v>15.388795769140758</v>
      </c>
      <c r="IP66" s="24">
        <f t="shared" si="1281"/>
        <v>24795.35107098574</v>
      </c>
      <c r="IQ66" s="24">
        <f t="shared" si="1282"/>
        <v>90324.471687166209</v>
      </c>
      <c r="IR66" s="35">
        <f>IK66*INDEX(Приложение_1ТЗ!$HC$6:$HJ$18,$B66,1)/100</f>
        <v>0</v>
      </c>
      <c r="IS66" s="35">
        <f>IK66*INDEX(Приложение_1ТЗ!$HC$6:$HJ$18,$B66,2)/100</f>
        <v>0</v>
      </c>
      <c r="IT66" s="35">
        <f>IK66*INDEX(Приложение_1ТЗ!$HC$6:$HJ$18,$B66,3)/100</f>
        <v>62660.299325631568</v>
      </c>
      <c r="IU66" s="35">
        <f>IK66*INDEX(Приложение_1ТЗ!$HC$6:$HJ$18,$B66,4)/100</f>
        <v>5560.2325337670782</v>
      </c>
      <c r="IX66" s="37">
        <f t="shared" si="1283"/>
        <v>0</v>
      </c>
      <c r="IY66" s="37">
        <f t="shared" si="1284"/>
        <v>0</v>
      </c>
      <c r="IZ66" s="37">
        <f t="shared" si="1285"/>
        <v>1543.2812927835985</v>
      </c>
      <c r="JA66" s="37">
        <f t="shared" si="1286"/>
        <v>136.94481107241427</v>
      </c>
      <c r="JB66" s="48">
        <f t="shared" si="1287"/>
        <v>0</v>
      </c>
      <c r="JC66" s="48">
        <f t="shared" si="1287"/>
        <v>0</v>
      </c>
      <c r="JD66" s="48">
        <f t="shared" si="1287"/>
        <v>2.28039012176</v>
      </c>
      <c r="JE66" s="48">
        <f t="shared" si="1287"/>
        <v>3.2054163090699999</v>
      </c>
      <c r="JF66" s="36">
        <f t="shared" si="1288"/>
        <v>4670.733284297401</v>
      </c>
      <c r="JG66" s="24">
        <f>IK66*INDEX(Приложение_1ТЗ!$HC$6:$HJ$18,$B66,5)/100</f>
        <v>62775.654662078821</v>
      </c>
      <c r="JH66" s="24">
        <f>IK66*INDEX(Приложение_1ТЗ!$HC$6:$HJ$18,$B66,6)/100</f>
        <v>0</v>
      </c>
      <c r="JI66" s="24">
        <f>IK66*INDEX(Приложение_1ТЗ!$HC$6:$HJ$18,$B66,7)/100</f>
        <v>0</v>
      </c>
      <c r="JJ66" s="24">
        <f>IK66*INDEX(Приложение_1ТЗ!$HC$6:$HJ$18,$B66,8)/100</f>
        <v>0</v>
      </c>
      <c r="JK66" s="20"/>
      <c r="JL66" s="20"/>
      <c r="JM66" s="20"/>
      <c r="JN66" s="20"/>
      <c r="JO66" s="24">
        <f t="shared" si="1289"/>
        <v>1546.1224176214528</v>
      </c>
      <c r="JP66" s="24">
        <f t="shared" si="1290"/>
        <v>0</v>
      </c>
      <c r="JQ66" s="24">
        <f t="shared" si="1291"/>
        <v>0</v>
      </c>
      <c r="JR66" s="24">
        <f t="shared" si="1292"/>
        <v>0</v>
      </c>
      <c r="JS66" s="48">
        <f t="shared" si="1293"/>
        <v>3.038267846250001</v>
      </c>
      <c r="JT66" s="48">
        <f t="shared" si="1293"/>
        <v>0</v>
      </c>
      <c r="JU66" s="48">
        <f t="shared" si="1293"/>
        <v>1.6451934975000002</v>
      </c>
      <c r="JV66" s="48">
        <f t="shared" si="1293"/>
        <v>0</v>
      </c>
      <c r="JW66" s="24">
        <f t="shared" si="1294"/>
        <v>10213.823437131581</v>
      </c>
      <c r="KA66" s="24">
        <f>(IQ66+JW66+(JX66-JY66)*(IN66))</f>
        <v>100538.29512429779</v>
      </c>
      <c r="KB66" s="24">
        <f t="shared" si="698"/>
        <v>90484.465611868014</v>
      </c>
      <c r="KC66" s="49">
        <f t="shared" si="1296"/>
        <v>2023</v>
      </c>
      <c r="KD66" s="234"/>
      <c r="KE66" s="47">
        <v>6</v>
      </c>
      <c r="KF66" s="22">
        <f t="shared" si="1297"/>
        <v>139038.44078964254</v>
      </c>
      <c r="KG66" s="22">
        <f t="shared" si="1298"/>
        <v>131651.16745408482</v>
      </c>
      <c r="KH66" s="22">
        <f t="shared" si="1299"/>
        <v>7387.273335557722</v>
      </c>
      <c r="KI66" s="22">
        <f>IF(DATEVALUE("1."&amp;KE66&amp;"."&amp;KC66)&gt;=DATEVALUE("1."&amp;INDEX(Параметры_объекта!$A$28:$N$40,$B66,14)&amp;"."&amp;INDEX(Параметры_объекта!$A$28:$N$40,$B66,13)),INDEX(Приложение_1ТЗ!$A$6:$HJ$18,$B66,25+KE66*14),INDEX(Приложение_1ТЗ!$A$6:$HJ$18,$B66,23+KE66*14))</f>
        <v>5.3131157783438265</v>
      </c>
      <c r="KJ66" s="48">
        <f t="shared" si="1300"/>
        <v>2.8731983426366257</v>
      </c>
      <c r="KK66" s="24">
        <f t="shared" si="432"/>
        <v>15.388795769140758</v>
      </c>
      <c r="KL66" s="24">
        <f t="shared" si="1301"/>
        <v>24795.35107098574</v>
      </c>
      <c r="KM66" s="24">
        <f t="shared" si="1302"/>
        <v>84065.514690654411</v>
      </c>
      <c r="KN66" s="35">
        <f>KG66*INDEX(Приложение_1ТЗ!$HC$6:$HJ$18,$B66,1)/100</f>
        <v>0</v>
      </c>
      <c r="KO66" s="35">
        <f>KG66*INDEX(Приложение_1ТЗ!$HC$6:$HJ$18,$B66,2)/100</f>
        <v>0</v>
      </c>
      <c r="KP66" s="35">
        <f>KG66*INDEX(Приложение_1ТЗ!$HC$6:$HJ$18,$B66,3)/100</f>
        <v>62973.600822259708</v>
      </c>
      <c r="KQ66" s="35">
        <f>KG66*INDEX(Приложение_1ТЗ!$HC$6:$HJ$18,$B66,4)/100</f>
        <v>5588.0336964359121</v>
      </c>
      <c r="KT66" s="37">
        <f t="shared" si="1303"/>
        <v>0</v>
      </c>
      <c r="KU66" s="37">
        <f t="shared" si="1304"/>
        <v>0</v>
      </c>
      <c r="KV66" s="37">
        <f t="shared" si="1305"/>
        <v>1856.5827894117392</v>
      </c>
      <c r="KW66" s="37">
        <f t="shared" si="1306"/>
        <v>164.74597374124824</v>
      </c>
      <c r="KX66" s="48">
        <f t="shared" si="1307"/>
        <v>0</v>
      </c>
      <c r="KY66" s="48">
        <f t="shared" si="1307"/>
        <v>0</v>
      </c>
      <c r="KZ66" s="48">
        <f t="shared" si="1307"/>
        <v>2.3488018254128002</v>
      </c>
      <c r="LA66" s="48">
        <f t="shared" si="1307"/>
        <v>3.3015787983421001</v>
      </c>
      <c r="LB66" s="36">
        <f t="shared" si="1308"/>
        <v>5787.5068934036008</v>
      </c>
      <c r="LC66" s="24">
        <f>KG66*INDEX(Приложение_1ТЗ!$HC$6:$HJ$18,$B66,5)/100</f>
        <v>63089.532935389208</v>
      </c>
      <c r="LD66" s="24">
        <f>KG66*INDEX(Приложение_1ТЗ!$HC$6:$HJ$18,$B66,6)/100</f>
        <v>0</v>
      </c>
      <c r="LE66" s="24">
        <f>KG66*INDEX(Приложение_1ТЗ!$HC$6:$HJ$18,$B66,7)/100</f>
        <v>0</v>
      </c>
      <c r="LF66" s="24">
        <f>KG66*INDEX(Приложение_1ТЗ!$HC$6:$HJ$18,$B66,8)/100</f>
        <v>0</v>
      </c>
      <c r="LG66" s="20"/>
      <c r="LH66" s="20"/>
      <c r="LI66" s="20"/>
      <c r="LJ66" s="20"/>
      <c r="LK66" s="24">
        <f t="shared" si="1309"/>
        <v>1860.0006909318399</v>
      </c>
      <c r="LL66" s="24">
        <f t="shared" si="1310"/>
        <v>0</v>
      </c>
      <c r="LM66" s="24">
        <f t="shared" si="1311"/>
        <v>0</v>
      </c>
      <c r="LN66" s="24">
        <f t="shared" si="1312"/>
        <v>0</v>
      </c>
      <c r="LO66" s="48">
        <f t="shared" si="1313"/>
        <v>3.1901812385625012</v>
      </c>
      <c r="LP66" s="48">
        <f t="shared" si="1313"/>
        <v>0</v>
      </c>
      <c r="LQ66" s="48">
        <f t="shared" si="1313"/>
        <v>1.7274531723750004</v>
      </c>
      <c r="LR66" s="48">
        <f t="shared" si="1313"/>
        <v>0</v>
      </c>
      <c r="LS66" s="24">
        <f t="shared" si="1314"/>
        <v>12789.319276753973</v>
      </c>
      <c r="LW66" s="24">
        <f>(KM66+LS66+(LT66-LU66)*(KJ66))</f>
        <v>96854.833967408384</v>
      </c>
      <c r="LX66" s="24">
        <f t="shared" si="718"/>
        <v>87169.35057066755</v>
      </c>
      <c r="LY66" s="49">
        <f t="shared" si="1316"/>
        <v>2024</v>
      </c>
      <c r="LZ66" s="234"/>
      <c r="MA66" s="173">
        <v>6</v>
      </c>
      <c r="MB66" s="22">
        <f t="shared" si="1317"/>
        <v>139733.63299359076</v>
      </c>
      <c r="MC66" s="22">
        <f t="shared" si="1318"/>
        <v>132309.42329135523</v>
      </c>
      <c r="MD66" s="22">
        <f t="shared" si="1319"/>
        <v>7424.2097022355301</v>
      </c>
      <c r="ME66" s="22">
        <f>IF(DATEVALUE("1."&amp;MA66&amp;"."&amp;LY66)&gt;=DATEVALUE("1."&amp;INDEX(Параметры_объекта!$A$28:$N$40,$B66,14)&amp;"."&amp;INDEX(Параметры_объекта!$A$28:$N$40,$B66,13)),INDEX(Приложение_1ТЗ!$A$6:$HJ$18,$B66,25+MA66*14),INDEX(Приложение_1ТЗ!$A$6:$HJ$18,$B66,23+MA66*14))</f>
        <v>5.3131157783438265</v>
      </c>
      <c r="MF66" s="48">
        <f t="shared" si="1320"/>
        <v>3.3390262983324042</v>
      </c>
      <c r="MG66" s="24">
        <f t="shared" si="441"/>
        <v>15.388795769140758</v>
      </c>
      <c r="MH66" s="24">
        <f t="shared" si="1321"/>
        <v>24795.35107098574</v>
      </c>
      <c r="MI66" s="24">
        <f t="shared" si="1322"/>
        <v>97694.948576838986</v>
      </c>
      <c r="MJ66" s="35">
        <f>MC66*INDEX(Приложение_1ТЗ!$HC$6:$HJ$18,$B66,1)/100</f>
        <v>0</v>
      </c>
      <c r="MK66" s="35">
        <f>MC66*INDEX(Приложение_1ТЗ!$HC$6:$HJ$18,$B66,2)/100</f>
        <v>0</v>
      </c>
      <c r="ML66" s="35">
        <f>MC66*INDEX(Приложение_1ТЗ!$HC$6:$HJ$18,$B66,3)/100</f>
        <v>63288.468826371005</v>
      </c>
      <c r="MM66" s="35">
        <f>MC66*INDEX(Приложение_1ТЗ!$HC$6:$HJ$18,$B66,4)/100</f>
        <v>5615.9738649180917</v>
      </c>
      <c r="MP66" s="37">
        <f t="shared" si="1323"/>
        <v>0</v>
      </c>
      <c r="MQ66" s="37">
        <f t="shared" si="1324"/>
        <v>0</v>
      </c>
      <c r="MR66" s="37">
        <f t="shared" si="1325"/>
        <v>2171.4507935230358</v>
      </c>
      <c r="MS66" s="37">
        <f t="shared" si="1326"/>
        <v>192.68614222342785</v>
      </c>
      <c r="MT66" s="48">
        <f t="shared" si="1327"/>
        <v>0</v>
      </c>
      <c r="MU66" s="48">
        <f t="shared" si="1327"/>
        <v>0</v>
      </c>
      <c r="MV66" s="48">
        <f t="shared" si="1327"/>
        <v>2.4192658801751845</v>
      </c>
      <c r="MW66" s="48">
        <f t="shared" si="1327"/>
        <v>3.400626162292363</v>
      </c>
      <c r="MX66" s="36">
        <f t="shared" si="1328"/>
        <v>6972.1130148948268</v>
      </c>
      <c r="MY66" s="24">
        <f>MC66*INDEX(Приложение_1ТЗ!$HC$6:$HJ$18,$B66,5)/100</f>
        <v>63404.980600066148</v>
      </c>
      <c r="MZ66" s="24">
        <f>MC66*INDEX(Приложение_1ТЗ!$HC$6:$HJ$18,$B66,6)/100</f>
        <v>0</v>
      </c>
      <c r="NA66" s="24">
        <f>MC66*INDEX(Приложение_1ТЗ!$HC$6:$HJ$18,$B66,7)/100</f>
        <v>0</v>
      </c>
      <c r="NB66" s="24">
        <f>MC66*INDEX(Приложение_1ТЗ!$HC$6:$HJ$18,$B66,8)/100</f>
        <v>0</v>
      </c>
      <c r="NC66" s="20"/>
      <c r="ND66" s="20"/>
      <c r="NE66" s="20"/>
      <c r="NF66" s="20"/>
      <c r="NG66" s="24">
        <f t="shared" si="1329"/>
        <v>2175.4483556087798</v>
      </c>
      <c r="NH66" s="24">
        <f t="shared" si="1330"/>
        <v>0</v>
      </c>
      <c r="NI66" s="24">
        <f t="shared" si="1331"/>
        <v>0</v>
      </c>
      <c r="NJ66" s="24">
        <f t="shared" si="1332"/>
        <v>0</v>
      </c>
      <c r="NK66" s="48">
        <f t="shared" si="1333"/>
        <v>3.3496903004906264</v>
      </c>
      <c r="NL66" s="48">
        <f t="shared" si="1333"/>
        <v>0</v>
      </c>
      <c r="NM66" s="48">
        <f t="shared" si="1333"/>
        <v>1.8138258309937505</v>
      </c>
      <c r="NN66" s="48">
        <f t="shared" si="1333"/>
        <v>0</v>
      </c>
      <c r="NO66" s="24">
        <f t="shared" si="1334"/>
        <v>15570.865356976021</v>
      </c>
      <c r="NS66" s="24">
        <f>(MI66+NO66+(NP66-NQ66)*(MF66))</f>
        <v>113265.81393381501</v>
      </c>
      <c r="NT66" s="24">
        <f t="shared" si="1335"/>
        <v>101939.23254043351</v>
      </c>
      <c r="NU66" s="49">
        <f t="shared" si="1336"/>
        <v>2025</v>
      </c>
      <c r="NV66" s="234"/>
      <c r="NW66" s="174">
        <v>6</v>
      </c>
      <c r="NX66" s="22">
        <f t="shared" si="1337"/>
        <v>140432.30115855869</v>
      </c>
      <c r="NY66" s="22">
        <f t="shared" si="1338"/>
        <v>132970.97040781198</v>
      </c>
      <c r="NZ66" s="22">
        <f t="shared" si="1339"/>
        <v>7461.3307507467107</v>
      </c>
      <c r="OA66" s="22">
        <f>IF(DATEVALUE("1."&amp;NW66&amp;"."&amp;NU66)&gt;=DATEVALUE("1."&amp;INDEX(Параметры_объекта!$A$28:$N$40,$B66,14)&amp;"."&amp;INDEX(Параметры_объекта!$A$28:$N$40,$B66,13)),INDEX(Приложение_1ТЗ!$A$6:$HJ$18,$B66,25+NW66*14),INDEX(Приложение_1ТЗ!$A$6:$HJ$18,$B66,23+NW66*14))</f>
        <v>5.3131157783438265</v>
      </c>
      <c r="OB66" s="48">
        <f t="shared" si="1340"/>
        <v>3.1076513273957747</v>
      </c>
      <c r="OC66" s="24">
        <f t="shared" si="450"/>
        <v>15.388795769140758</v>
      </c>
      <c r="OD66" s="24">
        <f t="shared" si="1341"/>
        <v>24795.35107098574</v>
      </c>
      <c r="OE66" s="24">
        <f t="shared" si="1342"/>
        <v>90925.260689411836</v>
      </c>
      <c r="OF66" s="35">
        <f>NY66*INDEX(Приложение_1ТЗ!$HC$6:$HJ$18,$B66,1)/100</f>
        <v>0</v>
      </c>
      <c r="OG66" s="35">
        <f>NY66*INDEX(Приложение_1ТЗ!$HC$6:$HJ$18,$B66,2)/100</f>
        <v>0</v>
      </c>
      <c r="OH66" s="35">
        <f>NY66*INDEX(Приложение_1ТЗ!$HC$6:$HJ$18,$B66,3)/100</f>
        <v>63604.911170502848</v>
      </c>
      <c r="OI66" s="35">
        <f>NY66*INDEX(Приложение_1ТЗ!$HC$6:$HJ$18,$B66,4)/100</f>
        <v>5644.0537342426805</v>
      </c>
      <c r="OL66" s="37">
        <f t="shared" si="1343"/>
        <v>0</v>
      </c>
      <c r="OM66" s="37">
        <f t="shared" si="1344"/>
        <v>0</v>
      </c>
      <c r="ON66" s="37">
        <f t="shared" si="1345"/>
        <v>2487.893137654879</v>
      </c>
      <c r="OO66" s="37">
        <f t="shared" si="1346"/>
        <v>220.76601154801665</v>
      </c>
      <c r="OP66" s="48">
        <f t="shared" si="453"/>
        <v>0</v>
      </c>
      <c r="OQ66" s="48">
        <f t="shared" si="453"/>
        <v>0</v>
      </c>
      <c r="OR66" s="48">
        <f t="shared" si="453"/>
        <v>2.4918438565804402</v>
      </c>
      <c r="OS66" s="48">
        <f t="shared" si="453"/>
        <v>3.5026449471611341</v>
      </c>
      <c r="OT66" s="36">
        <f t="shared" si="1347"/>
        <v>8227.7932991820762</v>
      </c>
      <c r="OU66" s="24">
        <f>NY66*INDEX(Приложение_1ТЗ!$HC$6:$HJ$18,$B66,5)/100</f>
        <v>63722.005503066473</v>
      </c>
      <c r="OV66" s="24">
        <f>NY66*INDEX(Приложение_1ТЗ!$HC$6:$HJ$18,$B66,6)/100</f>
        <v>0</v>
      </c>
      <c r="OW66" s="24">
        <f>NY66*INDEX(Приложение_1ТЗ!$HC$6:$HJ$18,$B66,7)/100</f>
        <v>0</v>
      </c>
      <c r="OX66" s="24">
        <f>NY66*INDEX(Приложение_1ТЗ!$HC$6:$HJ$18,$B66,8)/100</f>
        <v>0</v>
      </c>
      <c r="OY66" s="20"/>
      <c r="OZ66" s="20"/>
      <c r="PA66" s="20"/>
      <c r="PB66" s="20"/>
      <c r="PC66" s="24">
        <f t="shared" si="1348"/>
        <v>2492.473258609105</v>
      </c>
      <c r="PD66" s="24">
        <f t="shared" si="1349"/>
        <v>0</v>
      </c>
      <c r="PE66" s="24">
        <f t="shared" si="1350"/>
        <v>0</v>
      </c>
      <c r="PF66" s="24">
        <f t="shared" si="1351"/>
        <v>0</v>
      </c>
      <c r="PG66" s="48">
        <f t="shared" si="455"/>
        <v>3.5171748155151579</v>
      </c>
      <c r="PH66" s="48">
        <f t="shared" si="455"/>
        <v>0</v>
      </c>
      <c r="PI66" s="48">
        <f t="shared" si="455"/>
        <v>1.9045171225434381</v>
      </c>
      <c r="PJ66" s="48">
        <f t="shared" si="455"/>
        <v>0</v>
      </c>
      <c r="PK66" s="24">
        <f t="shared" si="1352"/>
        <v>18572.221023941507</v>
      </c>
      <c r="PO66" s="24">
        <f>(OE66+PK66+(PL66-PM66)*(OB66))</f>
        <v>109497.48171335334</v>
      </c>
      <c r="PP66" s="24">
        <f t="shared" si="1353"/>
        <v>98547.733542018002</v>
      </c>
      <c r="PQ66" s="52">
        <f t="shared" si="1355"/>
        <v>173567.4574969002</v>
      </c>
      <c r="PR66" s="52">
        <f t="shared" si="1356"/>
        <v>555042.06315193768</v>
      </c>
      <c r="PS66" s="52">
        <f t="shared" si="1357"/>
        <v>499537.85683674389</v>
      </c>
    </row>
    <row r="67" spans="1:435" ht="15.75" hidden="1" customHeight="1" outlineLevel="1">
      <c r="B67" s="171">
        <v>4</v>
      </c>
      <c r="C67" s="251"/>
      <c r="D67" s="251"/>
      <c r="E67" s="249"/>
      <c r="F67" s="246"/>
      <c r="G67" s="49">
        <f t="shared" si="593"/>
        <v>2017</v>
      </c>
      <c r="H67" s="234" t="s">
        <v>2</v>
      </c>
      <c r="I67" s="47">
        <v>7</v>
      </c>
      <c r="J67" s="22">
        <f t="shared" si="594"/>
        <v>213561</v>
      </c>
      <c r="K67" s="22">
        <f>INDEX(Приложение_1ТЗ!$A$6:$HJ$18,$B67,21+I67*14)*1000</f>
        <v>186339.62700000001</v>
      </c>
      <c r="L67" s="22">
        <f t="shared" si="1192"/>
        <v>27221.372999999992</v>
      </c>
      <c r="M67" s="22">
        <f>IF(
              DATEVALUE("1."&amp;I67&amp;"."&amp;G67)&gt;=DATEVALUE("1."&amp;INDEX(Параметры_объекта!$A$28:$N$40,$B67,14)&amp;"."&amp;INDEX(Параметры_объекта!$A$28:$N$40,$B67,13)),
              INDEX(Приложение_1ТЗ!$A$6:$HJ$18,$B67,25+I67*14),
              INDEX(Приложение_1ТЗ!$A$6:$HJ$18,$B67,23+I67*14))</f>
        <v>12.746415778161744</v>
      </c>
      <c r="N67" s="48">
        <f t="shared" si="1193"/>
        <v>2.35870982959525</v>
      </c>
      <c r="R67" s="35">
        <f>K67*INDEX(Приложение_1ТЗ!$HC$6:$HJ$18,$B67,1)/100</f>
        <v>0</v>
      </c>
      <c r="S67" s="35">
        <f>K67*INDEX(Приложение_1ТЗ!$HC$6:$HJ$18,$B67,2)/100</f>
        <v>0</v>
      </c>
      <c r="T67" s="35">
        <f>K67*INDEX(Приложение_1ТЗ!$HC$6:$HJ$18,$B67,3)/100</f>
        <v>89133.104665853665</v>
      </c>
      <c r="U67" s="35">
        <f>K67*INDEX(Приложение_1ТЗ!$HC$6:$HJ$18,$B67,4)/100</f>
        <v>7909.3268581948387</v>
      </c>
      <c r="AB67" s="48">
        <f t="shared" si="1194"/>
        <v>0</v>
      </c>
      <c r="AC67" s="48">
        <f t="shared" si="1194"/>
        <v>0</v>
      </c>
      <c r="AD67" s="48">
        <f t="shared" si="1194"/>
        <v>2.0261</v>
      </c>
      <c r="AE67" s="48">
        <f t="shared" si="1194"/>
        <v>2.8479699999999997</v>
      </c>
      <c r="AF67" s="20"/>
      <c r="AG67" s="24">
        <f>K67*INDEX(Приложение_1ТЗ!$HC$6:$HJ$18,$B67,5)/100</f>
        <v>89297.195475951521</v>
      </c>
      <c r="AH67" s="24">
        <f>K67*INDEX(Приложение_1ТЗ!$HC$6:$HJ$18,$B67,6)/100</f>
        <v>0</v>
      </c>
      <c r="AI67" s="24">
        <f>K67*INDEX(Приложение_1ТЗ!$HC$6:$HJ$18,$B67,7)/100</f>
        <v>0</v>
      </c>
      <c r="AJ67" s="24">
        <f>K67*INDEX(Приложение_1ТЗ!$HC$6:$HJ$18,$B67,8)/100</f>
        <v>0</v>
      </c>
      <c r="AK67" s="20"/>
      <c r="AL67" s="20"/>
      <c r="AM67" s="20"/>
      <c r="AN67" s="20"/>
      <c r="AO67" s="20"/>
      <c r="AP67" s="20"/>
      <c r="AQ67" s="20"/>
      <c r="AR67" s="20"/>
      <c r="AS67" s="48">
        <f t="shared" si="1195"/>
        <v>2.5042900000000001</v>
      </c>
      <c r="AT67" s="48">
        <f t="shared" si="1195"/>
        <v>0</v>
      </c>
      <c r="AU67" s="48">
        <f t="shared" si="1195"/>
        <v>1.35259</v>
      </c>
      <c r="AV67" s="48">
        <f t="shared" si="1195"/>
        <v>0</v>
      </c>
      <c r="AW67" s="49">
        <f t="shared" si="1196"/>
        <v>2018</v>
      </c>
      <c r="AX67" s="234" t="s">
        <v>2</v>
      </c>
      <c r="AY67" s="47">
        <v>7</v>
      </c>
      <c r="AZ67" s="22">
        <f t="shared" si="1197"/>
        <v>214628.80499999999</v>
      </c>
      <c r="BA67" s="22">
        <f t="shared" si="1198"/>
        <v>187271.32513499999</v>
      </c>
      <c r="BB67" s="22">
        <f t="shared" si="1199"/>
        <v>27357.479865000001</v>
      </c>
      <c r="BC67" s="22">
        <f>IF(DATEVALUE("1."&amp;AY67&amp;"."&amp;AW67)&gt;=DATEVALUE("1."&amp;INDEX(Параметры_объекта!$A$28:$N$40,$B67,14)&amp;"."&amp;INDEX(Параметры_объекта!$A$28:$N$40,$B67,13)),INDEX(Приложение_1ТЗ!$A$6:$HJ$18,$B67,25+AY67*14),INDEX(Приложение_1ТЗ!$A$6:$HJ$18,$B67,23+AY67*14))</f>
        <v>12.746415778161744</v>
      </c>
      <c r="BD67" s="48">
        <f t="shared" si="1200"/>
        <v>2.3053021060000001</v>
      </c>
      <c r="BE67" s="24">
        <f t="shared" si="757"/>
        <v>0</v>
      </c>
      <c r="BF67" s="24">
        <f t="shared" si="1201"/>
        <v>0</v>
      </c>
      <c r="BG67" s="24">
        <f t="shared" si="1202"/>
        <v>0</v>
      </c>
      <c r="BH67" s="35">
        <f>BA67*INDEX(Приложение_1ТЗ!$HC$6:$HJ$18,$B67,1)/100</f>
        <v>0</v>
      </c>
      <c r="BI67" s="35">
        <f>BA67*INDEX(Приложение_1ТЗ!$HC$6:$HJ$18,$B67,2)/100</f>
        <v>0</v>
      </c>
      <c r="BJ67" s="35">
        <f>BA67*INDEX(Приложение_1ТЗ!$HC$6:$HJ$18,$B67,3)/100</f>
        <v>89578.770189182906</v>
      </c>
      <c r="BK67" s="35">
        <f>BA67*INDEX(Приложение_1ТЗ!$HC$6:$HJ$18,$B67,4)/100</f>
        <v>7948.8734924858109</v>
      </c>
      <c r="BN67" s="37">
        <f t="shared" si="1203"/>
        <v>0</v>
      </c>
      <c r="BO67" s="37">
        <f t="shared" si="1204"/>
        <v>0</v>
      </c>
      <c r="BP67" s="37">
        <f t="shared" si="1205"/>
        <v>0</v>
      </c>
      <c r="BQ67" s="37">
        <f t="shared" si="1206"/>
        <v>0</v>
      </c>
      <c r="BR67" s="48">
        <f t="shared" si="1207"/>
        <v>0</v>
      </c>
      <c r="BS67" s="48">
        <f t="shared" si="1207"/>
        <v>0</v>
      </c>
      <c r="BT67" s="48">
        <f t="shared" si="1207"/>
        <v>2.0868800000000003</v>
      </c>
      <c r="BU67" s="48">
        <f t="shared" si="1207"/>
        <v>2.9334099999999999</v>
      </c>
      <c r="BV67" s="36">
        <f t="shared" si="1208"/>
        <v>0</v>
      </c>
      <c r="BW67" s="24">
        <f>BA67*INDEX(Приложение_1ТЗ!$HC$6:$HJ$18,$B67,5)/100</f>
        <v>89743.681453331286</v>
      </c>
      <c r="BX67" s="24">
        <f>BA67*INDEX(Приложение_1ТЗ!$HC$6:$HJ$18,$B67,6)/100</f>
        <v>0</v>
      </c>
      <c r="BY67" s="24">
        <f>BA67*INDEX(Приложение_1ТЗ!$HC$6:$HJ$18,$B67,7)/100</f>
        <v>0</v>
      </c>
      <c r="BZ67" s="24">
        <f>BA67*INDEX(Приложение_1ТЗ!$HC$6:$HJ$18,$B67,8)/100</f>
        <v>0</v>
      </c>
      <c r="CA67" s="20"/>
      <c r="CB67" s="20"/>
      <c r="CC67" s="20"/>
      <c r="CD67" s="20"/>
      <c r="CE67" s="24">
        <f t="shared" si="1209"/>
        <v>0</v>
      </c>
      <c r="CF67" s="24">
        <f t="shared" si="1210"/>
        <v>0</v>
      </c>
      <c r="CG67" s="24">
        <f t="shared" si="1211"/>
        <v>0</v>
      </c>
      <c r="CH67" s="24">
        <f t="shared" si="1212"/>
        <v>0</v>
      </c>
      <c r="CI67" s="48">
        <f t="shared" si="1213"/>
        <v>2.6245700000000003</v>
      </c>
      <c r="CJ67" s="48">
        <f t="shared" si="1213"/>
        <v>0</v>
      </c>
      <c r="CK67" s="48">
        <f t="shared" si="1213"/>
        <v>1.4211800000000001</v>
      </c>
      <c r="CL67" s="48">
        <f t="shared" si="1213"/>
        <v>0</v>
      </c>
      <c r="CM67" s="24">
        <f t="shared" si="1214"/>
        <v>0</v>
      </c>
      <c r="CQ67" s="24">
        <f t="shared" si="1354"/>
        <v>0</v>
      </c>
      <c r="CR67" s="24">
        <f t="shared" si="618"/>
        <v>0</v>
      </c>
      <c r="CS67" s="49">
        <f t="shared" si="1216"/>
        <v>2019</v>
      </c>
      <c r="CT67" s="234" t="s">
        <v>2</v>
      </c>
      <c r="CU67" s="47">
        <v>7</v>
      </c>
      <c r="CV67" s="22">
        <f t="shared" si="1217"/>
        <v>198175.87805354121</v>
      </c>
      <c r="CW67" s="22">
        <f t="shared" si="1218"/>
        <v>188207.68176067498</v>
      </c>
      <c r="CX67" s="22">
        <f t="shared" si="1219"/>
        <v>9968.1962928662251</v>
      </c>
      <c r="CY67" s="22">
        <f>IF(DATEVALUE("1."&amp;CU67&amp;"."&amp;CS67)&gt;=DATEVALUE("1."&amp;INDEX(Параметры_объекта!$A$28:$N$40,$B67,14)&amp;"."&amp;INDEX(Параметры_объекта!$A$28:$N$40,$B67,13)),INDEX(Приложение_1ТЗ!$A$6:$HJ$18,$B67,25+CU67*14),INDEX(Приложение_1ТЗ!$A$6:$HJ$18,$B67,23+CU67*14))</f>
        <v>5.0299745815548409</v>
      </c>
      <c r="CZ67" s="48">
        <f t="shared" si="1220"/>
        <v>2.7902471683786576</v>
      </c>
      <c r="DA67" s="24">
        <f t="shared" si="396"/>
        <v>7.7164411966069029</v>
      </c>
      <c r="DB67" s="24">
        <f t="shared" si="1221"/>
        <v>16479.308983885669</v>
      </c>
      <c r="DC67" s="24">
        <f t="shared" si="1222"/>
        <v>54257.987370366267</v>
      </c>
      <c r="DD67" s="35">
        <f>CW67*INDEX(Приложение_1ТЗ!$HC$6:$HJ$18,$B67,1)/100</f>
        <v>0</v>
      </c>
      <c r="DE67" s="35">
        <f>CW67*INDEX(Приложение_1ТЗ!$HC$6:$HJ$18,$B67,2)/100</f>
        <v>0</v>
      </c>
      <c r="DF67" s="35">
        <f>CW67*INDEX(Приложение_1ТЗ!$HC$6:$HJ$18,$B67,3)/100</f>
        <v>90026.664040128831</v>
      </c>
      <c r="DG67" s="35">
        <f>CW67*INDEX(Приложение_1ТЗ!$HC$6:$HJ$18,$B67,4)/100</f>
        <v>7988.61785994824</v>
      </c>
      <c r="DJ67" s="37">
        <f t="shared" si="1223"/>
        <v>0</v>
      </c>
      <c r="DK67" s="37">
        <f t="shared" si="1224"/>
        <v>0</v>
      </c>
      <c r="DL67" s="37">
        <f t="shared" si="1225"/>
        <v>893.55937427516619</v>
      </c>
      <c r="DM67" s="37">
        <f t="shared" si="1226"/>
        <v>79.29100175340136</v>
      </c>
      <c r="DN67" s="48">
        <f t="shared" si="1227"/>
        <v>0</v>
      </c>
      <c r="DO67" s="48">
        <f t="shared" si="1227"/>
        <v>0</v>
      </c>
      <c r="DP67" s="48">
        <f t="shared" si="1227"/>
        <v>2.1494864000000002</v>
      </c>
      <c r="DQ67" s="48">
        <f t="shared" si="1227"/>
        <v>3.0214122999999997</v>
      </c>
      <c r="DR67" s="36">
        <f t="shared" si="1228"/>
        <v>2549.1121460773534</v>
      </c>
      <c r="DS67" s="24">
        <f>CW67*INDEX(Приложение_1ТЗ!$HC$6:$HJ$18,$B67,5)/100</f>
        <v>90192.399860597943</v>
      </c>
      <c r="DT67" s="24">
        <f>CW67*INDEX(Приложение_1ТЗ!$HC$6:$HJ$18,$B67,6)/100</f>
        <v>0</v>
      </c>
      <c r="DU67" s="24">
        <f>CW67*INDEX(Приложение_1ТЗ!$HC$6:$HJ$18,$B67,7)/100</f>
        <v>0</v>
      </c>
      <c r="DV67" s="24">
        <f>CW67*INDEX(Приложение_1ТЗ!$HC$6:$HJ$18,$B67,8)/100</f>
        <v>0</v>
      </c>
      <c r="DW67" s="20"/>
      <c r="DX67" s="20"/>
      <c r="DY67" s="20"/>
      <c r="DZ67" s="20"/>
      <c r="EA67" s="24">
        <f t="shared" si="1229"/>
        <v>895.20438464642211</v>
      </c>
      <c r="EB67" s="24">
        <f t="shared" si="1230"/>
        <v>0</v>
      </c>
      <c r="EC67" s="24">
        <f t="shared" si="1231"/>
        <v>0</v>
      </c>
      <c r="ED67" s="24">
        <f t="shared" si="1232"/>
        <v>0</v>
      </c>
      <c r="EE67" s="48">
        <f t="shared" si="1233"/>
        <v>2.7557985000000005</v>
      </c>
      <c r="EF67" s="48">
        <f t="shared" si="1233"/>
        <v>0</v>
      </c>
      <c r="EG67" s="48">
        <f t="shared" si="1233"/>
        <v>1.4922390000000001</v>
      </c>
      <c r="EH67" s="48">
        <f t="shared" si="1233"/>
        <v>0</v>
      </c>
      <c r="EI67" s="24">
        <f t="shared" si="1234"/>
        <v>5460.1755685517528</v>
      </c>
      <c r="EM67" s="24">
        <f>(DC67+EI67+(EJ67-EK67)*(CZ67))</f>
        <v>59718.162938918016</v>
      </c>
      <c r="EN67" s="24">
        <f t="shared" si="638"/>
        <v>53746.346645026213</v>
      </c>
      <c r="EO67" s="49">
        <f t="shared" si="1236"/>
        <v>2020</v>
      </c>
      <c r="EP67" s="234" t="s">
        <v>2</v>
      </c>
      <c r="EQ67" s="47">
        <v>7</v>
      </c>
      <c r="ER67" s="22">
        <f t="shared" si="1237"/>
        <v>199166.75744380889</v>
      </c>
      <c r="ES67" s="22">
        <f t="shared" si="1238"/>
        <v>189148.72016947833</v>
      </c>
      <c r="ET67" s="22">
        <f t="shared" si="1239"/>
        <v>10018.037274330563</v>
      </c>
      <c r="EU67" s="22">
        <f>IF(DATEVALUE("1."&amp;EQ67&amp;"."&amp;EO67)&gt;=DATEVALUE("1."&amp;INDEX(Параметры_объекта!$A$28:$N$40,$B67,14)&amp;"."&amp;INDEX(Параметры_объекта!$A$28:$N$40,$B67,13)),INDEX(Приложение_1ТЗ!$A$6:$HJ$18,$B67,25+EQ67*14),INDEX(Приложение_1ТЗ!$A$6:$HJ$18,$B67,23+EQ67*14))</f>
        <v>5.0299745815548409</v>
      </c>
      <c r="EV67" s="48">
        <f t="shared" si="1240"/>
        <v>2.5269093610878262</v>
      </c>
      <c r="EW67" s="24">
        <f t="shared" si="404"/>
        <v>7.7164411966069029</v>
      </c>
      <c r="EX67" s="24">
        <f t="shared" si="1241"/>
        <v>16479.308983885669</v>
      </c>
      <c r="EY67" s="24">
        <f t="shared" si="1242"/>
        <v>49137.229760054499</v>
      </c>
      <c r="EZ67" s="35">
        <f>ES67*INDEX(Приложение_1ТЗ!$HC$6:$HJ$18,$B67,1)/100</f>
        <v>0</v>
      </c>
      <c r="FA67" s="35">
        <f>ES67*INDEX(Приложение_1ТЗ!$HC$6:$HJ$18,$B67,2)/100</f>
        <v>0</v>
      </c>
      <c r="FB67" s="35">
        <f>ES67*INDEX(Приложение_1ТЗ!$HC$6:$HJ$18,$B67,3)/100</f>
        <v>90476.797360329467</v>
      </c>
      <c r="FC67" s="35">
        <f>ES67*INDEX(Приложение_1ТЗ!$HC$6:$HJ$18,$B67,4)/100</f>
        <v>8028.5609492479798</v>
      </c>
      <c r="FF67" s="37">
        <f t="shared" si="1243"/>
        <v>0</v>
      </c>
      <c r="FG67" s="37">
        <f t="shared" si="1244"/>
        <v>0</v>
      </c>
      <c r="FH67" s="37">
        <f t="shared" si="1245"/>
        <v>1343.6926944758015</v>
      </c>
      <c r="FI67" s="37">
        <f t="shared" si="1246"/>
        <v>119.23409105314113</v>
      </c>
      <c r="FJ67" s="48">
        <f t="shared" si="1247"/>
        <v>0</v>
      </c>
      <c r="FK67" s="48">
        <f t="shared" si="1247"/>
        <v>0</v>
      </c>
      <c r="FL67" s="48">
        <f t="shared" si="1247"/>
        <v>2.2139709920000001</v>
      </c>
      <c r="FM67" s="48">
        <f t="shared" si="1247"/>
        <v>3.1120546689999999</v>
      </c>
      <c r="FN67" s="36">
        <f t="shared" si="1248"/>
        <v>3948.232395847218</v>
      </c>
      <c r="FO67" s="24">
        <f>ES67*INDEX(Приложение_1ТЗ!$HC$6:$HJ$18,$B67,5)/100</f>
        <v>90643.361859900921</v>
      </c>
      <c r="FP67" s="24">
        <f>ES67*INDEX(Приложение_1ТЗ!$HC$6:$HJ$18,$B67,6)/100</f>
        <v>0</v>
      </c>
      <c r="FQ67" s="24">
        <f>ES67*INDEX(Приложение_1ТЗ!$HC$6:$HJ$18,$B67,7)/100</f>
        <v>0</v>
      </c>
      <c r="FR67" s="24">
        <f>ES67*INDEX(Приложение_1ТЗ!$HC$6:$HJ$18,$B67,8)/100</f>
        <v>0</v>
      </c>
      <c r="FS67" s="20"/>
      <c r="FT67" s="20"/>
      <c r="FU67" s="20"/>
      <c r="FV67" s="20"/>
      <c r="FW67" s="24">
        <f t="shared" si="1249"/>
        <v>1346.1663839493995</v>
      </c>
      <c r="FX67" s="24">
        <f t="shared" si="1250"/>
        <v>0</v>
      </c>
      <c r="FY67" s="24">
        <f t="shared" si="1251"/>
        <v>0</v>
      </c>
      <c r="FZ67" s="24">
        <f t="shared" si="1252"/>
        <v>0</v>
      </c>
      <c r="GA67" s="48">
        <f t="shared" si="1253"/>
        <v>2.8935884250000008</v>
      </c>
      <c r="GB67" s="48">
        <f t="shared" si="1253"/>
        <v>0</v>
      </c>
      <c r="GC67" s="48">
        <f t="shared" si="1253"/>
        <v>1.5668509500000001</v>
      </c>
      <c r="GD67" s="48">
        <f t="shared" si="1253"/>
        <v>0</v>
      </c>
      <c r="GE67" s="24">
        <f t="shared" si="1254"/>
        <v>8544.6291265769214</v>
      </c>
      <c r="GI67" s="24">
        <f>(EY67+GE67+(GF67-GG67)*(EV67))</f>
        <v>57681.858886631424</v>
      </c>
      <c r="GJ67" s="24">
        <f t="shared" si="658"/>
        <v>51913.672997968286</v>
      </c>
      <c r="GK67" s="49">
        <f t="shared" si="1256"/>
        <v>2021</v>
      </c>
      <c r="GL67" s="234" t="s">
        <v>2</v>
      </c>
      <c r="GM67" s="47">
        <v>7</v>
      </c>
      <c r="GN67" s="22">
        <f t="shared" si="1257"/>
        <v>200162.59123102794</v>
      </c>
      <c r="GO67" s="22">
        <f t="shared" si="1258"/>
        <v>190094.4637703257</v>
      </c>
      <c r="GP67" s="22">
        <f t="shared" si="1259"/>
        <v>10068.127460702235</v>
      </c>
      <c r="GQ67" s="22">
        <f>IF(DATEVALUE("1."&amp;GM67&amp;"."&amp;GK67)&gt;=DATEVALUE("1."&amp;INDEX(Параметры_объекта!$A$28:$N$40,$B67,14)&amp;"."&amp;INDEX(Параметры_объекта!$A$28:$N$40,$B67,13)),INDEX(Приложение_1ТЗ!$A$6:$HJ$18,$B67,25+GM67*14),INDEX(Приложение_1ТЗ!$A$6:$HJ$18,$B67,23+GM67*14))</f>
        <v>5.0299745815548409</v>
      </c>
      <c r="GR67" s="48">
        <f t="shared" si="1260"/>
        <v>2.9889318852281259</v>
      </c>
      <c r="GS67" s="24">
        <f t="shared" si="413"/>
        <v>7.7164411966069029</v>
      </c>
      <c r="GT67" s="24">
        <f t="shared" si="1261"/>
        <v>16479.308983885669</v>
      </c>
      <c r="GU67" s="24">
        <f t="shared" si="1262"/>
        <v>58121.527840785377</v>
      </c>
      <c r="GV67" s="35">
        <f>GO67*INDEX(Приложение_1ТЗ!$HC$6:$HJ$18,$B67,1)/100</f>
        <v>0</v>
      </c>
      <c r="GW67" s="35">
        <f>GO67*INDEX(Приложение_1ТЗ!$HC$6:$HJ$18,$B67,2)/100</f>
        <v>0</v>
      </c>
      <c r="GX67" s="35">
        <f>GO67*INDEX(Приложение_1ТЗ!$HC$6:$HJ$18,$B67,3)/100</f>
        <v>90929.181347131089</v>
      </c>
      <c r="GY67" s="35">
        <f>GO67*INDEX(Приложение_1ТЗ!$HC$6:$HJ$18,$B67,4)/100</f>
        <v>8068.7037539942194</v>
      </c>
      <c r="HB67" s="37">
        <f t="shared" si="1263"/>
        <v>0</v>
      </c>
      <c r="HC67" s="37">
        <f t="shared" si="1264"/>
        <v>0</v>
      </c>
      <c r="HD67" s="37">
        <f t="shared" si="1265"/>
        <v>1796.0766812774236</v>
      </c>
      <c r="HE67" s="37">
        <f t="shared" si="1266"/>
        <v>159.37689579938069</v>
      </c>
      <c r="HF67" s="48">
        <f t="shared" si="1267"/>
        <v>0</v>
      </c>
      <c r="HG67" s="48">
        <f t="shared" si="1267"/>
        <v>0</v>
      </c>
      <c r="HH67" s="48">
        <f t="shared" si="1267"/>
        <v>2.28039012176</v>
      </c>
      <c r="HI67" s="48">
        <f t="shared" si="1267"/>
        <v>3.2054163090699999</v>
      </c>
      <c r="HJ67" s="36">
        <f t="shared" si="1268"/>
        <v>5435.8172911315096</v>
      </c>
      <c r="HK67" s="24">
        <f>GO67*INDEX(Приложение_1ТЗ!$HC$6:$HJ$18,$B67,5)/100</f>
        <v>91096.578669200404</v>
      </c>
      <c r="HL67" s="24">
        <f>GO67*INDEX(Приложение_1ТЗ!$HC$6:$HJ$18,$B67,6)/100</f>
        <v>0</v>
      </c>
      <c r="HM67" s="24">
        <f>GO67*INDEX(Приложение_1ТЗ!$HC$6:$HJ$18,$B67,7)/100</f>
        <v>0</v>
      </c>
      <c r="HN67" s="24">
        <f>GO67*INDEX(Приложение_1ТЗ!$HC$6:$HJ$18,$B67,8)/100</f>
        <v>0</v>
      </c>
      <c r="HO67" s="20"/>
      <c r="HP67" s="20"/>
      <c r="HQ67" s="20"/>
      <c r="HR67" s="20"/>
      <c r="HS67" s="24">
        <f t="shared" si="1269"/>
        <v>1799.3831932488829</v>
      </c>
      <c r="HT67" s="24">
        <f t="shared" si="1270"/>
        <v>0</v>
      </c>
      <c r="HU67" s="24">
        <f t="shared" si="1271"/>
        <v>0</v>
      </c>
      <c r="HV67" s="24">
        <f t="shared" si="1272"/>
        <v>0</v>
      </c>
      <c r="HW67" s="48">
        <f t="shared" si="1273"/>
        <v>3.038267846250001</v>
      </c>
      <c r="HX67" s="48">
        <f t="shared" si="1273"/>
        <v>0</v>
      </c>
      <c r="HY67" s="48">
        <f t="shared" si="1273"/>
        <v>1.6451934975000002</v>
      </c>
      <c r="HZ67" s="48">
        <f t="shared" si="1273"/>
        <v>0</v>
      </c>
      <c r="IA67" s="24">
        <f t="shared" si="1274"/>
        <v>11886.886848105774</v>
      </c>
      <c r="IE67" s="24">
        <f>(GU67+IA67+(IB67-IC67)*(GR67))</f>
        <v>70008.414688891149</v>
      </c>
      <c r="IF67" s="24">
        <f t="shared" si="678"/>
        <v>63007.573220002036</v>
      </c>
      <c r="IG67" s="49">
        <f t="shared" si="1276"/>
        <v>2022</v>
      </c>
      <c r="IH67" s="234" t="s">
        <v>2</v>
      </c>
      <c r="II67" s="47">
        <v>7</v>
      </c>
      <c r="IJ67" s="22">
        <f t="shared" si="1277"/>
        <v>201163.40418718304</v>
      </c>
      <c r="IK67" s="22">
        <f t="shared" si="1278"/>
        <v>191044.93608917732</v>
      </c>
      <c r="IL67" s="22">
        <f t="shared" si="1279"/>
        <v>10118.468098005716</v>
      </c>
      <c r="IM67" s="22">
        <f>IF(DATEVALUE("1."&amp;II67&amp;"."&amp;IG67)&gt;=DATEVALUE("1."&amp;INDEX(Параметры_объекта!$A$28:$N$40,$B67,14)&amp;"."&amp;INDEX(Параметры_объекта!$A$28:$N$40,$B67,13)),INDEX(Приложение_1ТЗ!$A$6:$HJ$18,$B67,25+II67*14),INDEX(Приложение_1ТЗ!$A$6:$HJ$18,$B67,23+II67*14))</f>
        <v>5.0299745815548409</v>
      </c>
      <c r="IN67" s="48">
        <f t="shared" si="1280"/>
        <v>2.7626907140736785</v>
      </c>
      <c r="IO67" s="24">
        <f t="shared" si="422"/>
        <v>7.7164411966069029</v>
      </c>
      <c r="IP67" s="24">
        <f t="shared" si="1281"/>
        <v>16479.308983885669</v>
      </c>
      <c r="IQ67" s="24">
        <f t="shared" si="1282"/>
        <v>53722.136006875618</v>
      </c>
      <c r="IR67" s="35">
        <f>IK67*INDEX(Приложение_1ТЗ!$HC$6:$HJ$18,$B67,1)/100</f>
        <v>0</v>
      </c>
      <c r="IS67" s="35">
        <f>IK67*INDEX(Приложение_1ТЗ!$HC$6:$HJ$18,$B67,2)/100</f>
        <v>0</v>
      </c>
      <c r="IT67" s="35">
        <f>IK67*INDEX(Приложение_1ТЗ!$HC$6:$HJ$18,$B67,3)/100</f>
        <v>91383.827253866737</v>
      </c>
      <c r="IU67" s="35">
        <f>IK67*INDEX(Приложение_1ТЗ!$HC$6:$HJ$18,$B67,4)/100</f>
        <v>8109.0472727641891</v>
      </c>
      <c r="IX67" s="37">
        <f t="shared" si="1283"/>
        <v>0</v>
      </c>
      <c r="IY67" s="37">
        <f t="shared" si="1284"/>
        <v>0</v>
      </c>
      <c r="IZ67" s="37">
        <f t="shared" si="1285"/>
        <v>2250.7225880130718</v>
      </c>
      <c r="JA67" s="37">
        <f t="shared" si="1286"/>
        <v>199.7204145693504</v>
      </c>
      <c r="JB67" s="48">
        <f t="shared" si="1287"/>
        <v>0</v>
      </c>
      <c r="JC67" s="48">
        <f t="shared" si="1287"/>
        <v>0</v>
      </c>
      <c r="JD67" s="48">
        <f t="shared" si="1287"/>
        <v>2.3488018254128002</v>
      </c>
      <c r="JE67" s="48">
        <f t="shared" si="1287"/>
        <v>3.3015787983421001</v>
      </c>
      <c r="JF67" s="36">
        <f t="shared" si="1288"/>
        <v>7016.1549312821999</v>
      </c>
      <c r="JG67" s="24">
        <f>IK67*INDEX(Приложение_1ТЗ!$HC$6:$HJ$18,$B67,5)/100</f>
        <v>91552.061562546398</v>
      </c>
      <c r="JH67" s="24">
        <f>IK67*INDEX(Приложение_1ТЗ!$HC$6:$HJ$18,$B67,6)/100</f>
        <v>0</v>
      </c>
      <c r="JI67" s="24">
        <f>IK67*INDEX(Приложение_1ТЗ!$HC$6:$HJ$18,$B67,7)/100</f>
        <v>0</v>
      </c>
      <c r="JJ67" s="24">
        <f>IK67*INDEX(Приложение_1ТЗ!$HC$6:$HJ$18,$B67,8)/100</f>
        <v>0</v>
      </c>
      <c r="JK67" s="20"/>
      <c r="JL67" s="20"/>
      <c r="JM67" s="20"/>
      <c r="JN67" s="20"/>
      <c r="JO67" s="24">
        <f t="shared" si="1289"/>
        <v>2254.8660865948768</v>
      </c>
      <c r="JP67" s="24">
        <f t="shared" si="1290"/>
        <v>0</v>
      </c>
      <c r="JQ67" s="24">
        <f t="shared" si="1291"/>
        <v>0</v>
      </c>
      <c r="JR67" s="24">
        <f t="shared" si="1292"/>
        <v>0</v>
      </c>
      <c r="JS67" s="48">
        <f t="shared" si="1293"/>
        <v>3.1901812385625012</v>
      </c>
      <c r="JT67" s="48">
        <f t="shared" si="1293"/>
        <v>0</v>
      </c>
      <c r="JU67" s="48">
        <f t="shared" si="1293"/>
        <v>1.7274531723750004</v>
      </c>
      <c r="JV67" s="48">
        <f t="shared" si="1293"/>
        <v>0</v>
      </c>
      <c r="JW67" s="24">
        <f t="shared" si="1294"/>
        <v>15504.404083494672</v>
      </c>
      <c r="KA67" s="24">
        <f>(IQ67+JW67+(JX67-JY67)*(IN67))</f>
        <v>69226.540090370283</v>
      </c>
      <c r="KB67" s="24">
        <f t="shared" si="698"/>
        <v>62303.886081333258</v>
      </c>
      <c r="KC67" s="49">
        <f t="shared" si="1296"/>
        <v>2023</v>
      </c>
      <c r="KD67" s="234" t="s">
        <v>2</v>
      </c>
      <c r="KE67" s="47">
        <v>7</v>
      </c>
      <c r="KF67" s="22">
        <f t="shared" si="1297"/>
        <v>202169.22120811895</v>
      </c>
      <c r="KG67" s="22">
        <f t="shared" si="1298"/>
        <v>192000.16076962318</v>
      </c>
      <c r="KH67" s="22">
        <f t="shared" si="1299"/>
        <v>10169.06043849577</v>
      </c>
      <c r="KI67" s="22">
        <f>IF(DATEVALUE("1."&amp;KE67&amp;"."&amp;KC67)&gt;=DATEVALUE("1."&amp;INDEX(Параметры_объекта!$A$28:$N$40,$B67,14)&amp;"."&amp;INDEX(Параметры_объекта!$A$28:$N$40,$B67,13)),INDEX(Приложение_1ТЗ!$A$6:$HJ$18,$B67,25+KE67*14),INDEX(Приложение_1ТЗ!$A$6:$HJ$18,$B67,23+KE67*14))</f>
        <v>5.0299745815548409</v>
      </c>
      <c r="KJ67" s="48">
        <f t="shared" si="1300"/>
        <v>3.2106022099350038</v>
      </c>
      <c r="KK67" s="24">
        <f t="shared" si="432"/>
        <v>7.7164411966069029</v>
      </c>
      <c r="KL67" s="24">
        <f t="shared" si="1301"/>
        <v>16479.308983885669</v>
      </c>
      <c r="KM67" s="24">
        <f t="shared" si="1302"/>
        <v>62432.0368934008</v>
      </c>
      <c r="KN67" s="35">
        <f>KG67*INDEX(Приложение_1ТЗ!$HC$6:$HJ$18,$B67,1)/100</f>
        <v>0</v>
      </c>
      <c r="KO67" s="35">
        <f>KG67*INDEX(Приложение_1ТЗ!$HC$6:$HJ$18,$B67,2)/100</f>
        <v>0</v>
      </c>
      <c r="KP67" s="35">
        <f>KG67*INDEX(Приложение_1ТЗ!$HC$6:$HJ$18,$B67,3)/100</f>
        <v>91840.746390136075</v>
      </c>
      <c r="KQ67" s="35">
        <f>KG67*INDEX(Приложение_1ТЗ!$HC$6:$HJ$18,$B67,4)/100</f>
        <v>8149.5925091280105</v>
      </c>
      <c r="KT67" s="37">
        <f t="shared" si="1303"/>
        <v>0</v>
      </c>
      <c r="KU67" s="37">
        <f t="shared" si="1304"/>
        <v>0</v>
      </c>
      <c r="KV67" s="37">
        <f t="shared" si="1305"/>
        <v>2707.64172428241</v>
      </c>
      <c r="KW67" s="37">
        <f t="shared" si="1306"/>
        <v>240.26565093317186</v>
      </c>
      <c r="KX67" s="48">
        <f t="shared" si="1307"/>
        <v>0</v>
      </c>
      <c r="KY67" s="48">
        <f t="shared" si="1307"/>
        <v>0</v>
      </c>
      <c r="KZ67" s="48">
        <f t="shared" si="1307"/>
        <v>2.4192658801751845</v>
      </c>
      <c r="LA67" s="48">
        <f t="shared" si="1307"/>
        <v>3.400626162292363</v>
      </c>
      <c r="LB67" s="36">
        <f t="shared" si="1308"/>
        <v>8693.7194993552512</v>
      </c>
      <c r="LC67" s="24">
        <f>KG67*INDEX(Приложение_1ТЗ!$HC$6:$HJ$18,$B67,5)/100</f>
        <v>92009.821870359126</v>
      </c>
      <c r="LD67" s="24">
        <f>KG67*INDEX(Приложение_1ТЗ!$HC$6:$HJ$18,$B67,6)/100</f>
        <v>0</v>
      </c>
      <c r="LE67" s="24">
        <f>KG67*INDEX(Приложение_1ТЗ!$HC$6:$HJ$18,$B67,7)/100</f>
        <v>0</v>
      </c>
      <c r="LF67" s="24">
        <f>KG67*INDEX(Приложение_1ТЗ!$HC$6:$HJ$18,$B67,8)/100</f>
        <v>0</v>
      </c>
      <c r="LG67" s="20"/>
      <c r="LH67" s="20"/>
      <c r="LI67" s="20"/>
      <c r="LJ67" s="20"/>
      <c r="LK67" s="24">
        <f t="shared" si="1309"/>
        <v>2712.6263944076054</v>
      </c>
      <c r="LL67" s="24">
        <f t="shared" si="1310"/>
        <v>0</v>
      </c>
      <c r="LM67" s="24">
        <f t="shared" si="1311"/>
        <v>0</v>
      </c>
      <c r="LN67" s="24">
        <f t="shared" si="1312"/>
        <v>0</v>
      </c>
      <c r="LO67" s="48">
        <f t="shared" si="1313"/>
        <v>3.3496903004906264</v>
      </c>
      <c r="LP67" s="48">
        <f t="shared" si="1313"/>
        <v>0</v>
      </c>
      <c r="LQ67" s="48">
        <f t="shared" si="1313"/>
        <v>1.8138258309937505</v>
      </c>
      <c r="LR67" s="48">
        <f t="shared" si="1313"/>
        <v>0</v>
      </c>
      <c r="LS67" s="24">
        <f t="shared" si="1314"/>
        <v>19415.740319553628</v>
      </c>
      <c r="LW67" s="24">
        <f>(KM67+LS67+(LT67-LU67)*(KJ67))</f>
        <v>81847.777212954432</v>
      </c>
      <c r="LX67" s="24">
        <f t="shared" si="718"/>
        <v>73662.999491658993</v>
      </c>
      <c r="LY67" s="49">
        <f t="shared" si="1316"/>
        <v>2024</v>
      </c>
      <c r="LZ67" s="234" t="s">
        <v>2</v>
      </c>
      <c r="MA67" s="173">
        <v>7</v>
      </c>
      <c r="MB67" s="22">
        <f t="shared" si="1317"/>
        <v>203180.0673141595</v>
      </c>
      <c r="MC67" s="22">
        <f t="shared" si="1318"/>
        <v>192960.16157347127</v>
      </c>
      <c r="MD67" s="22">
        <f t="shared" si="1319"/>
        <v>10219.905740688235</v>
      </c>
      <c r="ME67" s="22">
        <f>IF(DATEVALUE("1."&amp;MA67&amp;"."&amp;LY67)&gt;=DATEVALUE("1."&amp;INDEX(Параметры_объекта!$A$28:$N$40,$B67,14)&amp;"."&amp;INDEX(Параметры_объекта!$A$28:$N$40,$B67,13)),INDEX(Приложение_1ТЗ!$A$6:$HJ$18,$B67,25+MA67*14),INDEX(Приложение_1ТЗ!$A$6:$HJ$18,$B67,23+MA67*14))</f>
        <v>5.0299745815548409</v>
      </c>
      <c r="MF67" s="48">
        <f t="shared" si="1320"/>
        <v>2.9881262763420908</v>
      </c>
      <c r="MG67" s="24">
        <f t="shared" si="441"/>
        <v>7.7164411966069029</v>
      </c>
      <c r="MH67" s="24">
        <f t="shared" si="1321"/>
        <v>16479.308983885669</v>
      </c>
      <c r="MI67" s="24">
        <f t="shared" si="1322"/>
        <v>58105.862305036673</v>
      </c>
      <c r="MJ67" s="35">
        <f>MC67*INDEX(Приложение_1ТЗ!$HC$6:$HJ$18,$B67,1)/100</f>
        <v>0</v>
      </c>
      <c r="MK67" s="35">
        <f>MC67*INDEX(Приложение_1ТЗ!$HC$6:$HJ$18,$B67,2)/100</f>
        <v>0</v>
      </c>
      <c r="ML67" s="35">
        <f>MC67*INDEX(Приложение_1ТЗ!$HC$6:$HJ$18,$B67,3)/100</f>
        <v>92299.950122086724</v>
      </c>
      <c r="MM67" s="35">
        <f>MC67*INDEX(Приложение_1ТЗ!$HC$6:$HJ$18,$B67,4)/100</f>
        <v>8190.3404716736486</v>
      </c>
      <c r="MP67" s="37">
        <f t="shared" si="1323"/>
        <v>0</v>
      </c>
      <c r="MQ67" s="37">
        <f t="shared" si="1324"/>
        <v>0</v>
      </c>
      <c r="MR67" s="37">
        <f t="shared" si="1325"/>
        <v>3166.8454562330589</v>
      </c>
      <c r="MS67" s="37">
        <f t="shared" si="1326"/>
        <v>281.01361347880993</v>
      </c>
      <c r="MT67" s="48">
        <f t="shared" si="1327"/>
        <v>0</v>
      </c>
      <c r="MU67" s="48">
        <f t="shared" si="1327"/>
        <v>0</v>
      </c>
      <c r="MV67" s="48">
        <f t="shared" si="1327"/>
        <v>2.4918438565804402</v>
      </c>
      <c r="MW67" s="48">
        <f t="shared" si="1327"/>
        <v>3.5026449471611341</v>
      </c>
      <c r="MX67" s="36">
        <f t="shared" si="1328"/>
        <v>10473.178863663106</v>
      </c>
      <c r="MY67" s="24">
        <f>MC67*INDEX(Приложение_1ТЗ!$HC$6:$HJ$18,$B67,5)/100</f>
        <v>92469.870979710904</v>
      </c>
      <c r="MZ67" s="24">
        <f>MC67*INDEX(Приложение_1ТЗ!$HC$6:$HJ$18,$B67,6)/100</f>
        <v>0</v>
      </c>
      <c r="NA67" s="24">
        <f>MC67*INDEX(Приложение_1ТЗ!$HC$6:$HJ$18,$B67,7)/100</f>
        <v>0</v>
      </c>
      <c r="NB67" s="24">
        <f>MC67*INDEX(Приложение_1ТЗ!$HC$6:$HJ$18,$B67,8)/100</f>
        <v>0</v>
      </c>
      <c r="NC67" s="20"/>
      <c r="ND67" s="20"/>
      <c r="NE67" s="20"/>
      <c r="NF67" s="20"/>
      <c r="NG67" s="24">
        <f t="shared" si="1329"/>
        <v>3172.675503759383</v>
      </c>
      <c r="NH67" s="24">
        <f t="shared" si="1330"/>
        <v>0</v>
      </c>
      <c r="NI67" s="24">
        <f t="shared" si="1331"/>
        <v>0</v>
      </c>
      <c r="NJ67" s="24">
        <f t="shared" si="1332"/>
        <v>0</v>
      </c>
      <c r="NK67" s="48">
        <f t="shared" si="1333"/>
        <v>3.5171748155151579</v>
      </c>
      <c r="NL67" s="48">
        <f t="shared" si="1333"/>
        <v>0</v>
      </c>
      <c r="NM67" s="48">
        <f t="shared" si="1333"/>
        <v>1.9045171225434381</v>
      </c>
      <c r="NN67" s="48">
        <f t="shared" si="1333"/>
        <v>0</v>
      </c>
      <c r="NO67" s="24">
        <f t="shared" si="1334"/>
        <v>23640.627031619861</v>
      </c>
      <c r="NS67" s="24">
        <f>(MI67+NO67+(NP67-NQ67)*(MF67))</f>
        <v>81746.489336656537</v>
      </c>
      <c r="NT67" s="24">
        <f t="shared" si="1335"/>
        <v>73571.840402990885</v>
      </c>
      <c r="NU67" s="49">
        <f t="shared" si="1336"/>
        <v>2025</v>
      </c>
      <c r="NV67" s="234" t="s">
        <v>2</v>
      </c>
      <c r="NW67" s="174">
        <v>7</v>
      </c>
      <c r="NX67" s="22">
        <f t="shared" si="1337"/>
        <v>204195.96765073031</v>
      </c>
      <c r="NY67" s="22">
        <f t="shared" si="1338"/>
        <v>193924.96238133861</v>
      </c>
      <c r="NZ67" s="22">
        <f t="shared" si="1339"/>
        <v>10271.005269391695</v>
      </c>
      <c r="OA67" s="22">
        <f>IF(DATEVALUE("1."&amp;NW67&amp;"."&amp;NU67)&gt;=DATEVALUE("1."&amp;INDEX(Параметры_объекта!$A$28:$N$40,$B67,14)&amp;"."&amp;INDEX(Параметры_объекта!$A$28:$N$40,$B67,13)),INDEX(Приложение_1ТЗ!$A$6:$HJ$18,$B67,25+NW67*14),INDEX(Приложение_1ТЗ!$A$6:$HJ$18,$B67,23+NW67*14))</f>
        <v>5.0299745815548409</v>
      </c>
      <c r="OB67" s="48">
        <f t="shared" si="1340"/>
        <v>3.4725873502657003</v>
      </c>
      <c r="OC67" s="24">
        <f t="shared" si="450"/>
        <v>7.7164411966069029</v>
      </c>
      <c r="OD67" s="24">
        <f t="shared" si="1341"/>
        <v>16479.308983885669</v>
      </c>
      <c r="OE67" s="24">
        <f t="shared" si="1342"/>
        <v>67526.491103902314</v>
      </c>
      <c r="OF67" s="35">
        <f>NY67*INDEX(Приложение_1ТЗ!$HC$6:$HJ$18,$B67,1)/100</f>
        <v>0</v>
      </c>
      <c r="OG67" s="35">
        <f>NY67*INDEX(Приложение_1ТЗ!$HC$6:$HJ$18,$B67,2)/100</f>
        <v>0</v>
      </c>
      <c r="OH67" s="35">
        <f>NY67*INDEX(Приложение_1ТЗ!$HC$6:$HJ$18,$B67,3)/100</f>
        <v>92761.449872697165</v>
      </c>
      <c r="OI67" s="35">
        <f>NY67*INDEX(Приложение_1ТЗ!$HC$6:$HJ$18,$B67,4)/100</f>
        <v>8231.2921740320162</v>
      </c>
      <c r="OL67" s="37">
        <f t="shared" si="1343"/>
        <v>0</v>
      </c>
      <c r="OM67" s="37">
        <f t="shared" si="1344"/>
        <v>0</v>
      </c>
      <c r="ON67" s="37">
        <f t="shared" si="1345"/>
        <v>3628.3452068434999</v>
      </c>
      <c r="OO67" s="37">
        <f t="shared" si="1346"/>
        <v>321.96531583717751</v>
      </c>
      <c r="OP67" s="48">
        <f t="shared" si="453"/>
        <v>0</v>
      </c>
      <c r="OQ67" s="48">
        <f t="shared" si="453"/>
        <v>0</v>
      </c>
      <c r="OR67" s="48">
        <f t="shared" si="453"/>
        <v>2.5665991722778534</v>
      </c>
      <c r="OS67" s="48">
        <f t="shared" si="453"/>
        <v>3.6077242955759683</v>
      </c>
      <c r="OT67" s="36">
        <f t="shared" si="1347"/>
        <v>12359.402478343673</v>
      </c>
      <c r="OU67" s="24">
        <f>NY67*INDEX(Приложение_1ТЗ!$HC$6:$HJ$18,$B67,5)/100</f>
        <v>92932.220334609447</v>
      </c>
      <c r="OV67" s="24">
        <f>NY67*INDEX(Приложение_1ТЗ!$HC$6:$HJ$18,$B67,6)/100</f>
        <v>0</v>
      </c>
      <c r="OW67" s="24">
        <f>NY67*INDEX(Приложение_1ТЗ!$HC$6:$HJ$18,$B67,7)/100</f>
        <v>0</v>
      </c>
      <c r="OX67" s="24">
        <f>NY67*INDEX(Приложение_1ТЗ!$HC$6:$HJ$18,$B67,8)/100</f>
        <v>0</v>
      </c>
      <c r="OY67" s="20"/>
      <c r="OZ67" s="20"/>
      <c r="PA67" s="20"/>
      <c r="PB67" s="20"/>
      <c r="PC67" s="24">
        <f t="shared" si="1348"/>
        <v>3635.0248586579255</v>
      </c>
      <c r="PD67" s="24">
        <f t="shared" si="1349"/>
        <v>0</v>
      </c>
      <c r="PE67" s="24">
        <f t="shared" si="1350"/>
        <v>0</v>
      </c>
      <c r="PF67" s="24">
        <f t="shared" si="1351"/>
        <v>0</v>
      </c>
      <c r="PG67" s="48">
        <f t="shared" si="455"/>
        <v>3.6930335562909158</v>
      </c>
      <c r="PH67" s="48">
        <f t="shared" si="455"/>
        <v>0</v>
      </c>
      <c r="PI67" s="48">
        <f t="shared" si="455"/>
        <v>1.99974297867061</v>
      </c>
      <c r="PJ67" s="48">
        <f t="shared" si="455"/>
        <v>0</v>
      </c>
      <c r="PK67" s="24">
        <f t="shared" si="1352"/>
        <v>28200.0396398946</v>
      </c>
      <c r="PO67" s="24">
        <f>(OE67+PK67+(PL67-PM67)*(OB67))</f>
        <v>95726.530743796917</v>
      </c>
      <c r="PP67" s="24">
        <f t="shared" si="1353"/>
        <v>86153.877669417227</v>
      </c>
      <c r="PQ67" s="52">
        <f t="shared" si="1355"/>
        <v>115355.16288719968</v>
      </c>
      <c r="PR67" s="52">
        <f t="shared" si="1356"/>
        <v>434209.28456156218</v>
      </c>
      <c r="PS67" s="52">
        <f t="shared" si="1357"/>
        <v>390788.35610540601</v>
      </c>
    </row>
    <row r="68" spans="1:435" ht="15.75" hidden="1" customHeight="1" outlineLevel="1">
      <c r="B68" s="171">
        <v>4</v>
      </c>
      <c r="C68" s="251"/>
      <c r="D68" s="251"/>
      <c r="E68" s="249"/>
      <c r="F68" s="246"/>
      <c r="G68" s="49">
        <f t="shared" si="593"/>
        <v>2017</v>
      </c>
      <c r="H68" s="234"/>
      <c r="I68" s="47">
        <v>8</v>
      </c>
      <c r="J68" s="22">
        <f t="shared" si="594"/>
        <v>192513.00000000003</v>
      </c>
      <c r="K68" s="22">
        <f>INDEX(Приложение_1ТЗ!$A$6:$HJ$18,$B68,21+I68*14)*1000</f>
        <v>139282.63500000001</v>
      </c>
      <c r="L68" s="22">
        <f t="shared" si="1192"/>
        <v>53230.36500000002</v>
      </c>
      <c r="M68" s="22">
        <f>IF(
              DATEVALUE("1."&amp;I68&amp;"."&amp;G68)&gt;=DATEVALUE("1."&amp;INDEX(Параметры_объекта!$A$28:$N$40,$B68,14)&amp;"."&amp;INDEX(Параметры_объекта!$A$28:$N$40,$B68,13)),
              INDEX(Приложение_1ТЗ!$A$6:$HJ$18,$B68,25+I68*14),
              INDEX(Приложение_1ТЗ!$A$6:$HJ$18,$B68,23+I68*14))</f>
        <v>27.650270371351549</v>
      </c>
      <c r="N68" s="48">
        <f t="shared" si="1193"/>
        <v>2.35870982959525</v>
      </c>
      <c r="R68" s="35">
        <f>K68*INDEX(Приложение_1ТЗ!$HC$6:$HJ$18,$B68,1)/100</f>
        <v>0</v>
      </c>
      <c r="S68" s="35">
        <f>K68*INDEX(Приложение_1ТЗ!$HC$6:$HJ$18,$B68,2)/100</f>
        <v>0</v>
      </c>
      <c r="T68" s="35">
        <f>K68*INDEX(Приложение_1ТЗ!$HC$6:$HJ$18,$B68,3)/100</f>
        <v>66624.012742018051</v>
      </c>
      <c r="U68" s="35">
        <f>K68*INDEX(Приложение_1ТЗ!$HC$6:$HJ$18,$B68,4)/100</f>
        <v>5911.9571270025581</v>
      </c>
      <c r="AB68" s="48">
        <f t="shared" si="1194"/>
        <v>0</v>
      </c>
      <c r="AC68" s="48">
        <f t="shared" si="1194"/>
        <v>0</v>
      </c>
      <c r="AD68" s="48">
        <f t="shared" si="1194"/>
        <v>2.0261</v>
      </c>
      <c r="AE68" s="48">
        <f t="shared" si="1194"/>
        <v>2.8479699999999997</v>
      </c>
      <c r="AF68" s="20"/>
      <c r="AG68" s="24">
        <f>K68*INDEX(Приложение_1ТЗ!$HC$6:$HJ$18,$B68,5)/100</f>
        <v>66746.665130979411</v>
      </c>
      <c r="AH68" s="24">
        <f>K68*INDEX(Приложение_1ТЗ!$HC$6:$HJ$18,$B68,6)/100</f>
        <v>0</v>
      </c>
      <c r="AI68" s="24">
        <f>K68*INDEX(Приложение_1ТЗ!$HC$6:$HJ$18,$B68,7)/100</f>
        <v>0</v>
      </c>
      <c r="AJ68" s="24">
        <f>K68*INDEX(Приложение_1ТЗ!$HC$6:$HJ$18,$B68,8)/100</f>
        <v>0</v>
      </c>
      <c r="AK68" s="20"/>
      <c r="AL68" s="20"/>
      <c r="AM68" s="20"/>
      <c r="AN68" s="20"/>
      <c r="AO68" s="20"/>
      <c r="AP68" s="20"/>
      <c r="AQ68" s="20"/>
      <c r="AR68" s="20"/>
      <c r="AS68" s="48">
        <f t="shared" si="1195"/>
        <v>2.5042900000000001</v>
      </c>
      <c r="AT68" s="48">
        <f t="shared" si="1195"/>
        <v>0</v>
      </c>
      <c r="AU68" s="48">
        <f t="shared" si="1195"/>
        <v>1.35259</v>
      </c>
      <c r="AV68" s="48">
        <f t="shared" si="1195"/>
        <v>0</v>
      </c>
      <c r="AW68" s="49">
        <f t="shared" si="1196"/>
        <v>2018</v>
      </c>
      <c r="AX68" s="234"/>
      <c r="AY68" s="47">
        <v>8</v>
      </c>
      <c r="AZ68" s="22">
        <f t="shared" si="1197"/>
        <v>193475.56500000003</v>
      </c>
      <c r="BA68" s="22">
        <f t="shared" si="1198"/>
        <v>139979.048175</v>
      </c>
      <c r="BB68" s="22">
        <f t="shared" si="1199"/>
        <v>53496.516825000028</v>
      </c>
      <c r="BC68" s="22">
        <f>IF(DATEVALUE("1."&amp;AY68&amp;"."&amp;AW68)&gt;=DATEVALUE("1."&amp;INDEX(Параметры_объекта!$A$28:$N$40,$B68,14)&amp;"."&amp;INDEX(Параметры_объекта!$A$28:$N$40,$B68,13)),INDEX(Приложение_1ТЗ!$A$6:$HJ$18,$B68,25+AY68*14),INDEX(Приложение_1ТЗ!$A$6:$HJ$18,$B68,23+AY68*14))</f>
        <v>27.650270371351549</v>
      </c>
      <c r="BD68" s="48">
        <f t="shared" si="1200"/>
        <v>2.3053021060000001</v>
      </c>
      <c r="BE68" s="24">
        <f t="shared" si="757"/>
        <v>0</v>
      </c>
      <c r="BF68" s="24">
        <f t="shared" si="1201"/>
        <v>0</v>
      </c>
      <c r="BG68" s="24">
        <f t="shared" si="1202"/>
        <v>0</v>
      </c>
      <c r="BH68" s="35">
        <f>BA68*INDEX(Приложение_1ТЗ!$HC$6:$HJ$18,$B68,1)/100</f>
        <v>0</v>
      </c>
      <c r="BI68" s="35">
        <f>BA68*INDEX(Приложение_1ТЗ!$HC$6:$HJ$18,$B68,2)/100</f>
        <v>0</v>
      </c>
      <c r="BJ68" s="35">
        <f>BA68*INDEX(Приложение_1ТЗ!$HC$6:$HJ$18,$B68,3)/100</f>
        <v>66957.132805728135</v>
      </c>
      <c r="BK68" s="35">
        <f>BA68*INDEX(Приложение_1ТЗ!$HC$6:$HJ$18,$B68,4)/100</f>
        <v>5941.5169126375704</v>
      </c>
      <c r="BN68" s="37">
        <f t="shared" si="1203"/>
        <v>0</v>
      </c>
      <c r="BO68" s="37">
        <f t="shared" si="1204"/>
        <v>0</v>
      </c>
      <c r="BP68" s="37">
        <f t="shared" si="1205"/>
        <v>0</v>
      </c>
      <c r="BQ68" s="37">
        <f t="shared" si="1206"/>
        <v>0</v>
      </c>
      <c r="BR68" s="48">
        <f t="shared" si="1207"/>
        <v>0</v>
      </c>
      <c r="BS68" s="48">
        <f t="shared" si="1207"/>
        <v>0</v>
      </c>
      <c r="BT68" s="48">
        <f t="shared" si="1207"/>
        <v>2.0868800000000003</v>
      </c>
      <c r="BU68" s="48">
        <f t="shared" si="1207"/>
        <v>2.9334099999999999</v>
      </c>
      <c r="BV68" s="36">
        <f t="shared" si="1208"/>
        <v>0</v>
      </c>
      <c r="BW68" s="24">
        <f>BA68*INDEX(Приложение_1ТЗ!$HC$6:$HJ$18,$B68,5)/100</f>
        <v>67080.398456634299</v>
      </c>
      <c r="BX68" s="24">
        <f>BA68*INDEX(Приложение_1ТЗ!$HC$6:$HJ$18,$B68,6)/100</f>
        <v>0</v>
      </c>
      <c r="BY68" s="24">
        <f>BA68*INDEX(Приложение_1ТЗ!$HC$6:$HJ$18,$B68,7)/100</f>
        <v>0</v>
      </c>
      <c r="BZ68" s="24">
        <f>BA68*INDEX(Приложение_1ТЗ!$HC$6:$HJ$18,$B68,8)/100</f>
        <v>0</v>
      </c>
      <c r="CA68" s="20"/>
      <c r="CB68" s="20"/>
      <c r="CC68" s="20"/>
      <c r="CD68" s="20"/>
      <c r="CE68" s="24">
        <f t="shared" si="1209"/>
        <v>0</v>
      </c>
      <c r="CF68" s="24">
        <f t="shared" si="1210"/>
        <v>0</v>
      </c>
      <c r="CG68" s="24">
        <f t="shared" si="1211"/>
        <v>0</v>
      </c>
      <c r="CH68" s="24">
        <f t="shared" si="1212"/>
        <v>0</v>
      </c>
      <c r="CI68" s="48">
        <f t="shared" si="1213"/>
        <v>2.6245700000000003</v>
      </c>
      <c r="CJ68" s="48">
        <f t="shared" si="1213"/>
        <v>0</v>
      </c>
      <c r="CK68" s="48">
        <f t="shared" si="1213"/>
        <v>1.4211800000000001</v>
      </c>
      <c r="CL68" s="48">
        <f t="shared" si="1213"/>
        <v>0</v>
      </c>
      <c r="CM68" s="24">
        <f t="shared" si="1214"/>
        <v>0</v>
      </c>
      <c r="CQ68" s="24">
        <f t="shared" si="1354"/>
        <v>0</v>
      </c>
      <c r="CR68" s="24">
        <f t="shared" si="618"/>
        <v>0</v>
      </c>
      <c r="CS68" s="49">
        <f t="shared" si="1216"/>
        <v>2019</v>
      </c>
      <c r="CT68" s="234"/>
      <c r="CU68" s="47">
        <v>8</v>
      </c>
      <c r="CV68" s="22">
        <f t="shared" si="1217"/>
        <v>148145.35119154875</v>
      </c>
      <c r="CW68" s="22">
        <f t="shared" si="1218"/>
        <v>140678.94341587499</v>
      </c>
      <c r="CX68" s="22">
        <f t="shared" si="1219"/>
        <v>7466.4077756737533</v>
      </c>
      <c r="CY68" s="22">
        <f>IF(DATEVALUE("1."&amp;CU68&amp;"."&amp;CS68)&gt;=DATEVALUE("1."&amp;INDEX(Параметры_объекта!$A$28:$N$40,$B68,14)&amp;"."&amp;INDEX(Параметры_объекта!$A$28:$N$40,$B68,13)),INDEX(Приложение_1ТЗ!$A$6:$HJ$18,$B68,25+CU68*14),INDEX(Приложение_1ТЗ!$A$6:$HJ$18,$B68,23+CU68*14))</f>
        <v>5.0399203995404704</v>
      </c>
      <c r="CZ68" s="48">
        <f t="shared" si="1220"/>
        <v>2.7902471683786576</v>
      </c>
      <c r="DA68" s="24">
        <f t="shared" si="396"/>
        <v>22.610349971811079</v>
      </c>
      <c r="DB68" s="24">
        <f t="shared" si="1221"/>
        <v>43527.863041232667</v>
      </c>
      <c r="DC68" s="24">
        <f t="shared" si="1222"/>
        <v>143315.1259837207</v>
      </c>
      <c r="DD68" s="35">
        <f>CW68*INDEX(Приложение_1ТЗ!$HC$6:$HJ$18,$B68,1)/100</f>
        <v>0</v>
      </c>
      <c r="DE68" s="35">
        <f>CW68*INDEX(Приложение_1ТЗ!$HC$6:$HJ$18,$B68,2)/100</f>
        <v>0</v>
      </c>
      <c r="DF68" s="35">
        <f>CW68*INDEX(Приложение_1ТЗ!$HC$6:$HJ$18,$B68,3)/100</f>
        <v>67291.918469756783</v>
      </c>
      <c r="DG68" s="35">
        <f>CW68*INDEX(Приложение_1ТЗ!$HC$6:$HJ$18,$B68,4)/100</f>
        <v>5971.2244972007584</v>
      </c>
      <c r="DJ68" s="37">
        <f t="shared" si="1223"/>
        <v>0</v>
      </c>
      <c r="DK68" s="37">
        <f t="shared" si="1224"/>
        <v>0</v>
      </c>
      <c r="DL68" s="37">
        <f t="shared" si="1225"/>
        <v>667.90572773873282</v>
      </c>
      <c r="DM68" s="37">
        <f t="shared" si="1226"/>
        <v>59.267370198200297</v>
      </c>
      <c r="DN68" s="48">
        <f t="shared" si="1227"/>
        <v>0</v>
      </c>
      <c r="DO68" s="48">
        <f t="shared" si="1227"/>
        <v>0</v>
      </c>
      <c r="DP68" s="48">
        <f t="shared" si="1227"/>
        <v>2.1494864000000002</v>
      </c>
      <c r="DQ68" s="48">
        <f t="shared" si="1227"/>
        <v>3.0214122999999997</v>
      </c>
      <c r="DR68" s="36">
        <f t="shared" si="1228"/>
        <v>1905.3760186831655</v>
      </c>
      <c r="DS68" s="24">
        <f>CW68*INDEX(Приложение_1ТЗ!$HC$6:$HJ$18,$B68,5)/100</f>
        <v>67415.800448917464</v>
      </c>
      <c r="DT68" s="24">
        <f>CW68*INDEX(Приложение_1ТЗ!$HC$6:$HJ$18,$B68,6)/100</f>
        <v>0</v>
      </c>
      <c r="DU68" s="24">
        <f>CW68*INDEX(Приложение_1ТЗ!$HC$6:$HJ$18,$B68,7)/100</f>
        <v>0</v>
      </c>
      <c r="DV68" s="24">
        <f>CW68*INDEX(Приложение_1ТЗ!$HC$6:$HJ$18,$B68,8)/100</f>
        <v>0</v>
      </c>
      <c r="DW68" s="20"/>
      <c r="DX68" s="20"/>
      <c r="DY68" s="20"/>
      <c r="DZ68" s="20"/>
      <c r="EA68" s="24">
        <f t="shared" si="1229"/>
        <v>669.13531793805305</v>
      </c>
      <c r="EB68" s="24">
        <f t="shared" si="1230"/>
        <v>0</v>
      </c>
      <c r="EC68" s="24">
        <f t="shared" si="1231"/>
        <v>0</v>
      </c>
      <c r="ED68" s="24">
        <f t="shared" si="1232"/>
        <v>0</v>
      </c>
      <c r="EE68" s="48">
        <f t="shared" si="1233"/>
        <v>2.7557985000000005</v>
      </c>
      <c r="EF68" s="48">
        <f t="shared" si="1233"/>
        <v>0</v>
      </c>
      <c r="EG68" s="48">
        <f t="shared" si="1233"/>
        <v>1.4922390000000001</v>
      </c>
      <c r="EH68" s="48">
        <f t="shared" si="1233"/>
        <v>0</v>
      </c>
      <c r="EI68" s="24">
        <f t="shared" si="1234"/>
        <v>4081.2985031386029</v>
      </c>
      <c r="EM68" s="24">
        <f>(DC68+EI68+(EJ68-EK68)*(CZ68))</f>
        <v>147396.42448685929</v>
      </c>
      <c r="EN68" s="24">
        <f t="shared" si="638"/>
        <v>132656.78203817338</v>
      </c>
      <c r="EO68" s="49">
        <f t="shared" si="1236"/>
        <v>2020</v>
      </c>
      <c r="EP68" s="234"/>
      <c r="EQ68" s="47">
        <v>8</v>
      </c>
      <c r="ER68" s="22">
        <f t="shared" si="1237"/>
        <v>148886.07794750648</v>
      </c>
      <c r="ES68" s="22">
        <f t="shared" si="1238"/>
        <v>141382.33813295435</v>
      </c>
      <c r="ET68" s="22">
        <f t="shared" si="1239"/>
        <v>7503.7398145521292</v>
      </c>
      <c r="EU68" s="22">
        <f>IF(DATEVALUE("1."&amp;EQ68&amp;"."&amp;EO68)&gt;=DATEVALUE("1."&amp;INDEX(Параметры_объекта!$A$28:$N$40,$B68,14)&amp;"."&amp;INDEX(Параметры_объекта!$A$28:$N$40,$B68,13)),INDEX(Приложение_1ТЗ!$A$6:$HJ$18,$B68,25+EQ68*14),INDEX(Приложение_1ТЗ!$A$6:$HJ$18,$B68,23+EQ68*14))</f>
        <v>5.0399203995404704</v>
      </c>
      <c r="EV68" s="48">
        <f t="shared" si="1240"/>
        <v>2.5269093610878262</v>
      </c>
      <c r="EW68" s="24">
        <f t="shared" si="404"/>
        <v>22.610349971811079</v>
      </c>
      <c r="EX68" s="24">
        <f t="shared" si="1241"/>
        <v>43527.863041232667</v>
      </c>
      <c r="EY68" s="24">
        <f t="shared" si="1242"/>
        <v>129789.33821270676</v>
      </c>
      <c r="EZ68" s="35">
        <f>ES68*INDEX(Приложение_1ТЗ!$HC$6:$HJ$18,$B68,1)/100</f>
        <v>0</v>
      </c>
      <c r="FA68" s="35">
        <f>ES68*INDEX(Приложение_1ТЗ!$HC$6:$HJ$18,$B68,2)/100</f>
        <v>0</v>
      </c>
      <c r="FB68" s="35">
        <f>ES68*INDEX(Приложение_1ТЗ!$HC$6:$HJ$18,$B68,3)/100</f>
        <v>67628.378062105548</v>
      </c>
      <c r="FC68" s="35">
        <f>ES68*INDEX(Приложение_1ТЗ!$HC$6:$HJ$18,$B68,4)/100</f>
        <v>6001.0806196867616</v>
      </c>
      <c r="FF68" s="37">
        <f t="shared" si="1243"/>
        <v>0</v>
      </c>
      <c r="FG68" s="37">
        <f t="shared" si="1244"/>
        <v>0</v>
      </c>
      <c r="FH68" s="37">
        <f t="shared" si="1245"/>
        <v>1004.3653200874978</v>
      </c>
      <c r="FI68" s="37">
        <f t="shared" si="1246"/>
        <v>89.123492684203484</v>
      </c>
      <c r="FJ68" s="48">
        <f t="shared" si="1247"/>
        <v>0</v>
      </c>
      <c r="FK68" s="48">
        <f t="shared" si="1247"/>
        <v>0</v>
      </c>
      <c r="FL68" s="48">
        <f t="shared" si="1247"/>
        <v>2.2139709920000001</v>
      </c>
      <c r="FM68" s="48">
        <f t="shared" si="1247"/>
        <v>3.1120546689999999</v>
      </c>
      <c r="FN68" s="36">
        <f t="shared" si="1248"/>
        <v>2951.1715813725737</v>
      </c>
      <c r="FO68" s="24">
        <f>ES68*INDEX(Приложение_1ТЗ!$HC$6:$HJ$18,$B68,5)/100</f>
        <v>67752.879451162036</v>
      </c>
      <c r="FP68" s="24">
        <f>ES68*INDEX(Приложение_1ТЗ!$HC$6:$HJ$18,$B68,6)/100</f>
        <v>0</v>
      </c>
      <c r="FQ68" s="24">
        <f>ES68*INDEX(Приложение_1ТЗ!$HC$6:$HJ$18,$B68,7)/100</f>
        <v>0</v>
      </c>
      <c r="FR68" s="24">
        <f>ES68*INDEX(Приложение_1ТЗ!$HC$6:$HJ$18,$B68,8)/100</f>
        <v>0</v>
      </c>
      <c r="FS68" s="20"/>
      <c r="FT68" s="20"/>
      <c r="FU68" s="20"/>
      <c r="FV68" s="20"/>
      <c r="FW68" s="24">
        <f t="shared" si="1249"/>
        <v>1006.2143201826257</v>
      </c>
      <c r="FX68" s="24">
        <f t="shared" si="1250"/>
        <v>0</v>
      </c>
      <c r="FY68" s="24">
        <f t="shared" si="1251"/>
        <v>0</v>
      </c>
      <c r="FZ68" s="24">
        <f t="shared" si="1252"/>
        <v>0</v>
      </c>
      <c r="GA68" s="48">
        <f t="shared" si="1253"/>
        <v>2.8935884250000008</v>
      </c>
      <c r="GB68" s="48">
        <f t="shared" si="1253"/>
        <v>0</v>
      </c>
      <c r="GC68" s="48">
        <f t="shared" si="1253"/>
        <v>1.5668509500000001</v>
      </c>
      <c r="GD68" s="48">
        <f t="shared" si="1253"/>
        <v>0</v>
      </c>
      <c r="GE68" s="24">
        <f t="shared" si="1254"/>
        <v>6386.8243111132088</v>
      </c>
      <c r="GI68" s="24">
        <f>(EY68+GE68+(GF68-GG68)*(EV68))</f>
        <v>136176.16252381998</v>
      </c>
      <c r="GJ68" s="24">
        <f t="shared" si="658"/>
        <v>122558.54627143798</v>
      </c>
      <c r="GK68" s="49">
        <f t="shared" si="1256"/>
        <v>2021</v>
      </c>
      <c r="GL68" s="234"/>
      <c r="GM68" s="47">
        <v>8</v>
      </c>
      <c r="GN68" s="22">
        <f t="shared" si="1257"/>
        <v>149630.50833724398</v>
      </c>
      <c r="GO68" s="22">
        <f t="shared" si="1258"/>
        <v>142089.24982361912</v>
      </c>
      <c r="GP68" s="22">
        <f t="shared" si="1259"/>
        <v>7541.2585136248672</v>
      </c>
      <c r="GQ68" s="22">
        <f>IF(DATEVALUE("1."&amp;GM68&amp;"."&amp;GK68)&gt;=DATEVALUE("1."&amp;INDEX(Параметры_объекта!$A$28:$N$40,$B68,14)&amp;"."&amp;INDEX(Параметры_объекта!$A$28:$N$40,$B68,13)),INDEX(Приложение_1ТЗ!$A$6:$HJ$18,$B68,25+GM68*14),INDEX(Приложение_1ТЗ!$A$6:$HJ$18,$B68,23+GM68*14))</f>
        <v>5.0399203995404704</v>
      </c>
      <c r="GR68" s="48">
        <f t="shared" si="1260"/>
        <v>2.9889318852281259</v>
      </c>
      <c r="GS68" s="24">
        <f t="shared" si="413"/>
        <v>22.610349971811079</v>
      </c>
      <c r="GT68" s="24">
        <f t="shared" si="1261"/>
        <v>43527.863041232667</v>
      </c>
      <c r="GU68" s="24">
        <f t="shared" si="1262"/>
        <v>153520.14493294418</v>
      </c>
      <c r="GV68" s="35">
        <f>GO68*INDEX(Приложение_1ТЗ!$HC$6:$HJ$18,$B68,1)/100</f>
        <v>0</v>
      </c>
      <c r="GW68" s="35">
        <f>GO68*INDEX(Приложение_1ТЗ!$HC$6:$HJ$18,$B68,2)/100</f>
        <v>0</v>
      </c>
      <c r="GX68" s="35">
        <f>GO68*INDEX(Приложение_1ТЗ!$HC$6:$HJ$18,$B68,3)/100</f>
        <v>67966.519952416071</v>
      </c>
      <c r="GY68" s="35">
        <f>GO68*INDEX(Приложение_1ТЗ!$HC$6:$HJ$18,$B68,4)/100</f>
        <v>6031.0860227851954</v>
      </c>
      <c r="HB68" s="37">
        <f t="shared" si="1263"/>
        <v>0</v>
      </c>
      <c r="HC68" s="37">
        <f t="shared" si="1264"/>
        <v>0</v>
      </c>
      <c r="HD68" s="37">
        <f t="shared" si="1265"/>
        <v>1342.5072103980201</v>
      </c>
      <c r="HE68" s="37">
        <f t="shared" si="1266"/>
        <v>119.1288957826373</v>
      </c>
      <c r="HF68" s="48">
        <f t="shared" si="1267"/>
        <v>0</v>
      </c>
      <c r="HG68" s="48">
        <f t="shared" si="1267"/>
        <v>0</v>
      </c>
      <c r="HH68" s="48">
        <f t="shared" si="1267"/>
        <v>2.28039012176</v>
      </c>
      <c r="HI68" s="48">
        <f t="shared" si="1267"/>
        <v>3.2054163090699999</v>
      </c>
      <c r="HJ68" s="36">
        <f t="shared" si="1268"/>
        <v>4063.0915059595341</v>
      </c>
      <c r="HK68" s="24">
        <f>GO68*INDEX(Приложение_1ТЗ!$HC$6:$HJ$18,$B68,5)/100</f>
        <v>68091.643848417851</v>
      </c>
      <c r="HL68" s="24">
        <f>GO68*INDEX(Приложение_1ТЗ!$HC$6:$HJ$18,$B68,6)/100</f>
        <v>0</v>
      </c>
      <c r="HM68" s="24">
        <f>GO68*INDEX(Приложение_1ТЗ!$HC$6:$HJ$18,$B68,7)/100</f>
        <v>0</v>
      </c>
      <c r="HN68" s="24">
        <f>GO68*INDEX(Приложение_1ТЗ!$HC$6:$HJ$18,$B68,8)/100</f>
        <v>0</v>
      </c>
      <c r="HO68" s="20"/>
      <c r="HP68" s="20"/>
      <c r="HQ68" s="20"/>
      <c r="HR68" s="20"/>
      <c r="HS68" s="24">
        <f t="shared" si="1269"/>
        <v>1344.9787174384401</v>
      </c>
      <c r="HT68" s="24">
        <f t="shared" si="1270"/>
        <v>0</v>
      </c>
      <c r="HU68" s="24">
        <f t="shared" si="1271"/>
        <v>0</v>
      </c>
      <c r="HV68" s="24">
        <f t="shared" si="1272"/>
        <v>0</v>
      </c>
      <c r="HW68" s="48">
        <f t="shared" si="1273"/>
        <v>3.038267846250001</v>
      </c>
      <c r="HX68" s="48">
        <f t="shared" si="1273"/>
        <v>0</v>
      </c>
      <c r="HY68" s="48">
        <f t="shared" si="1273"/>
        <v>1.6451934975000002</v>
      </c>
      <c r="HZ68" s="48">
        <f t="shared" si="1273"/>
        <v>0</v>
      </c>
      <c r="IA68" s="24">
        <f t="shared" si="1274"/>
        <v>8885.0501034383924</v>
      </c>
      <c r="IE68" s="24">
        <f>(GU68+IA68+(IB68-IC68)*(GR68))</f>
        <v>162405.19503638259</v>
      </c>
      <c r="IF68" s="24">
        <f t="shared" si="678"/>
        <v>146164.67553274432</v>
      </c>
      <c r="IG68" s="49">
        <f t="shared" si="1276"/>
        <v>2022</v>
      </c>
      <c r="IH68" s="234"/>
      <c r="II68" s="47">
        <v>8</v>
      </c>
      <c r="IJ68" s="22">
        <f t="shared" si="1277"/>
        <v>150378.66087893018</v>
      </c>
      <c r="IK68" s="22">
        <f t="shared" si="1278"/>
        <v>142799.69607273719</v>
      </c>
      <c r="IL68" s="22">
        <f t="shared" si="1279"/>
        <v>7578.9648061929911</v>
      </c>
      <c r="IM68" s="22">
        <f>IF(DATEVALUE("1."&amp;II68&amp;"."&amp;IG68)&gt;=DATEVALUE("1."&amp;INDEX(Параметры_объекта!$A$28:$N$40,$B68,14)&amp;"."&amp;INDEX(Параметры_объекта!$A$28:$N$40,$B68,13)),INDEX(Приложение_1ТЗ!$A$6:$HJ$18,$B68,25+II68*14),INDEX(Приложение_1ТЗ!$A$6:$HJ$18,$B68,23+II68*14))</f>
        <v>5.0399203995404704</v>
      </c>
      <c r="IN68" s="48">
        <f t="shared" si="1280"/>
        <v>2.7626907140736785</v>
      </c>
      <c r="IO68" s="24">
        <f t="shared" si="422"/>
        <v>22.610349971811079</v>
      </c>
      <c r="IP68" s="24">
        <f t="shared" si="1281"/>
        <v>43527.863041232667</v>
      </c>
      <c r="IQ68" s="24">
        <f t="shared" si="1282"/>
        <v>141899.74717243155</v>
      </c>
      <c r="IR68" s="35">
        <f>IK68*INDEX(Приложение_1ТЗ!$HC$6:$HJ$18,$B68,1)/100</f>
        <v>0</v>
      </c>
      <c r="IS68" s="35">
        <f>IK68*INDEX(Приложение_1ТЗ!$HC$6:$HJ$18,$B68,2)/100</f>
        <v>0</v>
      </c>
      <c r="IT68" s="35">
        <f>IK68*INDEX(Приложение_1ТЗ!$HC$6:$HJ$18,$B68,3)/100</f>
        <v>68306.352552178141</v>
      </c>
      <c r="IU68" s="35">
        <f>IK68*INDEX(Приложение_1ТЗ!$HC$6:$HJ$18,$B68,4)/100</f>
        <v>6061.2414528991203</v>
      </c>
      <c r="IX68" s="37">
        <f t="shared" si="1283"/>
        <v>0</v>
      </c>
      <c r="IY68" s="37">
        <f t="shared" si="1284"/>
        <v>0</v>
      </c>
      <c r="IZ68" s="37">
        <f t="shared" si="1285"/>
        <v>1682.3398101600906</v>
      </c>
      <c r="JA68" s="37">
        <f t="shared" si="1286"/>
        <v>149.28432589656222</v>
      </c>
      <c r="JB68" s="48">
        <f t="shared" si="1287"/>
        <v>0</v>
      </c>
      <c r="JC68" s="48">
        <f t="shared" si="1287"/>
        <v>0</v>
      </c>
      <c r="JD68" s="48">
        <f t="shared" si="1287"/>
        <v>2.3488018254128002</v>
      </c>
      <c r="JE68" s="48">
        <f t="shared" si="1287"/>
        <v>3.3015787983421001</v>
      </c>
      <c r="JF68" s="36">
        <f t="shared" si="1288"/>
        <v>5244.3410032007614</v>
      </c>
      <c r="JG68" s="24">
        <f>IK68*INDEX(Приложение_1ТЗ!$HC$6:$HJ$18,$B68,5)/100</f>
        <v>68432.102067659929</v>
      </c>
      <c r="JH68" s="24">
        <f>IK68*INDEX(Приложение_1ТЗ!$HC$6:$HJ$18,$B68,6)/100</f>
        <v>0</v>
      </c>
      <c r="JI68" s="24">
        <f>IK68*INDEX(Приложение_1ТЗ!$HC$6:$HJ$18,$B68,7)/100</f>
        <v>0</v>
      </c>
      <c r="JJ68" s="24">
        <f>IK68*INDEX(Приложение_1ТЗ!$HC$6:$HJ$18,$B68,8)/100</f>
        <v>0</v>
      </c>
      <c r="JK68" s="20"/>
      <c r="JL68" s="20"/>
      <c r="JM68" s="20"/>
      <c r="JN68" s="20"/>
      <c r="JO68" s="24">
        <f t="shared" si="1289"/>
        <v>1685.4369366805186</v>
      </c>
      <c r="JP68" s="24">
        <f t="shared" si="1290"/>
        <v>0</v>
      </c>
      <c r="JQ68" s="24">
        <f t="shared" si="1291"/>
        <v>0</v>
      </c>
      <c r="JR68" s="24">
        <f t="shared" si="1292"/>
        <v>0</v>
      </c>
      <c r="JS68" s="48">
        <f t="shared" si="1293"/>
        <v>3.1901812385625012</v>
      </c>
      <c r="JT68" s="48">
        <f t="shared" si="1293"/>
        <v>0</v>
      </c>
      <c r="JU68" s="48">
        <f t="shared" si="1293"/>
        <v>1.7274531723750004</v>
      </c>
      <c r="JV68" s="48">
        <f t="shared" si="1293"/>
        <v>0</v>
      </c>
      <c r="JW68" s="24">
        <f t="shared" si="1294"/>
        <v>11589.023170331326</v>
      </c>
      <c r="KA68" s="24">
        <f>(IQ68+JW68+(JX68-JY68)*(IN68))</f>
        <v>153488.77034276287</v>
      </c>
      <c r="KB68" s="24">
        <f t="shared" si="698"/>
        <v>138139.89330848659</v>
      </c>
      <c r="KC68" s="49">
        <f t="shared" si="1296"/>
        <v>2023</v>
      </c>
      <c r="KD68" s="234"/>
      <c r="KE68" s="47">
        <v>8</v>
      </c>
      <c r="KF68" s="22">
        <f t="shared" si="1297"/>
        <v>151130.55418332483</v>
      </c>
      <c r="KG68" s="22">
        <f t="shared" si="1298"/>
        <v>143513.69455310085</v>
      </c>
      <c r="KH68" s="22">
        <f t="shared" si="1299"/>
        <v>7616.8596302239748</v>
      </c>
      <c r="KI68" s="22">
        <f>IF(DATEVALUE("1."&amp;KE68&amp;"."&amp;KC68)&gt;=DATEVALUE("1."&amp;INDEX(Параметры_объекта!$A$28:$N$40,$B68,14)&amp;"."&amp;INDEX(Параметры_объекта!$A$28:$N$40,$B68,13)),INDEX(Приложение_1ТЗ!$A$6:$HJ$18,$B68,25+KE68*14),INDEX(Приложение_1ТЗ!$A$6:$HJ$18,$B68,23+KE68*14))</f>
        <v>5.0399203995404704</v>
      </c>
      <c r="KJ68" s="48">
        <f t="shared" si="1300"/>
        <v>3.2106022099350038</v>
      </c>
      <c r="KK68" s="24">
        <f t="shared" si="432"/>
        <v>22.610349971811079</v>
      </c>
      <c r="KL68" s="24">
        <f t="shared" si="1301"/>
        <v>43527.863041232667</v>
      </c>
      <c r="KM68" s="24">
        <f t="shared" si="1302"/>
        <v>164905.77086323715</v>
      </c>
      <c r="KN68" s="35">
        <f>KG68*INDEX(Приложение_1ТЗ!$HC$6:$HJ$18,$B68,1)/100</f>
        <v>0</v>
      </c>
      <c r="KO68" s="35">
        <f>KG68*INDEX(Приложение_1ТЗ!$HC$6:$HJ$18,$B68,2)/100</f>
        <v>0</v>
      </c>
      <c r="KP68" s="35">
        <f>KG68*INDEX(Приложение_1ТЗ!$HC$6:$HJ$18,$B68,3)/100</f>
        <v>68647.88431493903</v>
      </c>
      <c r="KQ68" s="35">
        <f>KG68*INDEX(Приложение_1ТЗ!$HC$6:$HJ$18,$B68,4)/100</f>
        <v>6091.5476601636146</v>
      </c>
      <c r="KT68" s="37">
        <f t="shared" si="1303"/>
        <v>0</v>
      </c>
      <c r="KU68" s="37">
        <f t="shared" si="1304"/>
        <v>0</v>
      </c>
      <c r="KV68" s="37">
        <f t="shared" si="1305"/>
        <v>2023.8715729209798</v>
      </c>
      <c r="KW68" s="37">
        <f t="shared" si="1306"/>
        <v>179.59053316105656</v>
      </c>
      <c r="KX68" s="48">
        <f t="shared" si="1307"/>
        <v>0</v>
      </c>
      <c r="KY68" s="48">
        <f t="shared" si="1307"/>
        <v>0</v>
      </c>
      <c r="KZ68" s="48">
        <f t="shared" si="1307"/>
        <v>2.4192658801751845</v>
      </c>
      <c r="LA68" s="48">
        <f t="shared" si="1307"/>
        <v>3.400626162292363</v>
      </c>
      <c r="LB68" s="36">
        <f t="shared" si="1308"/>
        <v>6498.2643751942442</v>
      </c>
      <c r="LC68" s="24">
        <f>KG68*INDEX(Приложение_1ТЗ!$HC$6:$HJ$18,$B68,5)/100</f>
        <v>68774.262577998219</v>
      </c>
      <c r="LD68" s="24">
        <f>KG68*INDEX(Приложение_1ТЗ!$HC$6:$HJ$18,$B68,6)/100</f>
        <v>0</v>
      </c>
      <c r="LE68" s="24">
        <f>KG68*INDEX(Приложение_1ТЗ!$HC$6:$HJ$18,$B68,7)/100</f>
        <v>0</v>
      </c>
      <c r="LF68" s="24">
        <f>KG68*INDEX(Приложение_1ТЗ!$HC$6:$HJ$18,$B68,8)/100</f>
        <v>0</v>
      </c>
      <c r="LG68" s="20"/>
      <c r="LH68" s="20"/>
      <c r="LI68" s="20"/>
      <c r="LJ68" s="20"/>
      <c r="LK68" s="24">
        <f t="shared" si="1309"/>
        <v>2027.5974470188085</v>
      </c>
      <c r="LL68" s="24">
        <f t="shared" si="1310"/>
        <v>0</v>
      </c>
      <c r="LM68" s="24">
        <f t="shared" si="1311"/>
        <v>0</v>
      </c>
      <c r="LN68" s="24">
        <f t="shared" si="1312"/>
        <v>0</v>
      </c>
      <c r="LO68" s="48">
        <f t="shared" si="1313"/>
        <v>3.3496903004906264</v>
      </c>
      <c r="LP68" s="48">
        <f t="shared" si="1313"/>
        <v>0</v>
      </c>
      <c r="LQ68" s="48">
        <f t="shared" si="1313"/>
        <v>1.8138258309937505</v>
      </c>
      <c r="LR68" s="48">
        <f t="shared" si="1313"/>
        <v>0</v>
      </c>
      <c r="LS68" s="24">
        <f t="shared" si="1314"/>
        <v>14512.616107056827</v>
      </c>
      <c r="LW68" s="24">
        <f>(KM68+LS68+(LT68-LU68)*(KJ68))</f>
        <v>179418.38697029397</v>
      </c>
      <c r="LX68" s="24">
        <f t="shared" si="718"/>
        <v>161476.54827326458</v>
      </c>
      <c r="LY68" s="49">
        <f t="shared" si="1316"/>
        <v>2024</v>
      </c>
      <c r="LZ68" s="234"/>
      <c r="MA68" s="173">
        <v>8</v>
      </c>
      <c r="MB68" s="22">
        <f t="shared" si="1317"/>
        <v>151886.20695424144</v>
      </c>
      <c r="MC68" s="22">
        <f t="shared" si="1318"/>
        <v>144231.26302586636</v>
      </c>
      <c r="MD68" s="22">
        <f t="shared" si="1319"/>
        <v>7654.9439283750835</v>
      </c>
      <c r="ME68" s="22">
        <f>IF(DATEVALUE("1."&amp;MA68&amp;"."&amp;LY68)&gt;=DATEVALUE("1."&amp;INDEX(Параметры_объекта!$A$28:$N$40,$B68,14)&amp;"."&amp;INDEX(Параметры_объекта!$A$28:$N$40,$B68,13)),INDEX(Приложение_1ТЗ!$A$6:$HJ$18,$B68,25+MA68*14),INDEX(Приложение_1ТЗ!$A$6:$HJ$18,$B68,23+MA68*14))</f>
        <v>5.0399203995404704</v>
      </c>
      <c r="MF68" s="48">
        <f t="shared" si="1320"/>
        <v>2.9881262763420908</v>
      </c>
      <c r="MG68" s="24">
        <f t="shared" si="441"/>
        <v>22.610349971811079</v>
      </c>
      <c r="MH68" s="24">
        <f t="shared" si="1321"/>
        <v>43527.863041232667</v>
      </c>
      <c r="MI68" s="24">
        <f t="shared" si="1322"/>
        <v>153478.76654170195</v>
      </c>
      <c r="MJ68" s="35">
        <f>MC68*INDEX(Приложение_1ТЗ!$HC$6:$HJ$18,$B68,1)/100</f>
        <v>0</v>
      </c>
      <c r="MK68" s="35">
        <f>MC68*INDEX(Приложение_1ТЗ!$HC$6:$HJ$18,$B68,2)/100</f>
        <v>0</v>
      </c>
      <c r="ML68" s="35">
        <f>MC68*INDEX(Приложение_1ТЗ!$HC$6:$HJ$18,$B68,3)/100</f>
        <v>68991.12373651372</v>
      </c>
      <c r="MM68" s="35">
        <f>MC68*INDEX(Приложение_1ТЗ!$HC$6:$HJ$18,$B68,4)/100</f>
        <v>6122.0053984644319</v>
      </c>
      <c r="MP68" s="37">
        <f t="shared" si="1323"/>
        <v>0</v>
      </c>
      <c r="MQ68" s="37">
        <f t="shared" si="1324"/>
        <v>0</v>
      </c>
      <c r="MR68" s="37">
        <f t="shared" si="1325"/>
        <v>2367.1109944956697</v>
      </c>
      <c r="MS68" s="37">
        <f t="shared" si="1326"/>
        <v>210.04827146187381</v>
      </c>
      <c r="MT68" s="48">
        <f t="shared" si="1327"/>
        <v>0</v>
      </c>
      <c r="MU68" s="48">
        <f t="shared" si="1327"/>
        <v>0</v>
      </c>
      <c r="MV68" s="48">
        <f t="shared" si="1327"/>
        <v>2.4918438565804402</v>
      </c>
      <c r="MW68" s="48">
        <f t="shared" si="1327"/>
        <v>3.5026449471611341</v>
      </c>
      <c r="MX68" s="36">
        <f t="shared" si="1328"/>
        <v>7828.3506972852174</v>
      </c>
      <c r="MY68" s="24">
        <f>MC68*INDEX(Приложение_1ТЗ!$HC$6:$HJ$18,$B68,5)/100</f>
        <v>69118.133890888217</v>
      </c>
      <c r="MZ68" s="24">
        <f>MC68*INDEX(Приложение_1ТЗ!$HC$6:$HJ$18,$B68,6)/100</f>
        <v>0</v>
      </c>
      <c r="NA68" s="24">
        <f>MC68*INDEX(Приложение_1ТЗ!$HC$6:$HJ$18,$B68,7)/100</f>
        <v>0</v>
      </c>
      <c r="NB68" s="24">
        <f>MC68*INDEX(Приложение_1ТЗ!$HC$6:$HJ$18,$B68,8)/100</f>
        <v>0</v>
      </c>
      <c r="NC68" s="20"/>
      <c r="ND68" s="20"/>
      <c r="NE68" s="20"/>
      <c r="NF68" s="20"/>
      <c r="NG68" s="24">
        <f t="shared" si="1329"/>
        <v>2371.4687599088065</v>
      </c>
      <c r="NH68" s="24">
        <f t="shared" si="1330"/>
        <v>0</v>
      </c>
      <c r="NI68" s="24">
        <f t="shared" si="1331"/>
        <v>0</v>
      </c>
      <c r="NJ68" s="24">
        <f t="shared" si="1332"/>
        <v>0</v>
      </c>
      <c r="NK68" s="48">
        <f t="shared" si="1333"/>
        <v>3.5171748155151579</v>
      </c>
      <c r="NL68" s="48">
        <f t="shared" si="1333"/>
        <v>0</v>
      </c>
      <c r="NM68" s="48">
        <f t="shared" si="1333"/>
        <v>1.9045171225434381</v>
      </c>
      <c r="NN68" s="48">
        <f t="shared" si="1333"/>
        <v>0</v>
      </c>
      <c r="NO68" s="24">
        <f t="shared" si="1334"/>
        <v>17670.577531081231</v>
      </c>
      <c r="NS68" s="24">
        <f>(MI68+NO68+(NP68-NQ68)*(MF68))</f>
        <v>171149.34407278319</v>
      </c>
      <c r="NT68" s="24">
        <f t="shared" si="1335"/>
        <v>154034.40966550488</v>
      </c>
      <c r="NU68" s="49">
        <f t="shared" si="1336"/>
        <v>2025</v>
      </c>
      <c r="NV68" s="234"/>
      <c r="NW68" s="174">
        <v>8</v>
      </c>
      <c r="NX68" s="22">
        <f t="shared" si="1337"/>
        <v>152645.63798901261</v>
      </c>
      <c r="NY68" s="22">
        <f t="shared" si="1338"/>
        <v>144952.41934099566</v>
      </c>
      <c r="NZ68" s="22">
        <f t="shared" si="1339"/>
        <v>7693.2186480169476</v>
      </c>
      <c r="OA68" s="22">
        <f>IF(DATEVALUE("1."&amp;NW68&amp;"."&amp;NU68)&gt;=DATEVALUE("1."&amp;INDEX(Параметры_объекта!$A$28:$N$40,$B68,14)&amp;"."&amp;INDEX(Параметры_объекта!$A$28:$N$40,$B68,13)),INDEX(Приложение_1ТЗ!$A$6:$HJ$18,$B68,25+NW68*14),INDEX(Приложение_1ТЗ!$A$6:$HJ$18,$B68,23+NW68*14))</f>
        <v>5.0399203995404704</v>
      </c>
      <c r="OB68" s="48">
        <f t="shared" si="1340"/>
        <v>3.4725873502657003</v>
      </c>
      <c r="OC68" s="24">
        <f t="shared" si="450"/>
        <v>22.610349971811079</v>
      </c>
      <c r="OD68" s="24">
        <f t="shared" si="1341"/>
        <v>43527.863041232667</v>
      </c>
      <c r="OE68" s="24">
        <f t="shared" si="1342"/>
        <v>178362.08176567729</v>
      </c>
      <c r="OF68" s="35">
        <f>NY68*INDEX(Приложение_1ТЗ!$HC$6:$HJ$18,$B68,1)/100</f>
        <v>0</v>
      </c>
      <c r="OG68" s="35">
        <f>NY68*INDEX(Приложение_1ТЗ!$HC$6:$HJ$18,$B68,2)/100</f>
        <v>0</v>
      </c>
      <c r="OH68" s="35">
        <f>NY68*INDEX(Приложение_1ТЗ!$HC$6:$HJ$18,$B68,3)/100</f>
        <v>69336.079355196285</v>
      </c>
      <c r="OI68" s="35">
        <f>NY68*INDEX(Приложение_1ТЗ!$HC$6:$HJ$18,$B68,4)/100</f>
        <v>6152.6154254567546</v>
      </c>
      <c r="OL68" s="37">
        <f t="shared" si="1343"/>
        <v>0</v>
      </c>
      <c r="OM68" s="37">
        <f t="shared" si="1344"/>
        <v>0</v>
      </c>
      <c r="ON68" s="37">
        <f t="shared" si="1345"/>
        <v>2712.0666131782345</v>
      </c>
      <c r="OO68" s="37">
        <f t="shared" si="1346"/>
        <v>240.65829845419648</v>
      </c>
      <c r="OP68" s="48">
        <f t="shared" si="453"/>
        <v>0</v>
      </c>
      <c r="OQ68" s="48">
        <f t="shared" si="453"/>
        <v>0</v>
      </c>
      <c r="OR68" s="48">
        <f t="shared" si="453"/>
        <v>2.5665991722778534</v>
      </c>
      <c r="OS68" s="48">
        <f t="shared" si="453"/>
        <v>3.6077242955759683</v>
      </c>
      <c r="OT68" s="36">
        <f t="shared" si="1347"/>
        <v>9238.239723476785</v>
      </c>
      <c r="OU68" s="24">
        <f>NY68*INDEX(Приложение_1ТЗ!$HC$6:$HJ$18,$B68,5)/100</f>
        <v>69463.724560342642</v>
      </c>
      <c r="OV68" s="24">
        <f>NY68*INDEX(Приложение_1ТЗ!$HC$6:$HJ$18,$B68,6)/100</f>
        <v>0</v>
      </c>
      <c r="OW68" s="24">
        <f>NY68*INDEX(Приложение_1ТЗ!$HC$6:$HJ$18,$B68,7)/100</f>
        <v>0</v>
      </c>
      <c r="OX68" s="24">
        <f>NY68*INDEX(Приложение_1ТЗ!$HC$6:$HJ$18,$B68,8)/100</f>
        <v>0</v>
      </c>
      <c r="OY68" s="20"/>
      <c r="OZ68" s="20"/>
      <c r="PA68" s="20"/>
      <c r="PB68" s="20"/>
      <c r="PC68" s="24">
        <f t="shared" si="1348"/>
        <v>2717.0594293632312</v>
      </c>
      <c r="PD68" s="24">
        <f t="shared" si="1349"/>
        <v>0</v>
      </c>
      <c r="PE68" s="24">
        <f t="shared" si="1350"/>
        <v>0</v>
      </c>
      <c r="PF68" s="24">
        <f t="shared" si="1351"/>
        <v>0</v>
      </c>
      <c r="PG68" s="48">
        <f t="shared" si="455"/>
        <v>3.6930335562909158</v>
      </c>
      <c r="PH68" s="48">
        <f t="shared" si="455"/>
        <v>0</v>
      </c>
      <c r="PI68" s="48">
        <f t="shared" si="455"/>
        <v>1.99974297867061</v>
      </c>
      <c r="PJ68" s="48">
        <f t="shared" si="455"/>
        <v>0</v>
      </c>
      <c r="PK68" s="24">
        <f t="shared" si="1352"/>
        <v>21078.585867025355</v>
      </c>
      <c r="PO68" s="24">
        <f>(OE68+PK68+(PL68-PM68)*(OB68))</f>
        <v>199440.66763270265</v>
      </c>
      <c r="PP68" s="24">
        <f t="shared" si="1353"/>
        <v>179496.60086943238</v>
      </c>
      <c r="PQ68" s="52">
        <f t="shared" si="1355"/>
        <v>304695.04128862865</v>
      </c>
      <c r="PR68" s="52">
        <f t="shared" si="1356"/>
        <v>978325.60699282133</v>
      </c>
      <c r="PS68" s="52">
        <f t="shared" si="1357"/>
        <v>880493.04629353923</v>
      </c>
    </row>
    <row r="69" spans="1:435" ht="15.75" hidden="1" customHeight="1" outlineLevel="1">
      <c r="B69" s="171">
        <v>4</v>
      </c>
      <c r="C69" s="251"/>
      <c r="D69" s="251"/>
      <c r="E69" s="249"/>
      <c r="F69" s="246"/>
      <c r="G69" s="49">
        <f t="shared" si="593"/>
        <v>2017</v>
      </c>
      <c r="H69" s="234"/>
      <c r="I69" s="47">
        <v>9</v>
      </c>
      <c r="J69" s="22">
        <f t="shared" si="594"/>
        <v>125800</v>
      </c>
      <c r="K69" s="22">
        <f>INDEX(Приложение_1ТЗ!$A$6:$HJ$18,$B69,21+I69*14)*1000</f>
        <v>90838.272999999986</v>
      </c>
      <c r="L69" s="22">
        <f t="shared" si="1192"/>
        <v>34961.727000000014</v>
      </c>
      <c r="M69" s="22">
        <f>IF(
              DATEVALUE("1."&amp;I69&amp;"."&amp;G69)&gt;=DATEVALUE("1."&amp;INDEX(Параметры_объекта!$A$28:$N$40,$B69,14)&amp;"."&amp;INDEX(Параметры_объекта!$A$28:$N$40,$B69,13)),
              INDEX(Приложение_1ТЗ!$A$6:$HJ$18,$B69,25+I69*14),
              INDEX(Приложение_1ТЗ!$A$6:$HJ$18,$B69,23+I69*14))</f>
        <v>27.791515898251202</v>
      </c>
      <c r="N69" s="48">
        <f t="shared" si="1193"/>
        <v>2.35870982959525</v>
      </c>
      <c r="R69" s="35">
        <f>K69*INDEX(Приложение_1ТЗ!$HC$6:$HJ$18,$B69,1)/100</f>
        <v>0</v>
      </c>
      <c r="S69" s="35">
        <f>K69*INDEX(Приложение_1ТЗ!$HC$6:$HJ$18,$B69,2)/100</f>
        <v>0</v>
      </c>
      <c r="T69" s="35">
        <f>K69*INDEX(Приложение_1ТЗ!$HC$6:$HJ$18,$B69,3)/100</f>
        <v>43451.290663871441</v>
      </c>
      <c r="U69" s="35">
        <f>K69*INDEX(Приложение_1ТЗ!$HC$6:$HJ$18,$B69,4)/100</f>
        <v>3855.6994234561544</v>
      </c>
      <c r="AB69" s="48">
        <f t="shared" si="1194"/>
        <v>0</v>
      </c>
      <c r="AC69" s="48">
        <f t="shared" si="1194"/>
        <v>0</v>
      </c>
      <c r="AD69" s="48">
        <f t="shared" si="1194"/>
        <v>2.0261</v>
      </c>
      <c r="AE69" s="48">
        <f t="shared" si="1194"/>
        <v>2.8479699999999997</v>
      </c>
      <c r="AF69" s="20"/>
      <c r="AG69" s="24">
        <f>K69*INDEX(Приложение_1ТЗ!$HC$6:$HJ$18,$B69,5)/100</f>
        <v>43531.282912672403</v>
      </c>
      <c r="AH69" s="24">
        <f>K69*INDEX(Приложение_1ТЗ!$HC$6:$HJ$18,$B69,6)/100</f>
        <v>0</v>
      </c>
      <c r="AI69" s="24">
        <f>K69*INDEX(Приложение_1ТЗ!$HC$6:$HJ$18,$B69,7)/100</f>
        <v>0</v>
      </c>
      <c r="AJ69" s="24">
        <f>K69*INDEX(Приложение_1ТЗ!$HC$6:$HJ$18,$B69,8)/100</f>
        <v>0</v>
      </c>
      <c r="AK69" s="20"/>
      <c r="AL69" s="20"/>
      <c r="AM69" s="20"/>
      <c r="AN69" s="20"/>
      <c r="AO69" s="20"/>
      <c r="AP69" s="20"/>
      <c r="AQ69" s="20"/>
      <c r="AR69" s="20"/>
      <c r="AS69" s="48">
        <f t="shared" si="1195"/>
        <v>2.5042900000000001</v>
      </c>
      <c r="AT69" s="48">
        <f t="shared" si="1195"/>
        <v>0</v>
      </c>
      <c r="AU69" s="48">
        <f t="shared" si="1195"/>
        <v>1.35259</v>
      </c>
      <c r="AV69" s="48">
        <f t="shared" si="1195"/>
        <v>0</v>
      </c>
      <c r="AW69" s="49">
        <f t="shared" si="1196"/>
        <v>2018</v>
      </c>
      <c r="AX69" s="234"/>
      <c r="AY69" s="47">
        <v>9</v>
      </c>
      <c r="AZ69" s="22">
        <f t="shared" si="1197"/>
        <v>126429</v>
      </c>
      <c r="BA69" s="22">
        <f t="shared" si="1198"/>
        <v>91292.464364999978</v>
      </c>
      <c r="BB69" s="22">
        <f t="shared" si="1199"/>
        <v>35136.535635000022</v>
      </c>
      <c r="BC69" s="22">
        <f>IF(DATEVALUE("1."&amp;AY69&amp;"."&amp;AW69)&gt;=DATEVALUE("1."&amp;INDEX(Параметры_объекта!$A$28:$N$40,$B69,14)&amp;"."&amp;INDEX(Параметры_объекта!$A$28:$N$40,$B69,13)),INDEX(Приложение_1ТЗ!$A$6:$HJ$18,$B69,25+AY69*14),INDEX(Приложение_1ТЗ!$A$6:$HJ$18,$B69,23+AY69*14))</f>
        <v>27.791515898251202</v>
      </c>
      <c r="BD69" s="48">
        <f t="shared" si="1200"/>
        <v>2.3053021060000001</v>
      </c>
      <c r="BE69" s="24">
        <f t="shared" si="757"/>
        <v>0</v>
      </c>
      <c r="BF69" s="24">
        <f t="shared" si="1201"/>
        <v>0</v>
      </c>
      <c r="BG69" s="24">
        <f t="shared" si="1202"/>
        <v>0</v>
      </c>
      <c r="BH69" s="35">
        <f>BA69*INDEX(Приложение_1ТЗ!$HC$6:$HJ$18,$B69,1)/100</f>
        <v>0</v>
      </c>
      <c r="BI69" s="35">
        <f>BA69*INDEX(Приложение_1ТЗ!$HC$6:$HJ$18,$B69,2)/100</f>
        <v>0</v>
      </c>
      <c r="BJ69" s="35">
        <f>BA69*INDEX(Приложение_1ТЗ!$HC$6:$HJ$18,$B69,3)/100</f>
        <v>43668.547117190792</v>
      </c>
      <c r="BK69" s="35">
        <f>BA69*INDEX(Приложение_1ТЗ!$HC$6:$HJ$18,$B69,4)/100</f>
        <v>3874.9779205734349</v>
      </c>
      <c r="BN69" s="37">
        <f t="shared" si="1203"/>
        <v>0</v>
      </c>
      <c r="BO69" s="37">
        <f t="shared" si="1204"/>
        <v>0</v>
      </c>
      <c r="BP69" s="37">
        <f t="shared" si="1205"/>
        <v>0</v>
      </c>
      <c r="BQ69" s="37">
        <f t="shared" si="1206"/>
        <v>0</v>
      </c>
      <c r="BR69" s="48">
        <f t="shared" si="1207"/>
        <v>0</v>
      </c>
      <c r="BS69" s="48">
        <f t="shared" si="1207"/>
        <v>0</v>
      </c>
      <c r="BT69" s="48">
        <f t="shared" si="1207"/>
        <v>2.0868800000000003</v>
      </c>
      <c r="BU69" s="48">
        <f t="shared" si="1207"/>
        <v>2.9334099999999999</v>
      </c>
      <c r="BV69" s="36">
        <f t="shared" si="1208"/>
        <v>0</v>
      </c>
      <c r="BW69" s="24">
        <f>BA69*INDEX(Приложение_1ТЗ!$HC$6:$HJ$18,$B69,5)/100</f>
        <v>43748.939327235763</v>
      </c>
      <c r="BX69" s="24">
        <f>BA69*INDEX(Приложение_1ТЗ!$HC$6:$HJ$18,$B69,6)/100</f>
        <v>0</v>
      </c>
      <c r="BY69" s="24">
        <f>BA69*INDEX(Приложение_1ТЗ!$HC$6:$HJ$18,$B69,7)/100</f>
        <v>0</v>
      </c>
      <c r="BZ69" s="24">
        <f>BA69*INDEX(Приложение_1ТЗ!$HC$6:$HJ$18,$B69,8)/100</f>
        <v>0</v>
      </c>
      <c r="CA69" s="20"/>
      <c r="CB69" s="20"/>
      <c r="CC69" s="20"/>
      <c r="CD69" s="20"/>
      <c r="CE69" s="24">
        <f t="shared" si="1209"/>
        <v>0</v>
      </c>
      <c r="CF69" s="24">
        <f t="shared" si="1210"/>
        <v>0</v>
      </c>
      <c r="CG69" s="24">
        <f t="shared" si="1211"/>
        <v>0</v>
      </c>
      <c r="CH69" s="24">
        <f t="shared" si="1212"/>
        <v>0</v>
      </c>
      <c r="CI69" s="48">
        <f t="shared" si="1213"/>
        <v>2.6245700000000003</v>
      </c>
      <c r="CJ69" s="48">
        <f t="shared" si="1213"/>
        <v>0</v>
      </c>
      <c r="CK69" s="48">
        <f t="shared" si="1213"/>
        <v>1.4211800000000001</v>
      </c>
      <c r="CL69" s="48">
        <f t="shared" si="1213"/>
        <v>0</v>
      </c>
      <c r="CM69" s="24">
        <f t="shared" si="1214"/>
        <v>0</v>
      </c>
      <c r="CQ69" s="24">
        <f t="shared" si="1354"/>
        <v>0</v>
      </c>
      <c r="CR69" s="24">
        <f t="shared" si="618"/>
        <v>0</v>
      </c>
      <c r="CS69" s="49">
        <f t="shared" si="1216"/>
        <v>2019</v>
      </c>
      <c r="CT69" s="234"/>
      <c r="CU69" s="47">
        <v>9</v>
      </c>
      <c r="CV69" s="22">
        <f t="shared" si="1217"/>
        <v>96791.640528317294</v>
      </c>
      <c r="CW69" s="22">
        <f t="shared" si="1218"/>
        <v>91748.926686824969</v>
      </c>
      <c r="CX69" s="22">
        <f t="shared" si="1219"/>
        <v>5042.7138414923247</v>
      </c>
      <c r="CY69" s="22">
        <f>IF(DATEVALUE("1."&amp;CU69&amp;"."&amp;CS69)&gt;=DATEVALUE("1."&amp;INDEX(Параметры_объекта!$A$28:$N$40,$B69,14)&amp;"."&amp;INDEX(Параметры_объекта!$A$28:$N$40,$B69,13)),INDEX(Приложение_1ТЗ!$A$6:$HJ$18,$B69,25+CU69*14),INDEX(Приложение_1ТЗ!$A$6:$HJ$18,$B69,23+CU69*14))</f>
        <v>5.2098650399638942</v>
      </c>
      <c r="CZ69" s="48">
        <f t="shared" si="1220"/>
        <v>2.7902471683786576</v>
      </c>
      <c r="DA69" s="24">
        <f t="shared" si="396"/>
        <v>22.581650858287308</v>
      </c>
      <c r="DB69" s="24">
        <f t="shared" si="1221"/>
        <v>28407.716779725433</v>
      </c>
      <c r="DC69" s="24">
        <f t="shared" si="1222"/>
        <v>93532.170539583472</v>
      </c>
      <c r="DD69" s="35">
        <f>CW69*INDEX(Приложение_1ТЗ!$HC$6:$HJ$18,$B69,1)/100</f>
        <v>0</v>
      </c>
      <c r="DE69" s="35">
        <f>CW69*INDEX(Приложение_1ТЗ!$HC$6:$HJ$18,$B69,2)/100</f>
        <v>0</v>
      </c>
      <c r="DF69" s="35">
        <f>CW69*INDEX(Приложение_1ТЗ!$HC$6:$HJ$18,$B69,3)/100</f>
        <v>43886.889852776745</v>
      </c>
      <c r="DG69" s="35">
        <f>CW69*INDEX(Приложение_1ТЗ!$HC$6:$HJ$18,$B69,4)/100</f>
        <v>3894.3528101763013</v>
      </c>
      <c r="DJ69" s="37">
        <f t="shared" si="1223"/>
        <v>0</v>
      </c>
      <c r="DK69" s="37">
        <f t="shared" si="1224"/>
        <v>0</v>
      </c>
      <c r="DL69" s="37">
        <f t="shared" si="1225"/>
        <v>435.59918890530389</v>
      </c>
      <c r="DM69" s="37">
        <f t="shared" si="1226"/>
        <v>38.653386720146955</v>
      </c>
      <c r="DN69" s="48">
        <f t="shared" si="1227"/>
        <v>0</v>
      </c>
      <c r="DO69" s="48">
        <f t="shared" si="1227"/>
        <v>0</v>
      </c>
      <c r="DP69" s="48">
        <f t="shared" si="1227"/>
        <v>2.1494864000000002</v>
      </c>
      <c r="DQ69" s="48">
        <f t="shared" si="1227"/>
        <v>3.0214122999999997</v>
      </c>
      <c r="DR69" s="36">
        <f t="shared" si="1228"/>
        <v>1242.6607735615507</v>
      </c>
      <c r="DS69" s="24">
        <f>CW69*INDEX(Приложение_1ТЗ!$HC$6:$HJ$18,$B69,5)/100</f>
        <v>43967.684023871931</v>
      </c>
      <c r="DT69" s="24">
        <f>CW69*INDEX(Приложение_1ТЗ!$HC$6:$HJ$18,$B69,6)/100</f>
        <v>0</v>
      </c>
      <c r="DU69" s="24">
        <f>CW69*INDEX(Приложение_1ТЗ!$HC$6:$HJ$18,$B69,7)/100</f>
        <v>0</v>
      </c>
      <c r="DV69" s="24">
        <f>CW69*INDEX(Приложение_1ТЗ!$HC$6:$HJ$18,$B69,8)/100</f>
        <v>0</v>
      </c>
      <c r="DW69" s="20"/>
      <c r="DX69" s="20"/>
      <c r="DY69" s="20"/>
      <c r="DZ69" s="20"/>
      <c r="EA69" s="24">
        <f t="shared" si="1229"/>
        <v>436.4011111995278</v>
      </c>
      <c r="EB69" s="24">
        <f t="shared" si="1230"/>
        <v>0</v>
      </c>
      <c r="EC69" s="24">
        <f t="shared" si="1231"/>
        <v>0</v>
      </c>
      <c r="ED69" s="24">
        <f t="shared" si="1232"/>
        <v>0</v>
      </c>
      <c r="EE69" s="48">
        <f t="shared" si="1233"/>
        <v>2.7557985000000005</v>
      </c>
      <c r="EF69" s="48">
        <f t="shared" si="1233"/>
        <v>0</v>
      </c>
      <c r="EG69" s="48">
        <f t="shared" si="1233"/>
        <v>1.4922390000000001</v>
      </c>
      <c r="EH69" s="48">
        <f t="shared" si="1233"/>
        <v>0</v>
      </c>
      <c r="EI69" s="24">
        <f t="shared" si="1234"/>
        <v>2661.7683361791014</v>
      </c>
      <c r="EM69" s="24">
        <f>(DC69+EI69+(EJ69-EK69)*(CZ69))</f>
        <v>96193.938875762571</v>
      </c>
      <c r="EN69" s="24">
        <f t="shared" si="638"/>
        <v>86574.544988186317</v>
      </c>
      <c r="EO69" s="49">
        <f t="shared" si="1236"/>
        <v>2020</v>
      </c>
      <c r="EP69" s="234"/>
      <c r="EQ69" s="47">
        <v>9</v>
      </c>
      <c r="ER69" s="22">
        <f t="shared" si="1237"/>
        <v>97275.598730958867</v>
      </c>
      <c r="ES69" s="22">
        <f t="shared" si="1238"/>
        <v>92207.671320259091</v>
      </c>
      <c r="ET69" s="22">
        <f t="shared" si="1239"/>
        <v>5067.9274106997764</v>
      </c>
      <c r="EU69" s="22">
        <f>IF(DATEVALUE("1."&amp;EQ69&amp;"."&amp;EO69)&gt;=DATEVALUE("1."&amp;INDEX(Параметры_объекта!$A$28:$N$40,$B69,14)&amp;"."&amp;INDEX(Параметры_объекта!$A$28:$N$40,$B69,13)),INDEX(Приложение_1ТЗ!$A$6:$HJ$18,$B69,25+EQ69*14),INDEX(Приложение_1ТЗ!$A$6:$HJ$18,$B69,23+EQ69*14))</f>
        <v>5.2098650399638942</v>
      </c>
      <c r="EV69" s="48">
        <f t="shared" si="1240"/>
        <v>2.5269093610878262</v>
      </c>
      <c r="EW69" s="24">
        <f t="shared" si="404"/>
        <v>22.581650858287308</v>
      </c>
      <c r="EX69" s="24">
        <f t="shared" si="1241"/>
        <v>28407.716779725433</v>
      </c>
      <c r="EY69" s="24">
        <f t="shared" si="1242"/>
        <v>84704.796040227491</v>
      </c>
      <c r="EZ69" s="35">
        <f>ES69*INDEX(Приложение_1ТЗ!$HC$6:$HJ$18,$B69,1)/100</f>
        <v>0</v>
      </c>
      <c r="FA69" s="35">
        <f>ES69*INDEX(Приложение_1ТЗ!$HC$6:$HJ$18,$B69,2)/100</f>
        <v>0</v>
      </c>
      <c r="FB69" s="35">
        <f>ES69*INDEX(Приложение_1ТЗ!$HC$6:$HJ$18,$B69,3)/100</f>
        <v>44106.32430204063</v>
      </c>
      <c r="FC69" s="35">
        <f>ES69*INDEX(Приложение_1ТЗ!$HC$6:$HJ$18,$B69,4)/100</f>
        <v>3913.8245742271829</v>
      </c>
      <c r="FF69" s="37">
        <f t="shared" si="1243"/>
        <v>0</v>
      </c>
      <c r="FG69" s="37">
        <f t="shared" si="1244"/>
        <v>0</v>
      </c>
      <c r="FH69" s="37">
        <f t="shared" si="1245"/>
        <v>655.03363816918863</v>
      </c>
      <c r="FI69" s="37">
        <f t="shared" si="1246"/>
        <v>58.12515077102853</v>
      </c>
      <c r="FJ69" s="48">
        <f t="shared" si="1247"/>
        <v>0</v>
      </c>
      <c r="FK69" s="48">
        <f t="shared" si="1247"/>
        <v>0</v>
      </c>
      <c r="FL69" s="48">
        <f t="shared" si="1247"/>
        <v>2.2139709920000001</v>
      </c>
      <c r="FM69" s="48">
        <f t="shared" si="1247"/>
        <v>3.1120546689999999</v>
      </c>
      <c r="FN69" s="36">
        <f t="shared" si="1248"/>
        <v>1924.7146622302571</v>
      </c>
      <c r="FO69" s="24">
        <f>ES69*INDEX(Приложение_1ТЗ!$HC$6:$HJ$18,$B69,5)/100</f>
        <v>44187.522443991293</v>
      </c>
      <c r="FP69" s="24">
        <f>ES69*INDEX(Приложение_1ТЗ!$HC$6:$HJ$18,$B69,6)/100</f>
        <v>0</v>
      </c>
      <c r="FQ69" s="24">
        <f>ES69*INDEX(Приложение_1ТЗ!$HC$6:$HJ$18,$B69,7)/100</f>
        <v>0</v>
      </c>
      <c r="FR69" s="24">
        <f>ES69*INDEX(Приложение_1ТЗ!$HC$6:$HJ$18,$B69,8)/100</f>
        <v>0</v>
      </c>
      <c r="FS69" s="20"/>
      <c r="FT69" s="20"/>
      <c r="FU69" s="20"/>
      <c r="FV69" s="20"/>
      <c r="FW69" s="24">
        <f t="shared" si="1249"/>
        <v>656.23953131888993</v>
      </c>
      <c r="FX69" s="24">
        <f t="shared" si="1250"/>
        <v>0</v>
      </c>
      <c r="FY69" s="24">
        <f t="shared" si="1251"/>
        <v>0</v>
      </c>
      <c r="FZ69" s="24">
        <f t="shared" si="1252"/>
        <v>0</v>
      </c>
      <c r="GA69" s="48">
        <f t="shared" si="1253"/>
        <v>2.8935884250000008</v>
      </c>
      <c r="GB69" s="48">
        <f t="shared" si="1253"/>
        <v>0</v>
      </c>
      <c r="GC69" s="48">
        <f t="shared" si="1253"/>
        <v>1.5668509500000001</v>
      </c>
      <c r="GD69" s="48">
        <f t="shared" si="1253"/>
        <v>0</v>
      </c>
      <c r="GE69" s="24">
        <f t="shared" si="1254"/>
        <v>4165.40145421534</v>
      </c>
      <c r="GI69" s="24">
        <f>(EY69+GE69+(GF69-GG69)*(EV69))</f>
        <v>88870.197494442837</v>
      </c>
      <c r="GJ69" s="24">
        <f t="shared" si="658"/>
        <v>79983.177744998553</v>
      </c>
      <c r="GK69" s="49">
        <f t="shared" si="1256"/>
        <v>2021</v>
      </c>
      <c r="GL69" s="234"/>
      <c r="GM69" s="47">
        <v>9</v>
      </c>
      <c r="GN69" s="22">
        <f t="shared" si="1257"/>
        <v>97761.976724613662</v>
      </c>
      <c r="GO69" s="22">
        <f t="shared" si="1258"/>
        <v>92668.709676860381</v>
      </c>
      <c r="GP69" s="22">
        <f t="shared" si="1259"/>
        <v>5093.2670477532811</v>
      </c>
      <c r="GQ69" s="22">
        <f>IF(DATEVALUE("1."&amp;GM69&amp;"."&amp;GK69)&gt;=DATEVALUE("1."&amp;INDEX(Параметры_объекта!$A$28:$N$40,$B69,14)&amp;"."&amp;INDEX(Параметры_объекта!$A$28:$N$40,$B69,13)),INDEX(Приложение_1ТЗ!$A$6:$HJ$18,$B69,25+GM69*14),INDEX(Приложение_1ТЗ!$A$6:$HJ$18,$B69,23+GM69*14))</f>
        <v>5.2098650399638942</v>
      </c>
      <c r="GR69" s="48">
        <f t="shared" si="1260"/>
        <v>2.9889318852281259</v>
      </c>
      <c r="GS69" s="24">
        <f t="shared" si="413"/>
        <v>22.581650858287308</v>
      </c>
      <c r="GT69" s="24">
        <f t="shared" si="1261"/>
        <v>28407.716779725433</v>
      </c>
      <c r="GU69" s="24">
        <f t="shared" si="1262"/>
        <v>100192.30195395264</v>
      </c>
      <c r="GV69" s="35">
        <f>GO69*INDEX(Приложение_1ТЗ!$HC$6:$HJ$18,$B69,1)/100</f>
        <v>0</v>
      </c>
      <c r="GW69" s="35">
        <f>GO69*INDEX(Приложение_1ТЗ!$HC$6:$HJ$18,$B69,2)/100</f>
        <v>0</v>
      </c>
      <c r="GX69" s="35">
        <f>GO69*INDEX(Приложение_1ТЗ!$HC$6:$HJ$18,$B69,3)/100</f>
        <v>44326.855923550829</v>
      </c>
      <c r="GY69" s="35">
        <f>GO69*INDEX(Приложение_1ТЗ!$HC$6:$HJ$18,$B69,4)/100</f>
        <v>3933.3936970983182</v>
      </c>
      <c r="HB69" s="37">
        <f t="shared" si="1263"/>
        <v>0</v>
      </c>
      <c r="HC69" s="37">
        <f t="shared" si="1264"/>
        <v>0</v>
      </c>
      <c r="HD69" s="37">
        <f t="shared" si="1265"/>
        <v>875.56525967938796</v>
      </c>
      <c r="HE69" s="37">
        <f t="shared" si="1266"/>
        <v>77.694273642163807</v>
      </c>
      <c r="HF69" s="48">
        <f t="shared" si="1267"/>
        <v>0</v>
      </c>
      <c r="HG69" s="48">
        <f t="shared" si="1267"/>
        <v>0</v>
      </c>
      <c r="HH69" s="48">
        <f t="shared" si="1267"/>
        <v>2.28039012176</v>
      </c>
      <c r="HI69" s="48">
        <f t="shared" si="1267"/>
        <v>3.2054163090699999</v>
      </c>
      <c r="HJ69" s="36">
        <f t="shared" si="1268"/>
        <v>2649.8939759599925</v>
      </c>
      <c r="HK69" s="24">
        <f>GO69*INDEX(Приложение_1ТЗ!$HC$6:$HJ$18,$B69,5)/100</f>
        <v>44408.460056211239</v>
      </c>
      <c r="HL69" s="24">
        <f>GO69*INDEX(Приложение_1ТЗ!$HC$6:$HJ$18,$B69,6)/100</f>
        <v>0</v>
      </c>
      <c r="HM69" s="24">
        <f>GO69*INDEX(Приложение_1ТЗ!$HC$6:$HJ$18,$B69,7)/100</f>
        <v>0</v>
      </c>
      <c r="HN69" s="24">
        <f>GO69*INDEX(Приложение_1ТЗ!$HC$6:$HJ$18,$B69,8)/100</f>
        <v>0</v>
      </c>
      <c r="HO69" s="20"/>
      <c r="HP69" s="20"/>
      <c r="HQ69" s="20"/>
      <c r="HR69" s="20"/>
      <c r="HS69" s="24">
        <f t="shared" si="1269"/>
        <v>877.17714353883639</v>
      </c>
      <c r="HT69" s="24">
        <f t="shared" si="1270"/>
        <v>0</v>
      </c>
      <c r="HU69" s="24">
        <f t="shared" si="1271"/>
        <v>0</v>
      </c>
      <c r="HV69" s="24">
        <f t="shared" si="1272"/>
        <v>0</v>
      </c>
      <c r="HW69" s="48">
        <f t="shared" si="1273"/>
        <v>3.038267846250001</v>
      </c>
      <c r="HX69" s="48">
        <f t="shared" si="1273"/>
        <v>0</v>
      </c>
      <c r="HY69" s="48">
        <f t="shared" si="1273"/>
        <v>1.6451934975000002</v>
      </c>
      <c r="HZ69" s="48">
        <f t="shared" si="1273"/>
        <v>0</v>
      </c>
      <c r="IA69" s="24">
        <f t="shared" si="1274"/>
        <v>5794.7109265617655</v>
      </c>
      <c r="IE69" s="24">
        <f>(GU69+IA69+(IB69-IC69)*(GR69))</f>
        <v>105987.0128805144</v>
      </c>
      <c r="IF69" s="24">
        <f t="shared" si="678"/>
        <v>95388.311592462967</v>
      </c>
      <c r="IG69" s="49">
        <f t="shared" si="1276"/>
        <v>2022</v>
      </c>
      <c r="IH69" s="234"/>
      <c r="II69" s="47">
        <v>9</v>
      </c>
      <c r="IJ69" s="22">
        <f t="shared" si="1277"/>
        <v>98250.786608236725</v>
      </c>
      <c r="IK69" s="22">
        <f t="shared" si="1278"/>
        <v>93132.053225244672</v>
      </c>
      <c r="IL69" s="22">
        <f t="shared" si="1279"/>
        <v>5118.7333829920535</v>
      </c>
      <c r="IM69" s="22">
        <f>IF(DATEVALUE("1."&amp;II69&amp;"."&amp;IG69)&gt;=DATEVALUE("1."&amp;INDEX(Параметры_объекта!$A$28:$N$40,$B69,14)&amp;"."&amp;INDEX(Параметры_объекта!$A$28:$N$40,$B69,13)),INDEX(Приложение_1ТЗ!$A$6:$HJ$18,$B69,25+II69*14),INDEX(Приложение_1ТЗ!$A$6:$HJ$18,$B69,23+II69*14))</f>
        <v>5.2098650399638942</v>
      </c>
      <c r="IN69" s="48">
        <f t="shared" si="1280"/>
        <v>2.7626907140736785</v>
      </c>
      <c r="IO69" s="24">
        <f t="shared" si="422"/>
        <v>22.581650858287308</v>
      </c>
      <c r="IP69" s="24">
        <f t="shared" si="1281"/>
        <v>28407.716779725433</v>
      </c>
      <c r="IQ69" s="24">
        <f t="shared" si="1282"/>
        <v>92608.447719351316</v>
      </c>
      <c r="IR69" s="35">
        <f>IK69*INDEX(Приложение_1ТЗ!$HC$6:$HJ$18,$B69,1)/100</f>
        <v>0</v>
      </c>
      <c r="IS69" s="35">
        <f>IK69*INDEX(Приложение_1ТЗ!$HC$6:$HJ$18,$B69,2)/100</f>
        <v>0</v>
      </c>
      <c r="IT69" s="35">
        <f>IK69*INDEX(Приложение_1ТЗ!$HC$6:$HJ$18,$B69,3)/100</f>
        <v>44548.490203168571</v>
      </c>
      <c r="IU69" s="35">
        <f>IK69*INDEX(Приложение_1ТЗ!$HC$6:$HJ$18,$B69,4)/100</f>
        <v>3953.0606655838096</v>
      </c>
      <c r="IX69" s="37">
        <f t="shared" si="1283"/>
        <v>0</v>
      </c>
      <c r="IY69" s="37">
        <f t="shared" si="1284"/>
        <v>0</v>
      </c>
      <c r="IZ69" s="37">
        <f t="shared" si="1285"/>
        <v>1097.1995392971294</v>
      </c>
      <c r="JA69" s="37">
        <f t="shared" si="1286"/>
        <v>97.36124212765526</v>
      </c>
      <c r="JB69" s="48">
        <f t="shared" si="1287"/>
        <v>0</v>
      </c>
      <c r="JC69" s="48">
        <f t="shared" si="1287"/>
        <v>0</v>
      </c>
      <c r="JD69" s="48">
        <f t="shared" si="1287"/>
        <v>2.3488018254128002</v>
      </c>
      <c r="JE69" s="48">
        <f t="shared" si="1287"/>
        <v>3.3015787983421001</v>
      </c>
      <c r="JF69" s="36">
        <f t="shared" si="1288"/>
        <v>3420.2891103678771</v>
      </c>
      <c r="JG69" s="24">
        <f>IK69*INDEX(Приложение_1ТЗ!$HC$6:$HJ$18,$B69,5)/100</f>
        <v>44630.502356492303</v>
      </c>
      <c r="JH69" s="24">
        <f>IK69*INDEX(Приложение_1ТЗ!$HC$6:$HJ$18,$B69,6)/100</f>
        <v>0</v>
      </c>
      <c r="JI69" s="24">
        <f>IK69*INDEX(Приложение_1ТЗ!$HC$6:$HJ$18,$B69,7)/100</f>
        <v>0</v>
      </c>
      <c r="JJ69" s="24">
        <f>IK69*INDEX(Приложение_1ТЗ!$HC$6:$HJ$18,$B69,8)/100</f>
        <v>0</v>
      </c>
      <c r="JK69" s="20"/>
      <c r="JL69" s="20"/>
      <c r="JM69" s="20"/>
      <c r="JN69" s="20"/>
      <c r="JO69" s="24">
        <f t="shared" si="1289"/>
        <v>1099.2194438199003</v>
      </c>
      <c r="JP69" s="24">
        <f t="shared" si="1290"/>
        <v>0</v>
      </c>
      <c r="JQ69" s="24">
        <f t="shared" si="1291"/>
        <v>0</v>
      </c>
      <c r="JR69" s="24">
        <f t="shared" si="1292"/>
        <v>0</v>
      </c>
      <c r="JS69" s="48">
        <f t="shared" si="1293"/>
        <v>3.1901812385625012</v>
      </c>
      <c r="JT69" s="48">
        <f t="shared" si="1293"/>
        <v>0</v>
      </c>
      <c r="JU69" s="48">
        <f t="shared" si="1293"/>
        <v>1.7274531723750004</v>
      </c>
      <c r="JV69" s="48">
        <f t="shared" si="1293"/>
        <v>0</v>
      </c>
      <c r="JW69" s="24">
        <f t="shared" si="1294"/>
        <v>7558.2060215179536</v>
      </c>
      <c r="KA69" s="24">
        <f>(IQ69+JW69+(JX69-JY69)*(IN69))</f>
        <v>100166.65374086927</v>
      </c>
      <c r="KB69" s="24">
        <f t="shared" si="698"/>
        <v>90149.988366782345</v>
      </c>
      <c r="KC69" s="49">
        <f t="shared" si="1296"/>
        <v>2023</v>
      </c>
      <c r="KD69" s="234"/>
      <c r="KE69" s="47">
        <v>9</v>
      </c>
      <c r="KF69" s="22">
        <f t="shared" si="1297"/>
        <v>98742.040541277893</v>
      </c>
      <c r="KG69" s="22">
        <f t="shared" si="1298"/>
        <v>93597.713491370887</v>
      </c>
      <c r="KH69" s="22">
        <f t="shared" si="1299"/>
        <v>5144.3270499070059</v>
      </c>
      <c r="KI69" s="22">
        <f>IF(DATEVALUE("1."&amp;KE69&amp;"."&amp;KC69)&gt;=DATEVALUE("1."&amp;INDEX(Параметры_объекта!$A$28:$N$40,$B69,14)&amp;"."&amp;INDEX(Параметры_объекта!$A$28:$N$40,$B69,13)),INDEX(Приложение_1ТЗ!$A$6:$HJ$18,$B69,25+KE69*14),INDEX(Приложение_1ТЗ!$A$6:$HJ$18,$B69,23+KE69*14))</f>
        <v>5.2098650399638942</v>
      </c>
      <c r="KJ69" s="48">
        <f t="shared" si="1300"/>
        <v>3.2106022099350038</v>
      </c>
      <c r="KK69" s="24">
        <f t="shared" si="432"/>
        <v>22.581650858287308</v>
      </c>
      <c r="KL69" s="24">
        <f t="shared" si="1301"/>
        <v>28407.716779725433</v>
      </c>
      <c r="KM69" s="24">
        <f t="shared" si="1302"/>
        <v>107622.93636118912</v>
      </c>
      <c r="KN69" s="35">
        <f>KG69*INDEX(Приложение_1ТЗ!$HC$6:$HJ$18,$B69,1)/100</f>
        <v>0</v>
      </c>
      <c r="KO69" s="35">
        <f>KG69*INDEX(Приложение_1ТЗ!$HC$6:$HJ$18,$B69,2)/100</f>
        <v>0</v>
      </c>
      <c r="KP69" s="35">
        <f>KG69*INDEX(Приложение_1ТЗ!$HC$6:$HJ$18,$B69,3)/100</f>
        <v>44771.232654184409</v>
      </c>
      <c r="KQ69" s="35">
        <f>KG69*INDEX(Приложение_1ТЗ!$HC$6:$HJ$18,$B69,4)/100</f>
        <v>3972.8259689117281</v>
      </c>
      <c r="KT69" s="37">
        <f t="shared" si="1303"/>
        <v>0</v>
      </c>
      <c r="KU69" s="37">
        <f t="shared" si="1304"/>
        <v>0</v>
      </c>
      <c r="KV69" s="37">
        <f t="shared" si="1305"/>
        <v>1319.9419903129674</v>
      </c>
      <c r="KW69" s="37">
        <f t="shared" si="1306"/>
        <v>117.12654545557371</v>
      </c>
      <c r="KX69" s="48">
        <f t="shared" si="1307"/>
        <v>0</v>
      </c>
      <c r="KY69" s="48">
        <f t="shared" si="1307"/>
        <v>0</v>
      </c>
      <c r="KZ69" s="48">
        <f t="shared" si="1307"/>
        <v>2.4192658801751845</v>
      </c>
      <c r="LA69" s="48">
        <f t="shared" si="1307"/>
        <v>3.400626162292363</v>
      </c>
      <c r="LB69" s="36">
        <f t="shared" si="1308"/>
        <v>4238.0811745848059</v>
      </c>
      <c r="LC69" s="24">
        <f>KG69*INDEX(Приложение_1ТЗ!$HC$6:$HJ$18,$B69,5)/100</f>
        <v>44853.654868274753</v>
      </c>
      <c r="LD69" s="24">
        <f>KG69*INDEX(Приложение_1ТЗ!$HC$6:$HJ$18,$B69,6)/100</f>
        <v>0</v>
      </c>
      <c r="LE69" s="24">
        <f>KG69*INDEX(Приложение_1ТЗ!$HC$6:$HJ$18,$B69,7)/100</f>
        <v>0</v>
      </c>
      <c r="LF69" s="24">
        <f>KG69*INDEX(Приложение_1ТЗ!$HC$6:$HJ$18,$B69,8)/100</f>
        <v>0</v>
      </c>
      <c r="LG69" s="20"/>
      <c r="LH69" s="20"/>
      <c r="LI69" s="20"/>
      <c r="LJ69" s="20"/>
      <c r="LK69" s="24">
        <f t="shared" si="1309"/>
        <v>1322.3719556023498</v>
      </c>
      <c r="LL69" s="24">
        <f t="shared" si="1310"/>
        <v>0</v>
      </c>
      <c r="LM69" s="24">
        <f t="shared" si="1311"/>
        <v>0</v>
      </c>
      <c r="LN69" s="24">
        <f t="shared" si="1312"/>
        <v>0</v>
      </c>
      <c r="LO69" s="48">
        <f t="shared" si="1313"/>
        <v>3.3496903004906264</v>
      </c>
      <c r="LP69" s="48">
        <f t="shared" si="1313"/>
        <v>0</v>
      </c>
      <c r="LQ69" s="48">
        <f t="shared" si="1313"/>
        <v>1.8138258309937505</v>
      </c>
      <c r="LR69" s="48">
        <f t="shared" si="1313"/>
        <v>0</v>
      </c>
      <c r="LS69" s="24">
        <f t="shared" si="1314"/>
        <v>9464.9342603047808</v>
      </c>
      <c r="LW69" s="24">
        <f>(KM69+LS69+(LT69-LU69)*(KJ69))</f>
        <v>117087.8706214939</v>
      </c>
      <c r="LX69" s="24">
        <f t="shared" si="718"/>
        <v>105379.08355934451</v>
      </c>
      <c r="LY69" s="49">
        <f t="shared" si="1316"/>
        <v>2024</v>
      </c>
      <c r="LZ69" s="234"/>
      <c r="MA69" s="173">
        <v>9</v>
      </c>
      <c r="MB69" s="22">
        <f t="shared" si="1317"/>
        <v>99235.750743984274</v>
      </c>
      <c r="MC69" s="22">
        <f t="shared" si="1318"/>
        <v>94065.702058827737</v>
      </c>
      <c r="MD69" s="22">
        <f t="shared" si="1319"/>
        <v>5170.0486851565365</v>
      </c>
      <c r="ME69" s="22">
        <f>IF(DATEVALUE("1."&amp;MA69&amp;"."&amp;LY69)&gt;=DATEVALUE("1."&amp;INDEX(Параметры_объекта!$A$28:$N$40,$B69,14)&amp;"."&amp;INDEX(Параметры_объекта!$A$28:$N$40,$B69,13)),INDEX(Приложение_1ТЗ!$A$6:$HJ$18,$B69,25+MA69*14),INDEX(Приложение_1ТЗ!$A$6:$HJ$18,$B69,23+MA69*14))</f>
        <v>5.2098650399638942</v>
      </c>
      <c r="MF69" s="48">
        <f t="shared" si="1320"/>
        <v>2.9881262763420908</v>
      </c>
      <c r="MG69" s="24">
        <f t="shared" si="441"/>
        <v>22.581650858287308</v>
      </c>
      <c r="MH69" s="24">
        <f t="shared" si="1321"/>
        <v>28407.716779725433</v>
      </c>
      <c r="MI69" s="24">
        <f t="shared" si="1322"/>
        <v>100165.29705325038</v>
      </c>
      <c r="MJ69" s="35">
        <f>MC69*INDEX(Приложение_1ТЗ!$HC$6:$HJ$18,$B69,1)/100</f>
        <v>0</v>
      </c>
      <c r="MK69" s="35">
        <f>MC69*INDEX(Приложение_1ТЗ!$HC$6:$HJ$18,$B69,2)/100</f>
        <v>0</v>
      </c>
      <c r="ML69" s="35">
        <f>MC69*INDEX(Приложение_1ТЗ!$HC$6:$HJ$18,$B69,3)/100</f>
        <v>44995.088817455333</v>
      </c>
      <c r="MM69" s="35">
        <f>MC69*INDEX(Приложение_1ТЗ!$HC$6:$HJ$18,$B69,4)/100</f>
        <v>3992.6900987562867</v>
      </c>
      <c r="MP69" s="37">
        <f t="shared" si="1323"/>
        <v>0</v>
      </c>
      <c r="MQ69" s="37">
        <f t="shared" si="1324"/>
        <v>0</v>
      </c>
      <c r="MR69" s="37">
        <f t="shared" si="1325"/>
        <v>1543.7981535838917</v>
      </c>
      <c r="MS69" s="37">
        <f t="shared" si="1326"/>
        <v>136.99067530013235</v>
      </c>
      <c r="MT69" s="48">
        <f t="shared" si="1327"/>
        <v>0</v>
      </c>
      <c r="MU69" s="48">
        <f t="shared" si="1327"/>
        <v>0</v>
      </c>
      <c r="MV69" s="48">
        <f t="shared" si="1327"/>
        <v>2.4918438565804402</v>
      </c>
      <c r="MW69" s="48">
        <f t="shared" si="1327"/>
        <v>3.5026449471611341</v>
      </c>
      <c r="MX69" s="36">
        <f t="shared" si="1328"/>
        <v>5105.5456969186071</v>
      </c>
      <c r="MY69" s="24">
        <f>MC69*INDEX(Приложение_1ТЗ!$HC$6:$HJ$18,$B69,5)/100</f>
        <v>45077.923142616128</v>
      </c>
      <c r="MZ69" s="24">
        <f>MC69*INDEX(Приложение_1ТЗ!$HC$6:$HJ$18,$B69,6)/100</f>
        <v>0</v>
      </c>
      <c r="NA69" s="24">
        <f>MC69*INDEX(Приложение_1ТЗ!$HC$6:$HJ$18,$B69,7)/100</f>
        <v>0</v>
      </c>
      <c r="NB69" s="24">
        <f>MC69*INDEX(Приложение_1ТЗ!$HC$6:$HJ$18,$B69,8)/100</f>
        <v>0</v>
      </c>
      <c r="NC69" s="20"/>
      <c r="ND69" s="20"/>
      <c r="NE69" s="20"/>
      <c r="NF69" s="20"/>
      <c r="NG69" s="24">
        <f t="shared" si="1329"/>
        <v>1546.640229943725</v>
      </c>
      <c r="NH69" s="24">
        <f t="shared" si="1330"/>
        <v>0</v>
      </c>
      <c r="NI69" s="24">
        <f t="shared" si="1331"/>
        <v>0</v>
      </c>
      <c r="NJ69" s="24">
        <f t="shared" si="1332"/>
        <v>0</v>
      </c>
      <c r="NK69" s="48">
        <f t="shared" si="1333"/>
        <v>3.5171748155151579</v>
      </c>
      <c r="NL69" s="48">
        <f t="shared" si="1333"/>
        <v>0</v>
      </c>
      <c r="NM69" s="48">
        <f t="shared" si="1333"/>
        <v>1.9045171225434381</v>
      </c>
      <c r="NN69" s="48">
        <f t="shared" si="1333"/>
        <v>0</v>
      </c>
      <c r="NO69" s="24">
        <f t="shared" si="1334"/>
        <v>11524.514494114965</v>
      </c>
      <c r="NS69" s="24">
        <f>(MI69+NO69+(NP69-NQ69)*(MF69))</f>
        <v>111689.81154736535</v>
      </c>
      <c r="NT69" s="24">
        <f t="shared" si="1335"/>
        <v>100520.83039262881</v>
      </c>
      <c r="NU69" s="49">
        <f t="shared" si="1336"/>
        <v>2025</v>
      </c>
      <c r="NV69" s="234"/>
      <c r="NW69" s="174">
        <v>9</v>
      </c>
      <c r="NX69" s="22">
        <f t="shared" si="1337"/>
        <v>99731.929497704201</v>
      </c>
      <c r="NY69" s="22">
        <f t="shared" si="1338"/>
        <v>94536.030569121867</v>
      </c>
      <c r="NZ69" s="22">
        <f t="shared" si="1339"/>
        <v>5195.8989285823336</v>
      </c>
      <c r="OA69" s="22">
        <f>IF(DATEVALUE("1."&amp;NW69&amp;"."&amp;NU69)&gt;=DATEVALUE("1."&amp;INDEX(Параметры_объекта!$A$28:$N$40,$B69,14)&amp;"."&amp;INDEX(Параметры_объекта!$A$28:$N$40,$B69,13)),INDEX(Приложение_1ТЗ!$A$6:$HJ$18,$B69,25+NW69*14),INDEX(Приложение_1ТЗ!$A$6:$HJ$18,$B69,23+NW69*14))</f>
        <v>5.2098650399638942</v>
      </c>
      <c r="OB69" s="48">
        <f t="shared" si="1340"/>
        <v>3.4725873502657003</v>
      </c>
      <c r="OC69" s="24">
        <f t="shared" si="450"/>
        <v>22.581650858287308</v>
      </c>
      <c r="OD69" s="24">
        <f t="shared" si="1341"/>
        <v>28407.716779725433</v>
      </c>
      <c r="OE69" s="24">
        <f t="shared" si="1342"/>
        <v>116404.96796826215</v>
      </c>
      <c r="OF69" s="35">
        <f>NY69*INDEX(Приложение_1ТЗ!$HC$6:$HJ$18,$B69,1)/100</f>
        <v>0</v>
      </c>
      <c r="OG69" s="35">
        <f>NY69*INDEX(Приложение_1ТЗ!$HC$6:$HJ$18,$B69,2)/100</f>
        <v>0</v>
      </c>
      <c r="OH69" s="35">
        <f>NY69*INDEX(Приложение_1ТЗ!$HC$6:$HJ$18,$B69,3)/100</f>
        <v>45220.064261542604</v>
      </c>
      <c r="OI69" s="35">
        <f>NY69*INDEX(Приложение_1ТЗ!$HC$6:$HJ$18,$B69,4)/100</f>
        <v>4012.653549250068</v>
      </c>
      <c r="OL69" s="37">
        <f t="shared" si="1343"/>
        <v>0</v>
      </c>
      <c r="OM69" s="37">
        <f t="shared" si="1344"/>
        <v>0</v>
      </c>
      <c r="ON69" s="37">
        <f t="shared" si="1345"/>
        <v>1768.7735976711629</v>
      </c>
      <c r="OO69" s="37">
        <f t="shared" si="1346"/>
        <v>156.95412579391359</v>
      </c>
      <c r="OP69" s="48">
        <f t="shared" si="453"/>
        <v>0</v>
      </c>
      <c r="OQ69" s="48">
        <f t="shared" si="453"/>
        <v>0</v>
      </c>
      <c r="OR69" s="48">
        <f t="shared" si="453"/>
        <v>2.5665991722778534</v>
      </c>
      <c r="OS69" s="48">
        <f t="shared" si="453"/>
        <v>3.6077242955759683</v>
      </c>
      <c r="OT69" s="36">
        <f t="shared" si="1347"/>
        <v>6025.0564762838321</v>
      </c>
      <c r="OU69" s="24">
        <f>NY69*INDEX(Приложение_1ТЗ!$HC$6:$HJ$18,$B69,5)/100</f>
        <v>45303.312758329201</v>
      </c>
      <c r="OV69" s="24">
        <f>NY69*INDEX(Приложение_1ТЗ!$HC$6:$HJ$18,$B69,6)/100</f>
        <v>0</v>
      </c>
      <c r="OW69" s="24">
        <f>NY69*INDEX(Приложение_1ТЗ!$HC$6:$HJ$18,$B69,7)/100</f>
        <v>0</v>
      </c>
      <c r="OX69" s="24">
        <f>NY69*INDEX(Приложение_1ТЗ!$HC$6:$HJ$18,$B69,8)/100</f>
        <v>0</v>
      </c>
      <c r="OY69" s="20"/>
      <c r="OZ69" s="20"/>
      <c r="PA69" s="20"/>
      <c r="PB69" s="20"/>
      <c r="PC69" s="24">
        <f t="shared" si="1348"/>
        <v>1772.029845656798</v>
      </c>
      <c r="PD69" s="24">
        <f t="shared" si="1349"/>
        <v>0</v>
      </c>
      <c r="PE69" s="24">
        <f t="shared" si="1350"/>
        <v>0</v>
      </c>
      <c r="PF69" s="24">
        <f t="shared" si="1351"/>
        <v>0</v>
      </c>
      <c r="PG69" s="48">
        <f t="shared" si="455"/>
        <v>3.6930335562909158</v>
      </c>
      <c r="PH69" s="48">
        <f t="shared" si="455"/>
        <v>0</v>
      </c>
      <c r="PI69" s="48">
        <f t="shared" si="455"/>
        <v>1.99974297867061</v>
      </c>
      <c r="PJ69" s="48">
        <f t="shared" si="455"/>
        <v>0</v>
      </c>
      <c r="PK69" s="24">
        <f t="shared" si="1352"/>
        <v>13747.171981940121</v>
      </c>
      <c r="PO69" s="24">
        <f>(OE69+PK69+(PL69-PM69)*(OB69))</f>
        <v>130152.13995020227</v>
      </c>
      <c r="PP69" s="24">
        <f t="shared" si="1353"/>
        <v>117136.92595518204</v>
      </c>
      <c r="PQ69" s="52">
        <f t="shared" si="1355"/>
        <v>198854.01745807801</v>
      </c>
      <c r="PR69" s="52">
        <f t="shared" si="1356"/>
        <v>638457.81356328528</v>
      </c>
      <c r="PS69" s="52">
        <f t="shared" si="1357"/>
        <v>574612.03220695676</v>
      </c>
    </row>
    <row r="70" spans="1:435" ht="15.75" hidden="1" customHeight="1" outlineLevel="1">
      <c r="B70" s="171">
        <v>4</v>
      </c>
      <c r="C70" s="251"/>
      <c r="D70" s="251"/>
      <c r="E70" s="249"/>
      <c r="F70" s="246"/>
      <c r="G70" s="49">
        <f t="shared" si="593"/>
        <v>2017</v>
      </c>
      <c r="H70" s="234" t="s">
        <v>3</v>
      </c>
      <c r="I70" s="47">
        <v>10</v>
      </c>
      <c r="J70" s="22">
        <f t="shared" si="594"/>
        <v>204541.99999999997</v>
      </c>
      <c r="K70" s="22">
        <f>INDEX(Приложение_1ТЗ!$A$6:$HJ$18,$B70,21+I70*14)*1000</f>
        <v>79283.985000000015</v>
      </c>
      <c r="L70" s="22">
        <f t="shared" si="1192"/>
        <v>125258.01499999996</v>
      </c>
      <c r="M70" s="22">
        <f>IF(
              DATEVALUE("1."&amp;I70&amp;"."&amp;G70)&gt;=DATEVALUE("1."&amp;INDEX(Параметры_объекта!$A$28:$N$40,$B70,14)&amp;"."&amp;INDEX(Параметры_объекта!$A$28:$N$40,$B70,13)),
              INDEX(Приложение_1ТЗ!$A$6:$HJ$18,$B70,25+I70*14),
              INDEX(Приложение_1ТЗ!$A$6:$HJ$18,$B70,23+I70*14))</f>
        <v>61.238286024386177</v>
      </c>
      <c r="N70" s="48">
        <f t="shared" si="1193"/>
        <v>2.35870982959525</v>
      </c>
      <c r="R70" s="35">
        <f>K70*INDEX(Приложение_1ТЗ!$HC$6:$HJ$18,$B70,1)/100</f>
        <v>0</v>
      </c>
      <c r="S70" s="35">
        <f>K70*INDEX(Приложение_1ТЗ!$HC$6:$HJ$18,$B70,2)/100</f>
        <v>0</v>
      </c>
      <c r="T70" s="35">
        <f>K70*INDEX(Приложение_1ТЗ!$HC$6:$HJ$18,$B70,3)/100</f>
        <v>37924.449281692359</v>
      </c>
      <c r="U70" s="35">
        <f>K70*INDEX(Приложение_1ТЗ!$HC$6:$HJ$18,$B70,4)/100</f>
        <v>3365.2689021708557</v>
      </c>
      <c r="AB70" s="48">
        <f t="shared" si="1194"/>
        <v>0</v>
      </c>
      <c r="AC70" s="48">
        <f t="shared" si="1194"/>
        <v>0</v>
      </c>
      <c r="AD70" s="48">
        <f t="shared" si="1194"/>
        <v>2.0261</v>
      </c>
      <c r="AE70" s="48">
        <f t="shared" si="1194"/>
        <v>2.8479699999999997</v>
      </c>
      <c r="AF70" s="20"/>
      <c r="AG70" s="24">
        <f>K70*INDEX(Приложение_1ТЗ!$HC$6:$HJ$18,$B70,5)/100</f>
        <v>37994.266816136806</v>
      </c>
      <c r="AH70" s="24">
        <f>K70*INDEX(Приложение_1ТЗ!$HC$6:$HJ$18,$B70,6)/100</f>
        <v>0</v>
      </c>
      <c r="AI70" s="24">
        <f>K70*INDEX(Приложение_1ТЗ!$HC$6:$HJ$18,$B70,7)/100</f>
        <v>0</v>
      </c>
      <c r="AJ70" s="24">
        <f>K70*INDEX(Приложение_1ТЗ!$HC$6:$HJ$18,$B70,8)/100</f>
        <v>0</v>
      </c>
      <c r="AK70" s="20"/>
      <c r="AL70" s="20"/>
      <c r="AM70" s="20"/>
      <c r="AN70" s="20"/>
      <c r="AO70" s="20"/>
      <c r="AP70" s="20"/>
      <c r="AQ70" s="20"/>
      <c r="AR70" s="20"/>
      <c r="AS70" s="48">
        <f t="shared" si="1195"/>
        <v>2.5042900000000001</v>
      </c>
      <c r="AT70" s="48">
        <f t="shared" si="1195"/>
        <v>0</v>
      </c>
      <c r="AU70" s="48">
        <f t="shared" si="1195"/>
        <v>1.35259</v>
      </c>
      <c r="AV70" s="48">
        <f t="shared" si="1195"/>
        <v>0</v>
      </c>
      <c r="AW70" s="49">
        <f t="shared" si="1196"/>
        <v>2018</v>
      </c>
      <c r="AX70" s="234" t="s">
        <v>3</v>
      </c>
      <c r="AY70" s="47">
        <v>10</v>
      </c>
      <c r="AZ70" s="22">
        <f t="shared" si="1197"/>
        <v>83627.565112036478</v>
      </c>
      <c r="BA70" s="22">
        <f t="shared" si="1198"/>
        <v>79680.40492500001</v>
      </c>
      <c r="BB70" s="22">
        <f t="shared" si="1199"/>
        <v>3947.1601870364684</v>
      </c>
      <c r="BC70" s="22">
        <f>IF(DATEVALUE("1."&amp;AY70&amp;"."&amp;AW70)&gt;=DATEVALUE("1."&amp;INDEX(Параметры_объекта!$A$28:$N$40,$B70,14)&amp;"."&amp;INDEX(Параметры_объекта!$A$28:$N$40,$B70,13)),INDEX(Приложение_1ТЗ!$A$6:$HJ$18,$B70,25+AY70*14),INDEX(Приложение_1ТЗ!$A$6:$HJ$18,$B70,23+AY70*14))</f>
        <v>4.7199271935616265</v>
      </c>
      <c r="BD70" s="48">
        <f t="shared" si="1200"/>
        <v>2.3053021060000001</v>
      </c>
      <c r="BE70" s="24">
        <f t="shared" si="757"/>
        <v>56.518358830824553</v>
      </c>
      <c r="BF70" s="24">
        <f t="shared" si="1201"/>
        <v>115603.78151974514</v>
      </c>
      <c r="BG70" s="24">
        <f t="shared" si="1202"/>
        <v>314471.93637885817</v>
      </c>
      <c r="BH70" s="35">
        <f>BA70*INDEX(Приложение_1ТЗ!$HC$6:$HJ$18,$B70,1)/100</f>
        <v>0</v>
      </c>
      <c r="BI70" s="35">
        <f>BA70*INDEX(Приложение_1ТЗ!$HC$6:$HJ$18,$B70,2)/100</f>
        <v>0</v>
      </c>
      <c r="BJ70" s="35">
        <f>BA70*INDEX(Приложение_1ТЗ!$HC$6:$HJ$18,$B70,3)/100</f>
        <v>38114.071528100816</v>
      </c>
      <c r="BK70" s="35">
        <f>BA70*INDEX(Приложение_1ТЗ!$HC$6:$HJ$18,$B70,4)/100</f>
        <v>3382.0952466817093</v>
      </c>
      <c r="BN70" s="37">
        <f t="shared" si="1203"/>
        <v>0</v>
      </c>
      <c r="BO70" s="37">
        <f t="shared" si="1204"/>
        <v>0</v>
      </c>
      <c r="BP70" s="37">
        <f t="shared" si="1205"/>
        <v>189.6222464084567</v>
      </c>
      <c r="BQ70" s="37">
        <f t="shared" si="1206"/>
        <v>16.826344510853687</v>
      </c>
      <c r="BR70" s="48">
        <f t="shared" si="1207"/>
        <v>0</v>
      </c>
      <c r="BS70" s="48">
        <f t="shared" si="1207"/>
        <v>0</v>
      </c>
      <c r="BT70" s="48">
        <f t="shared" si="1207"/>
        <v>2.0868800000000003</v>
      </c>
      <c r="BU70" s="48">
        <f t="shared" si="1207"/>
        <v>2.9334099999999999</v>
      </c>
      <c r="BV70" s="36">
        <f t="shared" si="1208"/>
        <v>525.19138018702688</v>
      </c>
      <c r="BW70" s="24">
        <f>BA70*INDEX(Приложение_1ТЗ!$HC$6:$HJ$18,$B70,5)/100</f>
        <v>38184.238150217483</v>
      </c>
      <c r="BX70" s="24">
        <f>BA70*INDEX(Приложение_1ТЗ!$HC$6:$HJ$18,$B70,6)/100</f>
        <v>0</v>
      </c>
      <c r="BY70" s="24">
        <f>BA70*INDEX(Приложение_1ТЗ!$HC$6:$HJ$18,$B70,7)/100</f>
        <v>0</v>
      </c>
      <c r="BZ70" s="24">
        <f>BA70*INDEX(Приложение_1ТЗ!$HC$6:$HJ$18,$B70,8)/100</f>
        <v>0</v>
      </c>
      <c r="CA70" s="20"/>
      <c r="CB70" s="20"/>
      <c r="CC70" s="20"/>
      <c r="CD70" s="20"/>
      <c r="CE70" s="24">
        <f t="shared" si="1209"/>
        <v>189.97133408067748</v>
      </c>
      <c r="CF70" s="24">
        <f t="shared" si="1210"/>
        <v>0</v>
      </c>
      <c r="CG70" s="24">
        <f t="shared" si="1211"/>
        <v>0</v>
      </c>
      <c r="CH70" s="24">
        <f t="shared" si="1212"/>
        <v>0</v>
      </c>
      <c r="CI70" s="48">
        <f t="shared" si="1213"/>
        <v>2.6245700000000003</v>
      </c>
      <c r="CJ70" s="48">
        <f t="shared" si="1213"/>
        <v>0</v>
      </c>
      <c r="CK70" s="48">
        <f t="shared" si="1213"/>
        <v>1.4211800000000001</v>
      </c>
      <c r="CL70" s="48">
        <f t="shared" si="1213"/>
        <v>0</v>
      </c>
      <c r="CM70" s="24">
        <f t="shared" si="1214"/>
        <v>1113.5311960470128</v>
      </c>
      <c r="CQ70" s="24">
        <f t="shared" si="1354"/>
        <v>315585.4675749052</v>
      </c>
      <c r="CR70" s="24">
        <f t="shared" si="618"/>
        <v>284026.92081741471</v>
      </c>
      <c r="CS70" s="49">
        <f t="shared" si="1216"/>
        <v>2019</v>
      </c>
      <c r="CT70" s="234" t="s">
        <v>3</v>
      </c>
      <c r="CU70" s="47">
        <v>10</v>
      </c>
      <c r="CV70" s="22">
        <f t="shared" si="1217"/>
        <v>84045.702937596652</v>
      </c>
      <c r="CW70" s="22">
        <f t="shared" si="1218"/>
        <v>80078.806949624995</v>
      </c>
      <c r="CX70" s="22">
        <f t="shared" si="1219"/>
        <v>3966.8959879716567</v>
      </c>
      <c r="CY70" s="22">
        <f>IF(DATEVALUE("1."&amp;CU70&amp;"."&amp;CS70)&gt;=DATEVALUE("1."&amp;INDEX(Параметры_объекта!$A$28:$N$40,$B70,14)&amp;"."&amp;INDEX(Параметры_объекта!$A$28:$N$40,$B70,13)),INDEX(Приложение_1ТЗ!$A$6:$HJ$18,$B70,25+CU70*14),INDEX(Приложение_1ТЗ!$A$6:$HJ$18,$B70,23+CU70*14))</f>
        <v>4.7199271935616265</v>
      </c>
      <c r="CZ70" s="48">
        <f t="shared" si="1220"/>
        <v>2.7902471683786576</v>
      </c>
      <c r="DA70" s="24">
        <f t="shared" si="396"/>
        <v>56.518358830824553</v>
      </c>
      <c r="DB70" s="24">
        <f t="shared" si="1221"/>
        <v>115603.78151974514</v>
      </c>
      <c r="DC70" s="24">
        <f t="shared" si="1222"/>
        <v>380624.486366414</v>
      </c>
      <c r="DD70" s="35">
        <f>CW70*INDEX(Приложение_1ТЗ!$HC$6:$HJ$18,$B70,1)/100</f>
        <v>0</v>
      </c>
      <c r="DE70" s="35">
        <f>CW70*INDEX(Приложение_1ТЗ!$HC$6:$HJ$18,$B70,2)/100</f>
        <v>0</v>
      </c>
      <c r="DF70" s="35">
        <f>CW70*INDEX(Приложение_1ТЗ!$HC$6:$HJ$18,$B70,3)/100</f>
        <v>38304.641885741315</v>
      </c>
      <c r="DG70" s="35">
        <f>CW70*INDEX(Приложение_1ТЗ!$HC$6:$HJ$18,$B70,4)/100</f>
        <v>3399.0057229151175</v>
      </c>
      <c r="DJ70" s="37">
        <f t="shared" si="1223"/>
        <v>0</v>
      </c>
      <c r="DK70" s="37">
        <f t="shared" si="1224"/>
        <v>0</v>
      </c>
      <c r="DL70" s="37">
        <f t="shared" si="1225"/>
        <v>380.19260404895613</v>
      </c>
      <c r="DM70" s="37">
        <f t="shared" si="1226"/>
        <v>33.736820744261877</v>
      </c>
      <c r="DN70" s="48">
        <f t="shared" si="1227"/>
        <v>0</v>
      </c>
      <c r="DO70" s="48">
        <f t="shared" si="1227"/>
        <v>0</v>
      </c>
      <c r="DP70" s="48">
        <f t="shared" si="1227"/>
        <v>2.1494864000000002</v>
      </c>
      <c r="DQ70" s="48">
        <f t="shared" si="1227"/>
        <v>3.0214122999999997</v>
      </c>
      <c r="DR70" s="36">
        <f t="shared" si="1228"/>
        <v>1084.5989787932403</v>
      </c>
      <c r="DS70" s="24">
        <f>CW70*INDEX(Приложение_1ТЗ!$HC$6:$HJ$18,$B70,5)/100</f>
        <v>38375.159340968567</v>
      </c>
      <c r="DT70" s="24">
        <f>CW70*INDEX(Приложение_1ТЗ!$HC$6:$HJ$18,$B70,6)/100</f>
        <v>0</v>
      </c>
      <c r="DU70" s="24">
        <f>CW70*INDEX(Приложение_1ТЗ!$HC$6:$HJ$18,$B70,7)/100</f>
        <v>0</v>
      </c>
      <c r="DV70" s="24">
        <f>CW70*INDEX(Приложение_1ТЗ!$HC$6:$HJ$18,$B70,8)/100</f>
        <v>0</v>
      </c>
      <c r="DW70" s="20"/>
      <c r="DX70" s="20"/>
      <c r="DY70" s="20"/>
      <c r="DZ70" s="20"/>
      <c r="EA70" s="24">
        <f t="shared" si="1229"/>
        <v>380.89252483176097</v>
      </c>
      <c r="EB70" s="24">
        <f t="shared" si="1230"/>
        <v>0</v>
      </c>
      <c r="EC70" s="24">
        <f t="shared" si="1231"/>
        <v>0</v>
      </c>
      <c r="ED70" s="24">
        <f t="shared" si="1232"/>
        <v>0</v>
      </c>
      <c r="EE70" s="48">
        <f t="shared" si="1233"/>
        <v>2.7557985000000005</v>
      </c>
      <c r="EF70" s="48">
        <f t="shared" si="1233"/>
        <v>0</v>
      </c>
      <c r="EG70" s="48">
        <f t="shared" si="1233"/>
        <v>1.4922390000000001</v>
      </c>
      <c r="EH70" s="48">
        <f t="shared" si="1233"/>
        <v>0</v>
      </c>
      <c r="EI70" s="24">
        <f t="shared" si="1234"/>
        <v>2323.2013761324843</v>
      </c>
      <c r="EM70" s="24">
        <f>(DC70+EI70+(EJ70-EK70)*(CZ70))</f>
        <v>382947.68774254649</v>
      </c>
      <c r="EN70" s="24">
        <f t="shared" si="638"/>
        <v>344652.91896829184</v>
      </c>
      <c r="EO70" s="49">
        <f t="shared" si="1236"/>
        <v>2020</v>
      </c>
      <c r="EP70" s="234" t="s">
        <v>3</v>
      </c>
      <c r="EQ70" s="47">
        <v>10</v>
      </c>
      <c r="ER70" s="22">
        <f t="shared" si="1237"/>
        <v>84465.931452284625</v>
      </c>
      <c r="ES70" s="22">
        <f t="shared" si="1238"/>
        <v>80479.200984373107</v>
      </c>
      <c r="ET70" s="22">
        <f t="shared" si="1239"/>
        <v>3986.7304679115186</v>
      </c>
      <c r="EU70" s="22">
        <f>IF(DATEVALUE("1."&amp;EQ70&amp;"."&amp;EO70)&gt;=DATEVALUE("1."&amp;INDEX(Параметры_объекта!$A$28:$N$40,$B70,14)&amp;"."&amp;INDEX(Параметры_объекта!$A$28:$N$40,$B70,13)),INDEX(Приложение_1ТЗ!$A$6:$HJ$18,$B70,25+EQ70*14),INDEX(Приложение_1ТЗ!$A$6:$HJ$18,$B70,23+EQ70*14))</f>
        <v>4.7199271935616265</v>
      </c>
      <c r="EV70" s="48">
        <f t="shared" si="1240"/>
        <v>2.5269093610878262</v>
      </c>
      <c r="EW70" s="24">
        <f t="shared" si="404"/>
        <v>56.518358830824553</v>
      </c>
      <c r="EX70" s="24">
        <f t="shared" si="1241"/>
        <v>115603.78151974514</v>
      </c>
      <c r="EY70" s="24">
        <f t="shared" si="1242"/>
        <v>344701.92768528708</v>
      </c>
      <c r="EZ70" s="35">
        <f>ES70*INDEX(Приложение_1ТЗ!$HC$6:$HJ$18,$B70,1)/100</f>
        <v>0</v>
      </c>
      <c r="FA70" s="35">
        <f>ES70*INDEX(Приложение_1ТЗ!$HC$6:$HJ$18,$B70,2)/100</f>
        <v>0</v>
      </c>
      <c r="FB70" s="35">
        <f>ES70*INDEX(Приложение_1ТЗ!$HC$6:$HJ$18,$B70,3)/100</f>
        <v>38496.165095170014</v>
      </c>
      <c r="FC70" s="35">
        <f>ES70*INDEX(Приложение_1ТЗ!$HC$6:$HJ$18,$B70,4)/100</f>
        <v>3416.0007515296929</v>
      </c>
      <c r="FF70" s="37">
        <f t="shared" si="1243"/>
        <v>0</v>
      </c>
      <c r="FG70" s="37">
        <f t="shared" si="1244"/>
        <v>0</v>
      </c>
      <c r="FH70" s="37">
        <f t="shared" si="1245"/>
        <v>571.71581347765459</v>
      </c>
      <c r="FI70" s="37">
        <f t="shared" si="1246"/>
        <v>50.73184935883728</v>
      </c>
      <c r="FJ70" s="48">
        <f t="shared" si="1247"/>
        <v>0</v>
      </c>
      <c r="FK70" s="48">
        <f t="shared" si="1247"/>
        <v>0</v>
      </c>
      <c r="FL70" s="48">
        <f t="shared" si="1247"/>
        <v>2.2139709920000001</v>
      </c>
      <c r="FM70" s="48">
        <f t="shared" si="1247"/>
        <v>3.1120546689999999</v>
      </c>
      <c r="FN70" s="36">
        <f t="shared" si="1248"/>
        <v>1679.8981681382334</v>
      </c>
      <c r="FO70" s="24">
        <f>ES70*INDEX(Приложение_1ТЗ!$HC$6:$HJ$18,$B70,5)/100</f>
        <v>38567.035137673403</v>
      </c>
      <c r="FP70" s="24">
        <f>ES70*INDEX(Приложение_1ТЗ!$HC$6:$HJ$18,$B70,6)/100</f>
        <v>0</v>
      </c>
      <c r="FQ70" s="24">
        <f>ES70*INDEX(Приложение_1ТЗ!$HC$6:$HJ$18,$B70,7)/100</f>
        <v>0</v>
      </c>
      <c r="FR70" s="24">
        <f>ES70*INDEX(Приложение_1ТЗ!$HC$6:$HJ$18,$B70,8)/100</f>
        <v>0</v>
      </c>
      <c r="FS70" s="20"/>
      <c r="FT70" s="20"/>
      <c r="FU70" s="20"/>
      <c r="FV70" s="20"/>
      <c r="FW70" s="24">
        <f t="shared" si="1249"/>
        <v>572.7683215365978</v>
      </c>
      <c r="FX70" s="24">
        <f t="shared" si="1250"/>
        <v>0</v>
      </c>
      <c r="FY70" s="24">
        <f t="shared" si="1251"/>
        <v>0</v>
      </c>
      <c r="FZ70" s="24">
        <f t="shared" si="1252"/>
        <v>0</v>
      </c>
      <c r="GA70" s="48">
        <f t="shared" si="1253"/>
        <v>2.8935884250000008</v>
      </c>
      <c r="GB70" s="48">
        <f t="shared" si="1253"/>
        <v>0</v>
      </c>
      <c r="GC70" s="48">
        <f t="shared" si="1253"/>
        <v>1.5668509500000001</v>
      </c>
      <c r="GD70" s="48">
        <f t="shared" si="1253"/>
        <v>0</v>
      </c>
      <c r="GE70" s="24">
        <f t="shared" si="1254"/>
        <v>3635.5779949161069</v>
      </c>
      <c r="GI70" s="24">
        <f>(EY70+GE70+(GF70-GG70)*(EV70))</f>
        <v>348337.5056802032</v>
      </c>
      <c r="GJ70" s="24">
        <f t="shared" si="658"/>
        <v>313503.75511218287</v>
      </c>
      <c r="GK70" s="49">
        <f t="shared" si="1256"/>
        <v>2021</v>
      </c>
      <c r="GL70" s="234" t="s">
        <v>3</v>
      </c>
      <c r="GM70" s="47">
        <v>10</v>
      </c>
      <c r="GN70" s="22">
        <f t="shared" si="1257"/>
        <v>84888.261109546031</v>
      </c>
      <c r="GO70" s="22">
        <f t="shared" si="1258"/>
        <v>80881.596989294965</v>
      </c>
      <c r="GP70" s="22">
        <f t="shared" si="1259"/>
        <v>4006.6641202510655</v>
      </c>
      <c r="GQ70" s="22">
        <f>IF(DATEVALUE("1."&amp;GM70&amp;"."&amp;GK70)&gt;=DATEVALUE("1."&amp;INDEX(Параметры_объекта!$A$28:$N$40,$B70,14)&amp;"."&amp;INDEX(Параметры_объекта!$A$28:$N$40,$B70,13)),INDEX(Приложение_1ТЗ!$A$6:$HJ$18,$B70,25+GM70*14),INDEX(Приложение_1ТЗ!$A$6:$HJ$18,$B70,23+GM70*14))</f>
        <v>4.7199271935616265</v>
      </c>
      <c r="GR70" s="48">
        <f t="shared" si="1260"/>
        <v>2.9889318852281259</v>
      </c>
      <c r="GS70" s="24">
        <f t="shared" si="413"/>
        <v>56.518358830824553</v>
      </c>
      <c r="GT70" s="24">
        <f t="shared" si="1261"/>
        <v>115603.78151974514</v>
      </c>
      <c r="GU70" s="24">
        <f t="shared" si="1262"/>
        <v>407727.55779202841</v>
      </c>
      <c r="GV70" s="35">
        <f>GO70*INDEX(Приложение_1ТЗ!$HC$6:$HJ$18,$B70,1)/100</f>
        <v>0</v>
      </c>
      <c r="GW70" s="35">
        <f>GO70*INDEX(Приложение_1ТЗ!$HC$6:$HJ$18,$B70,2)/100</f>
        <v>0</v>
      </c>
      <c r="GX70" s="35">
        <f>GO70*INDEX(Приложение_1ТЗ!$HC$6:$HJ$18,$B70,3)/100</f>
        <v>38688.64592064586</v>
      </c>
      <c r="GY70" s="35">
        <f>GO70*INDEX(Приложение_1ТЗ!$HC$6:$HJ$18,$B70,4)/100</f>
        <v>3433.0807552873407</v>
      </c>
      <c r="HB70" s="37">
        <f t="shared" si="1263"/>
        <v>0</v>
      </c>
      <c r="HC70" s="37">
        <f t="shared" si="1264"/>
        <v>0</v>
      </c>
      <c r="HD70" s="37">
        <f t="shared" si="1265"/>
        <v>764.19663895350095</v>
      </c>
      <c r="HE70" s="37">
        <f t="shared" si="1266"/>
        <v>67.811853116485054</v>
      </c>
      <c r="HF70" s="48">
        <f t="shared" si="1267"/>
        <v>0</v>
      </c>
      <c r="HG70" s="48">
        <f t="shared" si="1267"/>
        <v>0</v>
      </c>
      <c r="HH70" s="48">
        <f t="shared" si="1267"/>
        <v>2.28039012176</v>
      </c>
      <c r="HI70" s="48">
        <f t="shared" si="1267"/>
        <v>3.2054163090699999</v>
      </c>
      <c r="HJ70" s="36">
        <f t="shared" si="1268"/>
        <v>2312.8373900459246</v>
      </c>
      <c r="HK70" s="24">
        <f>GO70*INDEX(Приложение_1ТЗ!$HC$6:$HJ$18,$B70,5)/100</f>
        <v>38759.870313361775</v>
      </c>
      <c r="HL70" s="24">
        <f>GO70*INDEX(Приложение_1ТЗ!$HC$6:$HJ$18,$B70,6)/100</f>
        <v>0</v>
      </c>
      <c r="HM70" s="24">
        <f>GO70*INDEX(Приложение_1ТЗ!$HC$6:$HJ$18,$B70,7)/100</f>
        <v>0</v>
      </c>
      <c r="HN70" s="24">
        <f>GO70*INDEX(Приложение_1ТЗ!$HC$6:$HJ$18,$B70,8)/100</f>
        <v>0</v>
      </c>
      <c r="HO70" s="20"/>
      <c r="HP70" s="20"/>
      <c r="HQ70" s="20"/>
      <c r="HR70" s="20"/>
      <c r="HS70" s="24">
        <f t="shared" si="1269"/>
        <v>765.60349722496903</v>
      </c>
      <c r="HT70" s="24">
        <f t="shared" si="1270"/>
        <v>0</v>
      </c>
      <c r="HU70" s="24">
        <f t="shared" si="1271"/>
        <v>0</v>
      </c>
      <c r="HV70" s="24">
        <f t="shared" si="1272"/>
        <v>0</v>
      </c>
      <c r="HW70" s="48">
        <f t="shared" si="1273"/>
        <v>3.038267846250001</v>
      </c>
      <c r="HX70" s="48">
        <f t="shared" si="1273"/>
        <v>0</v>
      </c>
      <c r="HY70" s="48">
        <f t="shared" si="1273"/>
        <v>1.6451934975000002</v>
      </c>
      <c r="HZ70" s="48">
        <f t="shared" si="1273"/>
        <v>0</v>
      </c>
      <c r="IA70" s="24">
        <f t="shared" si="1274"/>
        <v>5057.6454065882317</v>
      </c>
      <c r="IE70" s="24">
        <f>(GU70+IA70+(IB70-IC70)*(GR70))</f>
        <v>412785.20319861663</v>
      </c>
      <c r="IF70" s="24">
        <f t="shared" si="678"/>
        <v>371506.68287875497</v>
      </c>
      <c r="IG70" s="49">
        <f t="shared" si="1276"/>
        <v>2022</v>
      </c>
      <c r="IH70" s="234" t="s">
        <v>3</v>
      </c>
      <c r="II70" s="47">
        <v>10</v>
      </c>
      <c r="IJ70" s="22">
        <f t="shared" si="1277"/>
        <v>85312.70241509375</v>
      </c>
      <c r="IK70" s="22">
        <f t="shared" si="1278"/>
        <v>81286.004974241427</v>
      </c>
      <c r="IL70" s="22">
        <f t="shared" si="1279"/>
        <v>4026.6974408523238</v>
      </c>
      <c r="IM70" s="22">
        <f>IF(DATEVALUE("1."&amp;II70&amp;"."&amp;IG70)&gt;=DATEVALUE("1."&amp;INDEX(Параметры_объекта!$A$28:$N$40,$B70,14)&amp;"."&amp;INDEX(Параметры_объекта!$A$28:$N$40,$B70,13)),INDEX(Приложение_1ТЗ!$A$6:$HJ$18,$B70,25+II70*14),INDEX(Приложение_1ТЗ!$A$6:$HJ$18,$B70,23+II70*14))</f>
        <v>4.7199271935616265</v>
      </c>
      <c r="IN70" s="48">
        <f t="shared" si="1280"/>
        <v>2.7626907140736785</v>
      </c>
      <c r="IO70" s="24">
        <f t="shared" si="422"/>
        <v>56.518358830824553</v>
      </c>
      <c r="IP70" s="24">
        <f t="shared" si="1281"/>
        <v>115603.78151974514</v>
      </c>
      <c r="IQ70" s="24">
        <f t="shared" si="1282"/>
        <v>376865.44258535461</v>
      </c>
      <c r="IR70" s="35">
        <f>IK70*INDEX(Приложение_1ТЗ!$HC$6:$HJ$18,$B70,1)/100</f>
        <v>0</v>
      </c>
      <c r="IS70" s="35">
        <f>IK70*INDEX(Приложение_1ТЗ!$HC$6:$HJ$18,$B70,2)/100</f>
        <v>0</v>
      </c>
      <c r="IT70" s="35">
        <f>IK70*INDEX(Приложение_1ТЗ!$HC$6:$HJ$18,$B70,3)/100</f>
        <v>38882.089150249085</v>
      </c>
      <c r="IU70" s="35">
        <f>IK70*INDEX(Приложение_1ТЗ!$HC$6:$HJ$18,$B70,4)/100</f>
        <v>3450.2461590637768</v>
      </c>
      <c r="IX70" s="37">
        <f t="shared" si="1283"/>
        <v>0</v>
      </c>
      <c r="IY70" s="37">
        <f t="shared" si="1284"/>
        <v>0</v>
      </c>
      <c r="IZ70" s="37">
        <f t="shared" si="1285"/>
        <v>957.63986855672556</v>
      </c>
      <c r="JA70" s="37">
        <f t="shared" si="1286"/>
        <v>84.977256892921105</v>
      </c>
      <c r="JB70" s="48">
        <f t="shared" si="1287"/>
        <v>0</v>
      </c>
      <c r="JC70" s="48">
        <f t="shared" si="1287"/>
        <v>0</v>
      </c>
      <c r="JD70" s="48">
        <f t="shared" si="1287"/>
        <v>2.3488018254128002</v>
      </c>
      <c r="JE70" s="48">
        <f t="shared" si="1287"/>
        <v>3.3015787983421001</v>
      </c>
      <c r="JF70" s="36">
        <f t="shared" si="1288"/>
        <v>2985.2411496425984</v>
      </c>
      <c r="JG70" s="24">
        <f>IK70*INDEX(Приложение_1ТЗ!$HC$6:$HJ$18,$B70,5)/100</f>
        <v>38953.669664928573</v>
      </c>
      <c r="JH70" s="24">
        <f>IK70*INDEX(Приложение_1ТЗ!$HC$6:$HJ$18,$B70,6)/100</f>
        <v>0</v>
      </c>
      <c r="JI70" s="24">
        <f>IK70*INDEX(Приложение_1ТЗ!$HC$6:$HJ$18,$B70,7)/100</f>
        <v>0</v>
      </c>
      <c r="JJ70" s="24">
        <f>IK70*INDEX(Приложение_1ТЗ!$HC$6:$HJ$18,$B70,8)/100</f>
        <v>0</v>
      </c>
      <c r="JK70" s="20"/>
      <c r="JL70" s="20"/>
      <c r="JM70" s="20"/>
      <c r="JN70" s="20"/>
      <c r="JO70" s="24">
        <f t="shared" si="1289"/>
        <v>959.40284879176761</v>
      </c>
      <c r="JP70" s="24">
        <f t="shared" si="1290"/>
        <v>0</v>
      </c>
      <c r="JQ70" s="24">
        <f t="shared" si="1291"/>
        <v>0</v>
      </c>
      <c r="JR70" s="24">
        <f t="shared" si="1292"/>
        <v>0</v>
      </c>
      <c r="JS70" s="48">
        <f t="shared" si="1293"/>
        <v>3.1901812385625012</v>
      </c>
      <c r="JT70" s="48">
        <f t="shared" si="1293"/>
        <v>0</v>
      </c>
      <c r="JU70" s="48">
        <f t="shared" si="1293"/>
        <v>1.7274531723750004</v>
      </c>
      <c r="JV70" s="48">
        <f t="shared" si="1293"/>
        <v>0</v>
      </c>
      <c r="JW70" s="24">
        <f t="shared" si="1294"/>
        <v>6596.8305324005159</v>
      </c>
      <c r="KA70" s="24">
        <f>(IQ70+JW70+(JX70-JY70)*(IN70))</f>
        <v>383462.27311775513</v>
      </c>
      <c r="KB70" s="24">
        <f t="shared" si="698"/>
        <v>345116.04580597964</v>
      </c>
      <c r="KC70" s="49">
        <f t="shared" si="1296"/>
        <v>2023</v>
      </c>
      <c r="KD70" s="234" t="s">
        <v>3</v>
      </c>
      <c r="KE70" s="47">
        <v>10</v>
      </c>
      <c r="KF70" s="22">
        <f t="shared" si="1297"/>
        <v>85739.265927169195</v>
      </c>
      <c r="KG70" s="22">
        <f t="shared" si="1298"/>
        <v>81692.434999112622</v>
      </c>
      <c r="KH70" s="22">
        <f t="shared" si="1299"/>
        <v>4046.8309280565736</v>
      </c>
      <c r="KI70" s="22">
        <f>IF(DATEVALUE("1."&amp;KE70&amp;"."&amp;KC70)&gt;=DATEVALUE("1."&amp;INDEX(Параметры_объекта!$A$28:$N$40,$B70,14)&amp;"."&amp;INDEX(Параметры_объекта!$A$28:$N$40,$B70,13)),INDEX(Приложение_1ТЗ!$A$6:$HJ$18,$B70,25+KE70*14),INDEX(Приложение_1ТЗ!$A$6:$HJ$18,$B70,23+KE70*14))</f>
        <v>4.7199271935616265</v>
      </c>
      <c r="KJ70" s="48">
        <f t="shared" si="1300"/>
        <v>3.2106022099350038</v>
      </c>
      <c r="KK70" s="24">
        <f t="shared" si="432"/>
        <v>56.518358830824553</v>
      </c>
      <c r="KL70" s="24">
        <f t="shared" si="1301"/>
        <v>115603.78151974514</v>
      </c>
      <c r="KM70" s="24">
        <f t="shared" si="1302"/>
        <v>437966.15258048178</v>
      </c>
      <c r="KN70" s="35">
        <f>KG70*INDEX(Приложение_1ТЗ!$HC$6:$HJ$18,$B70,1)/100</f>
        <v>0</v>
      </c>
      <c r="KO70" s="35">
        <f>KG70*INDEX(Приложение_1ТЗ!$HC$6:$HJ$18,$B70,2)/100</f>
        <v>0</v>
      </c>
      <c r="KP70" s="35">
        <f>KG70*INDEX(Приложение_1ТЗ!$HC$6:$HJ$18,$B70,3)/100</f>
        <v>39076.499596000322</v>
      </c>
      <c r="KQ70" s="35">
        <f>KG70*INDEX(Приложение_1ТЗ!$HC$6:$HJ$18,$B70,4)/100</f>
        <v>3467.4973898590956</v>
      </c>
      <c r="KT70" s="37">
        <f t="shared" si="1303"/>
        <v>0</v>
      </c>
      <c r="KU70" s="37">
        <f t="shared" si="1304"/>
        <v>0</v>
      </c>
      <c r="KV70" s="37">
        <f t="shared" si="1305"/>
        <v>1152.0503143079623</v>
      </c>
      <c r="KW70" s="37">
        <f t="shared" si="1306"/>
        <v>102.22848768823997</v>
      </c>
      <c r="KX70" s="48">
        <f t="shared" si="1307"/>
        <v>0</v>
      </c>
      <c r="KY70" s="48">
        <f t="shared" si="1307"/>
        <v>0</v>
      </c>
      <c r="KZ70" s="48">
        <f t="shared" si="1307"/>
        <v>2.4192658801751845</v>
      </c>
      <c r="LA70" s="48">
        <f t="shared" si="1307"/>
        <v>3.400626162292363</v>
      </c>
      <c r="LB70" s="36">
        <f t="shared" si="1308"/>
        <v>3699.0131271491828</v>
      </c>
      <c r="LC70" s="24">
        <f>KG70*INDEX(Приложение_1ТЗ!$HC$6:$HJ$18,$B70,5)/100</f>
        <v>39148.43801325321</v>
      </c>
      <c r="LD70" s="24">
        <f>KG70*INDEX(Приложение_1ТЗ!$HC$6:$HJ$18,$B70,6)/100</f>
        <v>0</v>
      </c>
      <c r="LE70" s="24">
        <f>KG70*INDEX(Приложение_1ТЗ!$HC$6:$HJ$18,$B70,7)/100</f>
        <v>0</v>
      </c>
      <c r="LF70" s="24">
        <f>KG70*INDEX(Приложение_1ТЗ!$HC$6:$HJ$18,$B70,8)/100</f>
        <v>0</v>
      </c>
      <c r="LG70" s="20"/>
      <c r="LH70" s="20"/>
      <c r="LI70" s="20"/>
      <c r="LJ70" s="20"/>
      <c r="LK70" s="24">
        <f t="shared" si="1309"/>
        <v>1154.1711971164041</v>
      </c>
      <c r="LL70" s="24">
        <f t="shared" si="1310"/>
        <v>0</v>
      </c>
      <c r="LM70" s="24">
        <f t="shared" si="1311"/>
        <v>0</v>
      </c>
      <c r="LN70" s="24">
        <f t="shared" si="1312"/>
        <v>0</v>
      </c>
      <c r="LO70" s="48">
        <f t="shared" si="1313"/>
        <v>3.3496903004906264</v>
      </c>
      <c r="LP70" s="48">
        <f t="shared" si="1313"/>
        <v>0</v>
      </c>
      <c r="LQ70" s="48">
        <f t="shared" si="1313"/>
        <v>1.8138258309937505</v>
      </c>
      <c r="LR70" s="48">
        <f t="shared" si="1313"/>
        <v>0</v>
      </c>
      <c r="LS70" s="24">
        <f t="shared" si="1314"/>
        <v>8261.0300827712217</v>
      </c>
      <c r="LW70" s="24">
        <f>(KM70+LS70+(LT70-LU70)*(KJ70))</f>
        <v>446227.18266325298</v>
      </c>
      <c r="LX70" s="24">
        <f t="shared" si="718"/>
        <v>401604.46439692768</v>
      </c>
      <c r="LY70" s="49">
        <f t="shared" si="1316"/>
        <v>2024</v>
      </c>
      <c r="LZ70" s="234" t="s">
        <v>3</v>
      </c>
      <c r="MA70" s="173">
        <v>10</v>
      </c>
      <c r="MB70" s="22">
        <f t="shared" si="1317"/>
        <v>86167.96225680504</v>
      </c>
      <c r="MC70" s="22">
        <f t="shared" si="1318"/>
        <v>82100.897174108177</v>
      </c>
      <c r="MD70" s="22">
        <f t="shared" si="1319"/>
        <v>4067.0650826968631</v>
      </c>
      <c r="ME70" s="22">
        <f>IF(DATEVALUE("1."&amp;MA70&amp;"."&amp;LY70)&gt;=DATEVALUE("1."&amp;INDEX(Параметры_объекта!$A$28:$N$40,$B70,14)&amp;"."&amp;INDEX(Параметры_объекта!$A$28:$N$40,$B70,13)),INDEX(Приложение_1ТЗ!$A$6:$HJ$18,$B70,25+MA70*14),INDEX(Приложение_1ТЗ!$A$6:$HJ$18,$B70,23+MA70*14))</f>
        <v>4.7199271935616265</v>
      </c>
      <c r="MF70" s="48">
        <f t="shared" si="1320"/>
        <v>2.9881262763420908</v>
      </c>
      <c r="MG70" s="24">
        <f t="shared" si="441"/>
        <v>56.518358830824553</v>
      </c>
      <c r="MH70" s="24">
        <f t="shared" si="1321"/>
        <v>115603.78151974514</v>
      </c>
      <c r="MI70" s="24">
        <f t="shared" si="1322"/>
        <v>407617.66270031955</v>
      </c>
      <c r="MJ70" s="35">
        <f>MC70*INDEX(Приложение_1ТЗ!$HC$6:$HJ$18,$B70,1)/100</f>
        <v>0</v>
      </c>
      <c r="MK70" s="35">
        <f>MC70*INDEX(Приложение_1ТЗ!$HC$6:$HJ$18,$B70,2)/100</f>
        <v>0</v>
      </c>
      <c r="ML70" s="35">
        <f>MC70*INDEX(Приложение_1ТЗ!$HC$6:$HJ$18,$B70,3)/100</f>
        <v>39271.882093980319</v>
      </c>
      <c r="MM70" s="35">
        <f>MC70*INDEX(Приложение_1ТЗ!$HC$6:$HJ$18,$B70,4)/100</f>
        <v>3484.8348768083902</v>
      </c>
      <c r="MP70" s="37">
        <f t="shared" si="1323"/>
        <v>0</v>
      </c>
      <c r="MQ70" s="37">
        <f t="shared" si="1324"/>
        <v>0</v>
      </c>
      <c r="MR70" s="37">
        <f t="shared" si="1325"/>
        <v>1347.4328122879597</v>
      </c>
      <c r="MS70" s="37">
        <f t="shared" si="1326"/>
        <v>119.56597463753451</v>
      </c>
      <c r="MT70" s="48">
        <f t="shared" si="1327"/>
        <v>0</v>
      </c>
      <c r="MU70" s="48">
        <f t="shared" si="1327"/>
        <v>0</v>
      </c>
      <c r="MV70" s="48">
        <f t="shared" si="1327"/>
        <v>2.4918438565804402</v>
      </c>
      <c r="MW70" s="48">
        <f t="shared" si="1327"/>
        <v>3.5026449471611341</v>
      </c>
      <c r="MX70" s="36">
        <f t="shared" si="1328"/>
        <v>4456.139412198032</v>
      </c>
      <c r="MY70" s="24">
        <f>MC70*INDEX(Приложение_1ТЗ!$HC$6:$HJ$18,$B70,5)/100</f>
        <v>39344.180203319469</v>
      </c>
      <c r="MZ70" s="24">
        <f>MC70*INDEX(Приложение_1ТЗ!$HC$6:$HJ$18,$B70,6)/100</f>
        <v>0</v>
      </c>
      <c r="NA70" s="24">
        <f>MC70*INDEX(Приложение_1ТЗ!$HC$6:$HJ$18,$B70,7)/100</f>
        <v>0</v>
      </c>
      <c r="NB70" s="24">
        <f>MC70*INDEX(Приложение_1ТЗ!$HC$6:$HJ$18,$B70,8)/100</f>
        <v>0</v>
      </c>
      <c r="NC70" s="20"/>
      <c r="ND70" s="20"/>
      <c r="NE70" s="20"/>
      <c r="NF70" s="20"/>
      <c r="NG70" s="24">
        <f t="shared" si="1329"/>
        <v>1349.9133871826634</v>
      </c>
      <c r="NH70" s="24">
        <f t="shared" si="1330"/>
        <v>0</v>
      </c>
      <c r="NI70" s="24">
        <f t="shared" si="1331"/>
        <v>0</v>
      </c>
      <c r="NJ70" s="24">
        <f t="shared" si="1332"/>
        <v>0</v>
      </c>
      <c r="NK70" s="48">
        <f t="shared" si="1333"/>
        <v>3.5171748155151579</v>
      </c>
      <c r="NL70" s="48">
        <f t="shared" si="1333"/>
        <v>0</v>
      </c>
      <c r="NM70" s="48">
        <f t="shared" si="1333"/>
        <v>1.9045171225434381</v>
      </c>
      <c r="NN70" s="48">
        <f t="shared" si="1333"/>
        <v>0</v>
      </c>
      <c r="NO70" s="24">
        <f t="shared" si="1334"/>
        <v>10058.639427058271</v>
      </c>
      <c r="NS70" s="24">
        <f>(MI70+NO70+(NP70-NQ70)*(MF70))</f>
        <v>417676.30212737783</v>
      </c>
      <c r="NT70" s="24">
        <f t="shared" si="1335"/>
        <v>375908.67191464006</v>
      </c>
      <c r="NU70" s="49">
        <f t="shared" si="1336"/>
        <v>2025</v>
      </c>
      <c r="NV70" s="234" t="s">
        <v>3</v>
      </c>
      <c r="NW70" s="174">
        <v>10</v>
      </c>
      <c r="NX70" s="22">
        <f t="shared" si="1337"/>
        <v>86598.802068089062</v>
      </c>
      <c r="NY70" s="22">
        <f t="shared" si="1338"/>
        <v>82511.401659978714</v>
      </c>
      <c r="NZ70" s="22">
        <f t="shared" si="1339"/>
        <v>4087.4004081103485</v>
      </c>
      <c r="OA70" s="22">
        <f>IF(DATEVALUE("1."&amp;NW70&amp;"."&amp;NU70)&gt;=DATEVALUE("1."&amp;INDEX(Параметры_объекта!$A$28:$N$40,$B70,14)&amp;"."&amp;INDEX(Параметры_объекта!$A$28:$N$40,$B70,13)),INDEX(Приложение_1ТЗ!$A$6:$HJ$18,$B70,25+NW70*14),INDEX(Приложение_1ТЗ!$A$6:$HJ$18,$B70,23+NW70*14))</f>
        <v>4.7199271935616265</v>
      </c>
      <c r="OB70" s="48">
        <f t="shared" si="1340"/>
        <v>3.4725873502657003</v>
      </c>
      <c r="OC70" s="24">
        <f t="shared" si="450"/>
        <v>56.518358830824553</v>
      </c>
      <c r="OD70" s="24">
        <f t="shared" si="1341"/>
        <v>115603.78151974514</v>
      </c>
      <c r="OE70" s="24">
        <f t="shared" si="1342"/>
        <v>473704.1906310491</v>
      </c>
      <c r="OF70" s="35">
        <f>NY70*INDEX(Приложение_1ТЗ!$HC$6:$HJ$18,$B70,1)/100</f>
        <v>0</v>
      </c>
      <c r="OG70" s="35">
        <f>NY70*INDEX(Приложение_1ТЗ!$HC$6:$HJ$18,$B70,2)/100</f>
        <v>0</v>
      </c>
      <c r="OH70" s="35">
        <f>NY70*INDEX(Приложение_1ТЗ!$HC$6:$HJ$18,$B70,3)/100</f>
        <v>39468.24150445022</v>
      </c>
      <c r="OI70" s="35">
        <f>NY70*INDEX(Приложение_1ТЗ!$HC$6:$HJ$18,$B70,4)/100</f>
        <v>3502.2590511924327</v>
      </c>
      <c r="OL70" s="37">
        <f t="shared" si="1343"/>
        <v>0</v>
      </c>
      <c r="OM70" s="37">
        <f t="shared" si="1344"/>
        <v>0</v>
      </c>
      <c r="ON70" s="37">
        <f t="shared" si="1345"/>
        <v>1543.7922227578601</v>
      </c>
      <c r="OO70" s="37">
        <f t="shared" si="1346"/>
        <v>136.99014902157705</v>
      </c>
      <c r="OP70" s="48">
        <f t="shared" si="453"/>
        <v>0</v>
      </c>
      <c r="OQ70" s="48">
        <f t="shared" si="453"/>
        <v>0</v>
      </c>
      <c r="OR70" s="48">
        <f t="shared" si="453"/>
        <v>2.5665991722778534</v>
      </c>
      <c r="OS70" s="48">
        <f t="shared" si="453"/>
        <v>3.6077242955759683</v>
      </c>
      <c r="OT70" s="36">
        <f t="shared" si="1347"/>
        <v>5258.6918653752518</v>
      </c>
      <c r="OU70" s="24">
        <f>NY70*INDEX(Приложение_1ТЗ!$HC$6:$HJ$18,$B70,5)/100</f>
        <v>39540.901104336066</v>
      </c>
      <c r="OV70" s="24">
        <f>NY70*INDEX(Приложение_1ТЗ!$HC$6:$HJ$18,$B70,6)/100</f>
        <v>0</v>
      </c>
      <c r="OW70" s="24">
        <f>NY70*INDEX(Приложение_1ТЗ!$HC$6:$HJ$18,$B70,7)/100</f>
        <v>0</v>
      </c>
      <c r="OX70" s="24">
        <f>NY70*INDEX(Приложение_1ТЗ!$HC$6:$HJ$18,$B70,8)/100</f>
        <v>0</v>
      </c>
      <c r="OY70" s="20"/>
      <c r="OZ70" s="20"/>
      <c r="PA70" s="20"/>
      <c r="PB70" s="20"/>
      <c r="PC70" s="24">
        <f t="shared" si="1348"/>
        <v>1546.6342881992605</v>
      </c>
      <c r="PD70" s="24">
        <f t="shared" si="1349"/>
        <v>0</v>
      </c>
      <c r="PE70" s="24">
        <f t="shared" si="1350"/>
        <v>0</v>
      </c>
      <c r="PF70" s="24">
        <f t="shared" si="1351"/>
        <v>0</v>
      </c>
      <c r="PG70" s="48">
        <f t="shared" si="455"/>
        <v>3.6930335562909158</v>
      </c>
      <c r="PH70" s="48">
        <f t="shared" si="455"/>
        <v>0</v>
      </c>
      <c r="PI70" s="48">
        <f t="shared" si="455"/>
        <v>1.99974297867061</v>
      </c>
      <c r="PJ70" s="48">
        <f t="shared" si="455"/>
        <v>0</v>
      </c>
      <c r="PK70" s="24">
        <f t="shared" si="1352"/>
        <v>11998.583209618633</v>
      </c>
      <c r="PO70" s="24">
        <f>(OE70+PK70+(PL70-PM70)*(OB70))</f>
        <v>485702.77384066774</v>
      </c>
      <c r="PP70" s="24">
        <f t="shared" si="1353"/>
        <v>437132.49645660096</v>
      </c>
      <c r="PQ70" s="52">
        <f t="shared" si="1355"/>
        <v>924830.25215796113</v>
      </c>
      <c r="PR70" s="52">
        <f t="shared" si="1356"/>
        <v>2775048.0938179474</v>
      </c>
      <c r="PS70" s="52">
        <f t="shared" si="1357"/>
        <v>2497543.2844361528</v>
      </c>
    </row>
    <row r="71" spans="1:435" ht="15.75" hidden="1" customHeight="1" outlineLevel="1">
      <c r="B71" s="171">
        <v>4</v>
      </c>
      <c r="C71" s="251"/>
      <c r="D71" s="251"/>
      <c r="E71" s="249"/>
      <c r="F71" s="246"/>
      <c r="G71" s="49">
        <f t="shared" si="593"/>
        <v>2017</v>
      </c>
      <c r="H71" s="234"/>
      <c r="I71" s="47">
        <v>11</v>
      </c>
      <c r="J71" s="22">
        <f t="shared" si="594"/>
        <v>277783.00000000012</v>
      </c>
      <c r="K71" s="22">
        <f>INDEX(Приложение_1ТЗ!$A$6:$HJ$18,$B71,21+I71*14)*1000</f>
        <v>94251.55799999999</v>
      </c>
      <c r="L71" s="22">
        <f t="shared" si="1192"/>
        <v>183531.44200000013</v>
      </c>
      <c r="M71" s="22">
        <f>IF(
              DATEVALUE("1."&amp;I71&amp;"."&amp;G71)&gt;=DATEVALUE("1."&amp;INDEX(Параметры_объекта!$A$28:$N$40,$B71,14)&amp;"."&amp;INDEX(Параметры_объекта!$A$28:$N$40,$B71,13)),
              INDEX(Приложение_1ТЗ!$A$6:$HJ$18,$B71,25+I71*14),
              INDEX(Приложение_1ТЗ!$A$6:$HJ$18,$B71,23+I71*14))</f>
        <v>66.070077002552367</v>
      </c>
      <c r="N71" s="48">
        <f t="shared" si="1193"/>
        <v>2.35870982959525</v>
      </c>
      <c r="R71" s="35">
        <f>K71*INDEX(Приложение_1ТЗ!$HC$6:$HJ$18,$B71,1)/100</f>
        <v>0</v>
      </c>
      <c r="S71" s="35">
        <f>K71*INDEX(Приложение_1ТЗ!$HC$6:$HJ$18,$B71,2)/100</f>
        <v>0</v>
      </c>
      <c r="T71" s="35">
        <f>K71*INDEX(Приложение_1ТЗ!$HC$6:$HJ$18,$B71,3)/100</f>
        <v>45083.990557380341</v>
      </c>
      <c r="U71" s="35">
        <f>K71*INDEX(Приложение_1ТЗ!$HC$6:$HJ$18,$B71,4)/100</f>
        <v>4000.5788952025132</v>
      </c>
      <c r="AB71" s="48">
        <f t="shared" si="1194"/>
        <v>0</v>
      </c>
      <c r="AC71" s="48">
        <f t="shared" si="1194"/>
        <v>0</v>
      </c>
      <c r="AD71" s="48">
        <f t="shared" si="1194"/>
        <v>2.0261</v>
      </c>
      <c r="AE71" s="48">
        <f t="shared" si="1194"/>
        <v>2.8479699999999997</v>
      </c>
      <c r="AF71" s="20"/>
      <c r="AG71" s="24">
        <f>K71*INDEX(Приложение_1ТЗ!$HC$6:$HJ$18,$B71,5)/100</f>
        <v>45166.988547417139</v>
      </c>
      <c r="AH71" s="24">
        <f>K71*INDEX(Приложение_1ТЗ!$HC$6:$HJ$18,$B71,6)/100</f>
        <v>0</v>
      </c>
      <c r="AI71" s="24">
        <f>K71*INDEX(Приложение_1ТЗ!$HC$6:$HJ$18,$B71,7)/100</f>
        <v>0</v>
      </c>
      <c r="AJ71" s="24">
        <f>K71*INDEX(Приложение_1ТЗ!$HC$6:$HJ$18,$B71,8)/100</f>
        <v>0</v>
      </c>
      <c r="AK71" s="20"/>
      <c r="AL71" s="20"/>
      <c r="AM71" s="20"/>
      <c r="AN71" s="20"/>
      <c r="AO71" s="20"/>
      <c r="AP71" s="20"/>
      <c r="AQ71" s="20"/>
      <c r="AR71" s="20"/>
      <c r="AS71" s="48">
        <f t="shared" si="1195"/>
        <v>2.5042900000000001</v>
      </c>
      <c r="AT71" s="48">
        <f t="shared" si="1195"/>
        <v>0</v>
      </c>
      <c r="AU71" s="48">
        <f t="shared" si="1195"/>
        <v>1.35259</v>
      </c>
      <c r="AV71" s="48">
        <f t="shared" si="1195"/>
        <v>0</v>
      </c>
      <c r="AW71" s="49">
        <f t="shared" si="1196"/>
        <v>2018</v>
      </c>
      <c r="AX71" s="234"/>
      <c r="AY71" s="47">
        <v>11</v>
      </c>
      <c r="AZ71" s="22">
        <f t="shared" si="1197"/>
        <v>99352.601431315998</v>
      </c>
      <c r="BA71" s="22">
        <f t="shared" si="1198"/>
        <v>94722.815789999979</v>
      </c>
      <c r="BB71" s="22">
        <f t="shared" si="1199"/>
        <v>4629.7856413160189</v>
      </c>
      <c r="BC71" s="22">
        <f>IF(DATEVALUE("1."&amp;AY71&amp;"."&amp;AW71)&gt;=DATEVALUE("1."&amp;INDEX(Параметры_объекта!$A$28:$N$40,$B71,14)&amp;"."&amp;INDEX(Параметры_объекта!$A$28:$N$40,$B71,13)),INDEX(Приложение_1ТЗ!$A$6:$HJ$18,$B71,25+AY71*14),INDEX(Приложение_1ТЗ!$A$6:$HJ$18,$B71,23+AY71*14))</f>
        <v>4.6599541175745269</v>
      </c>
      <c r="BD71" s="48">
        <f t="shared" si="1200"/>
        <v>2.3053021060000001</v>
      </c>
      <c r="BE71" s="24">
        <f t="shared" si="757"/>
        <v>61.410122884977838</v>
      </c>
      <c r="BF71" s="24">
        <f t="shared" si="1201"/>
        <v>170586.88165357805</v>
      </c>
      <c r="BG71" s="24">
        <f t="shared" si="1202"/>
        <v>464040.07108772011</v>
      </c>
      <c r="BH71" s="35">
        <f>BA71*INDEX(Приложение_1ТЗ!$HC$6:$HJ$18,$B71,1)/100</f>
        <v>0</v>
      </c>
      <c r="BI71" s="35">
        <f>BA71*INDEX(Приложение_1ТЗ!$HC$6:$HJ$18,$B71,2)/100</f>
        <v>0</v>
      </c>
      <c r="BJ71" s="35">
        <f>BA71*INDEX(Приложение_1ТЗ!$HC$6:$HJ$18,$B71,3)/100</f>
        <v>45309.410510167239</v>
      </c>
      <c r="BK71" s="35">
        <f>BA71*INDEX(Приложение_1ТЗ!$HC$6:$HJ$18,$B71,4)/100</f>
        <v>4020.5817896785256</v>
      </c>
      <c r="BN71" s="37">
        <f t="shared" si="1203"/>
        <v>0</v>
      </c>
      <c r="BO71" s="37">
        <f t="shared" si="1204"/>
        <v>0</v>
      </c>
      <c r="BP71" s="37">
        <f t="shared" si="1205"/>
        <v>225.41995278689865</v>
      </c>
      <c r="BQ71" s="37">
        <f t="shared" si="1206"/>
        <v>20.002894476012443</v>
      </c>
      <c r="BR71" s="48">
        <f t="shared" si="1207"/>
        <v>0</v>
      </c>
      <c r="BS71" s="48">
        <f t="shared" si="1207"/>
        <v>0</v>
      </c>
      <c r="BT71" s="48">
        <f t="shared" si="1207"/>
        <v>2.0868800000000003</v>
      </c>
      <c r="BU71" s="48">
        <f t="shared" si="1207"/>
        <v>2.9334099999999999</v>
      </c>
      <c r="BV71" s="36">
        <f t="shared" si="1208"/>
        <v>624.33927647302733</v>
      </c>
      <c r="BW71" s="24">
        <f>BA71*INDEX(Приложение_1ТЗ!$HC$6:$HJ$18,$B71,5)/100</f>
        <v>45392.823490154224</v>
      </c>
      <c r="BX71" s="24">
        <f>BA71*INDEX(Приложение_1ТЗ!$HC$6:$HJ$18,$B71,6)/100</f>
        <v>0</v>
      </c>
      <c r="BY71" s="24">
        <f>BA71*INDEX(Приложение_1ТЗ!$HC$6:$HJ$18,$B71,7)/100</f>
        <v>0</v>
      </c>
      <c r="BZ71" s="24">
        <f>BA71*INDEX(Приложение_1ТЗ!$HC$6:$HJ$18,$B71,8)/100</f>
        <v>0</v>
      </c>
      <c r="CA71" s="20"/>
      <c r="CB71" s="20"/>
      <c r="CC71" s="20"/>
      <c r="CD71" s="20"/>
      <c r="CE71" s="24">
        <f t="shared" si="1209"/>
        <v>225.83494273708493</v>
      </c>
      <c r="CF71" s="24">
        <f t="shared" si="1210"/>
        <v>0</v>
      </c>
      <c r="CG71" s="24">
        <f t="shared" si="1211"/>
        <v>0</v>
      </c>
      <c r="CH71" s="24">
        <f t="shared" si="1212"/>
        <v>0</v>
      </c>
      <c r="CI71" s="48">
        <f t="shared" si="1213"/>
        <v>2.6245700000000003</v>
      </c>
      <c r="CJ71" s="48">
        <f t="shared" si="1213"/>
        <v>0</v>
      </c>
      <c r="CK71" s="48">
        <f t="shared" si="1213"/>
        <v>1.4211800000000001</v>
      </c>
      <c r="CL71" s="48">
        <f t="shared" si="1213"/>
        <v>0</v>
      </c>
      <c r="CM71" s="24">
        <f t="shared" si="1214"/>
        <v>1323.7484229512031</v>
      </c>
      <c r="CQ71" s="24">
        <f t="shared" si="1354"/>
        <v>465363.81951067131</v>
      </c>
      <c r="CR71" s="24">
        <f t="shared" si="618"/>
        <v>418827.43755960418</v>
      </c>
      <c r="CS71" s="49">
        <f t="shared" si="1216"/>
        <v>2019</v>
      </c>
      <c r="CT71" s="234"/>
      <c r="CU71" s="47">
        <v>11</v>
      </c>
      <c r="CV71" s="22">
        <f t="shared" si="1217"/>
        <v>99849.364438472563</v>
      </c>
      <c r="CW71" s="22">
        <f t="shared" si="1218"/>
        <v>95196.42986894997</v>
      </c>
      <c r="CX71" s="22">
        <f t="shared" si="1219"/>
        <v>4652.9345695225929</v>
      </c>
      <c r="CY71" s="22">
        <f>IF(DATEVALUE("1."&amp;CU71&amp;"."&amp;CS71)&gt;=DATEVALUE("1."&amp;INDEX(Параметры_объекта!$A$28:$N$40,$B71,14)&amp;"."&amp;INDEX(Параметры_объекта!$A$28:$N$40,$B71,13)),INDEX(Приложение_1ТЗ!$A$6:$HJ$18,$B71,25+CU71*14),INDEX(Приложение_1ТЗ!$A$6:$HJ$18,$B71,23+CU71*14))</f>
        <v>4.6599541175745269</v>
      </c>
      <c r="CZ71" s="48">
        <f t="shared" si="1220"/>
        <v>2.7902471683786576</v>
      </c>
      <c r="DA71" s="24">
        <f t="shared" si="396"/>
        <v>61.410122884977838</v>
      </c>
      <c r="DB71" s="24">
        <f t="shared" si="1221"/>
        <v>170586.88165357805</v>
      </c>
      <c r="DC71" s="24">
        <f t="shared" si="1222"/>
        <v>561655.88492580072</v>
      </c>
      <c r="DD71" s="35">
        <f>CW71*INDEX(Приложение_1ТЗ!$HC$6:$HJ$18,$B71,1)/100</f>
        <v>0</v>
      </c>
      <c r="DE71" s="35">
        <f>CW71*INDEX(Приложение_1ТЗ!$HC$6:$HJ$18,$B71,2)/100</f>
        <v>0</v>
      </c>
      <c r="DF71" s="35">
        <f>CW71*INDEX(Приложение_1ТЗ!$HC$6:$HJ$18,$B71,3)/100</f>
        <v>45535.957562718067</v>
      </c>
      <c r="DG71" s="35">
        <f>CW71*INDEX(Приложение_1ТЗ!$HC$6:$HJ$18,$B71,4)/100</f>
        <v>4040.6846986269175</v>
      </c>
      <c r="DJ71" s="37">
        <f t="shared" si="1223"/>
        <v>0</v>
      </c>
      <c r="DK71" s="37">
        <f t="shared" si="1224"/>
        <v>0</v>
      </c>
      <c r="DL71" s="37">
        <f t="shared" si="1225"/>
        <v>451.96700533772673</v>
      </c>
      <c r="DM71" s="37">
        <f t="shared" si="1226"/>
        <v>40.105803424404257</v>
      </c>
      <c r="DN71" s="48">
        <f t="shared" si="1227"/>
        <v>0</v>
      </c>
      <c r="DO71" s="48">
        <f t="shared" si="1227"/>
        <v>0</v>
      </c>
      <c r="DP71" s="48">
        <f t="shared" si="1227"/>
        <v>2.1494864000000002</v>
      </c>
      <c r="DQ71" s="48">
        <f t="shared" si="1227"/>
        <v>3.0214122999999997</v>
      </c>
      <c r="DR71" s="36">
        <f t="shared" si="1228"/>
        <v>1289.3542568082571</v>
      </c>
      <c r="DS71" s="24">
        <f>CW71*INDEX(Приложение_1ТЗ!$HC$6:$HJ$18,$B71,5)/100</f>
        <v>45619.787607604994</v>
      </c>
      <c r="DT71" s="24">
        <f>CW71*INDEX(Приложение_1ТЗ!$HC$6:$HJ$18,$B71,6)/100</f>
        <v>0</v>
      </c>
      <c r="DU71" s="24">
        <f>CW71*INDEX(Приложение_1ТЗ!$HC$6:$HJ$18,$B71,7)/100</f>
        <v>0</v>
      </c>
      <c r="DV71" s="24">
        <f>CW71*INDEX(Приложение_1ТЗ!$HC$6:$HJ$18,$B71,8)/100</f>
        <v>0</v>
      </c>
      <c r="DW71" s="20"/>
      <c r="DX71" s="20"/>
      <c r="DY71" s="20"/>
      <c r="DZ71" s="20"/>
      <c r="EA71" s="24">
        <f t="shared" si="1229"/>
        <v>452.7990601878555</v>
      </c>
      <c r="EB71" s="24">
        <f t="shared" si="1230"/>
        <v>0</v>
      </c>
      <c r="EC71" s="24">
        <f t="shared" si="1231"/>
        <v>0</v>
      </c>
      <c r="ED71" s="24">
        <f t="shared" si="1232"/>
        <v>0</v>
      </c>
      <c r="EE71" s="48">
        <f t="shared" si="1233"/>
        <v>2.7557985000000005</v>
      </c>
      <c r="EF71" s="48">
        <f t="shared" si="1233"/>
        <v>0</v>
      </c>
      <c r="EG71" s="48">
        <f t="shared" si="1233"/>
        <v>1.4922390000000001</v>
      </c>
      <c r="EH71" s="48">
        <f t="shared" si="1233"/>
        <v>0</v>
      </c>
      <c r="EI71" s="24">
        <f t="shared" si="1234"/>
        <v>2761.7853624314375</v>
      </c>
      <c r="EM71" s="24">
        <f>(DC71+EI71+(EJ71-EK71)*(CZ71))</f>
        <v>564417.67028823216</v>
      </c>
      <c r="EN71" s="24">
        <f t="shared" si="638"/>
        <v>507975.90325940895</v>
      </c>
      <c r="EO71" s="49">
        <f t="shared" si="1236"/>
        <v>2020</v>
      </c>
      <c r="EP71" s="234"/>
      <c r="EQ71" s="47">
        <v>11</v>
      </c>
      <c r="ER71" s="22">
        <f t="shared" si="1237"/>
        <v>100348.61126066493</v>
      </c>
      <c r="ES71" s="22">
        <f t="shared" si="1238"/>
        <v>95672.412018294708</v>
      </c>
      <c r="ET71" s="22">
        <f t="shared" si="1239"/>
        <v>4676.1992423702177</v>
      </c>
      <c r="EU71" s="22">
        <f>IF(DATEVALUE("1."&amp;EQ71&amp;"."&amp;EO71)&gt;=DATEVALUE("1."&amp;INDEX(Параметры_объекта!$A$28:$N$40,$B71,14)&amp;"."&amp;INDEX(Параметры_объекта!$A$28:$N$40,$B71,13)),INDEX(Приложение_1ТЗ!$A$6:$HJ$18,$B71,25+EQ71*14),INDEX(Приложение_1ТЗ!$A$6:$HJ$18,$B71,23+EQ71*14))</f>
        <v>4.6599541175745269</v>
      </c>
      <c r="EV71" s="48">
        <f t="shared" si="1240"/>
        <v>2.5269093610878262</v>
      </c>
      <c r="EW71" s="24">
        <f t="shared" si="404"/>
        <v>61.410122884977838</v>
      </c>
      <c r="EX71" s="24">
        <f t="shared" si="1241"/>
        <v>170586.88165357805</v>
      </c>
      <c r="EY71" s="24">
        <f t="shared" si="1242"/>
        <v>508647.95399246487</v>
      </c>
      <c r="EZ71" s="35">
        <f>ES71*INDEX(Приложение_1ТЗ!$HC$6:$HJ$18,$B71,1)/100</f>
        <v>0</v>
      </c>
      <c r="FA71" s="35">
        <f>ES71*INDEX(Приложение_1ТЗ!$HC$6:$HJ$18,$B71,2)/100</f>
        <v>0</v>
      </c>
      <c r="FB71" s="35">
        <f>ES71*INDEX(Приложение_1ТЗ!$HC$6:$HJ$18,$B71,3)/100</f>
        <v>45763.637350531659</v>
      </c>
      <c r="FC71" s="35">
        <f>ES71*INDEX(Приложение_1ТЗ!$HC$6:$HJ$18,$B71,4)/100</f>
        <v>4060.8881221200518</v>
      </c>
      <c r="FF71" s="37">
        <f t="shared" si="1243"/>
        <v>0</v>
      </c>
      <c r="FG71" s="37">
        <f t="shared" si="1244"/>
        <v>0</v>
      </c>
      <c r="FH71" s="37">
        <f t="shared" si="1245"/>
        <v>679.64679315131798</v>
      </c>
      <c r="FI71" s="37">
        <f t="shared" si="1246"/>
        <v>60.309226917538581</v>
      </c>
      <c r="FJ71" s="48">
        <f t="shared" si="1247"/>
        <v>0</v>
      </c>
      <c r="FK71" s="48">
        <f t="shared" si="1247"/>
        <v>0</v>
      </c>
      <c r="FL71" s="48">
        <f t="shared" si="1247"/>
        <v>2.2139709920000001</v>
      </c>
      <c r="FM71" s="48">
        <f t="shared" si="1247"/>
        <v>3.1120546689999999</v>
      </c>
      <c r="FN71" s="36">
        <f t="shared" si="1248"/>
        <v>1997.0365973453115</v>
      </c>
      <c r="FO71" s="24">
        <f>ES71*INDEX(Приложение_1ТЗ!$HC$6:$HJ$18,$B71,5)/100</f>
        <v>45847.886545643007</v>
      </c>
      <c r="FP71" s="24">
        <f>ES71*INDEX(Приложение_1ТЗ!$HC$6:$HJ$18,$B71,6)/100</f>
        <v>0</v>
      </c>
      <c r="FQ71" s="24">
        <f>ES71*INDEX(Приложение_1ТЗ!$HC$6:$HJ$18,$B71,7)/100</f>
        <v>0</v>
      </c>
      <c r="FR71" s="24">
        <f>ES71*INDEX(Приложение_1ТЗ!$HC$6:$HJ$18,$B71,8)/100</f>
        <v>0</v>
      </c>
      <c r="FS71" s="20"/>
      <c r="FT71" s="20"/>
      <c r="FU71" s="20"/>
      <c r="FV71" s="20"/>
      <c r="FW71" s="24">
        <f t="shared" si="1249"/>
        <v>680.89799822586792</v>
      </c>
      <c r="FX71" s="24">
        <f t="shared" si="1250"/>
        <v>0</v>
      </c>
      <c r="FY71" s="24">
        <f t="shared" si="1251"/>
        <v>0</v>
      </c>
      <c r="FZ71" s="24">
        <f t="shared" si="1252"/>
        <v>0</v>
      </c>
      <c r="GA71" s="48">
        <f t="shared" si="1253"/>
        <v>2.8935884250000008</v>
      </c>
      <c r="GB71" s="48">
        <f t="shared" si="1253"/>
        <v>0</v>
      </c>
      <c r="GC71" s="48">
        <f t="shared" si="1253"/>
        <v>1.5668509500000001</v>
      </c>
      <c r="GD71" s="48">
        <f t="shared" si="1253"/>
        <v>0</v>
      </c>
      <c r="GE71" s="24">
        <f t="shared" si="1254"/>
        <v>4321.9181055463214</v>
      </c>
      <c r="GI71" s="24">
        <f t="shared" ref="GI71:GI72" si="1359">(EY71+GE71+(GF71-GG71)*(EV71))*$AX$1</f>
        <v>605304.44907565322</v>
      </c>
      <c r="GJ71" s="24">
        <f t="shared" si="658"/>
        <v>544774.00416808797</v>
      </c>
      <c r="GK71" s="49">
        <f t="shared" si="1256"/>
        <v>2021</v>
      </c>
      <c r="GL71" s="234"/>
      <c r="GM71" s="47">
        <v>11</v>
      </c>
      <c r="GN71" s="22">
        <f t="shared" si="1257"/>
        <v>100850.35431696822</v>
      </c>
      <c r="GO71" s="22">
        <f t="shared" si="1258"/>
        <v>96150.774078386166</v>
      </c>
      <c r="GP71" s="22">
        <f t="shared" si="1259"/>
        <v>4699.5802385820571</v>
      </c>
      <c r="GQ71" s="22">
        <f>IF(DATEVALUE("1."&amp;GM71&amp;"."&amp;GK71)&gt;=DATEVALUE("1."&amp;INDEX(Параметры_объекта!$A$28:$N$40,$B71,14)&amp;"."&amp;INDEX(Параметры_объекта!$A$28:$N$40,$B71,13)),INDEX(Приложение_1ТЗ!$A$6:$HJ$18,$B71,25+GM71*14),INDEX(Приложение_1ТЗ!$A$6:$HJ$18,$B71,23+GM71*14))</f>
        <v>4.6599541175745269</v>
      </c>
      <c r="GR71" s="48">
        <f t="shared" si="1260"/>
        <v>2.9889318852281259</v>
      </c>
      <c r="GS71" s="24">
        <f t="shared" si="413"/>
        <v>61.410122884977838</v>
      </c>
      <c r="GT71" s="24">
        <f t="shared" si="1261"/>
        <v>170586.88165357805</v>
      </c>
      <c r="GU71" s="24">
        <f t="shared" si="1262"/>
        <v>601649.63233569916</v>
      </c>
      <c r="GV71" s="35">
        <f>GO71*INDEX(Приложение_1ТЗ!$HC$6:$HJ$18,$B71,1)/100</f>
        <v>0</v>
      </c>
      <c r="GW71" s="35">
        <f>GO71*INDEX(Приложение_1ТЗ!$HC$6:$HJ$18,$B71,2)/100</f>
        <v>0</v>
      </c>
      <c r="GX71" s="35">
        <f>GO71*INDEX(Приложение_1ТЗ!$HC$6:$HJ$18,$B71,3)/100</f>
        <v>45992.455537284302</v>
      </c>
      <c r="GY71" s="35">
        <f>GO71*INDEX(Приложение_1ТЗ!$HC$6:$HJ$18,$B71,4)/100</f>
        <v>4081.1925627306509</v>
      </c>
      <c r="HB71" s="37">
        <f t="shared" si="1263"/>
        <v>0</v>
      </c>
      <c r="HC71" s="37">
        <f t="shared" si="1264"/>
        <v>0</v>
      </c>
      <c r="HD71" s="37">
        <f t="shared" si="1265"/>
        <v>908.46497990396165</v>
      </c>
      <c r="HE71" s="37">
        <f t="shared" si="1266"/>
        <v>80.613667528137739</v>
      </c>
      <c r="HF71" s="48">
        <f t="shared" si="1267"/>
        <v>0</v>
      </c>
      <c r="HG71" s="48">
        <f t="shared" si="1267"/>
        <v>0</v>
      </c>
      <c r="HH71" s="48">
        <f t="shared" si="1267"/>
        <v>2.28039012176</v>
      </c>
      <c r="HI71" s="48">
        <f t="shared" si="1267"/>
        <v>3.2054163090699999</v>
      </c>
      <c r="HJ71" s="36">
        <f t="shared" si="1268"/>
        <v>2749.4648183045056</v>
      </c>
      <c r="HK71" s="24">
        <f>GO71*INDEX(Приложение_1ТЗ!$HC$6:$HJ$18,$B71,5)/100</f>
        <v>46077.125978371223</v>
      </c>
      <c r="HL71" s="24">
        <f>GO71*INDEX(Приложение_1ТЗ!$HC$6:$HJ$18,$B71,6)/100</f>
        <v>0</v>
      </c>
      <c r="HM71" s="24">
        <f>GO71*INDEX(Приложение_1ТЗ!$HC$6:$HJ$18,$B71,7)/100</f>
        <v>0</v>
      </c>
      <c r="HN71" s="24">
        <f>GO71*INDEX(Приложение_1ТЗ!$HC$6:$HJ$18,$B71,8)/100</f>
        <v>0</v>
      </c>
      <c r="HO71" s="20"/>
      <c r="HP71" s="20"/>
      <c r="HQ71" s="20"/>
      <c r="HR71" s="20"/>
      <c r="HS71" s="24">
        <f t="shared" si="1269"/>
        <v>910.13743095408427</v>
      </c>
      <c r="HT71" s="24">
        <f t="shared" si="1270"/>
        <v>0</v>
      </c>
      <c r="HU71" s="24">
        <f t="shared" si="1271"/>
        <v>0</v>
      </c>
      <c r="HV71" s="24">
        <f t="shared" si="1272"/>
        <v>0</v>
      </c>
      <c r="HW71" s="48">
        <f t="shared" si="1273"/>
        <v>3.038267846250001</v>
      </c>
      <c r="HX71" s="48">
        <f t="shared" si="1273"/>
        <v>0</v>
      </c>
      <c r="HY71" s="48">
        <f t="shared" si="1273"/>
        <v>1.6451934975000002</v>
      </c>
      <c r="HZ71" s="48">
        <f t="shared" si="1273"/>
        <v>0</v>
      </c>
      <c r="IA71" s="24">
        <f t="shared" si="1274"/>
        <v>6012.4495430254283</v>
      </c>
      <c r="IE71" s="24">
        <f>(GU71+IA71+(IB71-IC71)*(GR71))</f>
        <v>607662.08187872462</v>
      </c>
      <c r="IF71" s="24">
        <f t="shared" si="678"/>
        <v>546895.8736908522</v>
      </c>
      <c r="IG71" s="49">
        <f t="shared" si="1276"/>
        <v>2022</v>
      </c>
      <c r="IH71" s="234"/>
      <c r="II71" s="47">
        <v>11</v>
      </c>
      <c r="IJ71" s="22">
        <f t="shared" si="1277"/>
        <v>101354.60608855306</v>
      </c>
      <c r="IK71" s="22">
        <f t="shared" si="1278"/>
        <v>96631.527948778094</v>
      </c>
      <c r="IL71" s="22">
        <f t="shared" si="1279"/>
        <v>4723.078139774967</v>
      </c>
      <c r="IM71" s="22">
        <f>IF(DATEVALUE("1."&amp;II71&amp;"."&amp;IG71)&gt;=DATEVALUE("1."&amp;INDEX(Параметры_объекта!$A$28:$N$40,$B71,14)&amp;"."&amp;INDEX(Параметры_объекта!$A$28:$N$40,$B71,13)),INDEX(Приложение_1ТЗ!$A$6:$HJ$18,$B71,25+II71*14),INDEX(Приложение_1ТЗ!$A$6:$HJ$18,$B71,23+II71*14))</f>
        <v>4.6599541175745269</v>
      </c>
      <c r="IN71" s="48">
        <f t="shared" si="1280"/>
        <v>2.7626907140736785</v>
      </c>
      <c r="IO71" s="24">
        <f t="shared" si="422"/>
        <v>61.410122884977838</v>
      </c>
      <c r="IP71" s="24">
        <f t="shared" si="1281"/>
        <v>170586.88165357805</v>
      </c>
      <c r="IQ71" s="24">
        <f t="shared" si="1282"/>
        <v>556108.97678680823</v>
      </c>
      <c r="IR71" s="35">
        <f>IK71*INDEX(Приложение_1ТЗ!$HC$6:$HJ$18,$B71,1)/100</f>
        <v>0</v>
      </c>
      <c r="IS71" s="35">
        <f>IK71*INDEX(Приложение_1ТЗ!$HC$6:$HJ$18,$B71,2)/100</f>
        <v>0</v>
      </c>
      <c r="IT71" s="35">
        <f>IK71*INDEX(Приложение_1ТЗ!$HC$6:$HJ$18,$B71,3)/100</f>
        <v>46222.417814970722</v>
      </c>
      <c r="IU71" s="35">
        <f>IK71*INDEX(Приложение_1ТЗ!$HC$6:$HJ$18,$B71,4)/100</f>
        <v>4101.5985255443047</v>
      </c>
      <c r="IX71" s="37">
        <f t="shared" si="1283"/>
        <v>0</v>
      </c>
      <c r="IY71" s="37">
        <f t="shared" si="1284"/>
        <v>0</v>
      </c>
      <c r="IZ71" s="37">
        <f t="shared" si="1285"/>
        <v>1138.4272575903815</v>
      </c>
      <c r="JA71" s="37">
        <f t="shared" si="1286"/>
        <v>101.01963034179153</v>
      </c>
      <c r="JB71" s="48">
        <f t="shared" si="1287"/>
        <v>0</v>
      </c>
      <c r="JC71" s="48">
        <f t="shared" si="1287"/>
        <v>0</v>
      </c>
      <c r="JD71" s="48">
        <f t="shared" si="1287"/>
        <v>2.3488018254128002</v>
      </c>
      <c r="JE71" s="48">
        <f t="shared" si="1287"/>
        <v>3.3015787983421001</v>
      </c>
      <c r="JF71" s="36">
        <f t="shared" si="1288"/>
        <v>3548.807862767334</v>
      </c>
      <c r="JG71" s="24">
        <f>IK71*INDEX(Приложение_1ТЗ!$HC$6:$HJ$18,$B71,5)/100</f>
        <v>46307.51160826307</v>
      </c>
      <c r="JH71" s="24">
        <f>IK71*INDEX(Приложение_1ТЗ!$HC$6:$HJ$18,$B71,6)/100</f>
        <v>0</v>
      </c>
      <c r="JI71" s="24">
        <f>IK71*INDEX(Приложение_1ТЗ!$HC$6:$HJ$18,$B71,7)/100</f>
        <v>0</v>
      </c>
      <c r="JJ71" s="24">
        <f>IK71*INDEX(Приложение_1ТЗ!$HC$6:$HJ$18,$B71,8)/100</f>
        <v>0</v>
      </c>
      <c r="JK71" s="20"/>
      <c r="JL71" s="20"/>
      <c r="JM71" s="20"/>
      <c r="JN71" s="20"/>
      <c r="JO71" s="24">
        <f t="shared" si="1289"/>
        <v>1140.5230608459315</v>
      </c>
      <c r="JP71" s="24">
        <f t="shared" si="1290"/>
        <v>0</v>
      </c>
      <c r="JQ71" s="24">
        <f t="shared" si="1291"/>
        <v>0</v>
      </c>
      <c r="JR71" s="24">
        <f t="shared" si="1292"/>
        <v>0</v>
      </c>
      <c r="JS71" s="48">
        <f t="shared" si="1293"/>
        <v>3.1901812385625012</v>
      </c>
      <c r="JT71" s="48">
        <f t="shared" si="1293"/>
        <v>0</v>
      </c>
      <c r="JU71" s="48">
        <f t="shared" si="1293"/>
        <v>1.7274531723750004</v>
      </c>
      <c r="JV71" s="48">
        <f t="shared" si="1293"/>
        <v>0</v>
      </c>
      <c r="JW71" s="24">
        <f t="shared" si="1294"/>
        <v>7842.2086823804448</v>
      </c>
      <c r="KA71" s="24">
        <f>(IQ71+JW71+(JX71-JY71)*(IN71))</f>
        <v>563951.18546918873</v>
      </c>
      <c r="KB71" s="24">
        <f t="shared" si="698"/>
        <v>507556.06692226988</v>
      </c>
      <c r="KC71" s="49">
        <f t="shared" si="1296"/>
        <v>2023</v>
      </c>
      <c r="KD71" s="234"/>
      <c r="KE71" s="47">
        <v>11</v>
      </c>
      <c r="KF71" s="22">
        <f t="shared" si="1297"/>
        <v>101861.37911899583</v>
      </c>
      <c r="KG71" s="22">
        <f t="shared" si="1298"/>
        <v>97114.68558852197</v>
      </c>
      <c r="KH71" s="22">
        <f t="shared" si="1299"/>
        <v>4746.6935304738581</v>
      </c>
      <c r="KI71" s="22">
        <f>IF(DATEVALUE("1."&amp;KE71&amp;"."&amp;KC71)&gt;=DATEVALUE("1."&amp;INDEX(Параметры_объекта!$A$28:$N$40,$B71,14)&amp;"."&amp;INDEX(Параметры_объекта!$A$28:$N$40,$B71,13)),INDEX(Приложение_1ТЗ!$A$6:$HJ$18,$B71,25+KE71*14),INDEX(Приложение_1ТЗ!$A$6:$HJ$18,$B71,23+KE71*14))</f>
        <v>4.6599541175745269</v>
      </c>
      <c r="KJ71" s="48">
        <f t="shared" si="1300"/>
        <v>3.2106022099350038</v>
      </c>
      <c r="KK71" s="24">
        <f t="shared" si="432"/>
        <v>61.410122884977838</v>
      </c>
      <c r="KL71" s="24">
        <f t="shared" si="1301"/>
        <v>170586.88165357805</v>
      </c>
      <c r="KM71" s="24">
        <f t="shared" si="1302"/>
        <v>646270.2106830203</v>
      </c>
      <c r="KN71" s="35">
        <f>KG71*INDEX(Приложение_1ТЗ!$HC$6:$HJ$18,$B71,1)/100</f>
        <v>0</v>
      </c>
      <c r="KO71" s="35">
        <f>KG71*INDEX(Приложение_1ТЗ!$HC$6:$HJ$18,$B71,2)/100</f>
        <v>0</v>
      </c>
      <c r="KP71" s="35">
        <f>KG71*INDEX(Приложение_1ТЗ!$HC$6:$HJ$18,$B71,3)/100</f>
        <v>46453.529904045572</v>
      </c>
      <c r="KQ71" s="35">
        <f>KG71*INDEX(Приложение_1ТЗ!$HC$6:$HJ$18,$B71,4)/100</f>
        <v>4122.106518172026</v>
      </c>
      <c r="KT71" s="37">
        <f t="shared" si="1303"/>
        <v>0</v>
      </c>
      <c r="KU71" s="37">
        <f t="shared" si="1304"/>
        <v>0</v>
      </c>
      <c r="KV71" s="37">
        <f t="shared" si="1305"/>
        <v>1369.5393466652313</v>
      </c>
      <c r="KW71" s="37">
        <f t="shared" si="1306"/>
        <v>121.52762296951278</v>
      </c>
      <c r="KX71" s="48">
        <f t="shared" si="1307"/>
        <v>0</v>
      </c>
      <c r="KY71" s="48">
        <f t="shared" si="1307"/>
        <v>0</v>
      </c>
      <c r="KZ71" s="48">
        <f t="shared" si="1307"/>
        <v>2.4192658801751845</v>
      </c>
      <c r="LA71" s="48">
        <f t="shared" si="1307"/>
        <v>3.400626162292363</v>
      </c>
      <c r="LB71" s="36">
        <f t="shared" si="1308"/>
        <v>4397.3287959260033</v>
      </c>
      <c r="LC71" s="24">
        <f>KG71*INDEX(Приложение_1ТЗ!$HC$6:$HJ$18,$B71,5)/100</f>
        <v>46539.049166304379</v>
      </c>
      <c r="LD71" s="24">
        <f>KG71*INDEX(Приложение_1ТЗ!$HC$6:$HJ$18,$B71,6)/100</f>
        <v>0</v>
      </c>
      <c r="LE71" s="24">
        <f>KG71*INDEX(Приложение_1ТЗ!$HC$6:$HJ$18,$B71,7)/100</f>
        <v>0</v>
      </c>
      <c r="LF71" s="24">
        <f>KG71*INDEX(Приложение_1ТЗ!$HC$6:$HJ$18,$B71,8)/100</f>
        <v>0</v>
      </c>
      <c r="LG71" s="20"/>
      <c r="LH71" s="20"/>
      <c r="LI71" s="20"/>
      <c r="LJ71" s="20"/>
      <c r="LK71" s="24">
        <f t="shared" si="1309"/>
        <v>1372.0606188872407</v>
      </c>
      <c r="LL71" s="24">
        <f t="shared" si="1310"/>
        <v>0</v>
      </c>
      <c r="LM71" s="24">
        <f t="shared" si="1311"/>
        <v>0</v>
      </c>
      <c r="LN71" s="24">
        <f t="shared" si="1312"/>
        <v>0</v>
      </c>
      <c r="LO71" s="48">
        <f t="shared" si="1313"/>
        <v>3.3496903004906264</v>
      </c>
      <c r="LP71" s="48">
        <f t="shared" si="1313"/>
        <v>0</v>
      </c>
      <c r="LQ71" s="48">
        <f t="shared" si="1313"/>
        <v>1.8138258309937505</v>
      </c>
      <c r="LR71" s="48">
        <f t="shared" si="1313"/>
        <v>0</v>
      </c>
      <c r="LS71" s="24">
        <f t="shared" si="1314"/>
        <v>9820.5830091166754</v>
      </c>
      <c r="LW71" s="24">
        <f>(KM71+LS71+(LT71-LU71)*(KJ71))</f>
        <v>656090.793692137</v>
      </c>
      <c r="LX71" s="24">
        <f t="shared" si="718"/>
        <v>590481.71432292333</v>
      </c>
      <c r="LY71" s="49">
        <f t="shared" si="1316"/>
        <v>2024</v>
      </c>
      <c r="LZ71" s="234"/>
      <c r="MA71" s="173">
        <v>11</v>
      </c>
      <c r="MB71" s="22">
        <f t="shared" si="1317"/>
        <v>102370.68601459077</v>
      </c>
      <c r="MC71" s="22">
        <f t="shared" si="1318"/>
        <v>97600.259016464566</v>
      </c>
      <c r="MD71" s="22">
        <f t="shared" si="1319"/>
        <v>4770.4269981262041</v>
      </c>
      <c r="ME71" s="22">
        <f>IF(DATEVALUE("1."&amp;MA71&amp;"."&amp;LY71)&gt;=DATEVALUE("1."&amp;INDEX(Параметры_объекта!$A$28:$N$40,$B71,14)&amp;"."&amp;INDEX(Параметры_объекта!$A$28:$N$40,$B71,13)),INDEX(Приложение_1ТЗ!$A$6:$HJ$18,$B71,25+MA71*14),INDEX(Приложение_1ТЗ!$A$6:$HJ$18,$B71,23+MA71*14))</f>
        <v>4.6599541175745269</v>
      </c>
      <c r="MF71" s="48">
        <f t="shared" si="1320"/>
        <v>2.9881262763420908</v>
      </c>
      <c r="MG71" s="24">
        <f t="shared" si="441"/>
        <v>61.410122884977838</v>
      </c>
      <c r="MH71" s="24">
        <f t="shared" si="1321"/>
        <v>170586.88165357805</v>
      </c>
      <c r="MI71" s="24">
        <f t="shared" si="1322"/>
        <v>601487.46929261182</v>
      </c>
      <c r="MJ71" s="35">
        <f>MC71*INDEX(Приложение_1ТЗ!$HC$6:$HJ$18,$B71,1)/100</f>
        <v>0</v>
      </c>
      <c r="MK71" s="35">
        <f>MC71*INDEX(Приложение_1ТЗ!$HC$6:$HJ$18,$B71,2)/100</f>
        <v>0</v>
      </c>
      <c r="ML71" s="35">
        <f>MC71*INDEX(Приложение_1ТЗ!$HC$6:$HJ$18,$B71,3)/100</f>
        <v>46685.79755356579</v>
      </c>
      <c r="MM71" s="35">
        <f>MC71*INDEX(Приложение_1ТЗ!$HC$6:$HJ$18,$B71,4)/100</f>
        <v>4142.7170507628853</v>
      </c>
      <c r="MP71" s="37">
        <f t="shared" si="1323"/>
        <v>0</v>
      </c>
      <c r="MQ71" s="37">
        <f t="shared" si="1324"/>
        <v>0</v>
      </c>
      <c r="MR71" s="37">
        <f t="shared" si="1325"/>
        <v>1601.806996185449</v>
      </c>
      <c r="MS71" s="37">
        <f t="shared" si="1326"/>
        <v>142.13815556037207</v>
      </c>
      <c r="MT71" s="48">
        <f t="shared" si="1327"/>
        <v>0</v>
      </c>
      <c r="MU71" s="48">
        <f t="shared" si="1327"/>
        <v>0</v>
      </c>
      <c r="MV71" s="48">
        <f t="shared" si="1327"/>
        <v>2.4918438565804402</v>
      </c>
      <c r="MW71" s="48">
        <f t="shared" si="1327"/>
        <v>3.5026449471611341</v>
      </c>
      <c r="MX71" s="36">
        <f t="shared" si="1328"/>
        <v>5297.3886499886512</v>
      </c>
      <c r="MY71" s="24">
        <f>MC71*INDEX(Приложение_1ТЗ!$HC$6:$HJ$18,$B71,5)/100</f>
        <v>46771.744412135893</v>
      </c>
      <c r="MZ71" s="24">
        <f>MC71*INDEX(Приложение_1ТЗ!$HC$6:$HJ$18,$B71,6)/100</f>
        <v>0</v>
      </c>
      <c r="NA71" s="24">
        <f>MC71*INDEX(Приложение_1ТЗ!$HC$6:$HJ$18,$B71,7)/100</f>
        <v>0</v>
      </c>
      <c r="NB71" s="24">
        <f>MC71*INDEX(Приложение_1ТЗ!$HC$6:$HJ$18,$B71,8)/100</f>
        <v>0</v>
      </c>
      <c r="NC71" s="20"/>
      <c r="ND71" s="20"/>
      <c r="NE71" s="20"/>
      <c r="NF71" s="20"/>
      <c r="NG71" s="24">
        <f t="shared" si="1329"/>
        <v>1604.7558647187543</v>
      </c>
      <c r="NH71" s="24">
        <f t="shared" si="1330"/>
        <v>0</v>
      </c>
      <c r="NI71" s="24">
        <f t="shared" si="1331"/>
        <v>0</v>
      </c>
      <c r="NJ71" s="24">
        <f t="shared" si="1332"/>
        <v>0</v>
      </c>
      <c r="NK71" s="48">
        <f t="shared" si="1333"/>
        <v>3.5171748155151579</v>
      </c>
      <c r="NL71" s="48">
        <f t="shared" si="1333"/>
        <v>0</v>
      </c>
      <c r="NM71" s="48">
        <f t="shared" si="1333"/>
        <v>1.9045171225434381</v>
      </c>
      <c r="NN71" s="48">
        <f t="shared" si="1333"/>
        <v>0</v>
      </c>
      <c r="NO71" s="24">
        <f t="shared" si="1334"/>
        <v>11957.552806666732</v>
      </c>
      <c r="NS71" s="24">
        <f>(MI71+NO71+(NP71-NQ71)*(MF71))</f>
        <v>613445.02209927852</v>
      </c>
      <c r="NT71" s="24">
        <f t="shared" si="1335"/>
        <v>552100.51988935063</v>
      </c>
      <c r="NU71" s="49">
        <f t="shared" si="1336"/>
        <v>2025</v>
      </c>
      <c r="NV71" s="234"/>
      <c r="NW71" s="174">
        <v>11</v>
      </c>
      <c r="NX71" s="22">
        <f t="shared" si="1337"/>
        <v>102882.53944466374</v>
      </c>
      <c r="NY71" s="22">
        <f t="shared" si="1338"/>
        <v>98088.260311546881</v>
      </c>
      <c r="NZ71" s="22">
        <f t="shared" si="1339"/>
        <v>4794.2791331168555</v>
      </c>
      <c r="OA71" s="22">
        <f>IF(DATEVALUE("1."&amp;NW71&amp;"."&amp;NU71)&gt;=DATEVALUE("1."&amp;INDEX(Параметры_объекта!$A$28:$N$40,$B71,14)&amp;"."&amp;INDEX(Параметры_объекта!$A$28:$N$40,$B71,13)),INDEX(Приложение_1ТЗ!$A$6:$HJ$18,$B71,25+NW71*14),INDEX(Приложение_1ТЗ!$A$6:$HJ$18,$B71,23+NW71*14))</f>
        <v>4.6599541175745269</v>
      </c>
      <c r="OB71" s="48">
        <f t="shared" si="1340"/>
        <v>3.4725873502657003</v>
      </c>
      <c r="OC71" s="24">
        <f t="shared" si="450"/>
        <v>61.410122884977838</v>
      </c>
      <c r="OD71" s="24">
        <f t="shared" si="1341"/>
        <v>170586.88165357805</v>
      </c>
      <c r="OE71" s="24">
        <f t="shared" si="1342"/>
        <v>699005.85987475491</v>
      </c>
      <c r="OF71" s="35">
        <f>NY71*INDEX(Приложение_1ТЗ!$HC$6:$HJ$18,$B71,1)/100</f>
        <v>0</v>
      </c>
      <c r="OG71" s="35">
        <f>NY71*INDEX(Приложение_1ТЗ!$HC$6:$HJ$18,$B71,2)/100</f>
        <v>0</v>
      </c>
      <c r="OH71" s="35">
        <f>NY71*INDEX(Приложение_1ТЗ!$HC$6:$HJ$18,$B71,3)/100</f>
        <v>46919.226541333621</v>
      </c>
      <c r="OI71" s="35">
        <f>NY71*INDEX(Приложение_1ТЗ!$HC$6:$HJ$18,$B71,4)/100</f>
        <v>4163.4306360166993</v>
      </c>
      <c r="OL71" s="37">
        <f t="shared" si="1343"/>
        <v>0</v>
      </c>
      <c r="OM71" s="37">
        <f t="shared" si="1344"/>
        <v>0</v>
      </c>
      <c r="ON71" s="37">
        <f t="shared" si="1345"/>
        <v>1835.2359839532801</v>
      </c>
      <c r="OO71" s="37">
        <f t="shared" si="1346"/>
        <v>162.85174081418609</v>
      </c>
      <c r="OP71" s="48">
        <f t="shared" si="453"/>
        <v>0</v>
      </c>
      <c r="OQ71" s="48">
        <f t="shared" si="453"/>
        <v>0</v>
      </c>
      <c r="OR71" s="48">
        <f t="shared" si="453"/>
        <v>2.5665991722778534</v>
      </c>
      <c r="OS71" s="48">
        <f t="shared" si="453"/>
        <v>3.6077242955759683</v>
      </c>
      <c r="OT71" s="36">
        <f t="shared" si="1347"/>
        <v>6251.4504203282149</v>
      </c>
      <c r="OU71" s="24">
        <f>NY71*INDEX(Приложение_1ТЗ!$HC$6:$HJ$18,$B71,5)/100</f>
        <v>47005.603134196572</v>
      </c>
      <c r="OV71" s="24">
        <f>NY71*INDEX(Приложение_1ТЗ!$HC$6:$HJ$18,$B71,6)/100</f>
        <v>0</v>
      </c>
      <c r="OW71" s="24">
        <f>NY71*INDEX(Приложение_1ТЗ!$HC$6:$HJ$18,$B71,7)/100</f>
        <v>0</v>
      </c>
      <c r="OX71" s="24">
        <f>NY71*INDEX(Приложение_1ТЗ!$HC$6:$HJ$18,$B71,8)/100</f>
        <v>0</v>
      </c>
      <c r="OY71" s="20"/>
      <c r="OZ71" s="20"/>
      <c r="PA71" s="20"/>
      <c r="PB71" s="20"/>
      <c r="PC71" s="24">
        <f t="shared" si="1348"/>
        <v>1838.614586779433</v>
      </c>
      <c r="PD71" s="24">
        <f t="shared" si="1349"/>
        <v>0</v>
      </c>
      <c r="PE71" s="24">
        <f t="shared" si="1350"/>
        <v>0</v>
      </c>
      <c r="PF71" s="24">
        <f t="shared" si="1351"/>
        <v>0</v>
      </c>
      <c r="PG71" s="48">
        <f t="shared" si="455"/>
        <v>3.6930335562909158</v>
      </c>
      <c r="PH71" s="48">
        <f t="shared" si="455"/>
        <v>0</v>
      </c>
      <c r="PI71" s="48">
        <f t="shared" si="455"/>
        <v>1.99974297867061</v>
      </c>
      <c r="PJ71" s="48">
        <f t="shared" si="455"/>
        <v>0</v>
      </c>
      <c r="PK71" s="24">
        <f t="shared" si="1352"/>
        <v>14263.727552281849</v>
      </c>
      <c r="PO71" s="24">
        <f>(OE71+PK71+(PL71-PM71)*(OB71))</f>
        <v>713269.58742703672</v>
      </c>
      <c r="PP71" s="24">
        <f t="shared" si="1353"/>
        <v>641942.62868433306</v>
      </c>
      <c r="PQ71" s="52">
        <f t="shared" si="1355"/>
        <v>1364695.0532286244</v>
      </c>
      <c r="PR71" s="52">
        <f t="shared" si="1356"/>
        <v>4176059.5873416439</v>
      </c>
      <c r="PS71" s="52">
        <f t="shared" si="1357"/>
        <v>3758453.6286074794</v>
      </c>
    </row>
    <row r="72" spans="1:435" ht="15.75" hidden="1" customHeight="1" outlineLevel="1">
      <c r="B72" s="171">
        <v>4</v>
      </c>
      <c r="C72" s="251"/>
      <c r="D72" s="251"/>
      <c r="E72" s="250"/>
      <c r="F72" s="247"/>
      <c r="G72" s="49">
        <f t="shared" si="593"/>
        <v>2017</v>
      </c>
      <c r="H72" s="234"/>
      <c r="I72" s="47">
        <v>12</v>
      </c>
      <c r="J72" s="22">
        <f t="shared" si="594"/>
        <v>369137.99999999994</v>
      </c>
      <c r="K72" s="22">
        <f>INDEX(Приложение_1ТЗ!$A$6:$HJ$18,$B72,21+I72*14)*1000</f>
        <v>100336.65599999999</v>
      </c>
      <c r="L72" s="22">
        <f t="shared" si="1192"/>
        <v>268801.34399999992</v>
      </c>
      <c r="M72" s="22">
        <f>IF(
              DATEVALUE("1."&amp;I72&amp;"."&amp;G72)&gt;=DATEVALUE("1."&amp;INDEX(Параметры_объекта!$A$28:$N$40,$B72,14)&amp;"."&amp;INDEX(Параметры_объекта!$A$28:$N$40,$B72,13)),
              INDEX(Приложение_1ТЗ!$A$6:$HJ$18,$B72,25+I72*14),
              INDEX(Приложение_1ТЗ!$A$6:$HJ$18,$B72,23+I72*14))</f>
        <v>72.818659688246669</v>
      </c>
      <c r="N72" s="48">
        <f t="shared" si="1193"/>
        <v>2.35870982959525</v>
      </c>
      <c r="R72" s="35">
        <f>K72*INDEX(Приложение_1ТЗ!$HC$6:$HJ$18,$B72,1)/100</f>
        <v>0</v>
      </c>
      <c r="S72" s="35">
        <f>K72*INDEX(Приложение_1ТЗ!$HC$6:$HJ$18,$B72,2)/100</f>
        <v>0</v>
      </c>
      <c r="T72" s="35">
        <f>K72*INDEX(Приложение_1ТЗ!$HC$6:$HJ$18,$B72,3)/100</f>
        <v>47994.716985613319</v>
      </c>
      <c r="U72" s="35">
        <f>K72*INDEX(Приложение_1ТЗ!$HC$6:$HJ$18,$B72,4)/100</f>
        <v>4258.8654970435036</v>
      </c>
      <c r="AB72" s="48">
        <f t="shared" si="1194"/>
        <v>0</v>
      </c>
      <c r="AC72" s="48">
        <f t="shared" si="1194"/>
        <v>0</v>
      </c>
      <c r="AD72" s="48">
        <f t="shared" si="1194"/>
        <v>2.0261</v>
      </c>
      <c r="AE72" s="48">
        <f t="shared" si="1194"/>
        <v>2.8479699999999997</v>
      </c>
      <c r="AF72" s="20"/>
      <c r="AG72" s="24">
        <f>K72*INDEX(Приложение_1ТЗ!$HC$6:$HJ$18,$B72,5)/100</f>
        <v>48083.073517343168</v>
      </c>
      <c r="AH72" s="24">
        <f>K72*INDEX(Приложение_1ТЗ!$HC$6:$HJ$18,$B72,6)/100</f>
        <v>0</v>
      </c>
      <c r="AI72" s="24">
        <f>K72*INDEX(Приложение_1ТЗ!$HC$6:$HJ$18,$B72,7)/100</f>
        <v>0</v>
      </c>
      <c r="AJ72" s="24">
        <f>K72*INDEX(Приложение_1ТЗ!$HC$6:$HJ$18,$B72,8)/100</f>
        <v>0</v>
      </c>
      <c r="AK72" s="20"/>
      <c r="AL72" s="20"/>
      <c r="AM72" s="20"/>
      <c r="AN72" s="20"/>
      <c r="AO72" s="20"/>
      <c r="AP72" s="20"/>
      <c r="AQ72" s="20"/>
      <c r="AR72" s="20"/>
      <c r="AS72" s="48">
        <f t="shared" si="1195"/>
        <v>2.5042900000000001</v>
      </c>
      <c r="AT72" s="48">
        <f t="shared" si="1195"/>
        <v>0</v>
      </c>
      <c r="AU72" s="48">
        <f t="shared" si="1195"/>
        <v>1.35259</v>
      </c>
      <c r="AV72" s="48">
        <f t="shared" si="1195"/>
        <v>0</v>
      </c>
      <c r="AW72" s="49">
        <f t="shared" si="1196"/>
        <v>2018</v>
      </c>
      <c r="AX72" s="234"/>
      <c r="AY72" s="47">
        <v>12</v>
      </c>
      <c r="AZ72" s="22">
        <f t="shared" si="1197"/>
        <v>106089.79906428454</v>
      </c>
      <c r="BA72" s="22">
        <f t="shared" si="1198"/>
        <v>100838.33927999997</v>
      </c>
      <c r="BB72" s="22">
        <f t="shared" si="1199"/>
        <v>5251.4597842845687</v>
      </c>
      <c r="BC72" s="22">
        <f>IF(DATEVALUE("1."&amp;AY72&amp;"."&amp;AW72)&gt;=DATEVALUE("1."&amp;INDEX(Параметры_объекта!$A$28:$N$40,$B72,14)&amp;"."&amp;INDEX(Параметры_объекта!$A$28:$N$40,$B72,13)),INDEX(Приложение_1ТЗ!$A$6:$HJ$18,$B72,25+AY72*14),INDEX(Приложение_1ТЗ!$A$6:$HJ$18,$B72,23+AY72*14))</f>
        <v>4.9500138850319351</v>
      </c>
      <c r="BD72" s="48">
        <f t="shared" si="1200"/>
        <v>2.3053021060000001</v>
      </c>
      <c r="BE72" s="24">
        <f t="shared" si="757"/>
        <v>67.868645803214733</v>
      </c>
      <c r="BF72" s="24">
        <f t="shared" si="1201"/>
        <v>250528.96174507076</v>
      </c>
      <c r="BG72" s="24">
        <f t="shared" si="1202"/>
        <v>681503.03288738802</v>
      </c>
      <c r="BH72" s="35">
        <f>BA72*INDEX(Приложение_1ТЗ!$HC$6:$HJ$18,$B72,1)/100</f>
        <v>0</v>
      </c>
      <c r="BI72" s="35">
        <f>BA72*INDEX(Приложение_1ТЗ!$HC$6:$HJ$18,$B72,2)/100</f>
        <v>0</v>
      </c>
      <c r="BJ72" s="35">
        <f>BA72*INDEX(Приложение_1ТЗ!$HC$6:$HJ$18,$B72,3)/100</f>
        <v>48234.690570541388</v>
      </c>
      <c r="BK72" s="35">
        <f>BA72*INDEX(Приложение_1ТЗ!$HC$6:$HJ$18,$B72,4)/100</f>
        <v>4280.1598245287205</v>
      </c>
      <c r="BN72" s="37">
        <f t="shared" si="1203"/>
        <v>0</v>
      </c>
      <c r="BO72" s="37">
        <f t="shared" si="1204"/>
        <v>0</v>
      </c>
      <c r="BP72" s="37">
        <f t="shared" si="1205"/>
        <v>239.97358492806961</v>
      </c>
      <c r="BQ72" s="37">
        <f t="shared" si="1206"/>
        <v>21.294327485216854</v>
      </c>
      <c r="BR72" s="48">
        <f t="shared" si="1207"/>
        <v>0</v>
      </c>
      <c r="BS72" s="48">
        <f t="shared" si="1207"/>
        <v>0</v>
      </c>
      <c r="BT72" s="48">
        <f t="shared" si="1207"/>
        <v>2.0868800000000003</v>
      </c>
      <c r="BU72" s="48">
        <f t="shared" si="1207"/>
        <v>2.9334099999999999</v>
      </c>
      <c r="BV72" s="36">
        <f t="shared" si="1208"/>
        <v>664.64806036165794</v>
      </c>
      <c r="BW72" s="24">
        <f>BA72*INDEX(Приложение_1ТЗ!$HC$6:$HJ$18,$B72,5)/100</f>
        <v>48323.488884929873</v>
      </c>
      <c r="BX72" s="24">
        <f>BA72*INDEX(Приложение_1ТЗ!$HC$6:$HJ$18,$B72,6)/100</f>
        <v>0</v>
      </c>
      <c r="BY72" s="24">
        <f>BA72*INDEX(Приложение_1ТЗ!$HC$6:$HJ$18,$B72,7)/100</f>
        <v>0</v>
      </c>
      <c r="BZ72" s="24">
        <f>BA72*INDEX(Приложение_1ТЗ!$HC$6:$HJ$18,$B72,8)/100</f>
        <v>0</v>
      </c>
      <c r="CA72" s="20"/>
      <c r="CB72" s="20"/>
      <c r="CC72" s="20"/>
      <c r="CD72" s="20"/>
      <c r="CE72" s="24">
        <f t="shared" si="1209"/>
        <v>240.41536758670554</v>
      </c>
      <c r="CF72" s="24">
        <f t="shared" si="1210"/>
        <v>0</v>
      </c>
      <c r="CG72" s="24">
        <f t="shared" si="1211"/>
        <v>0</v>
      </c>
      <c r="CH72" s="24">
        <f t="shared" si="1212"/>
        <v>0</v>
      </c>
      <c r="CI72" s="48">
        <f t="shared" si="1213"/>
        <v>2.6245700000000003</v>
      </c>
      <c r="CJ72" s="48">
        <f t="shared" si="1213"/>
        <v>0</v>
      </c>
      <c r="CK72" s="48">
        <f t="shared" si="1213"/>
        <v>1.4211800000000001</v>
      </c>
      <c r="CL72" s="48">
        <f t="shared" si="1213"/>
        <v>0</v>
      </c>
      <c r="CM72" s="24">
        <f t="shared" si="1214"/>
        <v>1409.2126747039647</v>
      </c>
      <c r="CQ72" s="24">
        <f t="shared" si="1354"/>
        <v>682912.24556209194</v>
      </c>
      <c r="CR72" s="24">
        <f t="shared" si="618"/>
        <v>614621.02100588277</v>
      </c>
      <c r="CS72" s="49">
        <f t="shared" si="1216"/>
        <v>2019</v>
      </c>
      <c r="CT72" s="234"/>
      <c r="CU72" s="47">
        <v>12</v>
      </c>
      <c r="CV72" s="22">
        <f t="shared" si="1217"/>
        <v>106620.24805960593</v>
      </c>
      <c r="CW72" s="22">
        <f t="shared" si="1218"/>
        <v>101342.53097639995</v>
      </c>
      <c r="CX72" s="22">
        <f t="shared" si="1219"/>
        <v>5277.7170832059783</v>
      </c>
      <c r="CY72" s="22">
        <f>IF(DATEVALUE("1."&amp;CU72&amp;"."&amp;CS72)&gt;=DATEVALUE("1."&amp;INDEX(Параметры_объекта!$A$28:$N$40,$B72,14)&amp;"."&amp;INDEX(Параметры_объекта!$A$28:$N$40,$B72,13)),INDEX(Приложение_1ТЗ!$A$6:$HJ$18,$B72,25+CU72*14),INDEX(Приложение_1ТЗ!$A$6:$HJ$18,$B72,23+CU72*14))</f>
        <v>4.9500138850319351</v>
      </c>
      <c r="CZ72" s="48">
        <f t="shared" si="1220"/>
        <v>2.7902471683786576</v>
      </c>
      <c r="DA72" s="24">
        <f t="shared" si="396"/>
        <v>67.868645803214733</v>
      </c>
      <c r="DB72" s="24">
        <f t="shared" si="1221"/>
        <v>250528.96174507076</v>
      </c>
      <c r="DC72" s="24">
        <f t="shared" si="1222"/>
        <v>824864.51680511388</v>
      </c>
      <c r="DD72" s="35">
        <f>CW72*INDEX(Приложение_1ТЗ!$HC$6:$HJ$18,$B72,1)/100</f>
        <v>0</v>
      </c>
      <c r="DE72" s="35">
        <f>CW72*INDEX(Приложение_1ТЗ!$HC$6:$HJ$18,$B72,2)/100</f>
        <v>0</v>
      </c>
      <c r="DF72" s="35">
        <f>CW72*INDEX(Приложение_1ТЗ!$HC$6:$HJ$18,$B72,3)/100</f>
        <v>48475.864023394082</v>
      </c>
      <c r="DG72" s="35">
        <f>CW72*INDEX(Приложение_1ТЗ!$HC$6:$HJ$18,$B72,4)/100</f>
        <v>4301.5606236513631</v>
      </c>
      <c r="DJ72" s="37">
        <f t="shared" si="1223"/>
        <v>0</v>
      </c>
      <c r="DK72" s="37">
        <f t="shared" si="1224"/>
        <v>0</v>
      </c>
      <c r="DL72" s="37">
        <f t="shared" si="1225"/>
        <v>481.14703778076364</v>
      </c>
      <c r="DM72" s="37">
        <f t="shared" si="1226"/>
        <v>42.695126607859493</v>
      </c>
      <c r="DN72" s="48">
        <f t="shared" si="1227"/>
        <v>0</v>
      </c>
      <c r="DO72" s="48">
        <f t="shared" si="1227"/>
        <v>0</v>
      </c>
      <c r="DP72" s="48">
        <f t="shared" si="1227"/>
        <v>2.1494864000000002</v>
      </c>
      <c r="DQ72" s="48">
        <f t="shared" si="1227"/>
        <v>3.0214122999999997</v>
      </c>
      <c r="DR72" s="36">
        <f t="shared" si="1228"/>
        <v>1372.5979418558361</v>
      </c>
      <c r="DS72" s="24">
        <f>CW72*INDEX(Приложение_1ТЗ!$HC$6:$HJ$18,$B72,5)/100</f>
        <v>48565.106329354516</v>
      </c>
      <c r="DT72" s="24">
        <f>CW72*INDEX(Приложение_1ТЗ!$HC$6:$HJ$18,$B72,6)/100</f>
        <v>0</v>
      </c>
      <c r="DU72" s="24">
        <f>CW72*INDEX(Приложение_1ТЗ!$HC$6:$HJ$18,$B72,7)/100</f>
        <v>0</v>
      </c>
      <c r="DV72" s="24">
        <f>CW72*INDEX(Приложение_1ТЗ!$HC$6:$HJ$18,$B72,8)/100</f>
        <v>0</v>
      </c>
      <c r="DW72" s="20"/>
      <c r="DX72" s="20"/>
      <c r="DY72" s="20"/>
      <c r="DZ72" s="20"/>
      <c r="EA72" s="24">
        <f t="shared" si="1229"/>
        <v>482.03281201134814</v>
      </c>
      <c r="EB72" s="24">
        <f t="shared" si="1230"/>
        <v>0</v>
      </c>
      <c r="EC72" s="24">
        <f t="shared" si="1231"/>
        <v>0</v>
      </c>
      <c r="ED72" s="24">
        <f t="shared" si="1232"/>
        <v>0</v>
      </c>
      <c r="EE72" s="48">
        <f t="shared" si="1233"/>
        <v>2.7557985000000005</v>
      </c>
      <c r="EF72" s="48">
        <f t="shared" si="1233"/>
        <v>0</v>
      </c>
      <c r="EG72" s="48">
        <f t="shared" si="1233"/>
        <v>1.4922390000000001</v>
      </c>
      <c r="EH72" s="48">
        <f t="shared" si="1233"/>
        <v>0</v>
      </c>
      <c r="EI72" s="24">
        <f t="shared" si="1234"/>
        <v>2940.0925961999892</v>
      </c>
      <c r="EM72" s="24">
        <f>(DC72+EI72+(EJ72-EK72)*(CZ72))</f>
        <v>827804.60940131382</v>
      </c>
      <c r="EN72" s="24">
        <f t="shared" si="638"/>
        <v>745024.14846118249</v>
      </c>
      <c r="EO72" s="49">
        <f t="shared" si="1236"/>
        <v>2020</v>
      </c>
      <c r="EP72" s="234"/>
      <c r="EQ72" s="47">
        <v>12</v>
      </c>
      <c r="ER72" s="22">
        <f t="shared" si="1237"/>
        <v>107153.34929990396</v>
      </c>
      <c r="ES72" s="22">
        <f t="shared" si="1238"/>
        <v>101849.24363128195</v>
      </c>
      <c r="ET72" s="22">
        <f t="shared" si="1239"/>
        <v>5304.1056686220109</v>
      </c>
      <c r="EU72" s="22">
        <f>IF(DATEVALUE("1."&amp;EQ72&amp;"."&amp;EO72)&gt;=DATEVALUE("1."&amp;INDEX(Параметры_объекта!$A$28:$N$40,$B72,14)&amp;"."&amp;INDEX(Параметры_объекта!$A$28:$N$40,$B72,13)),INDEX(Приложение_1ТЗ!$A$6:$HJ$18,$B72,25+EQ72*14),INDEX(Приложение_1ТЗ!$A$6:$HJ$18,$B72,23+EQ72*14))</f>
        <v>4.9500138850319351</v>
      </c>
      <c r="EV72" s="48">
        <f t="shared" si="1240"/>
        <v>2.5269093610878262</v>
      </c>
      <c r="EW72" s="24">
        <f t="shared" si="404"/>
        <v>67.868645803214733</v>
      </c>
      <c r="EX72" s="24">
        <f t="shared" si="1241"/>
        <v>250528.96174507076</v>
      </c>
      <c r="EY72" s="24">
        <f t="shared" si="1242"/>
        <v>747015.49481553514</v>
      </c>
      <c r="EZ72" s="35">
        <f>ES72*INDEX(Приложение_1ТЗ!$HC$6:$HJ$18,$B72,1)/100</f>
        <v>0</v>
      </c>
      <c r="FA72" s="35">
        <f>ES72*INDEX(Приложение_1ТЗ!$HC$6:$HJ$18,$B72,2)/100</f>
        <v>0</v>
      </c>
      <c r="FB72" s="35">
        <f>ES72*INDEX(Приложение_1ТЗ!$HC$6:$HJ$18,$B72,3)/100</f>
        <v>48718.243343511043</v>
      </c>
      <c r="FC72" s="35">
        <f>ES72*INDEX(Приложение_1ТЗ!$HC$6:$HJ$18,$B72,4)/100</f>
        <v>4323.0684267696206</v>
      </c>
      <c r="FF72" s="37">
        <f t="shared" si="1243"/>
        <v>0</v>
      </c>
      <c r="FG72" s="37">
        <f t="shared" si="1244"/>
        <v>0</v>
      </c>
      <c r="FH72" s="37">
        <f t="shared" si="1245"/>
        <v>723.52635789772467</v>
      </c>
      <c r="FI72" s="37">
        <f t="shared" si="1246"/>
        <v>64.202929726116963</v>
      </c>
      <c r="FJ72" s="48">
        <f t="shared" si="1247"/>
        <v>0</v>
      </c>
      <c r="FK72" s="48">
        <f t="shared" si="1247"/>
        <v>0</v>
      </c>
      <c r="FL72" s="48">
        <f t="shared" si="1247"/>
        <v>2.2139709920000001</v>
      </c>
      <c r="FM72" s="48">
        <f t="shared" si="1247"/>
        <v>3.1120546689999999</v>
      </c>
      <c r="FN72" s="36">
        <f t="shared" si="1248"/>
        <v>2125.9698867497241</v>
      </c>
      <c r="FO72" s="24">
        <f>ES72*INDEX(Приложение_1ТЗ!$HC$6:$HJ$18,$B72,5)/100</f>
        <v>48807.931861001292</v>
      </c>
      <c r="FP72" s="24">
        <f>ES72*INDEX(Приложение_1ТЗ!$HC$6:$HJ$18,$B72,6)/100</f>
        <v>0</v>
      </c>
      <c r="FQ72" s="24">
        <f>ES72*INDEX(Приложение_1ТЗ!$HC$6:$HJ$18,$B72,7)/100</f>
        <v>0</v>
      </c>
      <c r="FR72" s="24">
        <f>ES72*INDEX(Приложение_1ТЗ!$HC$6:$HJ$18,$B72,8)/100</f>
        <v>0</v>
      </c>
      <c r="FS72" s="20"/>
      <c r="FT72" s="20"/>
      <c r="FU72" s="20"/>
      <c r="FV72" s="20"/>
      <c r="FW72" s="24">
        <f t="shared" si="1249"/>
        <v>724.8583436581248</v>
      </c>
      <c r="FX72" s="24">
        <f t="shared" si="1250"/>
        <v>0</v>
      </c>
      <c r="FY72" s="24">
        <f t="shared" si="1251"/>
        <v>0</v>
      </c>
      <c r="FZ72" s="24">
        <f t="shared" si="1252"/>
        <v>0</v>
      </c>
      <c r="GA72" s="48">
        <f t="shared" si="1253"/>
        <v>2.8935884250000008</v>
      </c>
      <c r="GB72" s="48">
        <f t="shared" si="1253"/>
        <v>0</v>
      </c>
      <c r="GC72" s="48">
        <f t="shared" si="1253"/>
        <v>1.5668509500000001</v>
      </c>
      <c r="GD72" s="48">
        <f t="shared" si="1253"/>
        <v>0</v>
      </c>
      <c r="GE72" s="24">
        <f t="shared" si="1254"/>
        <v>4600.9511080588345</v>
      </c>
      <c r="GI72" s="24">
        <f t="shared" si="1359"/>
        <v>886907.40618984075</v>
      </c>
      <c r="GJ72" s="24">
        <f t="shared" si="658"/>
        <v>798216.66557085665</v>
      </c>
      <c r="GK72" s="49">
        <f t="shared" si="1256"/>
        <v>2021</v>
      </c>
      <c r="GL72" s="234"/>
      <c r="GM72" s="47">
        <v>12</v>
      </c>
      <c r="GN72" s="22">
        <f t="shared" si="1257"/>
        <v>107689.11604640348</v>
      </c>
      <c r="GO72" s="22">
        <f t="shared" si="1258"/>
        <v>102358.48984943835</v>
      </c>
      <c r="GP72" s="22">
        <f t="shared" si="1259"/>
        <v>5330.6261969651241</v>
      </c>
      <c r="GQ72" s="22">
        <f>IF(DATEVALUE("1."&amp;GM72&amp;"."&amp;GK72)&gt;=DATEVALUE("1."&amp;INDEX(Параметры_объекта!$A$28:$N$40,$B72,14)&amp;"."&amp;INDEX(Параметры_объекта!$A$28:$N$40,$B72,13)),INDEX(Приложение_1ТЗ!$A$6:$HJ$18,$B72,25+GM72*14),INDEX(Приложение_1ТЗ!$A$6:$HJ$18,$B72,23+GM72*14))</f>
        <v>4.9500138850319351</v>
      </c>
      <c r="GR72" s="48">
        <f t="shared" si="1260"/>
        <v>2.9889318852281259</v>
      </c>
      <c r="GS72" s="24">
        <f t="shared" si="413"/>
        <v>67.868645803214733</v>
      </c>
      <c r="GT72" s="24">
        <f t="shared" si="1261"/>
        <v>250528.96174507076</v>
      </c>
      <c r="GU72" s="24">
        <f t="shared" si="1262"/>
        <v>883600.52228086849</v>
      </c>
      <c r="GV72" s="35">
        <f>GO72*INDEX(Приложение_1ТЗ!$HC$6:$HJ$18,$B72,1)/100</f>
        <v>0</v>
      </c>
      <c r="GW72" s="35">
        <f>GO72*INDEX(Приложение_1ТЗ!$HC$6:$HJ$18,$B72,2)/100</f>
        <v>0</v>
      </c>
      <c r="GX72" s="35">
        <f>GO72*INDEX(Приложение_1ТЗ!$HC$6:$HJ$18,$B72,3)/100</f>
        <v>48961.834560228606</v>
      </c>
      <c r="GY72" s="35">
        <f>GO72*INDEX(Приложение_1ТЗ!$HC$6:$HJ$18,$B72,4)/100</f>
        <v>4344.6837689034683</v>
      </c>
      <c r="HB72" s="37">
        <f t="shared" si="1263"/>
        <v>0</v>
      </c>
      <c r="HC72" s="37">
        <f t="shared" si="1264"/>
        <v>0</v>
      </c>
      <c r="HD72" s="37">
        <f t="shared" si="1265"/>
        <v>967.11757461528759</v>
      </c>
      <c r="HE72" s="37">
        <f t="shared" si="1266"/>
        <v>85.818271859964625</v>
      </c>
      <c r="HF72" s="48">
        <f t="shared" si="1267"/>
        <v>0</v>
      </c>
      <c r="HG72" s="48">
        <f t="shared" si="1267"/>
        <v>0</v>
      </c>
      <c r="HH72" s="48">
        <f t="shared" si="1267"/>
        <v>2.28039012176</v>
      </c>
      <c r="HI72" s="48">
        <f t="shared" si="1267"/>
        <v>3.2054163090699999</v>
      </c>
      <c r="HJ72" s="36">
        <f t="shared" si="1268"/>
        <v>2926.976609323804</v>
      </c>
      <c r="HK72" s="24">
        <f>GO72*INDEX(Приложение_1ТЗ!$HC$6:$HJ$18,$B72,5)/100</f>
        <v>49051.971520306288</v>
      </c>
      <c r="HL72" s="24">
        <f>GO72*INDEX(Приложение_1ТЗ!$HC$6:$HJ$18,$B72,6)/100</f>
        <v>0</v>
      </c>
      <c r="HM72" s="24">
        <f>GO72*INDEX(Приложение_1ТЗ!$HC$6:$HJ$18,$B72,7)/100</f>
        <v>0</v>
      </c>
      <c r="HN72" s="24">
        <f>GO72*INDEX(Приложение_1ТЗ!$HC$6:$HJ$18,$B72,8)/100</f>
        <v>0</v>
      </c>
      <c r="HO72" s="20"/>
      <c r="HP72" s="20"/>
      <c r="HQ72" s="20"/>
      <c r="HR72" s="20"/>
      <c r="HS72" s="24">
        <f t="shared" si="1269"/>
        <v>968.89800296312023</v>
      </c>
      <c r="HT72" s="24">
        <f t="shared" si="1270"/>
        <v>0</v>
      </c>
      <c r="HU72" s="24">
        <f t="shared" si="1271"/>
        <v>0</v>
      </c>
      <c r="HV72" s="24">
        <f t="shared" si="1272"/>
        <v>0</v>
      </c>
      <c r="HW72" s="48">
        <f t="shared" si="1273"/>
        <v>3.038267846250001</v>
      </c>
      <c r="HX72" s="48">
        <f t="shared" si="1273"/>
        <v>0</v>
      </c>
      <c r="HY72" s="48">
        <f t="shared" si="1273"/>
        <v>1.6451934975000002</v>
      </c>
      <c r="HZ72" s="48">
        <f t="shared" si="1273"/>
        <v>0</v>
      </c>
      <c r="IA72" s="24">
        <f t="shared" si="1274"/>
        <v>6400.6271547882534</v>
      </c>
      <c r="IE72" s="24">
        <f>(GU72+IA72+(IB72-IC72)*(GR72))</f>
        <v>890001.14943565673</v>
      </c>
      <c r="IF72" s="24">
        <f t="shared" si="678"/>
        <v>801001.03449209104</v>
      </c>
      <c r="IG72" s="49">
        <f t="shared" si="1276"/>
        <v>2022</v>
      </c>
      <c r="IH72" s="234"/>
      <c r="II72" s="47">
        <v>12</v>
      </c>
      <c r="IJ72" s="22">
        <f t="shared" si="1277"/>
        <v>108227.56162663549</v>
      </c>
      <c r="IK72" s="22">
        <f t="shared" si="1278"/>
        <v>102870.28229868553</v>
      </c>
      <c r="IL72" s="22">
        <f t="shared" si="1279"/>
        <v>5357.2793279499601</v>
      </c>
      <c r="IM72" s="22">
        <f>IF(DATEVALUE("1."&amp;II72&amp;"."&amp;IG72)&gt;=DATEVALUE("1."&amp;INDEX(Параметры_объекта!$A$28:$N$40,$B72,14)&amp;"."&amp;INDEX(Параметры_объекта!$A$28:$N$40,$B72,13)),INDEX(Приложение_1ТЗ!$A$6:$HJ$18,$B72,25+II72*14),INDEX(Приложение_1ТЗ!$A$6:$HJ$18,$B72,23+II72*14))</f>
        <v>4.9500138850319351</v>
      </c>
      <c r="IN72" s="48">
        <f t="shared" si="1280"/>
        <v>2.7626907140736785</v>
      </c>
      <c r="IO72" s="24">
        <f t="shared" si="422"/>
        <v>67.868645803214733</v>
      </c>
      <c r="IP72" s="24">
        <f t="shared" si="1281"/>
        <v>250528.96174507076</v>
      </c>
      <c r="IQ72" s="24">
        <f t="shared" si="1282"/>
        <v>816718.16273915954</v>
      </c>
      <c r="IR72" s="35">
        <f>IK72*INDEX(Приложение_1ТЗ!$HC$6:$HJ$18,$B72,1)/100</f>
        <v>0</v>
      </c>
      <c r="IS72" s="35">
        <f>IK72*INDEX(Приложение_1ТЗ!$HC$6:$HJ$18,$B72,2)/100</f>
        <v>0</v>
      </c>
      <c r="IT72" s="35">
        <f>IK72*INDEX(Приложение_1ТЗ!$HC$6:$HJ$18,$B72,3)/100</f>
        <v>49206.643733029741</v>
      </c>
      <c r="IU72" s="35">
        <f>IK72*INDEX(Приложение_1ТЗ!$HC$6:$HJ$18,$B72,4)/100</f>
        <v>4366.4071877479846</v>
      </c>
      <c r="IX72" s="37">
        <f t="shared" si="1283"/>
        <v>0</v>
      </c>
      <c r="IY72" s="37">
        <f t="shared" si="1284"/>
        <v>0</v>
      </c>
      <c r="IZ72" s="37">
        <f t="shared" si="1285"/>
        <v>1211.9267474164226</v>
      </c>
      <c r="JA72" s="37">
        <f t="shared" si="1286"/>
        <v>107.54169070448097</v>
      </c>
      <c r="JB72" s="48">
        <f t="shared" si="1287"/>
        <v>0</v>
      </c>
      <c r="JC72" s="48">
        <f t="shared" si="1287"/>
        <v>0</v>
      </c>
      <c r="JD72" s="48">
        <f t="shared" si="1287"/>
        <v>2.3488018254128002</v>
      </c>
      <c r="JE72" s="48">
        <f t="shared" si="1287"/>
        <v>3.3015787983421001</v>
      </c>
      <c r="JF72" s="36">
        <f t="shared" si="1288"/>
        <v>3777.9270846279614</v>
      </c>
      <c r="JG72" s="24">
        <f>IK72*INDEX(Приложение_1ТЗ!$HC$6:$HJ$18,$B72,5)/100</f>
        <v>49297.231377907818</v>
      </c>
      <c r="JH72" s="24">
        <f>IK72*INDEX(Приложение_1ТЗ!$HC$6:$HJ$18,$B72,6)/100</f>
        <v>0</v>
      </c>
      <c r="JI72" s="24">
        <f>IK72*INDEX(Приложение_1ТЗ!$HC$6:$HJ$18,$B72,7)/100</f>
        <v>0</v>
      </c>
      <c r="JJ72" s="24">
        <f>IK72*INDEX(Приложение_1ТЗ!$HC$6:$HJ$18,$B72,8)/100</f>
        <v>0</v>
      </c>
      <c r="JK72" s="20"/>
      <c r="JL72" s="20"/>
      <c r="JM72" s="20"/>
      <c r="JN72" s="20"/>
      <c r="JO72" s="24">
        <f t="shared" si="1289"/>
        <v>1214.15786056465</v>
      </c>
      <c r="JP72" s="24">
        <f t="shared" si="1290"/>
        <v>0</v>
      </c>
      <c r="JQ72" s="24">
        <f t="shared" si="1291"/>
        <v>0</v>
      </c>
      <c r="JR72" s="24">
        <f t="shared" si="1292"/>
        <v>0</v>
      </c>
      <c r="JS72" s="48">
        <f t="shared" si="1293"/>
        <v>3.1901812385625012</v>
      </c>
      <c r="JT72" s="48">
        <f t="shared" si="1293"/>
        <v>0</v>
      </c>
      <c r="JU72" s="48">
        <f t="shared" si="1293"/>
        <v>1.7274531723750004</v>
      </c>
      <c r="JV72" s="48">
        <f t="shared" si="1293"/>
        <v>0</v>
      </c>
      <c r="JW72" s="24">
        <f t="shared" si="1294"/>
        <v>8348.5197649912698</v>
      </c>
      <c r="KA72" s="24">
        <f>(IQ72+JW72+(JX72-JY72)*(IN72))</f>
        <v>825066.68250415078</v>
      </c>
      <c r="KB72" s="24">
        <f t="shared" si="698"/>
        <v>742560.01425373578</v>
      </c>
      <c r="KC72" s="49">
        <f t="shared" si="1296"/>
        <v>2023</v>
      </c>
      <c r="KD72" s="234"/>
      <c r="KE72" s="47">
        <v>12</v>
      </c>
      <c r="KF72" s="22">
        <f t="shared" si="1297"/>
        <v>108768.69943476866</v>
      </c>
      <c r="KG72" s="22">
        <f t="shared" si="1298"/>
        <v>103384.63371017895</v>
      </c>
      <c r="KH72" s="22">
        <f t="shared" si="1299"/>
        <v>5384.0657245897019</v>
      </c>
      <c r="KI72" s="22">
        <f>IF(DATEVALUE("1."&amp;KE72&amp;"."&amp;KC72)&gt;=DATEVALUE("1."&amp;INDEX(Параметры_объекта!$A$28:$N$40,$B72,14)&amp;"."&amp;INDEX(Параметры_объекта!$A$28:$N$40,$B72,13)),INDEX(Приложение_1ТЗ!$A$6:$HJ$18,$B72,25+KE72*14),INDEX(Приложение_1ТЗ!$A$6:$HJ$18,$B72,23+KE72*14))</f>
        <v>4.9500138850319351</v>
      </c>
      <c r="KJ72" s="48">
        <f t="shared" si="1300"/>
        <v>3.2106022099350038</v>
      </c>
      <c r="KK72" s="24">
        <f t="shared" si="432"/>
        <v>67.868645803214733</v>
      </c>
      <c r="KL72" s="24">
        <f t="shared" si="1301"/>
        <v>250528.96174507076</v>
      </c>
      <c r="KM72" s="24">
        <f t="shared" si="1302"/>
        <v>949131.62911310652</v>
      </c>
      <c r="KN72" s="35">
        <f>KG72*INDEX(Приложение_1ТЗ!$HC$6:$HJ$18,$B72,1)/100</f>
        <v>0</v>
      </c>
      <c r="KO72" s="35">
        <f>KG72*INDEX(Приложение_1ТЗ!$HC$6:$HJ$18,$B72,2)/100</f>
        <v>0</v>
      </c>
      <c r="KP72" s="35">
        <f>KG72*INDEX(Приложение_1ТЗ!$HC$6:$HJ$18,$B72,3)/100</f>
        <v>49452.676951694892</v>
      </c>
      <c r="KQ72" s="35">
        <f>KG72*INDEX(Приложение_1ТЗ!$HC$6:$HJ$18,$B72,4)/100</f>
        <v>4388.2392236867245</v>
      </c>
      <c r="KT72" s="37">
        <f t="shared" si="1303"/>
        <v>0</v>
      </c>
      <c r="KU72" s="37">
        <f t="shared" si="1304"/>
        <v>0</v>
      </c>
      <c r="KV72" s="37">
        <f t="shared" si="1305"/>
        <v>1457.9599660815729</v>
      </c>
      <c r="KW72" s="37">
        <f t="shared" si="1306"/>
        <v>129.37372664322083</v>
      </c>
      <c r="KX72" s="48">
        <f t="shared" si="1307"/>
        <v>0</v>
      </c>
      <c r="KY72" s="48">
        <f t="shared" si="1307"/>
        <v>0</v>
      </c>
      <c r="KZ72" s="48">
        <f t="shared" si="1307"/>
        <v>2.4192658801751845</v>
      </c>
      <c r="LA72" s="48">
        <f t="shared" si="1307"/>
        <v>3.400626162292363</v>
      </c>
      <c r="LB72" s="36">
        <f t="shared" si="1308"/>
        <v>4681.2304865636843</v>
      </c>
      <c r="LC72" s="24">
        <f>KG72*INDEX(Приложение_1ТЗ!$HC$6:$HJ$18,$B72,5)/100</f>
        <v>49543.717534797353</v>
      </c>
      <c r="LD72" s="24">
        <f>KG72*INDEX(Приложение_1ТЗ!$HC$6:$HJ$18,$B72,6)/100</f>
        <v>0</v>
      </c>
      <c r="LE72" s="24">
        <f>KG72*INDEX(Приложение_1ТЗ!$HC$6:$HJ$18,$B72,7)/100</f>
        <v>0</v>
      </c>
      <c r="LF72" s="24">
        <f>KG72*INDEX(Приложение_1ТЗ!$HC$6:$HJ$18,$B72,8)/100</f>
        <v>0</v>
      </c>
      <c r="LG72" s="20"/>
      <c r="LH72" s="20"/>
      <c r="LI72" s="20"/>
      <c r="LJ72" s="20"/>
      <c r="LK72" s="24">
        <f t="shared" si="1309"/>
        <v>1460.6440174541858</v>
      </c>
      <c r="LL72" s="24">
        <f t="shared" si="1310"/>
        <v>0</v>
      </c>
      <c r="LM72" s="24">
        <f t="shared" si="1311"/>
        <v>0</v>
      </c>
      <c r="LN72" s="24">
        <f t="shared" si="1312"/>
        <v>0</v>
      </c>
      <c r="LO72" s="48">
        <f t="shared" si="1313"/>
        <v>3.3496903004906264</v>
      </c>
      <c r="LP72" s="48">
        <f t="shared" si="1313"/>
        <v>0</v>
      </c>
      <c r="LQ72" s="48">
        <f t="shared" si="1313"/>
        <v>1.8138258309937505</v>
      </c>
      <c r="LR72" s="48">
        <f t="shared" si="1313"/>
        <v>0</v>
      </c>
      <c r="LS72" s="24">
        <f t="shared" si="1314"/>
        <v>10454.622501892103</v>
      </c>
      <c r="LW72" s="24">
        <f>(KM72+LS72+(LT72-LU72)*(KJ72))</f>
        <v>959586.25161499868</v>
      </c>
      <c r="LX72" s="24">
        <f t="shared" si="718"/>
        <v>863627.62645349884</v>
      </c>
      <c r="LY72" s="49">
        <f t="shared" si="1316"/>
        <v>2024</v>
      </c>
      <c r="LZ72" s="234"/>
      <c r="MA72" s="173">
        <v>12</v>
      </c>
      <c r="MB72" s="22">
        <f t="shared" si="1317"/>
        <v>109312.54293194249</v>
      </c>
      <c r="MC72" s="22">
        <f t="shared" si="1318"/>
        <v>103901.55687872984</v>
      </c>
      <c r="MD72" s="22">
        <f t="shared" si="1319"/>
        <v>5410.9860532126477</v>
      </c>
      <c r="ME72" s="22">
        <f>IF(DATEVALUE("1."&amp;MA72&amp;"."&amp;LY72)&gt;=DATEVALUE("1."&amp;INDEX(Параметры_объекта!$A$28:$N$40,$B72,14)&amp;"."&amp;INDEX(Параметры_объекта!$A$28:$N$40,$B72,13)),INDEX(Приложение_1ТЗ!$A$6:$HJ$18,$B72,25+MA72*14),INDEX(Приложение_1ТЗ!$A$6:$HJ$18,$B72,23+MA72*14))</f>
        <v>4.9500138850319351</v>
      </c>
      <c r="MF72" s="48">
        <f t="shared" si="1320"/>
        <v>2.9881262763420908</v>
      </c>
      <c r="MG72" s="24">
        <f t="shared" si="441"/>
        <v>67.868645803214733</v>
      </c>
      <c r="MH72" s="24">
        <f t="shared" si="1321"/>
        <v>250528.96174507076</v>
      </c>
      <c r="MI72" s="24">
        <f t="shared" si="1322"/>
        <v>883362.36481867509</v>
      </c>
      <c r="MJ72" s="35">
        <f>MC72*INDEX(Приложение_1ТЗ!$HC$6:$HJ$18,$B72,1)/100</f>
        <v>0</v>
      </c>
      <c r="MK72" s="35">
        <f>MC72*INDEX(Приложение_1ТЗ!$HC$6:$HJ$18,$B72,2)/100</f>
        <v>0</v>
      </c>
      <c r="ML72" s="35">
        <f>MC72*INDEX(Приложение_1ТЗ!$HC$6:$HJ$18,$B72,3)/100</f>
        <v>49699.940336453357</v>
      </c>
      <c r="MM72" s="35">
        <f>MC72*INDEX(Приложение_1ТЗ!$HC$6:$HJ$18,$B72,4)/100</f>
        <v>4410.1804198051577</v>
      </c>
      <c r="MP72" s="37">
        <f t="shared" si="1323"/>
        <v>0</v>
      </c>
      <c r="MQ72" s="37">
        <f t="shared" si="1324"/>
        <v>0</v>
      </c>
      <c r="MR72" s="37">
        <f t="shared" si="1325"/>
        <v>1705.2233508400386</v>
      </c>
      <c r="MS72" s="37">
        <f t="shared" si="1326"/>
        <v>151.31492276165409</v>
      </c>
      <c r="MT72" s="48">
        <f t="shared" si="1327"/>
        <v>0</v>
      </c>
      <c r="MU72" s="48">
        <f t="shared" si="1327"/>
        <v>0</v>
      </c>
      <c r="MV72" s="48">
        <f t="shared" si="1327"/>
        <v>2.4918438565804402</v>
      </c>
      <c r="MW72" s="48">
        <f t="shared" si="1327"/>
        <v>3.5026449471611341</v>
      </c>
      <c r="MX72" s="36">
        <f t="shared" si="1328"/>
        <v>5639.4002810247484</v>
      </c>
      <c r="MY72" s="24">
        <f>MC72*INDEX(Приложение_1ТЗ!$HC$6:$HJ$18,$B72,5)/100</f>
        <v>49791.436122471336</v>
      </c>
      <c r="MZ72" s="24">
        <f>MC72*INDEX(Приложение_1ТЗ!$HC$6:$HJ$18,$B72,6)/100</f>
        <v>0</v>
      </c>
      <c r="NA72" s="24">
        <f>MC72*INDEX(Приложение_1ТЗ!$HC$6:$HJ$18,$B72,7)/100</f>
        <v>0</v>
      </c>
      <c r="NB72" s="24">
        <f>MC72*INDEX(Приложение_1ТЗ!$HC$6:$HJ$18,$B72,8)/100</f>
        <v>0</v>
      </c>
      <c r="NC72" s="20"/>
      <c r="ND72" s="20"/>
      <c r="NE72" s="20"/>
      <c r="NF72" s="20"/>
      <c r="NG72" s="24">
        <f t="shared" si="1329"/>
        <v>1708.3626051281681</v>
      </c>
      <c r="NH72" s="24">
        <f t="shared" si="1330"/>
        <v>0</v>
      </c>
      <c r="NI72" s="24">
        <f t="shared" si="1331"/>
        <v>0</v>
      </c>
      <c r="NJ72" s="24">
        <f t="shared" si="1332"/>
        <v>0</v>
      </c>
      <c r="NK72" s="48">
        <f t="shared" si="1333"/>
        <v>3.5171748155151579</v>
      </c>
      <c r="NL72" s="48">
        <f t="shared" si="1333"/>
        <v>0</v>
      </c>
      <c r="NM72" s="48">
        <f t="shared" si="1333"/>
        <v>1.9045171225434381</v>
      </c>
      <c r="NN72" s="48">
        <f t="shared" si="1333"/>
        <v>0</v>
      </c>
      <c r="NO72" s="24">
        <f t="shared" si="1334"/>
        <v>12729.559999043846</v>
      </c>
      <c r="NS72" s="24">
        <f>(MI72+NO72+(NP72-NQ72)*(MF72))</f>
        <v>896091.92481771891</v>
      </c>
      <c r="NT72" s="24">
        <f t="shared" si="1335"/>
        <v>806482.73233594699</v>
      </c>
      <c r="NU72" s="49">
        <f t="shared" si="1336"/>
        <v>2025</v>
      </c>
      <c r="NV72" s="234"/>
      <c r="NW72" s="174">
        <v>12</v>
      </c>
      <c r="NX72" s="22">
        <f t="shared" si="1337"/>
        <v>109859.1056466022</v>
      </c>
      <c r="NY72" s="22">
        <f t="shared" si="1338"/>
        <v>104421.06466312348</v>
      </c>
      <c r="NZ72" s="22">
        <f t="shared" si="1339"/>
        <v>5438.0409834787133</v>
      </c>
      <c r="OA72" s="22">
        <f>IF(DATEVALUE("1."&amp;NW72&amp;"."&amp;NU72)&gt;=DATEVALUE("1."&amp;INDEX(Параметры_объекта!$A$28:$N$40,$B72,14)&amp;"."&amp;INDEX(Параметры_объекта!$A$28:$N$40,$B72,13)),INDEX(Приложение_1ТЗ!$A$6:$HJ$18,$B72,25+NW72*14),INDEX(Приложение_1ТЗ!$A$6:$HJ$18,$B72,23+NW72*14))</f>
        <v>4.9500138850319351</v>
      </c>
      <c r="OB72" s="48">
        <f t="shared" si="1340"/>
        <v>3.4725873502657003</v>
      </c>
      <c r="OC72" s="24">
        <f t="shared" si="450"/>
        <v>67.868645803214733</v>
      </c>
      <c r="OD72" s="24">
        <f t="shared" si="1341"/>
        <v>250528.96174507076</v>
      </c>
      <c r="OE72" s="24">
        <f t="shared" si="1342"/>
        <v>1026580.770048736</v>
      </c>
      <c r="OF72" s="35">
        <f>NY72*INDEX(Приложение_1ТЗ!$HC$6:$HJ$18,$B72,1)/100</f>
        <v>0</v>
      </c>
      <c r="OG72" s="35">
        <f>NY72*INDEX(Приложение_1ТЗ!$HC$6:$HJ$18,$B72,2)/100</f>
        <v>0</v>
      </c>
      <c r="OH72" s="35">
        <f>NY72*INDEX(Приложение_1ТЗ!$HC$6:$HJ$18,$B72,3)/100</f>
        <v>49948.440038135617</v>
      </c>
      <c r="OI72" s="35">
        <f>NY72*INDEX(Приложение_1ТЗ!$HC$6:$HJ$18,$B72,4)/100</f>
        <v>4432.2313219041835</v>
      </c>
      <c r="OL72" s="37">
        <f t="shared" si="1343"/>
        <v>0</v>
      </c>
      <c r="OM72" s="37">
        <f t="shared" si="1344"/>
        <v>0</v>
      </c>
      <c r="ON72" s="37">
        <f t="shared" si="1345"/>
        <v>1953.7230525222985</v>
      </c>
      <c r="OO72" s="37">
        <f t="shared" si="1346"/>
        <v>173.36582486067982</v>
      </c>
      <c r="OP72" s="48">
        <f t="shared" si="453"/>
        <v>0</v>
      </c>
      <c r="OQ72" s="48">
        <f t="shared" si="453"/>
        <v>0</v>
      </c>
      <c r="OR72" s="48">
        <f t="shared" si="453"/>
        <v>2.5665991722778534</v>
      </c>
      <c r="OS72" s="48">
        <f t="shared" si="453"/>
        <v>3.6077242955759683</v>
      </c>
      <c r="OT72" s="36">
        <f t="shared" si="1347"/>
        <v>6655.058480046876</v>
      </c>
      <c r="OU72" s="24">
        <f>NY72*INDEX(Приложение_1ТЗ!$HC$6:$HJ$18,$B72,5)/100</f>
        <v>50040.393303083685</v>
      </c>
      <c r="OV72" s="24">
        <f>NY72*INDEX(Приложение_1ТЗ!$HC$6:$HJ$18,$B72,6)/100</f>
        <v>0</v>
      </c>
      <c r="OW72" s="24">
        <f>NY72*INDEX(Приложение_1ТЗ!$HC$6:$HJ$18,$B72,7)/100</f>
        <v>0</v>
      </c>
      <c r="OX72" s="24">
        <f>NY72*INDEX(Приложение_1ТЗ!$HC$6:$HJ$18,$B72,8)/100</f>
        <v>0</v>
      </c>
      <c r="OY72" s="20"/>
      <c r="OZ72" s="20"/>
      <c r="PA72" s="20"/>
      <c r="PB72" s="20"/>
      <c r="PC72" s="24">
        <f t="shared" si="1348"/>
        <v>1957.3197857405175</v>
      </c>
      <c r="PD72" s="24">
        <f t="shared" si="1349"/>
        <v>0</v>
      </c>
      <c r="PE72" s="24">
        <f t="shared" si="1350"/>
        <v>0</v>
      </c>
      <c r="PF72" s="24">
        <f t="shared" si="1351"/>
        <v>0</v>
      </c>
      <c r="PG72" s="48">
        <f t="shared" si="455"/>
        <v>3.6930335562909158</v>
      </c>
      <c r="PH72" s="48">
        <f t="shared" si="455"/>
        <v>0</v>
      </c>
      <c r="PI72" s="48">
        <f t="shared" si="455"/>
        <v>1.99974297867061</v>
      </c>
      <c r="PJ72" s="48">
        <f t="shared" si="455"/>
        <v>0</v>
      </c>
      <c r="PK72" s="24">
        <f t="shared" si="1352"/>
        <v>15184.626706022489</v>
      </c>
      <c r="PO72" s="24">
        <f>(OE72+PK72+(PL72-PM72)*(OB72))</f>
        <v>1041765.3967547585</v>
      </c>
      <c r="PP72" s="24">
        <f t="shared" si="1353"/>
        <v>937588.85707928275</v>
      </c>
      <c r="PQ72" s="52">
        <f t="shared" si="1355"/>
        <v>2004231.6939605661</v>
      </c>
      <c r="PR72" s="52">
        <f t="shared" si="1356"/>
        <v>6114043.7414628109</v>
      </c>
      <c r="PS72" s="52">
        <f t="shared" si="1357"/>
        <v>5502639.3673165292</v>
      </c>
    </row>
    <row r="73" spans="1:435" ht="15.75" customHeight="1" collapsed="1">
      <c r="A73">
        <v>5</v>
      </c>
      <c r="B73" s="171">
        <v>5</v>
      </c>
      <c r="C73" s="251" t="s">
        <v>156</v>
      </c>
      <c r="D73" s="251" t="s">
        <v>157</v>
      </c>
      <c r="E73" s="248" t="s">
        <v>162</v>
      </c>
      <c r="F73" s="245" t="s">
        <v>197</v>
      </c>
      <c r="G73" s="235">
        <f>G$6</f>
        <v>2017</v>
      </c>
      <c r="H73" s="235"/>
      <c r="I73" s="235"/>
      <c r="J73" s="22">
        <f>SUBTOTAL(9,J74:J85)</f>
        <v>7662240</v>
      </c>
      <c r="K73" s="22">
        <f t="shared" ref="K73" si="1360">SUBTOTAL(9,K74:K85)</f>
        <v>3623768.1069999998</v>
      </c>
      <c r="L73" s="22">
        <f>SUBTOTAL(9,L74:L85)</f>
        <v>4038471.8930000002</v>
      </c>
      <c r="M73" s="21">
        <f t="shared" ref="M73" si="1361">L73/J73*100</f>
        <v>52.706152417569797</v>
      </c>
      <c r="N73" s="22"/>
      <c r="R73" s="22">
        <f>SUBTOTAL(9,R74:R85)</f>
        <v>0</v>
      </c>
      <c r="S73" s="22">
        <f>SUBTOTAL(9,S74:S85)</f>
        <v>0</v>
      </c>
      <c r="T73" s="22">
        <f>SUBTOTAL(9,T74:T85)</f>
        <v>1705225</v>
      </c>
      <c r="U73" s="22">
        <f>SUBTOTAL(9,U74:U85)</f>
        <v>449329</v>
      </c>
      <c r="AB73" s="11"/>
      <c r="AC73" s="11"/>
      <c r="AD73" s="11"/>
      <c r="AE73" s="11"/>
      <c r="AG73" s="22">
        <f>SUBTOTAL(9,AG74:AG85)</f>
        <v>1469214.1070000001</v>
      </c>
      <c r="AH73" s="22">
        <f>SUBTOTAL(9,AH74:AH85)</f>
        <v>0</v>
      </c>
      <c r="AI73" s="22">
        <f>SUBTOTAL(9,AI74:AI85)</f>
        <v>0</v>
      </c>
      <c r="AJ73" s="22">
        <f>SUBTOTAL(9,AJ74:AJ85)</f>
        <v>0</v>
      </c>
      <c r="AS73" s="11"/>
      <c r="AT73" s="11"/>
      <c r="AU73" s="11"/>
      <c r="AV73" s="11"/>
      <c r="AW73" s="235">
        <f>AW$6</f>
        <v>2018</v>
      </c>
      <c r="AX73" s="235"/>
      <c r="AY73" s="235"/>
      <c r="AZ73" s="22">
        <f t="shared" ref="AZ73:BB73" si="1362">SUBTOTAL(9,AZ74:AZ85)</f>
        <v>6269426.8160006404</v>
      </c>
      <c r="BA73" s="22">
        <f t="shared" si="1362"/>
        <v>3641886.9475349998</v>
      </c>
      <c r="BB73" s="22">
        <f t="shared" si="1362"/>
        <v>2627539.8684656406</v>
      </c>
      <c r="BC73" s="21">
        <f t="shared" ref="BC73" si="1363">BB73/AZ73*100</f>
        <v>41.910368293313724</v>
      </c>
      <c r="BD73" s="22"/>
      <c r="BE73" s="24">
        <f t="shared" si="757"/>
        <v>10.795784124256073</v>
      </c>
      <c r="BF73" s="22">
        <f t="shared" ref="BF73:BK73" si="1364">SUBTOTAL(9,BF74:BF85)</f>
        <v>1319692.6973898103</v>
      </c>
      <c r="BG73" s="22">
        <f t="shared" si="1364"/>
        <v>3589902.6183873499</v>
      </c>
      <c r="BH73" s="22">
        <f t="shared" si="1364"/>
        <v>0</v>
      </c>
      <c r="BI73" s="22">
        <f t="shared" si="1364"/>
        <v>0</v>
      </c>
      <c r="BJ73" s="22">
        <f t="shared" si="1364"/>
        <v>1713751.125</v>
      </c>
      <c r="BK73" s="22">
        <f t="shared" si="1364"/>
        <v>451575.64500000002</v>
      </c>
      <c r="BN73" s="22">
        <f t="shared" ref="BN73:BQ73" si="1365">SUBTOTAL(9,BN74:BN85)</f>
        <v>0</v>
      </c>
      <c r="BO73" s="22">
        <f t="shared" si="1365"/>
        <v>0</v>
      </c>
      <c r="BP73" s="22">
        <f t="shared" si="1365"/>
        <v>1922.3970571363461</v>
      </c>
      <c r="BQ73" s="22">
        <f t="shared" si="1365"/>
        <v>506.55411883242778</v>
      </c>
      <c r="BR73" s="22"/>
      <c r="BS73" s="22"/>
      <c r="BT73" s="22"/>
      <c r="BU73" s="22"/>
      <c r="BV73" s="22">
        <f t="shared" ref="BV73:BZ73" si="1366">SUBTOTAL(9,BV74:BV85)</f>
        <v>6487.3366082186976</v>
      </c>
      <c r="BW73" s="22">
        <f t="shared" si="1366"/>
        <v>1476560.177535</v>
      </c>
      <c r="BX73" s="22">
        <f t="shared" si="1366"/>
        <v>0</v>
      </c>
      <c r="BY73" s="22">
        <f t="shared" si="1366"/>
        <v>0</v>
      </c>
      <c r="BZ73" s="22">
        <f t="shared" si="1366"/>
        <v>0</v>
      </c>
      <c r="CE73" s="22">
        <f t="shared" ref="CE73:CH73" si="1367">SUBTOTAL(9,CE74:CE85)</f>
        <v>1656.3285640311515</v>
      </c>
      <c r="CF73" s="22">
        <f t="shared" si="1367"/>
        <v>0</v>
      </c>
      <c r="CG73" s="22">
        <f t="shared" si="1367"/>
        <v>0</v>
      </c>
      <c r="CH73" s="22">
        <f t="shared" si="1367"/>
        <v>0</v>
      </c>
      <c r="CI73" s="22"/>
      <c r="CJ73" s="22"/>
      <c r="CK73" s="22"/>
      <c r="CL73" s="22"/>
      <c r="CM73" s="22">
        <f t="shared" ref="CM73" si="1368">SUBTOTAL(9,CM74:CM85)</f>
        <v>11616.9739141918</v>
      </c>
      <c r="CQ73" s="22">
        <f t="shared" ref="CQ73:CR73" si="1369">SUBTOTAL(9,CQ74:CQ85)</f>
        <v>3601519.5923015419</v>
      </c>
      <c r="CR73" s="22">
        <f t="shared" si="1369"/>
        <v>3241367.6330713881</v>
      </c>
      <c r="CS73" s="235">
        <f>CS$6</f>
        <v>2019</v>
      </c>
      <c r="CT73" s="235"/>
      <c r="CU73" s="235"/>
      <c r="CV73" s="22">
        <f t="shared" ref="CV73" si="1370">SUBTOTAL(9,CV74:CV85)</f>
        <v>3868054.8761073276</v>
      </c>
      <c r="CW73" s="22">
        <f t="shared" ref="CW73" si="1371">SUBTOTAL(9,CW74:CW85)</f>
        <v>3660096.3822726747</v>
      </c>
      <c r="CX73" s="22">
        <f t="shared" ref="CX73" si="1372">SUBTOTAL(9,CX74:CX85)</f>
        <v>207958.49383465346</v>
      </c>
      <c r="CY73" s="21">
        <f t="shared" ref="CY73" si="1373">CX73/CV73*100</f>
        <v>5.3763067095866921</v>
      </c>
      <c r="CZ73" s="22"/>
      <c r="DA73" s="24">
        <f t="shared" si="396"/>
        <v>47.329845707983104</v>
      </c>
      <c r="DB73" s="22">
        <f t="shared" ref="DB73:DG73" si="1374">SUBTOTAL(9,DB74:DB85)</f>
        <v>3592466.9258967615</v>
      </c>
      <c r="DC73" s="22">
        <f t="shared" si="1374"/>
        <v>10938255.906101994</v>
      </c>
      <c r="DD73" s="22">
        <f t="shared" si="1374"/>
        <v>0</v>
      </c>
      <c r="DE73" s="22">
        <f t="shared" si="1374"/>
        <v>0</v>
      </c>
      <c r="DF73" s="22">
        <f t="shared" si="1374"/>
        <v>1722319.8806249995</v>
      </c>
      <c r="DG73" s="22">
        <f t="shared" si="1374"/>
        <v>453833.52322500001</v>
      </c>
      <c r="DJ73" s="22">
        <f t="shared" ref="DJ73" si="1375">SUBTOTAL(9,DJ74:DJ85)</f>
        <v>0</v>
      </c>
      <c r="DK73" s="22">
        <f t="shared" ref="DK73" si="1376">SUBTOTAL(9,DK74:DK85)</f>
        <v>0</v>
      </c>
      <c r="DL73" s="22">
        <f t="shared" ref="DL73" si="1377">SUBTOTAL(9,DL74:DL85)</f>
        <v>17094.880624999598</v>
      </c>
      <c r="DM73" s="22">
        <f t="shared" ref="DM73" si="1378">SUBTOTAL(9,DM74:DM85)</f>
        <v>4504.5232249999062</v>
      </c>
      <c r="DN73" s="22"/>
      <c r="DO73" s="22"/>
      <c r="DP73" s="22"/>
      <c r="DQ73" s="22"/>
      <c r="DR73" s="22">
        <f t="shared" ref="DR73" si="1379">SUBTOTAL(9,DR74:DR85)</f>
        <v>58449.028975818874</v>
      </c>
      <c r="DS73" s="22">
        <f t="shared" ref="DS73" si="1380">SUBTOTAL(9,DS74:DS85)</f>
        <v>1483942.9784226748</v>
      </c>
      <c r="DT73" s="22">
        <f t="shared" ref="DT73" si="1381">SUBTOTAL(9,DT74:DT85)</f>
        <v>0</v>
      </c>
      <c r="DU73" s="22">
        <f t="shared" ref="DU73" si="1382">SUBTOTAL(9,DU74:DU85)</f>
        <v>0</v>
      </c>
      <c r="DV73" s="22">
        <f t="shared" ref="DV73" si="1383">SUBTOTAL(9,DV74:DV85)</f>
        <v>0</v>
      </c>
      <c r="EA73" s="22">
        <f t="shared" ref="EA73" si="1384">SUBTOTAL(9,EA74:EA85)</f>
        <v>14728.871422674711</v>
      </c>
      <c r="EB73" s="22">
        <f t="shared" ref="EB73" si="1385">SUBTOTAL(9,EB74:EB85)</f>
        <v>0</v>
      </c>
      <c r="EC73" s="22">
        <f t="shared" ref="EC73" si="1386">SUBTOTAL(9,EC74:EC85)</f>
        <v>0</v>
      </c>
      <c r="ED73" s="22">
        <f t="shared" ref="ED73" si="1387">SUBTOTAL(9,ED74:ED85)</f>
        <v>0</v>
      </c>
      <c r="EE73" s="22"/>
      <c r="EF73" s="22"/>
      <c r="EG73" s="22"/>
      <c r="EH73" s="22"/>
      <c r="EI73" s="22">
        <f t="shared" ref="EI73" si="1388">SUBTOTAL(9,EI74:EI85)</f>
        <v>105066.47582992325</v>
      </c>
      <c r="EM73" s="22">
        <f>SUBTOTAL(9,EM74:EM85)</f>
        <v>11043322.381931918</v>
      </c>
      <c r="EN73" s="22">
        <f t="shared" ref="EN73" si="1389">SUBTOTAL(9,EN74:EN85)</f>
        <v>9938990.1437387262</v>
      </c>
      <c r="EO73" s="235">
        <f>EO$6</f>
        <v>2020</v>
      </c>
      <c r="EP73" s="235"/>
      <c r="EQ73" s="235"/>
      <c r="ER73" s="22">
        <f t="shared" ref="ER73" si="1390">SUBTOTAL(9,ER74:ER85)</f>
        <v>3887395.1504878644</v>
      </c>
      <c r="ES73" s="22">
        <f t="shared" ref="ES73" si="1391">SUBTOTAL(9,ES74:ES85)</f>
        <v>3678396.8641840369</v>
      </c>
      <c r="ET73" s="22">
        <f t="shared" ref="ET73" si="1392">SUBTOTAL(9,ET74:ET85)</f>
        <v>208998.2863038269</v>
      </c>
      <c r="EU73" s="21">
        <f t="shared" ref="EU73" si="1393">ET73/ER73*100</f>
        <v>5.3763067095866965</v>
      </c>
      <c r="EV73" s="22"/>
      <c r="EW73" s="24">
        <f t="shared" si="404"/>
        <v>47.329845707983097</v>
      </c>
      <c r="EX73" s="22">
        <f t="shared" ref="EX73:FC73" si="1394">SUBTOTAL(9,EX74:EX85)</f>
        <v>3592466.9258967615</v>
      </c>
      <c r="EY73" s="22">
        <f t="shared" si="1394"/>
        <v>11511053.582419166</v>
      </c>
      <c r="EZ73" s="22">
        <f t="shared" si="1394"/>
        <v>0</v>
      </c>
      <c r="FA73" s="22">
        <f t="shared" si="1394"/>
        <v>0</v>
      </c>
      <c r="FB73" s="22">
        <f t="shared" si="1394"/>
        <v>1730931.4800281245</v>
      </c>
      <c r="FC73" s="22">
        <f t="shared" si="1394"/>
        <v>456102.69084112492</v>
      </c>
      <c r="FF73" s="22">
        <f t="shared" ref="FF73" si="1395">SUBTOTAL(9,FF74:FF85)</f>
        <v>0</v>
      </c>
      <c r="FG73" s="22">
        <f t="shared" ref="FG73" si="1396">SUBTOTAL(9,FG74:FG85)</f>
        <v>0</v>
      </c>
      <c r="FH73" s="22">
        <f t="shared" ref="FH73" si="1397">SUBTOTAL(9,FH74:FH85)</f>
        <v>25706.480028124337</v>
      </c>
      <c r="FI73" s="22">
        <f t="shared" ref="FI73" si="1398">SUBTOTAL(9,FI74:FI85)</f>
        <v>6773.6908411248551</v>
      </c>
      <c r="FJ73" s="22"/>
      <c r="FK73" s="22"/>
      <c r="FL73" s="22"/>
      <c r="FM73" s="22"/>
      <c r="FN73" s="22">
        <f t="shared" ref="FN73" si="1399">SUBTOTAL(9,FN74:FN85)</f>
        <v>90529.696805711981</v>
      </c>
      <c r="FO73" s="22">
        <f t="shared" ref="FO73" si="1400">SUBTOTAL(9,FO74:FO85)</f>
        <v>1491362.6933147882</v>
      </c>
      <c r="FP73" s="22">
        <f t="shared" ref="FP73" si="1401">SUBTOTAL(9,FP74:FP85)</f>
        <v>0</v>
      </c>
      <c r="FQ73" s="22">
        <f t="shared" ref="FQ73" si="1402">SUBTOTAL(9,FQ74:FQ85)</f>
        <v>0</v>
      </c>
      <c r="FR73" s="22">
        <f t="shared" ref="FR73" si="1403">SUBTOTAL(9,FR74:FR85)</f>
        <v>0</v>
      </c>
      <c r="FW73" s="22">
        <f t="shared" ref="FW73" si="1404">SUBTOTAL(9,FW74:FW85)</f>
        <v>22148.586314787855</v>
      </c>
      <c r="FX73" s="22">
        <f t="shared" ref="FX73" si="1405">SUBTOTAL(9,FX74:FX85)</f>
        <v>0</v>
      </c>
      <c r="FY73" s="22">
        <f t="shared" ref="FY73" si="1406">SUBTOTAL(9,FY74:FY85)</f>
        <v>0</v>
      </c>
      <c r="FZ73" s="22">
        <f t="shared" ref="FZ73" si="1407">SUBTOTAL(9,FZ74:FZ85)</f>
        <v>0</v>
      </c>
      <c r="GA73" s="22"/>
      <c r="GB73" s="22"/>
      <c r="GC73" s="22"/>
      <c r="GD73" s="22"/>
      <c r="GE73" s="22">
        <f t="shared" ref="GE73" si="1408">SUBTOTAL(9,GE74:GE85)</f>
        <v>164135.88437995652</v>
      </c>
      <c r="GI73" s="22">
        <f t="shared" ref="GI73" si="1409">SUBTOTAL(9,GI74:GI85)</f>
        <v>12230160.275448201</v>
      </c>
      <c r="GJ73" s="22">
        <f t="shared" ref="GJ73" si="1410">SUBTOTAL(9,GJ74:GJ85)</f>
        <v>11007144.247903382</v>
      </c>
      <c r="GK73" s="235">
        <f>GK$6</f>
        <v>2021</v>
      </c>
      <c r="GL73" s="235"/>
      <c r="GM73" s="235"/>
      <c r="GN73" s="22">
        <f t="shared" ref="GN73" si="1411">SUBTOTAL(9,GN74:GN85)</f>
        <v>3906832.1262403028</v>
      </c>
      <c r="GO73" s="22">
        <f t="shared" ref="GO73" si="1412">SUBTOTAL(9,GO74:GO85)</f>
        <v>3696788.8485049563</v>
      </c>
      <c r="GP73" s="22">
        <f t="shared" ref="GP73" si="1413">SUBTOTAL(9,GP74:GP85)</f>
        <v>210043.27773534585</v>
      </c>
      <c r="GQ73" s="21">
        <f t="shared" ref="GQ73" si="1414">GP73/GN73*100</f>
        <v>5.376306709586693</v>
      </c>
      <c r="GR73" s="22"/>
      <c r="GS73" s="24">
        <f t="shared" si="413"/>
        <v>47.329845707983104</v>
      </c>
      <c r="GT73" s="22">
        <f t="shared" ref="GT73:GY73" si="1415">SUBTOTAL(9,GT74:GT85)</f>
        <v>3592466.9258967615</v>
      </c>
      <c r="GU73" s="22">
        <f t="shared" si="1415"/>
        <v>11840747.430493105</v>
      </c>
      <c r="GV73" s="22">
        <f t="shared" si="1415"/>
        <v>0</v>
      </c>
      <c r="GW73" s="22">
        <f t="shared" si="1415"/>
        <v>0</v>
      </c>
      <c r="GX73" s="22">
        <f t="shared" si="1415"/>
        <v>1739586.1374282648</v>
      </c>
      <c r="GY73" s="22">
        <f t="shared" si="1415"/>
        <v>458383.20429533045</v>
      </c>
      <c r="HB73" s="22">
        <f t="shared" ref="HB73" si="1416">SUBTOTAL(9,HB74:HB85)</f>
        <v>0</v>
      </c>
      <c r="HC73" s="22">
        <f t="shared" ref="HC73" si="1417">SUBTOTAL(9,HC74:HC85)</f>
        <v>0</v>
      </c>
      <c r="HD73" s="22">
        <f t="shared" ref="HD73" si="1418">SUBTOTAL(9,HD74:HD85)</f>
        <v>34361.137428264774</v>
      </c>
      <c r="HE73" s="22">
        <f t="shared" ref="HE73" si="1419">SUBTOTAL(9,HE74:HE85)</f>
        <v>9054.2042953304008</v>
      </c>
      <c r="HF73" s="22"/>
      <c r="HG73" s="22"/>
      <c r="HH73" s="22"/>
      <c r="HI73" s="22"/>
      <c r="HJ73" s="22">
        <f t="shared" ref="HJ73" si="1420">SUBTOTAL(9,HJ74:HJ85)</f>
        <v>124638.78564366771</v>
      </c>
      <c r="HK73" s="22">
        <f t="shared" ref="HK73" si="1421">SUBTOTAL(9,HK74:HK85)</f>
        <v>1498819.506781362</v>
      </c>
      <c r="HL73" s="22">
        <f t="shared" ref="HL73" si="1422">SUBTOTAL(9,HL74:HL85)</f>
        <v>0</v>
      </c>
      <c r="HM73" s="22">
        <f t="shared" ref="HM73" si="1423">SUBTOTAL(9,HM74:HM85)</f>
        <v>0</v>
      </c>
      <c r="HN73" s="22">
        <f t="shared" ref="HN73" si="1424">SUBTOTAL(9,HN74:HN85)</f>
        <v>0</v>
      </c>
      <c r="HS73" s="22">
        <f t="shared" ref="HS73" si="1425">SUBTOTAL(9,HS74:HS85)</f>
        <v>29605.399781361644</v>
      </c>
      <c r="HT73" s="22">
        <f t="shared" ref="HT73" si="1426">SUBTOTAL(9,HT74:HT85)</f>
        <v>0</v>
      </c>
      <c r="HU73" s="22">
        <f t="shared" ref="HU73" si="1427">SUBTOTAL(9,HU74:HU85)</f>
        <v>0</v>
      </c>
      <c r="HV73" s="22">
        <f t="shared" ref="HV73" si="1428">SUBTOTAL(9,HV74:HV85)</f>
        <v>0</v>
      </c>
      <c r="HW73" s="22"/>
      <c r="HX73" s="22"/>
      <c r="HY73" s="22"/>
      <c r="HZ73" s="22"/>
      <c r="IA73" s="22">
        <f t="shared" ref="IA73" si="1429">SUBTOTAL(9,IA74:IA85)</f>
        <v>227945.49820191297</v>
      </c>
      <c r="IE73" s="22">
        <f t="shared" ref="IE73" si="1430">SUBTOTAL(9,IE74:IE85)</f>
        <v>12068692.928695016</v>
      </c>
      <c r="IF73" s="22">
        <f t="shared" ref="IF73" si="1431">SUBTOTAL(9,IF74:IF85)</f>
        <v>10861823.635825519</v>
      </c>
      <c r="IG73" s="235">
        <f>IG$6</f>
        <v>2022</v>
      </c>
      <c r="IH73" s="235"/>
      <c r="II73" s="235"/>
      <c r="IJ73" s="22">
        <f t="shared" ref="IJ73" si="1432">SUBTOTAL(9,IJ74:IJ85)</f>
        <v>3926366.2868715045</v>
      </c>
      <c r="IK73" s="22">
        <f t="shared" ref="IK73" si="1433">SUBTOTAL(9,IK74:IK85)</f>
        <v>3715272.7927474817</v>
      </c>
      <c r="IL73" s="22">
        <f t="shared" ref="IL73" si="1434">SUBTOTAL(9,IL74:IL85)</f>
        <v>211093.49412402269</v>
      </c>
      <c r="IM73" s="21">
        <f t="shared" ref="IM73" si="1435">IL73/IJ73*100</f>
        <v>5.3763067095866948</v>
      </c>
      <c r="IN73" s="22"/>
      <c r="IO73" s="24">
        <f t="shared" si="422"/>
        <v>47.329845707983104</v>
      </c>
      <c r="IP73" s="22">
        <f t="shared" ref="IP73:IU73" si="1436">SUBTOTAL(9,IP74:IP85)</f>
        <v>3592466.9258967615</v>
      </c>
      <c r="IQ73" s="22">
        <f t="shared" si="1436"/>
        <v>12443551.470480926</v>
      </c>
      <c r="IR73" s="22">
        <f t="shared" si="1436"/>
        <v>0</v>
      </c>
      <c r="IS73" s="22">
        <f t="shared" si="1436"/>
        <v>0</v>
      </c>
      <c r="IT73" s="22">
        <f t="shared" si="1436"/>
        <v>1748284.0681154057</v>
      </c>
      <c r="IU73" s="22">
        <f t="shared" si="1436"/>
        <v>460675.12031680706</v>
      </c>
      <c r="IX73" s="22">
        <f t="shared" ref="IX73" si="1437">SUBTOTAL(9,IX74:IX85)</f>
        <v>0</v>
      </c>
      <c r="IY73" s="22">
        <f t="shared" ref="IY73" si="1438">SUBTOTAL(9,IY74:IY85)</f>
        <v>0</v>
      </c>
      <c r="IZ73" s="22">
        <f t="shared" ref="IZ73" si="1439">SUBTOTAL(9,IZ74:IZ85)</f>
        <v>43059.068115405898</v>
      </c>
      <c r="JA73" s="22">
        <f t="shared" ref="JA73" si="1440">SUBTOTAL(9,JA74:JA85)</f>
        <v>11346.120316807035</v>
      </c>
      <c r="JB73" s="22"/>
      <c r="JC73" s="22"/>
      <c r="JD73" s="22"/>
      <c r="JE73" s="22"/>
      <c r="JF73" s="22">
        <f t="shared" ref="JF73" si="1441">SUBTOTAL(9,JF74:JF85)</f>
        <v>160874.61805413483</v>
      </c>
      <c r="JG73" s="22">
        <f t="shared" ref="JG73" si="1442">SUBTOTAL(9,JG74:JG85)</f>
        <v>1506313.6043152683</v>
      </c>
      <c r="JH73" s="22">
        <f t="shared" ref="JH73" si="1443">SUBTOTAL(9,JH74:JH85)</f>
        <v>0</v>
      </c>
      <c r="JI73" s="22">
        <f t="shared" ref="JI73" si="1444">SUBTOTAL(9,JI74:JI85)</f>
        <v>0</v>
      </c>
      <c r="JJ73" s="22">
        <f t="shared" ref="JJ73" si="1445">SUBTOTAL(9,JJ74:JJ85)</f>
        <v>0</v>
      </c>
      <c r="JO73" s="22">
        <f t="shared" ref="JO73" si="1446">SUBTOTAL(9,JO74:JO85)</f>
        <v>37099.497315268323</v>
      </c>
      <c r="JP73" s="22">
        <f t="shared" ref="JP73" si="1447">SUBTOTAL(9,JP74:JP85)</f>
        <v>0</v>
      </c>
      <c r="JQ73" s="22">
        <f t="shared" ref="JQ73" si="1448">SUBTOTAL(9,JQ74:JQ85)</f>
        <v>0</v>
      </c>
      <c r="JR73" s="22">
        <f t="shared" ref="JR73" si="1449">SUBTOTAL(9,JR74:JR85)</f>
        <v>0</v>
      </c>
      <c r="JS73" s="22"/>
      <c r="JT73" s="22"/>
      <c r="JU73" s="22"/>
      <c r="JV73" s="22"/>
      <c r="JW73" s="22">
        <f t="shared" ref="JW73" si="1450">SUBTOTAL(9,JW74:JW85)</f>
        <v>296804.49875777308</v>
      </c>
      <c r="KA73" s="22">
        <f t="shared" ref="KA73" si="1451">SUBTOTAL(9,KA74:KA85)</f>
        <v>12740355.969238698</v>
      </c>
      <c r="KB73" s="22">
        <f t="shared" ref="KB73" si="1452">SUBTOTAL(9,KB74:KB85)</f>
        <v>11466320.372314831</v>
      </c>
      <c r="KC73" s="235">
        <f>KC$6</f>
        <v>2023</v>
      </c>
      <c r="KD73" s="235"/>
      <c r="KE73" s="235"/>
      <c r="KF73" s="22">
        <f t="shared" ref="KF73" si="1453">SUBTOTAL(9,KF74:KF85)</f>
        <v>3945998.1183058615</v>
      </c>
      <c r="KG73" s="22">
        <f t="shared" ref="KG73" si="1454">SUBTOTAL(9,KG74:KG85)</f>
        <v>3733849.1567112179</v>
      </c>
      <c r="KH73" s="22">
        <f t="shared" ref="KH73" si="1455">SUBTOTAL(9,KH74:KH85)</f>
        <v>212148.96159464275</v>
      </c>
      <c r="KI73" s="21">
        <f t="shared" ref="KI73" si="1456">KH73/KF73*100</f>
        <v>5.3763067095866948</v>
      </c>
      <c r="KJ73" s="22"/>
      <c r="KK73" s="24">
        <f t="shared" si="432"/>
        <v>47.329845707983104</v>
      </c>
      <c r="KL73" s="22">
        <f t="shared" ref="KL73:KQ73" si="1457">SUBTOTAL(9,KL74:KL85)</f>
        <v>3592466.9258967615</v>
      </c>
      <c r="KM73" s="22">
        <f t="shared" si="1457"/>
        <v>12848612.147961738</v>
      </c>
      <c r="KN73" s="22">
        <f t="shared" si="1457"/>
        <v>0</v>
      </c>
      <c r="KO73" s="22">
        <f t="shared" si="1457"/>
        <v>0</v>
      </c>
      <c r="KP73" s="22">
        <f t="shared" si="1457"/>
        <v>1757025.4884559824</v>
      </c>
      <c r="KQ73" s="22">
        <f t="shared" si="1457"/>
        <v>462978.49591839104</v>
      </c>
      <c r="KT73" s="22">
        <f t="shared" ref="KT73" si="1458">SUBTOTAL(9,KT74:KT85)</f>
        <v>0</v>
      </c>
      <c r="KU73" s="22">
        <f t="shared" ref="KU73" si="1459">SUBTOTAL(9,KU74:KU85)</f>
        <v>0</v>
      </c>
      <c r="KV73" s="22">
        <f t="shared" ref="KV73" si="1460">SUBTOTAL(9,KV74:KV85)</f>
        <v>51800.488455982777</v>
      </c>
      <c r="KW73" s="22">
        <f t="shared" ref="KW73" si="1461">SUBTOTAL(9,KW74:KW85)</f>
        <v>13649.495918390989</v>
      </c>
      <c r="KX73" s="22"/>
      <c r="KY73" s="22"/>
      <c r="KZ73" s="22"/>
      <c r="LA73" s="22"/>
      <c r="LB73" s="22">
        <f t="shared" ref="LB73" si="1462">SUBTOTAL(9,LB74:LB85)</f>
        <v>199339.78334668255</v>
      </c>
      <c r="LC73" s="22">
        <f t="shared" ref="LC73" si="1463">SUBTOTAL(9,LC74:LC85)</f>
        <v>1513845.1723368445</v>
      </c>
      <c r="LD73" s="22">
        <f t="shared" ref="LD73" si="1464">SUBTOTAL(9,LD74:LD85)</f>
        <v>0</v>
      </c>
      <c r="LE73" s="22">
        <f t="shared" ref="LE73" si="1465">SUBTOTAL(9,LE74:LE85)</f>
        <v>0</v>
      </c>
      <c r="LF73" s="22">
        <f t="shared" ref="LF73" si="1466">SUBTOTAL(9,LF74:LF85)</f>
        <v>0</v>
      </c>
      <c r="LK73" s="22">
        <f t="shared" ref="LK73" si="1467">SUBTOTAL(9,LK74:LK85)</f>
        <v>44631.065336844462</v>
      </c>
      <c r="LL73" s="22">
        <f t="shared" ref="LL73" si="1468">SUBTOTAL(9,LL74:LL85)</f>
        <v>0</v>
      </c>
      <c r="LM73" s="22">
        <f t="shared" ref="LM73" si="1469">SUBTOTAL(9,LM74:LM85)</f>
        <v>0</v>
      </c>
      <c r="LN73" s="22">
        <f t="shared" ref="LN73" si="1470">SUBTOTAL(9,LN74:LN85)</f>
        <v>0</v>
      </c>
      <c r="LO73" s="22"/>
      <c r="LP73" s="22"/>
      <c r="LQ73" s="22"/>
      <c r="LR73" s="22"/>
      <c r="LS73" s="22">
        <f t="shared" ref="LS73" si="1471">SUBTOTAL(9,LS74:LS85)</f>
        <v>371041.03584957396</v>
      </c>
      <c r="LW73" s="22">
        <f>SUBTOTAL(9,LW74:LW85)</f>
        <v>13219653.183811311</v>
      </c>
      <c r="LX73" s="22">
        <f t="shared" ref="LX73" si="1472">SUBTOTAL(9,LX74:LX85)</f>
        <v>11897687.86543018</v>
      </c>
      <c r="LY73" s="235">
        <f>LY$6</f>
        <v>2024</v>
      </c>
      <c r="LZ73" s="235"/>
      <c r="MA73" s="235"/>
      <c r="MB73" s="22">
        <f t="shared" ref="MB73:MD73" si="1473">SUBTOTAL(9,MB74:MB85)</f>
        <v>3965728.1088973898</v>
      </c>
      <c r="MC73" s="22">
        <f t="shared" si="1473"/>
        <v>3752518.4024947742</v>
      </c>
      <c r="MD73" s="22">
        <f t="shared" si="1473"/>
        <v>213209.70640261579</v>
      </c>
      <c r="ME73" s="21">
        <f t="shared" ref="ME73" si="1474">MD73/MB73*100</f>
        <v>5.3763067095866912</v>
      </c>
      <c r="MF73" s="22"/>
      <c r="MG73" s="24">
        <f t="shared" si="441"/>
        <v>47.329845707983104</v>
      </c>
      <c r="MH73" s="22">
        <f t="shared" ref="MH73:MM73" si="1475">SUBTOTAL(9,MH74:MH85)</f>
        <v>3592466.9258967615</v>
      </c>
      <c r="MI73" s="22">
        <f t="shared" si="1475"/>
        <v>13458945.270472169</v>
      </c>
      <c r="MJ73" s="22">
        <f t="shared" si="1475"/>
        <v>0</v>
      </c>
      <c r="MK73" s="22">
        <f t="shared" si="1475"/>
        <v>0</v>
      </c>
      <c r="ML73" s="22">
        <f t="shared" si="1475"/>
        <v>1765810.6158982625</v>
      </c>
      <c r="MM73" s="22">
        <f t="shared" si="1475"/>
        <v>465293.38839798293</v>
      </c>
      <c r="MP73" s="22">
        <f t="shared" ref="MP73:MS73" si="1476">SUBTOTAL(9,MP74:MP85)</f>
        <v>0</v>
      </c>
      <c r="MQ73" s="22">
        <f t="shared" si="1476"/>
        <v>0</v>
      </c>
      <c r="MR73" s="22">
        <f t="shared" si="1476"/>
        <v>60585.615898262506</v>
      </c>
      <c r="MS73" s="22">
        <f t="shared" si="1476"/>
        <v>15964.388397982908</v>
      </c>
      <c r="MT73" s="48"/>
      <c r="MU73" s="48"/>
      <c r="MV73" s="48"/>
      <c r="MW73" s="48"/>
      <c r="MX73" s="22">
        <f t="shared" ref="MX73:NB73" si="1477">SUBTOTAL(9,MX74:MX85)</f>
        <v>240141.31187330172</v>
      </c>
      <c r="MY73" s="22">
        <f t="shared" si="1477"/>
        <v>1521414.3981985284</v>
      </c>
      <c r="MZ73" s="22">
        <f t="shared" si="1477"/>
        <v>0</v>
      </c>
      <c r="NA73" s="22">
        <f t="shared" si="1477"/>
        <v>0</v>
      </c>
      <c r="NB73" s="22">
        <f t="shared" si="1477"/>
        <v>0</v>
      </c>
      <c r="NG73" s="22">
        <f t="shared" ref="NG73:NJ73" si="1478">SUBTOTAL(9,NG74:NG85)</f>
        <v>52200.291198528532</v>
      </c>
      <c r="NH73" s="22">
        <f t="shared" si="1478"/>
        <v>0</v>
      </c>
      <c r="NI73" s="22">
        <f t="shared" si="1478"/>
        <v>0</v>
      </c>
      <c r="NJ73" s="22">
        <f t="shared" si="1478"/>
        <v>0</v>
      </c>
      <c r="NK73" s="48"/>
      <c r="NL73" s="48"/>
      <c r="NM73" s="48"/>
      <c r="NN73" s="48"/>
      <c r="NO73" s="22">
        <f t="shared" ref="NO73" si="1479">SUBTOTAL(9,NO74:NO85)</f>
        <v>451003.36676187412</v>
      </c>
      <c r="NS73" s="22">
        <f>SUBTOTAL(9,NS74:NS85)</f>
        <v>13909948.637234045</v>
      </c>
      <c r="NT73" s="22">
        <f t="shared" ref="NT73" si="1480">SUBTOTAL(9,NT74:NT85)</f>
        <v>12518953.773510642</v>
      </c>
      <c r="NU73" s="235">
        <f>NU$6</f>
        <v>2025</v>
      </c>
      <c r="NV73" s="235"/>
      <c r="NW73" s="235"/>
      <c r="NX73" s="22">
        <f t="shared" ref="NX73:NZ73" si="1481">SUBTOTAL(9,NX74:NX85)</f>
        <v>3985556.7494418765</v>
      </c>
      <c r="NY73" s="22">
        <f t="shared" si="1481"/>
        <v>3771280.9945072471</v>
      </c>
      <c r="NZ73" s="22">
        <f t="shared" si="1481"/>
        <v>214275.75493462896</v>
      </c>
      <c r="OA73" s="21">
        <f t="shared" ref="OA73" si="1482">NZ73/NX73*100</f>
        <v>5.3763067095866948</v>
      </c>
      <c r="OB73" s="22"/>
      <c r="OC73" s="24">
        <f t="shared" si="450"/>
        <v>47.329845707983104</v>
      </c>
      <c r="OD73" s="22">
        <f t="shared" ref="OD73:OI73" si="1483">SUBTOTAL(9,OD74:OD85)</f>
        <v>3592466.9258967615</v>
      </c>
      <c r="OE73" s="22">
        <f t="shared" si="1483"/>
        <v>13897058.899235416</v>
      </c>
      <c r="OF73" s="22">
        <f t="shared" si="1483"/>
        <v>0</v>
      </c>
      <c r="OG73" s="22">
        <f t="shared" si="1483"/>
        <v>0</v>
      </c>
      <c r="OH73" s="22">
        <f t="shared" si="1483"/>
        <v>1774639.6689777535</v>
      </c>
      <c r="OI73" s="22">
        <f t="shared" si="1483"/>
        <v>467619.85533997283</v>
      </c>
      <c r="OL73" s="22">
        <f t="shared" ref="OL73:OO73" si="1484">SUBTOTAL(9,OL74:OL85)</f>
        <v>0</v>
      </c>
      <c r="OM73" s="22">
        <f t="shared" si="1484"/>
        <v>0</v>
      </c>
      <c r="ON73" s="22">
        <f t="shared" si="1484"/>
        <v>69414.668977753536</v>
      </c>
      <c r="OO73" s="22">
        <f t="shared" si="1484"/>
        <v>18290.855339972797</v>
      </c>
      <c r="OP73" s="48"/>
      <c r="OQ73" s="48"/>
      <c r="OR73" s="48"/>
      <c r="OS73" s="48"/>
      <c r="OT73" s="22">
        <f t="shared" ref="OT73:OX73" si="1485">SUBTOTAL(9,OT74:OT85)</f>
        <v>283390.85618189082</v>
      </c>
      <c r="OU73" s="22">
        <f t="shared" si="1485"/>
        <v>1529021.4701895211</v>
      </c>
      <c r="OV73" s="22">
        <f t="shared" si="1485"/>
        <v>0</v>
      </c>
      <c r="OW73" s="22">
        <f t="shared" si="1485"/>
        <v>0</v>
      </c>
      <c r="OX73" s="22">
        <f t="shared" si="1485"/>
        <v>0</v>
      </c>
      <c r="PC73" s="22">
        <f t="shared" ref="PC73:PF73" si="1486">SUBTOTAL(9,PC74:PC85)</f>
        <v>59807.363189520998</v>
      </c>
      <c r="PD73" s="22">
        <f t="shared" si="1486"/>
        <v>0</v>
      </c>
      <c r="PE73" s="22">
        <f t="shared" si="1486"/>
        <v>0</v>
      </c>
      <c r="PF73" s="22">
        <f t="shared" si="1486"/>
        <v>0</v>
      </c>
      <c r="PG73" s="48"/>
      <c r="PH73" s="48"/>
      <c r="PI73" s="48"/>
      <c r="PJ73" s="48"/>
      <c r="PK73" s="22">
        <f t="shared" ref="PK73" si="1487">SUBTOTAL(9,PK74:PK85)</f>
        <v>537061.06319719786</v>
      </c>
      <c r="PO73" s="22">
        <f>SUBTOTAL(9,PO74:PO85)</f>
        <v>14742159.475586716</v>
      </c>
      <c r="PP73" s="22">
        <f t="shared" ref="PP73" si="1488">SUBTOTAL(9,PP74:PP85)</f>
        <v>13267943.528028045</v>
      </c>
      <c r="PQ73" s="53">
        <f>SUBTOTAL(9,PQ74:PQ85)</f>
        <v>26466961.178667139</v>
      </c>
      <c r="PR73" s="22">
        <f>SUBTOTAL(9,PR74:PR85)</f>
        <v>79645863.807013392</v>
      </c>
      <c r="PS73" s="22">
        <f>SUBTOTAL(9,PS74:PS85)</f>
        <v>71681277.426312059</v>
      </c>
    </row>
    <row r="74" spans="1:435" ht="15.75" hidden="1" customHeight="1" outlineLevel="1">
      <c r="B74" s="171">
        <v>5</v>
      </c>
      <c r="C74" s="251"/>
      <c r="D74" s="251"/>
      <c r="E74" s="249"/>
      <c r="F74" s="246"/>
      <c r="G74" s="49">
        <f>G73</f>
        <v>2017</v>
      </c>
      <c r="H74" s="234" t="s">
        <v>0</v>
      </c>
      <c r="I74" s="47">
        <v>1</v>
      </c>
      <c r="J74" s="22">
        <f>K74*100/(100-M74)</f>
        <v>1156999.9999999998</v>
      </c>
      <c r="K74" s="22">
        <f>INDEX(Приложение_1ТЗ!$A$6:$HJ$18,$B74,21+I74*14)*1000</f>
        <v>450666.42900000006</v>
      </c>
      <c r="L74" s="22">
        <f t="shared" ref="L74:L85" si="1489">J74-K74</f>
        <v>706333.57099999976</v>
      </c>
      <c r="M74" s="22">
        <f>IF(
              DATEVALUE("1."&amp;I74&amp;"."&amp;G74)&gt;=DATEVALUE("1."&amp;INDEX(Параметры_объекта!$A$28:$N$40,$B74,14)&amp;"."&amp;INDEX(Параметры_объекта!$A$28:$N$40,$B74,13)),
              INDEX(Приложение_1ТЗ!$A$6:$HJ$18,$B74,25+I74*14),
              INDEX(Приложение_1ТЗ!$A$6:$HJ$18,$B74,23+I74*14))</f>
        <v>61.048709680207423</v>
      </c>
      <c r="N74" s="48">
        <f t="shared" ref="N74:N85" si="1490">INDEX($G$6:$LX$17,$I74,N$2)</f>
        <v>2.14360315200318</v>
      </c>
      <c r="R74" s="35">
        <f>K74*INDEX(Приложение_1ТЗ!$HC$6:$HJ$18,$B74,1)/100</f>
        <v>0</v>
      </c>
      <c r="S74" s="35">
        <f>K74*INDEX(Приложение_1ТЗ!$HC$6:$HJ$18,$B74,2)/100</f>
        <v>0</v>
      </c>
      <c r="T74" s="35">
        <f>K74*INDEX(Приложение_1ТЗ!$HC$6:$HJ$18,$B74,3)/100</f>
        <v>212068.66408119339</v>
      </c>
      <c r="U74" s="35">
        <f>K74*INDEX(Приложение_1ТЗ!$HC$6:$HJ$18,$B74,4)/100</f>
        <v>55880.368140825143</v>
      </c>
      <c r="AB74" s="48">
        <f t="shared" ref="AB74:AE85" si="1491">INDEX($G$6:$LX$17,$I74,AB$2)</f>
        <v>0</v>
      </c>
      <c r="AC74" s="48">
        <f t="shared" si="1491"/>
        <v>0</v>
      </c>
      <c r="AD74" s="48">
        <f t="shared" si="1491"/>
        <v>1.9313399999999998</v>
      </c>
      <c r="AE74" s="48">
        <f t="shared" si="1491"/>
        <v>2.7340599999999999</v>
      </c>
      <c r="AF74" s="20"/>
      <c r="AG74" s="24">
        <f>K74*INDEX(Приложение_1ТЗ!$HC$6:$HJ$18,$B74,5)/100</f>
        <v>182717.39677798151</v>
      </c>
      <c r="AH74" s="24">
        <f>K74*INDEX(Приложение_1ТЗ!$HC$6:$HJ$18,$B74,6)/100</f>
        <v>0</v>
      </c>
      <c r="AI74" s="24">
        <f>K74*INDEX(Приложение_1ТЗ!$HC$6:$HJ$18,$B74,7)/100</f>
        <v>0</v>
      </c>
      <c r="AJ74" s="24">
        <f>K74*INDEX(Приложение_1ТЗ!$HC$6:$HJ$18,$B74,8)/100</f>
        <v>0</v>
      </c>
      <c r="AK74" s="20"/>
      <c r="AL74" s="20"/>
      <c r="AM74" s="20"/>
      <c r="AN74" s="20"/>
      <c r="AO74" s="20"/>
      <c r="AP74" s="20"/>
      <c r="AQ74" s="20"/>
      <c r="AR74" s="20"/>
      <c r="AS74" s="48">
        <f t="shared" ref="AS74:AV85" si="1492">INDEX($G$6:$LX$17,$I74,AS$2)</f>
        <v>2.3654799999999998</v>
      </c>
      <c r="AT74" s="48">
        <f t="shared" si="1492"/>
        <v>0</v>
      </c>
      <c r="AU74" s="48">
        <f t="shared" si="1492"/>
        <v>1.2637799999999999</v>
      </c>
      <c r="AV74" s="48">
        <f t="shared" si="1492"/>
        <v>0</v>
      </c>
      <c r="AW74" s="49">
        <f t="shared" ref="AW74:AW85" si="1493">AW73</f>
        <v>2018</v>
      </c>
      <c r="AX74" s="234" t="s">
        <v>0</v>
      </c>
      <c r="AY74" s="47">
        <v>1</v>
      </c>
      <c r="AZ74" s="22">
        <f t="shared" ref="AZ74:AZ85" si="1494">IF($AW$1=1,BA74*100/(100-BC74),J74*1.005)</f>
        <v>1162784.9999999998</v>
      </c>
      <c r="BA74" s="22">
        <f t="shared" ref="BA74:BA85" si="1495">IF($AW$1=1,K74*1.005,AZ74-BB74)</f>
        <v>452919.761145</v>
      </c>
      <c r="BB74" s="22">
        <f t="shared" ref="BB74:BB85" si="1496">IF($AW$1=1,AZ74-BA74,AZ74/100*BC74)</f>
        <v>709865.23885499977</v>
      </c>
      <c r="BC74" s="22">
        <f>IF(DATEVALUE("1."&amp;AY74&amp;"."&amp;AW74)&gt;=DATEVALUE("1."&amp;INDEX(Параметры_объекта!$A$28:$N$40,$B74,14)&amp;"."&amp;INDEX(Параметры_объекта!$A$28:$N$40,$B74,13)),INDEX(Приложение_1ТЗ!$A$6:$HJ$18,$B74,25+AY74*14),INDEX(Приложение_1ТЗ!$A$6:$HJ$18,$B74,23+AY74*14))</f>
        <v>61.048709680207423</v>
      </c>
      <c r="BD74" s="48">
        <f t="shared" ref="BD74:BD85" si="1497">INDEX($G$6:$LX$17,$I74,BD$2)</f>
        <v>2.2533513960000002</v>
      </c>
      <c r="BE74" s="24">
        <f t="shared" si="757"/>
        <v>0</v>
      </c>
      <c r="BF74" s="24">
        <f t="shared" ref="BF74:BF85" si="1498">$J74*(BE74/100)</f>
        <v>0</v>
      </c>
      <c r="BG74" s="24">
        <f t="shared" ref="BG74:BG85" si="1499">BD74*BF74*$AX$1</f>
        <v>0</v>
      </c>
      <c r="BH74" s="35">
        <f>BA74*INDEX(Приложение_1ТЗ!$HC$6:$HJ$18,$B74,1)/100</f>
        <v>0</v>
      </c>
      <c r="BI74" s="35">
        <f>BA74*INDEX(Приложение_1ТЗ!$HC$6:$HJ$18,$B74,2)/100</f>
        <v>0</v>
      </c>
      <c r="BJ74" s="35">
        <f>BA74*INDEX(Приложение_1ТЗ!$HC$6:$HJ$18,$B74,3)/100</f>
        <v>213129.00740159932</v>
      </c>
      <c r="BK74" s="35">
        <f>BA74*INDEX(Приложение_1ТЗ!$HC$6:$HJ$18,$B74,4)/100</f>
        <v>56159.769981529265</v>
      </c>
      <c r="BN74" s="37">
        <f t="shared" ref="BN74:BN85" si="1500">IF(BE74=0,0,BH74-$R74)</f>
        <v>0</v>
      </c>
      <c r="BO74" s="37">
        <f t="shared" ref="BO74:BO85" si="1501">IF(BE74=0,0,BI74-$S74)</f>
        <v>0</v>
      </c>
      <c r="BP74" s="37">
        <f t="shared" ref="BP74:BP85" si="1502">IF(BF74=0,0,BJ74-$T74)</f>
        <v>0</v>
      </c>
      <c r="BQ74" s="37">
        <f t="shared" ref="BQ74:BQ85" si="1503">IF(BG74=0,0,BK74-$U74)</f>
        <v>0</v>
      </c>
      <c r="BR74" s="48">
        <f t="shared" ref="BR74:BU85" si="1504">INDEX($G$6:$LX$17,$I74,BR$2)</f>
        <v>0</v>
      </c>
      <c r="BS74" s="48">
        <f t="shared" si="1504"/>
        <v>0</v>
      </c>
      <c r="BT74" s="48">
        <f t="shared" si="1504"/>
        <v>2.0261</v>
      </c>
      <c r="BU74" s="48">
        <f t="shared" si="1504"/>
        <v>2.8479699999999997</v>
      </c>
      <c r="BV74" s="36">
        <f t="shared" ref="BV74:BV85" si="1505">((BN74*BR74)+(BO74*BS74)+(BP74*BT74)+(BQ74*BU74))*$AX$1</f>
        <v>0</v>
      </c>
      <c r="BW74" s="24">
        <f>BA74*INDEX(Приложение_1ТЗ!$HC$6:$HJ$18,$B74,5)/100</f>
        <v>183630.98376187141</v>
      </c>
      <c r="BX74" s="24">
        <f>BA74*INDEX(Приложение_1ТЗ!$HC$6:$HJ$18,$B74,6)/100</f>
        <v>0</v>
      </c>
      <c r="BY74" s="24">
        <f>BA74*INDEX(Приложение_1ТЗ!$HC$6:$HJ$18,$B74,7)/100</f>
        <v>0</v>
      </c>
      <c r="BZ74" s="24">
        <f>BA74*INDEX(Приложение_1ТЗ!$HC$6:$HJ$18,$B74,8)/100</f>
        <v>0</v>
      </c>
      <c r="CA74" s="20"/>
      <c r="CB74" s="20"/>
      <c r="CC74" s="20"/>
      <c r="CD74" s="20"/>
      <c r="CE74" s="24">
        <f t="shared" ref="CE74:CE85" si="1506">IF(BE74=0,0,BW74-$AG74)</f>
        <v>0</v>
      </c>
      <c r="CF74" s="24">
        <f t="shared" ref="CF74:CF85" si="1507">IF(BE74=0,0,BX74-$AH74)</f>
        <v>0</v>
      </c>
      <c r="CG74" s="24">
        <f t="shared" ref="CG74:CG85" si="1508">IF(BE74=0,0,BY74-$AI74)</f>
        <v>0</v>
      </c>
      <c r="CH74" s="24">
        <f t="shared" ref="CH74:CH85" si="1509">IF(BE74=0,0,BZ74-$AJ74)</f>
        <v>0</v>
      </c>
      <c r="CI74" s="48">
        <f t="shared" ref="CI74:CL85" si="1510">INDEX($G$6:$LX$17,$I74,CI$2)</f>
        <v>2.5042900000000001</v>
      </c>
      <c r="CJ74" s="48">
        <f t="shared" si="1510"/>
        <v>0</v>
      </c>
      <c r="CK74" s="48">
        <f t="shared" si="1510"/>
        <v>1.35259</v>
      </c>
      <c r="CL74" s="48">
        <f t="shared" si="1510"/>
        <v>0</v>
      </c>
      <c r="CM74" s="24">
        <f t="shared" ref="CM74:CM85" si="1511">((CE74*CI74)+(CF74*CJ74)+(CG74*CK74)+(CH74*CL74))*$AX$1+BV74</f>
        <v>0</v>
      </c>
      <c r="CQ74" s="24">
        <f>(BG74+CM74+(CN74-CO74)*(BD74))</f>
        <v>0</v>
      </c>
      <c r="CR74" s="24">
        <f t="shared" ref="CR74" si="1512">CQ74*0.9</f>
        <v>0</v>
      </c>
      <c r="CS74" s="49">
        <f t="shared" ref="CS74:CS85" si="1513">CS73</f>
        <v>2019</v>
      </c>
      <c r="CT74" s="234" t="s">
        <v>0</v>
      </c>
      <c r="CU74" s="47">
        <v>1</v>
      </c>
      <c r="CV74" s="22">
        <f t="shared" ref="CV74:CV85" si="1514">IF($AW$1=1,CW74*100/(100-CY74),AZ74*1.005)</f>
        <v>489708.7519812854</v>
      </c>
      <c r="CW74" s="22">
        <f t="shared" ref="CW74:CW85" si="1515">IF($AW$1=1,BA74*1.005,CV74-CX74)</f>
        <v>455184.35995072493</v>
      </c>
      <c r="CX74" s="22">
        <f t="shared" ref="CX74:CX85" si="1516">IF($AW$1=1,CV74-CW74,CV74/100*CY74)</f>
        <v>34524.39203056047</v>
      </c>
      <c r="CY74" s="22">
        <f>IF(DATEVALUE("1."&amp;CU74&amp;"."&amp;CS74)&gt;=DATEVALUE("1."&amp;INDEX(Параметры_объекта!$A$28:$N$40,$B74,14)&amp;"."&amp;INDEX(Параметры_объекта!$A$28:$N$40,$B74,13)),INDEX(Приложение_1ТЗ!$A$6:$HJ$18,$B74,25+CU74*14),INDEX(Приложение_1ТЗ!$A$6:$HJ$18,$B74,23+CU74*14))</f>
        <v>7.0499846880171431</v>
      </c>
      <c r="CZ74" s="48">
        <f t="shared" ref="CZ74:CZ85" si="1517">INDEX($G$6:$LX$17,$I74,CZ$2)</f>
        <v>2.3959402249621422</v>
      </c>
      <c r="DA74" s="24">
        <f t="shared" si="396"/>
        <v>53.998724992190283</v>
      </c>
      <c r="DB74" s="24">
        <f t="shared" ref="DB74:DB85" si="1518">$J74*(DA74/100)</f>
        <v>624765.2481596414</v>
      </c>
      <c r="DC74" s="24">
        <f t="shared" ref="DC74:DC85" si="1519">CZ74*DB74*$AX$1</f>
        <v>1766342.2232844848</v>
      </c>
      <c r="DD74" s="35">
        <f>CW74*INDEX(Приложение_1ТЗ!$HC$6:$HJ$18,$B74,1)/100</f>
        <v>0</v>
      </c>
      <c r="DE74" s="35">
        <f>CW74*INDEX(Приложение_1ТЗ!$HC$6:$HJ$18,$B74,2)/100</f>
        <v>0</v>
      </c>
      <c r="DF74" s="35">
        <f>CW74*INDEX(Приложение_1ТЗ!$HC$6:$HJ$18,$B74,3)/100</f>
        <v>214194.6524386073</v>
      </c>
      <c r="DG74" s="35">
        <f>CW74*INDEX(Приложение_1ТЗ!$HC$6:$HJ$18,$B74,4)/100</f>
        <v>56440.568831436904</v>
      </c>
      <c r="DJ74" s="37">
        <f t="shared" ref="DJ74:DJ85" si="1520">IF(DA74=0,0,DD74-$R74)</f>
        <v>0</v>
      </c>
      <c r="DK74" s="37">
        <f t="shared" ref="DK74:DK85" si="1521">IF(DA74=0,0,DE74-$S74)</f>
        <v>0</v>
      </c>
      <c r="DL74" s="37">
        <f t="shared" ref="DL74:DL85" si="1522">IF(DB74=0,0,DF74-$T74)</f>
        <v>2125.9883574139094</v>
      </c>
      <c r="DM74" s="37">
        <f t="shared" ref="DM74:DM85" si="1523">IF(DC74=0,0,DG74-$U74)</f>
        <v>560.20069061176036</v>
      </c>
      <c r="DN74" s="48">
        <f t="shared" ref="DN74:DQ85" si="1524">INDEX($G$6:$LX$17,$I74,DN$2)</f>
        <v>0</v>
      </c>
      <c r="DO74" s="48">
        <f t="shared" si="1524"/>
        <v>0</v>
      </c>
      <c r="DP74" s="48">
        <f t="shared" si="1524"/>
        <v>2.0868800000000003</v>
      </c>
      <c r="DQ74" s="48">
        <f t="shared" si="1524"/>
        <v>2.9334099999999999</v>
      </c>
      <c r="DR74" s="36">
        <f t="shared" ref="DR74:DR85" si="1525">((DJ74*DN74)+(DK74*DO74)+(DL74*DP74)+(DM74*DQ74))*$AX$1</f>
        <v>7174.3774515775131</v>
      </c>
      <c r="DS74" s="24">
        <f>CW74*INDEX(Приложение_1ТЗ!$HC$6:$HJ$18,$B74,5)/100</f>
        <v>184549.13868068074</v>
      </c>
      <c r="DT74" s="24">
        <f>CW74*INDEX(Приложение_1ТЗ!$HC$6:$HJ$18,$B74,6)/100</f>
        <v>0</v>
      </c>
      <c r="DU74" s="24">
        <f>CW74*INDEX(Приложение_1ТЗ!$HC$6:$HJ$18,$B74,7)/100</f>
        <v>0</v>
      </c>
      <c r="DV74" s="24">
        <f>CW74*INDEX(Приложение_1ТЗ!$HC$6:$HJ$18,$B74,8)/100</f>
        <v>0</v>
      </c>
      <c r="DW74" s="20"/>
      <c r="DX74" s="20"/>
      <c r="DY74" s="20"/>
      <c r="DZ74" s="20"/>
      <c r="EA74" s="24">
        <f t="shared" ref="EA74:EA85" si="1526">IF(DA74=0,0,DS74-$AG74)</f>
        <v>1831.7419026992284</v>
      </c>
      <c r="EB74" s="24">
        <f t="shared" ref="EB74:EB85" si="1527">IF(DA74=0,0,DT74-$AH74)</f>
        <v>0</v>
      </c>
      <c r="EC74" s="24">
        <f t="shared" ref="EC74:EC85" si="1528">IF(DA74=0,0,DU74-$AI74)</f>
        <v>0</v>
      </c>
      <c r="ED74" s="24">
        <f t="shared" ref="ED74:ED85" si="1529">IF(DA74=0,0,DV74-$AJ74)</f>
        <v>0</v>
      </c>
      <c r="EE74" s="48">
        <f t="shared" ref="EE74:EH85" si="1530">INDEX($G$6:$LX$17,$I74,EE$2)</f>
        <v>2.6245700000000003</v>
      </c>
      <c r="EF74" s="48">
        <f t="shared" si="1530"/>
        <v>0</v>
      </c>
      <c r="EG74" s="48">
        <f t="shared" si="1530"/>
        <v>1.4211800000000001</v>
      </c>
      <c r="EH74" s="48">
        <f t="shared" si="1530"/>
        <v>0</v>
      </c>
      <c r="EI74" s="24">
        <f t="shared" ref="EI74:EI85" si="1531">((EA74*EE74)+(EB74*EF74)+(EC74*EG74)+(ED74*EH74))*$AX$1+DR74</f>
        <v>12847.268569346943</v>
      </c>
      <c r="EM74" s="24">
        <f>(DC74+EI74+(EJ74-EK74)*(CZ74))</f>
        <v>1779189.4918538318</v>
      </c>
      <c r="EN74" s="24">
        <f t="shared" ref="EN74" si="1532">EM74*0.9</f>
        <v>1601270.5426684488</v>
      </c>
      <c r="EO74" s="49">
        <f t="shared" ref="EO74:EO85" si="1533">EO73</f>
        <v>2020</v>
      </c>
      <c r="EP74" s="234" t="s">
        <v>0</v>
      </c>
      <c r="EQ74" s="47">
        <v>1</v>
      </c>
      <c r="ER74" s="22">
        <f t="shared" ref="ER74:ER85" si="1534">IF($AW$1=1,ES74*100/(100-EU74),CV74*1.005)</f>
        <v>492157.29574119183</v>
      </c>
      <c r="ES74" s="22">
        <f t="shared" ref="ES74:ES85" si="1535">IF($AW$1=1,CW74*1.005,ER74-ET74)</f>
        <v>457460.28175047849</v>
      </c>
      <c r="ET74" s="22">
        <f t="shared" ref="ET74:ET85" si="1536">IF($AW$1=1,ER74-ES74,ER74/100*EU74)</f>
        <v>34697.013990713342</v>
      </c>
      <c r="EU74" s="22">
        <f>IF(DATEVALUE("1."&amp;EQ74&amp;"."&amp;EO74)&gt;=DATEVALUE("1."&amp;INDEX(Параметры_объекта!$A$28:$N$40,$B74,14)&amp;"."&amp;INDEX(Параметры_объекта!$A$28:$N$40,$B74,13)),INDEX(Приложение_1ТЗ!$A$6:$HJ$18,$B74,25+EQ74*14),INDEX(Приложение_1ТЗ!$A$6:$HJ$18,$B74,23+EQ74*14))</f>
        <v>7.0499846880171431</v>
      </c>
      <c r="EV74" s="48">
        <f t="shared" ref="EV74:EV85" si="1537">INDEX($G$6:$LX$17,$I74,EV$2)</f>
        <v>2.8810252973771435</v>
      </c>
      <c r="EW74" s="24">
        <f t="shared" si="404"/>
        <v>53.998724992190283</v>
      </c>
      <c r="EX74" s="24">
        <f t="shared" ref="EX74:EX85" si="1538">$J74*(EW74/100)</f>
        <v>624765.2481596414</v>
      </c>
      <c r="EY74" s="24">
        <f t="shared" ref="EY74:EY85" si="1539">EV74*EX74*$AX$1</f>
        <v>2123958.092146642</v>
      </c>
      <c r="EZ74" s="35">
        <f>ES74*INDEX(Приложение_1ТЗ!$HC$6:$HJ$18,$B74,1)/100</f>
        <v>0</v>
      </c>
      <c r="FA74" s="35">
        <f>ES74*INDEX(Приложение_1ТЗ!$HC$6:$HJ$18,$B74,2)/100</f>
        <v>0</v>
      </c>
      <c r="FB74" s="35">
        <f>ES74*INDEX(Приложение_1ТЗ!$HC$6:$HJ$18,$B74,3)/100</f>
        <v>215265.6257008003</v>
      </c>
      <c r="FC74" s="35">
        <f>ES74*INDEX(Приложение_1ТЗ!$HC$6:$HJ$18,$B74,4)/100</f>
        <v>56722.771675594078</v>
      </c>
      <c r="FF74" s="37">
        <f t="shared" ref="FF74:FF85" si="1540">IF(EW74=0,0,EZ74-$R74)</f>
        <v>0</v>
      </c>
      <c r="FG74" s="37">
        <f t="shared" ref="FG74:FG85" si="1541">IF(EW74=0,0,FA74-$S74)</f>
        <v>0</v>
      </c>
      <c r="FH74" s="37">
        <f t="shared" ref="FH74:FH85" si="1542">IF(EX74=0,0,FB74-$T74)</f>
        <v>3196.961619606911</v>
      </c>
      <c r="FI74" s="37">
        <f t="shared" ref="FI74:FI85" si="1543">IF(EY74=0,0,FC74-$U74)</f>
        <v>842.40353476893506</v>
      </c>
      <c r="FJ74" s="48">
        <f t="shared" ref="FJ74:FM85" si="1544">INDEX($G$6:$LX$17,$I74,FJ$2)</f>
        <v>0</v>
      </c>
      <c r="FK74" s="48">
        <f t="shared" si="1544"/>
        <v>0</v>
      </c>
      <c r="FL74" s="48">
        <f t="shared" si="1544"/>
        <v>2.1494864000000002</v>
      </c>
      <c r="FM74" s="48">
        <f t="shared" si="1544"/>
        <v>3.0214122999999997</v>
      </c>
      <c r="FN74" s="36">
        <f t="shared" ref="FN74:FN85" si="1545">((FF74*FJ74)+(FG74*FK74)+(FH74*FL74)+(FI74*FM74))*$AX$1</f>
        <v>11112.147230534012</v>
      </c>
      <c r="FO74" s="24">
        <f>ES74*INDEX(Приложение_1ТЗ!$HC$6:$HJ$18,$B74,5)/100</f>
        <v>185471.8843740841</v>
      </c>
      <c r="FP74" s="24">
        <f>ES74*INDEX(Приложение_1ТЗ!$HC$6:$HJ$18,$B74,6)/100</f>
        <v>0</v>
      </c>
      <c r="FQ74" s="24">
        <f>ES74*INDEX(Приложение_1ТЗ!$HC$6:$HJ$18,$B74,7)/100</f>
        <v>0</v>
      </c>
      <c r="FR74" s="24">
        <f>ES74*INDEX(Приложение_1ТЗ!$HC$6:$HJ$18,$B74,8)/100</f>
        <v>0</v>
      </c>
      <c r="FS74" s="20"/>
      <c r="FT74" s="20"/>
      <c r="FU74" s="20"/>
      <c r="FV74" s="20"/>
      <c r="FW74" s="24">
        <f t="shared" ref="FW74:FW85" si="1546">IF(EW74=0,0,FO74-$AG74)</f>
        <v>2754.4875961025828</v>
      </c>
      <c r="FX74" s="24">
        <f t="shared" ref="FX74:FX85" si="1547">IF(EW74=0,0,FP74-$AH74)</f>
        <v>0</v>
      </c>
      <c r="FY74" s="24">
        <f t="shared" ref="FY74:FY85" si="1548">IF(EW74=0,0,FQ74-$AI74)</f>
        <v>0</v>
      </c>
      <c r="FZ74" s="24">
        <f t="shared" ref="FZ74:FZ85" si="1549">IF(EW74=0,0,FR74-$AJ74)</f>
        <v>0</v>
      </c>
      <c r="GA74" s="48">
        <f t="shared" ref="GA74:GD85" si="1550">INDEX($G$6:$LX$17,$I74,GA$2)</f>
        <v>2.7557985000000005</v>
      </c>
      <c r="GB74" s="48">
        <f t="shared" si="1550"/>
        <v>0</v>
      </c>
      <c r="GC74" s="48">
        <f t="shared" si="1550"/>
        <v>1.4922390000000001</v>
      </c>
      <c r="GD74" s="48">
        <f t="shared" si="1550"/>
        <v>0</v>
      </c>
      <c r="GE74" s="24">
        <f t="shared" ref="GE74:GE85" si="1551">((FW74*GA74)+(FX74*GB74)+(FY74*GC74)+(FZ74*GD74))*$AX$1+FN74</f>
        <v>20069.306317551574</v>
      </c>
      <c r="GI74" s="24">
        <f>(EY74+GE74+(GF74-GG74)*(EV74))</f>
        <v>2144027.3984641936</v>
      </c>
      <c r="GJ74" s="24">
        <f t="shared" ref="GJ74" si="1552">GI74*0.9</f>
        <v>1929624.6586177743</v>
      </c>
      <c r="GK74" s="49">
        <f t="shared" ref="GK74:GK85" si="1553">GK73</f>
        <v>2021</v>
      </c>
      <c r="GL74" s="234" t="s">
        <v>0</v>
      </c>
      <c r="GM74" s="47">
        <v>1</v>
      </c>
      <c r="GN74" s="22">
        <f t="shared" ref="GN74:GN85" si="1554">IF($AW$1=1,GO74*100/(100-GQ74),ER74*1.005)</f>
        <v>494618.08221989765</v>
      </c>
      <c r="GO74" s="22">
        <f t="shared" ref="GO74:GO85" si="1555">IF($AW$1=1,ES74*1.005,GN74-GP74)</f>
        <v>459747.58315923082</v>
      </c>
      <c r="GP74" s="22">
        <f t="shared" ref="GP74:GP85" si="1556">IF($AW$1=1,GN74-GO74,GN74/100*GQ74)</f>
        <v>34870.499060666829</v>
      </c>
      <c r="GQ74" s="22">
        <f>IF(DATEVALUE("1."&amp;GM74&amp;"."&amp;GK74)&gt;=DATEVALUE("1."&amp;INDEX(Параметры_объекта!$A$28:$N$40,$B74,14)&amp;"."&amp;INDEX(Параметры_объекта!$A$28:$N$40,$B74,13)),INDEX(Приложение_1ТЗ!$A$6:$HJ$18,$B74,25+GM74*14),INDEX(Приложение_1ТЗ!$A$6:$HJ$18,$B74,23+GM74*14))</f>
        <v>7.0499846880171431</v>
      </c>
      <c r="GR74" s="48">
        <f t="shared" ref="GR74:GR85" si="1557">INDEX($G$6:$LX$17,$I74,GR$2)</f>
        <v>2.6213186152462513</v>
      </c>
      <c r="GS74" s="24">
        <f t="shared" si="413"/>
        <v>53.998724992190283</v>
      </c>
      <c r="GT74" s="24">
        <f t="shared" ref="GT74:GT85" si="1558">$J74*(GS74/100)</f>
        <v>624765.2481596414</v>
      </c>
      <c r="GU74" s="24">
        <f t="shared" ref="GU74:GU85" si="1559">GR74*GT74*$AX$1</f>
        <v>1932496.3546885778</v>
      </c>
      <c r="GV74" s="35">
        <f>GO74*INDEX(Приложение_1ТЗ!$HC$6:$HJ$18,$B74,1)/100</f>
        <v>0</v>
      </c>
      <c r="GW74" s="35">
        <f>GO74*INDEX(Приложение_1ТЗ!$HC$6:$HJ$18,$B74,2)/100</f>
        <v>0</v>
      </c>
      <c r="GX74" s="35">
        <f>GO74*INDEX(Приложение_1ТЗ!$HC$6:$HJ$18,$B74,3)/100</f>
        <v>216341.95382930429</v>
      </c>
      <c r="GY74" s="35">
        <f>GO74*INDEX(Приложение_1ТЗ!$HC$6:$HJ$18,$B74,4)/100</f>
        <v>57006.385533972039</v>
      </c>
      <c r="HB74" s="37">
        <f t="shared" ref="HB74:HB85" si="1560">IF(GS74=0,0,GV74-$R74)</f>
        <v>0</v>
      </c>
      <c r="HC74" s="37">
        <f t="shared" ref="HC74:HC85" si="1561">IF(GS74=0,0,GW74-$S74)</f>
        <v>0</v>
      </c>
      <c r="HD74" s="37">
        <f t="shared" ref="HD74:HD85" si="1562">IF(GT74=0,0,GX74-$T74)</f>
        <v>4273.2897481108957</v>
      </c>
      <c r="HE74" s="37">
        <f t="shared" ref="HE74:HE85" si="1563">IF(GU74=0,0,GY74-$U74)</f>
        <v>1126.0173931468962</v>
      </c>
      <c r="HF74" s="48">
        <f t="shared" ref="HF74:HI85" si="1564">INDEX($G$6:$LX$17,$I74,HF$2)</f>
        <v>0</v>
      </c>
      <c r="HG74" s="48">
        <f t="shared" si="1564"/>
        <v>0</v>
      </c>
      <c r="HH74" s="48">
        <f t="shared" si="1564"/>
        <v>2.2139709920000001</v>
      </c>
      <c r="HI74" s="48">
        <f t="shared" si="1564"/>
        <v>3.1120546689999999</v>
      </c>
      <c r="HJ74" s="36">
        <f t="shared" ref="HJ74:HJ85" si="1565">((HB74*HF74)+(HC74*HG74)+(HD74*HH74)+(HE74*HI74))*$AX$1</f>
        <v>15298.897329566889</v>
      </c>
      <c r="HK74" s="24">
        <f>GO74*INDEX(Приложение_1ТЗ!$HC$6:$HJ$18,$B74,5)/100</f>
        <v>186399.24379595451</v>
      </c>
      <c r="HL74" s="24">
        <f>GO74*INDEX(Приложение_1ТЗ!$HC$6:$HJ$18,$B74,6)/100</f>
        <v>0</v>
      </c>
      <c r="HM74" s="24">
        <f>GO74*INDEX(Приложение_1ТЗ!$HC$6:$HJ$18,$B74,7)/100</f>
        <v>0</v>
      </c>
      <c r="HN74" s="24">
        <f>GO74*INDEX(Приложение_1ТЗ!$HC$6:$HJ$18,$B74,8)/100</f>
        <v>0</v>
      </c>
      <c r="HO74" s="20"/>
      <c r="HP74" s="20"/>
      <c r="HQ74" s="20"/>
      <c r="HR74" s="20"/>
      <c r="HS74" s="24">
        <f t="shared" ref="HS74:HS85" si="1566">IF(GS74=0,0,HK74-$AG74)</f>
        <v>3681.847017972992</v>
      </c>
      <c r="HT74" s="24">
        <f t="shared" ref="HT74:HT85" si="1567">IF(GS74=0,0,HL74-$AH74)</f>
        <v>0</v>
      </c>
      <c r="HU74" s="24">
        <f t="shared" ref="HU74:HU85" si="1568">IF(GS74=0,0,HM74-$AI74)</f>
        <v>0</v>
      </c>
      <c r="HV74" s="24">
        <f t="shared" ref="HV74:HV85" si="1569">IF(GS74=0,0,HN74-$AJ74)</f>
        <v>0</v>
      </c>
      <c r="HW74" s="48">
        <f t="shared" ref="HW74:HZ85" si="1570">INDEX($G$6:$LX$17,$I74,HW$2)</f>
        <v>2.8935884250000008</v>
      </c>
      <c r="HX74" s="48">
        <f t="shared" si="1570"/>
        <v>0</v>
      </c>
      <c r="HY74" s="48">
        <f t="shared" si="1570"/>
        <v>1.5668509500000001</v>
      </c>
      <c r="HZ74" s="48">
        <f t="shared" si="1570"/>
        <v>0</v>
      </c>
      <c r="IA74" s="24">
        <f t="shared" ref="IA74:IA85" si="1571">((HS74*HW74)+(HT74*HX74)+(HU74*HY74)+(HV74*HZ74))*$AX$1+HJ74</f>
        <v>27870.322227883244</v>
      </c>
      <c r="IE74" s="24">
        <f>(GU74+IA74+(IB74-IC74)*(GR74))</f>
        <v>1960366.676916461</v>
      </c>
      <c r="IF74" s="24">
        <f t="shared" ref="IF74" si="1572">IE74*0.9</f>
        <v>1764330.0092248148</v>
      </c>
      <c r="IG74" s="49">
        <f t="shared" ref="IG74:IG85" si="1573">IG73</f>
        <v>2022</v>
      </c>
      <c r="IH74" s="234" t="s">
        <v>0</v>
      </c>
      <c r="II74" s="47">
        <v>1</v>
      </c>
      <c r="IJ74" s="22">
        <f t="shared" ref="IJ74:IJ85" si="1574">IF($AW$1=1,IK74*100/(100-IM74),GN74*1.005)</f>
        <v>497091.17263099708</v>
      </c>
      <c r="IK74" s="22">
        <f t="shared" ref="IK74:IK85" si="1575">IF($AW$1=1,GO74*1.005,IJ74-IL74)</f>
        <v>462046.32107502694</v>
      </c>
      <c r="IL74" s="22">
        <f t="shared" ref="IL74:IL85" si="1576">IF($AW$1=1,IJ74-IK74,IJ74/100*IM74)</f>
        <v>35044.851555970148</v>
      </c>
      <c r="IM74" s="22">
        <f>IF(DATEVALUE("1."&amp;II74&amp;"."&amp;IG74)&gt;=DATEVALUE("1."&amp;INDEX(Параметры_объекта!$A$28:$N$40,$B74,14)&amp;"."&amp;INDEX(Параметры_объекта!$A$28:$N$40,$B74,13)),INDEX(Приложение_1ТЗ!$A$6:$HJ$18,$B74,25+II74*14),INDEX(Приложение_1ТЗ!$A$6:$HJ$18,$B74,23+II74*14))</f>
        <v>7.0499846880171431</v>
      </c>
      <c r="IN74" s="48">
        <f t="shared" ref="IN74:IN85" si="1577">INDEX($G$6:$LX$17,$I74,IN$2)</f>
        <v>3.087117509552888</v>
      </c>
      <c r="IO74" s="24">
        <f t="shared" si="422"/>
        <v>53.998724992190283</v>
      </c>
      <c r="IP74" s="24">
        <f t="shared" ref="IP74:IP85" si="1578">$J74*(IO74/100)</f>
        <v>624765.2481596414</v>
      </c>
      <c r="IQ74" s="24">
        <f t="shared" ref="IQ74:IQ85" si="1579">IN74*IP74*$AX$1</f>
        <v>2275894.0096054655</v>
      </c>
      <c r="IR74" s="35">
        <f>IK74*INDEX(Приложение_1ТЗ!$HC$6:$HJ$18,$B74,1)/100</f>
        <v>0</v>
      </c>
      <c r="IS74" s="35">
        <f>IK74*INDEX(Приложение_1ТЗ!$HC$6:$HJ$18,$B74,2)/100</f>
        <v>0</v>
      </c>
      <c r="IT74" s="35">
        <f>IK74*INDEX(Приложение_1ТЗ!$HC$6:$HJ$18,$B74,3)/100</f>
        <v>217423.66359845074</v>
      </c>
      <c r="IU74" s="35">
        <f>IK74*INDEX(Приложение_1ТЗ!$HC$6:$HJ$18,$B74,4)/100</f>
        <v>57291.417461641897</v>
      </c>
      <c r="IX74" s="37">
        <f t="shared" ref="IX74:IX85" si="1580">IF(IO74=0,0,IR74-$R74)</f>
        <v>0</v>
      </c>
      <c r="IY74" s="37">
        <f t="shared" ref="IY74:IY85" si="1581">IF(IO74=0,0,IS74-$S74)</f>
        <v>0</v>
      </c>
      <c r="IZ74" s="37">
        <f t="shared" ref="IZ74:IZ85" si="1582">IF(IP74=0,0,IT74-$T74)</f>
        <v>5354.9995172573545</v>
      </c>
      <c r="JA74" s="37">
        <f t="shared" ref="JA74:JA85" si="1583">IF(IQ74=0,0,IU74-$U74)</f>
        <v>1411.0493208167536</v>
      </c>
      <c r="JB74" s="48">
        <f t="shared" ref="JB74:JE85" si="1584">INDEX($G$6:$LX$17,$I74,JB$2)</f>
        <v>0</v>
      </c>
      <c r="JC74" s="48">
        <f t="shared" si="1584"/>
        <v>0</v>
      </c>
      <c r="JD74" s="48">
        <f t="shared" si="1584"/>
        <v>2.28039012176</v>
      </c>
      <c r="JE74" s="48">
        <f t="shared" si="1584"/>
        <v>3.2054163090699999</v>
      </c>
      <c r="JF74" s="36">
        <f t="shared" ref="JF74:JF85" si="1585">((IX74*JB74)+(IY74*JC74)+(IZ74*JD74)+(JA74*JE74))*$AX$1</f>
        <v>19746.696438297062</v>
      </c>
      <c r="JG74" s="24">
        <f>IK74*INDEX(Приложение_1ТЗ!$HC$6:$HJ$18,$B74,5)/100</f>
        <v>187331.24001493427</v>
      </c>
      <c r="JH74" s="24">
        <f>IK74*INDEX(Приложение_1ТЗ!$HC$6:$HJ$18,$B74,6)/100</f>
        <v>0</v>
      </c>
      <c r="JI74" s="24">
        <f>IK74*INDEX(Приложение_1ТЗ!$HC$6:$HJ$18,$B74,7)/100</f>
        <v>0</v>
      </c>
      <c r="JJ74" s="24">
        <f>IK74*INDEX(Приложение_1ТЗ!$HC$6:$HJ$18,$B74,8)/100</f>
        <v>0</v>
      </c>
      <c r="JK74" s="20"/>
      <c r="JL74" s="20"/>
      <c r="JM74" s="20"/>
      <c r="JN74" s="20"/>
      <c r="JO74" s="24">
        <f t="shared" ref="JO74:JO85" si="1586">IF(IO74=0,0,JG74-$AG74)</f>
        <v>4613.8432369527582</v>
      </c>
      <c r="JP74" s="24">
        <f t="shared" ref="JP74:JP85" si="1587">IF(IO74=0,0,JH74-$AH74)</f>
        <v>0</v>
      </c>
      <c r="JQ74" s="24">
        <f t="shared" ref="JQ74:JQ85" si="1588">IF(IO74=0,0,JI74-$AI74)</f>
        <v>0</v>
      </c>
      <c r="JR74" s="24">
        <f t="shared" ref="JR74:JR85" si="1589">IF(IO74=0,0,JJ74-$AJ74)</f>
        <v>0</v>
      </c>
      <c r="JS74" s="48">
        <f t="shared" ref="JS74:JV85" si="1590">INDEX($G$6:$LX$17,$I74,JS$2)</f>
        <v>3.038267846250001</v>
      </c>
      <c r="JT74" s="48">
        <f t="shared" si="1590"/>
        <v>0</v>
      </c>
      <c r="JU74" s="48">
        <f t="shared" si="1590"/>
        <v>1.6451934975000002</v>
      </c>
      <c r="JV74" s="48">
        <f t="shared" si="1590"/>
        <v>0</v>
      </c>
      <c r="JW74" s="24">
        <f t="shared" ref="JW74:JW85" si="1591">((JO74*JS74)+(JP74*JT74)+(JQ74*JU74)+(JR74*JV74))*$AX$1+JF74</f>
        <v>36288.044472573536</v>
      </c>
      <c r="KA74" s="24">
        <f>(IQ74+JW74+(JX74-JY74)*(IN74))</f>
        <v>2312182.0540780388</v>
      </c>
      <c r="KB74" s="24">
        <f t="shared" ref="KB74" si="1592">KA74*0.9</f>
        <v>2080963.8486702349</v>
      </c>
      <c r="KC74" s="49">
        <f t="shared" ref="KC74:KC85" si="1593">KC73</f>
        <v>2023</v>
      </c>
      <c r="KD74" s="234" t="s">
        <v>0</v>
      </c>
      <c r="KE74" s="47">
        <v>1</v>
      </c>
      <c r="KF74" s="22">
        <f t="shared" ref="KF74:KF85" si="1594">IF($AW$1=1,KG74*100/(100-KI74),IJ74*1.005)</f>
        <v>499576.62849415204</v>
      </c>
      <c r="KG74" s="22">
        <f t="shared" ref="KG74:KG85" si="1595">IF($AW$1=1,IK74*1.005,KF74-KH74)</f>
        <v>464356.552680402</v>
      </c>
      <c r="KH74" s="22">
        <f t="shared" ref="KH74:KH85" si="1596">IF($AW$1=1,KF74-KG74,KF74/100*KI74)</f>
        <v>35220.075813750038</v>
      </c>
      <c r="KI74" s="22">
        <f>IF(DATEVALUE("1."&amp;KE74&amp;"."&amp;KC74)&gt;=DATEVALUE("1."&amp;INDEX(Параметры_объекта!$A$28:$N$40,$B74,14)&amp;"."&amp;INDEX(Параметры_объекта!$A$28:$N$40,$B74,13)),INDEX(Приложение_1ТЗ!$A$6:$HJ$18,$B74,25+KE74*14),INDEX(Приложение_1ТЗ!$A$6:$HJ$18,$B74,23+KE74*14))</f>
        <v>7.0499846880171431</v>
      </c>
      <c r="KJ74" s="48">
        <f t="shared" ref="KJ74:KJ85" si="1597">INDEX($G$6:$LX$17,$I74,KJ$2)</f>
        <v>2.8731983426366257</v>
      </c>
      <c r="KK74" s="24">
        <f t="shared" si="432"/>
        <v>53.998724992190283</v>
      </c>
      <c r="KL74" s="24">
        <f t="shared" ref="KL74:KL85" si="1598">$J74*(KK74/100)</f>
        <v>624765.2481596414</v>
      </c>
      <c r="KM74" s="24">
        <f t="shared" ref="KM74:KM85" si="1599">KJ74*KL74*$AX$1</f>
        <v>2118187.881148105</v>
      </c>
      <c r="KN74" s="35">
        <f>KG74*INDEX(Приложение_1ТЗ!$HC$6:$HJ$18,$B74,1)/100</f>
        <v>0</v>
      </c>
      <c r="KO74" s="35">
        <f>KG74*INDEX(Приложение_1ТЗ!$HC$6:$HJ$18,$B74,2)/100</f>
        <v>0</v>
      </c>
      <c r="KP74" s="35">
        <f>KG74*INDEX(Приложение_1ТЗ!$HC$6:$HJ$18,$B74,3)/100</f>
        <v>218510.781916443</v>
      </c>
      <c r="KQ74" s="35">
        <f>KG74*INDEX(Приложение_1ТЗ!$HC$6:$HJ$18,$B74,4)/100</f>
        <v>57577.874548950094</v>
      </c>
      <c r="KT74" s="37">
        <f t="shared" ref="KT74:KT85" si="1600">IF(KK74=0,0,KN74-$R74)</f>
        <v>0</v>
      </c>
      <c r="KU74" s="37">
        <f t="shared" ref="KU74:KU85" si="1601">IF(KK74=0,0,KO74-$S74)</f>
        <v>0</v>
      </c>
      <c r="KV74" s="37">
        <f t="shared" ref="KV74:KV85" si="1602">IF(KL74=0,0,KP74-$T74)</f>
        <v>6442.1178352496063</v>
      </c>
      <c r="KW74" s="37">
        <f t="shared" ref="KW74:KW85" si="1603">IF(KM74=0,0,KQ74-$U74)</f>
        <v>1697.5064081249511</v>
      </c>
      <c r="KX74" s="48">
        <f t="shared" ref="KX74:LA85" si="1604">INDEX($G$6:$LX$17,$I74,KX$2)</f>
        <v>0</v>
      </c>
      <c r="KY74" s="48">
        <f t="shared" si="1604"/>
        <v>0</v>
      </c>
      <c r="KZ74" s="48">
        <f t="shared" si="1604"/>
        <v>2.3488018254128002</v>
      </c>
      <c r="LA74" s="48">
        <f t="shared" si="1604"/>
        <v>3.3015787983421001</v>
      </c>
      <c r="LB74" s="36">
        <f t="shared" ref="LB74:LB85" si="1605">((KT74*KX74)+(KU74*KY74)+(KV74*KZ74)+(KW74*LA74))*$AX$1</f>
        <v>24468.136971727112</v>
      </c>
      <c r="LC74" s="24">
        <f>KG74*INDEX(Приложение_1ТЗ!$HC$6:$HJ$18,$B74,5)/100</f>
        <v>188267.89621500892</v>
      </c>
      <c r="LD74" s="24">
        <f>KG74*INDEX(Приложение_1ТЗ!$HC$6:$HJ$18,$B74,6)/100</f>
        <v>0</v>
      </c>
      <c r="LE74" s="24">
        <f>KG74*INDEX(Приложение_1ТЗ!$HC$6:$HJ$18,$B74,7)/100</f>
        <v>0</v>
      </c>
      <c r="LF74" s="24">
        <f>KG74*INDEX(Приложение_1ТЗ!$HC$6:$HJ$18,$B74,8)/100</f>
        <v>0</v>
      </c>
      <c r="LG74" s="20"/>
      <c r="LH74" s="20"/>
      <c r="LI74" s="20"/>
      <c r="LJ74" s="20"/>
      <c r="LK74" s="24">
        <f t="shared" ref="LK74:LK85" si="1606">IF(KK74=0,0,LC74-$AG74)</f>
        <v>5550.4994370274071</v>
      </c>
      <c r="LL74" s="24">
        <f t="shared" ref="LL74:LL85" si="1607">IF(KK74=0,0,LD74-$AH74)</f>
        <v>0</v>
      </c>
      <c r="LM74" s="24">
        <f t="shared" ref="LM74:LM85" si="1608">IF(KK74=0,0,LE74-$AI74)</f>
        <v>0</v>
      </c>
      <c r="LN74" s="24">
        <f t="shared" ref="LN74:LN85" si="1609">IF(KK74=0,0,LF74-$AJ74)</f>
        <v>0</v>
      </c>
      <c r="LO74" s="48">
        <f t="shared" ref="LO74:LR85" si="1610">INDEX($G$6:$LX$17,$I74,LO$2)</f>
        <v>3.1901812385625012</v>
      </c>
      <c r="LP74" s="48">
        <f t="shared" si="1610"/>
        <v>0</v>
      </c>
      <c r="LQ74" s="48">
        <f t="shared" si="1610"/>
        <v>1.7274531723750004</v>
      </c>
      <c r="LR74" s="48">
        <f t="shared" si="1610"/>
        <v>0</v>
      </c>
      <c r="LS74" s="24">
        <f t="shared" ref="LS74:LS85" si="1611">((LK74*LO74)+(LL74*LP74)+(LM74*LQ74)+(LN74*LR74))*$AX$1+LB74</f>
        <v>45362.513990741849</v>
      </c>
      <c r="LW74" s="24">
        <f>(KM74+LS74+(LT74-LU74)*(KJ74))</f>
        <v>2163550.3951388467</v>
      </c>
      <c r="LX74" s="24">
        <f t="shared" ref="LX74" si="1612">LW74*0.9</f>
        <v>1947195.3556249621</v>
      </c>
      <c r="LY74" s="49">
        <f t="shared" ref="LY74:LY85" si="1613">LY73</f>
        <v>2024</v>
      </c>
      <c r="LZ74" s="234" t="s">
        <v>0</v>
      </c>
      <c r="MA74" s="173">
        <v>1</v>
      </c>
      <c r="MB74" s="22">
        <f t="shared" ref="MB74:MB85" si="1614">IF($AW$1=1,MC74*100/(100-ME74),KF74*1.005)</f>
        <v>502074.51163662272</v>
      </c>
      <c r="MC74" s="22">
        <f t="shared" ref="MC74:MC85" si="1615">IF($AW$1=1,KG74*1.005,MB74-MD74)</f>
        <v>466678.33544380398</v>
      </c>
      <c r="MD74" s="22">
        <f t="shared" ref="MD74:MD85" si="1616">IF($AW$1=1,MB74-MC74,MB74/100*ME74)</f>
        <v>35396.176192818733</v>
      </c>
      <c r="ME74" s="22">
        <f>IF(DATEVALUE("1."&amp;MA74&amp;"."&amp;LY74)&gt;=DATEVALUE("1."&amp;INDEX(Параметры_объекта!$A$28:$N$40,$B74,14)&amp;"."&amp;INDEX(Параметры_объекта!$A$28:$N$40,$B74,13)),INDEX(Приложение_1ТЗ!$A$6:$HJ$18,$B74,25+MA74*14),INDEX(Приложение_1ТЗ!$A$6:$HJ$18,$B74,23+MA74*14))</f>
        <v>7.0499846880171431</v>
      </c>
      <c r="MF74" s="48">
        <f t="shared" ref="MF74:MF85" si="1617">INDEX($G$6:$NT$17,$I74,MF$2)</f>
        <v>3.3390262983324042</v>
      </c>
      <c r="MG74" s="24">
        <f t="shared" si="441"/>
        <v>53.998724992190283</v>
      </c>
      <c r="MH74" s="24">
        <f t="shared" ref="MH74:MH85" si="1618">$J74*(MG74/100)</f>
        <v>624765.2481596414</v>
      </c>
      <c r="MI74" s="24">
        <f t="shared" ref="MI74:MI85" si="1619">MF74*MH74*$AX$1</f>
        <v>2461606.9607892716</v>
      </c>
      <c r="MJ74" s="35">
        <f>MC74*INDEX(Приложение_1ТЗ!$HC$6:$HJ$18,$B74,1)/100</f>
        <v>0</v>
      </c>
      <c r="MK74" s="35">
        <f>MC74*INDEX(Приложение_1ТЗ!$HC$6:$HJ$18,$B74,2)/100</f>
        <v>0</v>
      </c>
      <c r="ML74" s="35">
        <f>MC74*INDEX(Приложение_1ТЗ!$HC$6:$HJ$18,$B74,3)/100</f>
        <v>219603.3358260252</v>
      </c>
      <c r="MM74" s="35">
        <f>MC74*INDEX(Приложение_1ТЗ!$HC$6:$HJ$18,$B74,4)/100</f>
        <v>57865.763921694837</v>
      </c>
      <c r="MP74" s="37">
        <f t="shared" ref="MP74:MP85" si="1620">IF(MG74=0,0,MJ74-$R74)</f>
        <v>0</v>
      </c>
      <c r="MQ74" s="37">
        <f t="shared" ref="MQ74:MQ85" si="1621">IF(MG74=0,0,MK74-$S74)</f>
        <v>0</v>
      </c>
      <c r="MR74" s="37">
        <f t="shared" ref="MR74:MR85" si="1622">IF(MH74=0,0,ML74-$T74)</f>
        <v>7534.6717448318086</v>
      </c>
      <c r="MS74" s="37">
        <f t="shared" ref="MS74:MS85" si="1623">IF(MI74=0,0,MM74-$U74)</f>
        <v>1985.3957808696941</v>
      </c>
      <c r="MT74" s="48">
        <f t="shared" ref="MT74:MW85" si="1624">INDEX($G$6:$NT$17,$I74,MT$2)</f>
        <v>0</v>
      </c>
      <c r="MU74" s="48">
        <f t="shared" si="1624"/>
        <v>0</v>
      </c>
      <c r="MV74" s="48">
        <f t="shared" si="1624"/>
        <v>2.4192658801751845</v>
      </c>
      <c r="MW74" s="48">
        <f t="shared" si="1624"/>
        <v>3.400626162292363</v>
      </c>
      <c r="MX74" s="36">
        <f t="shared" ref="MX74:MX85" si="1625">((MP74*MT74)+(MQ74*MU74)+(MR74*MV74)+(MS74*MW74))*$AX$1</f>
        <v>29476.356464515931</v>
      </c>
      <c r="MY74" s="24">
        <f>MC74*INDEX(Приложение_1ТЗ!$HC$6:$HJ$18,$B74,5)/100</f>
        <v>189209.23569608395</v>
      </c>
      <c r="MZ74" s="24">
        <f>MC74*INDEX(Приложение_1ТЗ!$HC$6:$HJ$18,$B74,6)/100</f>
        <v>0</v>
      </c>
      <c r="NA74" s="24">
        <f>MC74*INDEX(Приложение_1ТЗ!$HC$6:$HJ$18,$B74,7)/100</f>
        <v>0</v>
      </c>
      <c r="NB74" s="24">
        <f>MC74*INDEX(Приложение_1ТЗ!$HC$6:$HJ$18,$B74,8)/100</f>
        <v>0</v>
      </c>
      <c r="NC74" s="20"/>
      <c r="ND74" s="20"/>
      <c r="NE74" s="20"/>
      <c r="NF74" s="20"/>
      <c r="NG74" s="24">
        <f t="shared" ref="NG74:NG85" si="1626">IF(MG74=0,0,MY74-$AG74)</f>
        <v>6491.8389181024395</v>
      </c>
      <c r="NH74" s="24">
        <f t="shared" ref="NH74:NH85" si="1627">IF(MG74=0,0,MZ74-$AH74)</f>
        <v>0</v>
      </c>
      <c r="NI74" s="24">
        <f t="shared" ref="NI74:NI85" si="1628">IF(MG74=0,0,NA74-$AI74)</f>
        <v>0</v>
      </c>
      <c r="NJ74" s="24">
        <f t="shared" ref="NJ74:NJ85" si="1629">IF(MG74=0,0,NB74-$AJ74)</f>
        <v>0</v>
      </c>
      <c r="NK74" s="48">
        <f t="shared" ref="NK74:NN85" si="1630">INDEX($G$6:$NT$17,$I74,NK$2)</f>
        <v>3.3496903004906264</v>
      </c>
      <c r="NL74" s="48">
        <f t="shared" si="1630"/>
        <v>0</v>
      </c>
      <c r="NM74" s="48">
        <f t="shared" si="1630"/>
        <v>1.8138258309937505</v>
      </c>
      <c r="NN74" s="48">
        <f t="shared" si="1630"/>
        <v>0</v>
      </c>
      <c r="NO74" s="24">
        <f t="shared" ref="NO74:NO85" si="1631">((NG74*NK74)+(NH74*NL74)+(NI74*NM74)+(NJ74*NN74))*$AX$1+MX74</f>
        <v>55136.223294967989</v>
      </c>
      <c r="NS74" s="24">
        <f>(MI74+NO74+(NP74-NQ74)*(MF74))</f>
        <v>2516743.1840842394</v>
      </c>
      <c r="NT74" s="24">
        <f t="shared" ref="NT74:NT85" si="1632">NS74*0.9</f>
        <v>2265068.8656758154</v>
      </c>
      <c r="NU74" s="49">
        <f t="shared" ref="NU74:NU85" si="1633">NU73</f>
        <v>2025</v>
      </c>
      <c r="NV74" s="234" t="s">
        <v>0</v>
      </c>
      <c r="NW74" s="174">
        <v>1</v>
      </c>
      <c r="NX74" s="22">
        <f t="shared" ref="NX74:NX85" si="1634">IF($AW$1=1,NY74*100/(100-OA74),MB74*1.005)</f>
        <v>504584.88419480581</v>
      </c>
      <c r="NY74" s="22">
        <f t="shared" ref="NY74:NY85" si="1635">IF($AW$1=1,MC74*1.005,NX74-NZ74)</f>
        <v>469011.72712102294</v>
      </c>
      <c r="NZ74" s="22">
        <f t="shared" ref="NZ74:NZ85" si="1636">IF($AW$1=1,NX74-NY74,NX74/100*OA74)</f>
        <v>35573.157073782873</v>
      </c>
      <c r="OA74" s="22">
        <f>IF(DATEVALUE("1."&amp;NW74&amp;"."&amp;NU74)&gt;=DATEVALUE("1."&amp;INDEX(Параметры_объекта!$A$28:$N$40,$B74,14)&amp;"."&amp;INDEX(Параметры_объекта!$A$28:$N$40,$B74,13)),INDEX(Приложение_1ТЗ!$A$6:$HJ$18,$B74,25+NW74*14),INDEX(Приложение_1ТЗ!$A$6:$HJ$18,$B74,23+NW74*14))</f>
        <v>7.0499846880171431</v>
      </c>
      <c r="OB74" s="48">
        <f t="shared" ref="OB74:OB85" si="1637">INDEX($G$6:$PP$17,$I74,OB$2)</f>
        <v>3.1076513273957747</v>
      </c>
      <c r="OC74" s="24">
        <f t="shared" si="450"/>
        <v>53.998724992190283</v>
      </c>
      <c r="OD74" s="24">
        <f t="shared" ref="OD74:OD85" si="1638">$J74*(OC74/100)</f>
        <v>624765.2481596414</v>
      </c>
      <c r="OE74" s="24">
        <f t="shared" ref="OE74:OE85" si="1639">OB74*OD74*$AX$1</f>
        <v>2291032.0122497911</v>
      </c>
      <c r="OF74" s="35">
        <f>NY74*INDEX(Приложение_1ТЗ!$HC$6:$HJ$18,$B74,1)/100</f>
        <v>0</v>
      </c>
      <c r="OG74" s="35">
        <f>NY74*INDEX(Приложение_1ТЗ!$HC$6:$HJ$18,$B74,2)/100</f>
        <v>0</v>
      </c>
      <c r="OH74" s="35">
        <f>NY74*INDEX(Приложение_1ТЗ!$HC$6:$HJ$18,$B74,3)/100</f>
        <v>220701.35250515529</v>
      </c>
      <c r="OI74" s="35">
        <f>NY74*INDEX(Приложение_1ТЗ!$HC$6:$HJ$18,$B74,4)/100</f>
        <v>58155.092741303313</v>
      </c>
      <c r="OL74" s="37">
        <f t="shared" ref="OL74:OL85" si="1640">IF(OC74=0,0,OF74-$R74)</f>
        <v>0</v>
      </c>
      <c r="OM74" s="37">
        <f t="shared" ref="OM74:OM85" si="1641">IF(OC74=0,0,OG74-$S74)</f>
        <v>0</v>
      </c>
      <c r="ON74" s="37">
        <f t="shared" ref="ON74:ON85" si="1642">IF(OD74=0,0,OH74-$T74)</f>
        <v>8632.6884239618958</v>
      </c>
      <c r="OO74" s="37">
        <f t="shared" ref="OO74:OO85" si="1643">IF(OE74=0,0,OI74-$U74)</f>
        <v>2274.72460047817</v>
      </c>
      <c r="OP74" s="48">
        <f t="shared" si="453"/>
        <v>0</v>
      </c>
      <c r="OQ74" s="48">
        <f t="shared" si="453"/>
        <v>0</v>
      </c>
      <c r="OR74" s="48">
        <f t="shared" si="453"/>
        <v>2.4918438565804402</v>
      </c>
      <c r="OS74" s="48">
        <f t="shared" si="453"/>
        <v>3.5026449471611341</v>
      </c>
      <c r="OT74" s="36">
        <f t="shared" ref="OT74:OT85" si="1644">((OL74*OP74)+(OM74*OQ74)+(ON74*OR74)+(OO74*OS74))*$AX$1</f>
        <v>34785.059806823214</v>
      </c>
      <c r="OU74" s="24">
        <f>NY74*INDEX(Приложение_1ТЗ!$HC$6:$HJ$18,$B74,5)/100</f>
        <v>190155.28187456433</v>
      </c>
      <c r="OV74" s="24">
        <f>NY74*INDEX(Приложение_1ТЗ!$HC$6:$HJ$18,$B74,6)/100</f>
        <v>0</v>
      </c>
      <c r="OW74" s="24">
        <f>NY74*INDEX(Приложение_1ТЗ!$HC$6:$HJ$18,$B74,7)/100</f>
        <v>0</v>
      </c>
      <c r="OX74" s="24">
        <f>NY74*INDEX(Приложение_1ТЗ!$HC$6:$HJ$18,$B74,8)/100</f>
        <v>0</v>
      </c>
      <c r="OY74" s="20"/>
      <c r="OZ74" s="20"/>
      <c r="PA74" s="20"/>
      <c r="PB74" s="20"/>
      <c r="PC74" s="24">
        <f t="shared" ref="PC74:PC85" si="1645">IF(OC74=0,0,OU74-$AG74)</f>
        <v>7437.8850965828169</v>
      </c>
      <c r="PD74" s="24">
        <f t="shared" ref="PD74:PD85" si="1646">IF(OC74=0,0,OV74-$AH74)</f>
        <v>0</v>
      </c>
      <c r="PE74" s="24">
        <f t="shared" ref="PE74:PE85" si="1647">IF(OC74=0,0,OW74-$AI74)</f>
        <v>0</v>
      </c>
      <c r="PF74" s="24">
        <f t="shared" ref="PF74:PF85" si="1648">IF(OC74=0,0,OX74-$AJ74)</f>
        <v>0</v>
      </c>
      <c r="PG74" s="48">
        <f t="shared" si="455"/>
        <v>3.5171748155151579</v>
      </c>
      <c r="PH74" s="48">
        <f t="shared" si="455"/>
        <v>0</v>
      </c>
      <c r="PI74" s="48">
        <f t="shared" si="455"/>
        <v>1.9045171225434381</v>
      </c>
      <c r="PJ74" s="48">
        <f t="shared" si="455"/>
        <v>0</v>
      </c>
      <c r="PK74" s="24">
        <f t="shared" ref="PK74:PK85" si="1649">((PC74*PG74)+(PD74*PH74)+(PE74*PI74)+(PF74*PJ74))*$AX$1+OT74</f>
        <v>65654.263534851212</v>
      </c>
      <c r="PO74" s="24">
        <f>(OE74+PK74+(PL74-PM74)*(OB74))</f>
        <v>2356686.2757846424</v>
      </c>
      <c r="PP74" s="24">
        <f t="shared" ref="PP74:PP85" si="1650">PO74*0.9</f>
        <v>2121017.6482061781</v>
      </c>
      <c r="PQ74" s="52">
        <f>SUM(P74,BF74,DB74,EX74,GT74,IP74,KL74,MH74,OD74)</f>
        <v>4373356.7371174898</v>
      </c>
      <c r="PR74" s="52">
        <f>SUM(CQ74,EM74,GI74,IE74,KA74,LW74,PO74)</f>
        <v>12716002.292236015</v>
      </c>
      <c r="PS74" s="52">
        <f>SUM(CR74,EN74,GJ74,IF74,KB74,LX74,PP74)</f>
        <v>11444402.063012414</v>
      </c>
    </row>
    <row r="75" spans="1:435" ht="15.75" hidden="1" customHeight="1" outlineLevel="1">
      <c r="B75" s="171">
        <v>5</v>
      </c>
      <c r="C75" s="251"/>
      <c r="D75" s="251"/>
      <c r="E75" s="249"/>
      <c r="F75" s="246"/>
      <c r="G75" s="49">
        <f t="shared" si="593"/>
        <v>2017</v>
      </c>
      <c r="H75" s="234"/>
      <c r="I75" s="47">
        <v>2</v>
      </c>
      <c r="J75" s="22">
        <f t="shared" si="594"/>
        <v>1070485</v>
      </c>
      <c r="K75" s="22">
        <f>INDEX(Приложение_1ТЗ!$A$6:$HJ$18,$B75,21+I75*14)*1000</f>
        <v>411542.94000000006</v>
      </c>
      <c r="L75" s="22">
        <f t="shared" si="1489"/>
        <v>658942.05999999994</v>
      </c>
      <c r="M75" s="22">
        <f>IF(
              DATEVALUE("1."&amp;I75&amp;"."&amp;G75)&gt;=DATEVALUE("1."&amp;INDEX(Параметры_объекта!$A$28:$N$40,$B75,14)&amp;"."&amp;INDEX(Параметры_объекта!$A$28:$N$40,$B75,13)),
              INDEX(Приложение_1ТЗ!$A$6:$HJ$18,$B75,25+I75*14),
              INDEX(Приложение_1ТЗ!$A$6:$HJ$18,$B75,23+I75*14))</f>
        <v>61.555468782841416</v>
      </c>
      <c r="N75" s="48">
        <f t="shared" si="1490"/>
        <v>2.14360315200318</v>
      </c>
      <c r="R75" s="35">
        <f>K75*INDEX(Приложение_1ТЗ!$HC$6:$HJ$18,$B75,1)/100</f>
        <v>0</v>
      </c>
      <c r="S75" s="35">
        <f>K75*INDEX(Приложение_1ТЗ!$HC$6:$HJ$18,$B75,2)/100</f>
        <v>0</v>
      </c>
      <c r="T75" s="35">
        <f>K75*INDEX(Приложение_1ТЗ!$HC$6:$HJ$18,$B75,3)/100</f>
        <v>193658.44864793943</v>
      </c>
      <c r="U75" s="35">
        <f>K75*INDEX(Приложение_1ТЗ!$HC$6:$HJ$18,$B75,4)/100</f>
        <v>51029.252487226011</v>
      </c>
      <c r="AB75" s="48">
        <f t="shared" si="1491"/>
        <v>0</v>
      </c>
      <c r="AC75" s="48">
        <f t="shared" si="1491"/>
        <v>0</v>
      </c>
      <c r="AD75" s="48">
        <f t="shared" si="1491"/>
        <v>1.9313399999999998</v>
      </c>
      <c r="AE75" s="48">
        <f t="shared" si="1491"/>
        <v>2.7340599999999999</v>
      </c>
      <c r="AF75" s="20"/>
      <c r="AG75" s="24">
        <f>K75*INDEX(Приложение_1ТЗ!$HC$6:$HJ$18,$B75,5)/100</f>
        <v>166855.23886483465</v>
      </c>
      <c r="AH75" s="24">
        <f>K75*INDEX(Приложение_1ТЗ!$HC$6:$HJ$18,$B75,6)/100</f>
        <v>0</v>
      </c>
      <c r="AI75" s="24">
        <f>K75*INDEX(Приложение_1ТЗ!$HC$6:$HJ$18,$B75,7)/100</f>
        <v>0</v>
      </c>
      <c r="AJ75" s="24">
        <f>K75*INDEX(Приложение_1ТЗ!$HC$6:$HJ$18,$B75,8)/100</f>
        <v>0</v>
      </c>
      <c r="AK75" s="20"/>
      <c r="AL75" s="20"/>
      <c r="AM75" s="20"/>
      <c r="AN75" s="20"/>
      <c r="AO75" s="20"/>
      <c r="AP75" s="20"/>
      <c r="AQ75" s="20"/>
      <c r="AR75" s="20"/>
      <c r="AS75" s="48">
        <f t="shared" si="1492"/>
        <v>2.3654799999999998</v>
      </c>
      <c r="AT75" s="48">
        <f t="shared" si="1492"/>
        <v>0</v>
      </c>
      <c r="AU75" s="48">
        <f t="shared" si="1492"/>
        <v>1.2637799999999999</v>
      </c>
      <c r="AV75" s="48">
        <f t="shared" si="1492"/>
        <v>0</v>
      </c>
      <c r="AW75" s="49">
        <f t="shared" si="1493"/>
        <v>2018</v>
      </c>
      <c r="AX75" s="234"/>
      <c r="AY75" s="47">
        <v>2</v>
      </c>
      <c r="AZ75" s="22">
        <f t="shared" si="1494"/>
        <v>1075837.4249999998</v>
      </c>
      <c r="BA75" s="22">
        <f t="shared" si="1495"/>
        <v>413600.65470000001</v>
      </c>
      <c r="BB75" s="22">
        <f t="shared" si="1496"/>
        <v>662236.77029999974</v>
      </c>
      <c r="BC75" s="22">
        <f>IF(DATEVALUE("1."&amp;AY75&amp;"."&amp;AW75)&gt;=DATEVALUE("1."&amp;INDEX(Параметры_объекта!$A$28:$N$40,$B75,14)&amp;"."&amp;INDEX(Параметры_объекта!$A$28:$N$40,$B75,13)),INDEX(Приложение_1ТЗ!$A$6:$HJ$18,$B75,25+AY75*14),INDEX(Приложение_1ТЗ!$A$6:$HJ$18,$B75,23+AY75*14))</f>
        <v>61.555468782841416</v>
      </c>
      <c r="BD75" s="48">
        <f t="shared" si="1497"/>
        <v>2.2533513960000002</v>
      </c>
      <c r="BE75" s="24">
        <f t="shared" si="757"/>
        <v>0</v>
      </c>
      <c r="BF75" s="24">
        <f t="shared" si="1498"/>
        <v>0</v>
      </c>
      <c r="BG75" s="24">
        <f t="shared" si="1499"/>
        <v>0</v>
      </c>
      <c r="BH75" s="35">
        <f>BA75*INDEX(Приложение_1ТЗ!$HC$6:$HJ$18,$B75,1)/100</f>
        <v>0</v>
      </c>
      <c r="BI75" s="35">
        <f>BA75*INDEX(Приложение_1ТЗ!$HC$6:$HJ$18,$B75,2)/100</f>
        <v>0</v>
      </c>
      <c r="BJ75" s="35">
        <f>BA75*INDEX(Приложение_1ТЗ!$HC$6:$HJ$18,$B75,3)/100</f>
        <v>194626.74089117907</v>
      </c>
      <c r="BK75" s="35">
        <f>BA75*INDEX(Приложение_1ТЗ!$HC$6:$HJ$18,$B75,4)/100</f>
        <v>51284.398749662134</v>
      </c>
      <c r="BN75" s="37">
        <f t="shared" si="1500"/>
        <v>0</v>
      </c>
      <c r="BO75" s="37">
        <f t="shared" si="1501"/>
        <v>0</v>
      </c>
      <c r="BP75" s="37">
        <f t="shared" si="1502"/>
        <v>0</v>
      </c>
      <c r="BQ75" s="37">
        <f t="shared" si="1503"/>
        <v>0</v>
      </c>
      <c r="BR75" s="48">
        <f t="shared" si="1504"/>
        <v>0</v>
      </c>
      <c r="BS75" s="48">
        <f t="shared" si="1504"/>
        <v>0</v>
      </c>
      <c r="BT75" s="48">
        <f t="shared" si="1504"/>
        <v>2.0261</v>
      </c>
      <c r="BU75" s="48">
        <f t="shared" si="1504"/>
        <v>2.8479699999999997</v>
      </c>
      <c r="BV75" s="36">
        <f t="shared" si="1505"/>
        <v>0</v>
      </c>
      <c r="BW75" s="24">
        <f>BA75*INDEX(Приложение_1ТЗ!$HC$6:$HJ$18,$B75,5)/100</f>
        <v>167689.51505915879</v>
      </c>
      <c r="BX75" s="24">
        <f>BA75*INDEX(Приложение_1ТЗ!$HC$6:$HJ$18,$B75,6)/100</f>
        <v>0</v>
      </c>
      <c r="BY75" s="24">
        <f>BA75*INDEX(Приложение_1ТЗ!$HC$6:$HJ$18,$B75,7)/100</f>
        <v>0</v>
      </c>
      <c r="BZ75" s="24">
        <f>BA75*INDEX(Приложение_1ТЗ!$HC$6:$HJ$18,$B75,8)/100</f>
        <v>0</v>
      </c>
      <c r="CA75" s="20"/>
      <c r="CB75" s="20"/>
      <c r="CC75" s="20"/>
      <c r="CD75" s="20"/>
      <c r="CE75" s="24">
        <f t="shared" si="1506"/>
        <v>0</v>
      </c>
      <c r="CF75" s="24">
        <f t="shared" si="1507"/>
        <v>0</v>
      </c>
      <c r="CG75" s="24">
        <f t="shared" si="1508"/>
        <v>0</v>
      </c>
      <c r="CH75" s="24">
        <f t="shared" si="1509"/>
        <v>0</v>
      </c>
      <c r="CI75" s="48">
        <f t="shared" si="1510"/>
        <v>2.5042900000000001</v>
      </c>
      <c r="CJ75" s="48">
        <f t="shared" si="1510"/>
        <v>0</v>
      </c>
      <c r="CK75" s="48">
        <f t="shared" si="1510"/>
        <v>1.35259</v>
      </c>
      <c r="CL75" s="48">
        <f t="shared" si="1510"/>
        <v>0</v>
      </c>
      <c r="CM75" s="24">
        <f t="shared" si="1511"/>
        <v>0</v>
      </c>
      <c r="CQ75" s="24">
        <f t="shared" ref="CQ75:CQ85" si="1651">(BG75+CM75+(CN75-CO75)*(BD75))</f>
        <v>0</v>
      </c>
      <c r="CR75" s="24">
        <f t="shared" si="618"/>
        <v>0</v>
      </c>
      <c r="CS75" s="49">
        <f t="shared" si="1513"/>
        <v>2019</v>
      </c>
      <c r="CT75" s="234"/>
      <c r="CU75" s="47">
        <v>2</v>
      </c>
      <c r="CV75" s="22">
        <f t="shared" si="1514"/>
        <v>441261.76229296275</v>
      </c>
      <c r="CW75" s="22">
        <f t="shared" si="1515"/>
        <v>415668.65797349997</v>
      </c>
      <c r="CX75" s="22">
        <f t="shared" si="1516"/>
        <v>25593.104319462785</v>
      </c>
      <c r="CY75" s="22">
        <f>IF(DATEVALUE("1."&amp;CU75&amp;"."&amp;CS75)&gt;=DATEVALUE("1."&amp;INDEX(Параметры_объекта!$A$28:$N$40,$B75,14)&amp;"."&amp;INDEX(Параметры_объекта!$A$28:$N$40,$B75,13)),INDEX(Приложение_1ТЗ!$A$6:$HJ$18,$B75,25+CU75*14),INDEX(Приложение_1ТЗ!$A$6:$HJ$18,$B75,23+CU75*14))</f>
        <v>5.7999823475461172</v>
      </c>
      <c r="CZ75" s="48">
        <f t="shared" si="1517"/>
        <v>2.3959402249621422</v>
      </c>
      <c r="DA75" s="24">
        <f t="shared" si="396"/>
        <v>55.755486435295296</v>
      </c>
      <c r="DB75" s="24">
        <f t="shared" si="1518"/>
        <v>596854.11896687082</v>
      </c>
      <c r="DC75" s="24">
        <f t="shared" si="1519"/>
        <v>1687431.6146391374</v>
      </c>
      <c r="DD75" s="35">
        <f>CW75*INDEX(Приложение_1ТЗ!$HC$6:$HJ$18,$B75,1)/100</f>
        <v>0</v>
      </c>
      <c r="DE75" s="35">
        <f>CW75*INDEX(Приложение_1ТЗ!$HC$6:$HJ$18,$B75,2)/100</f>
        <v>0</v>
      </c>
      <c r="DF75" s="35">
        <f>CW75*INDEX(Приложение_1ТЗ!$HC$6:$HJ$18,$B75,3)/100</f>
        <v>195599.87459563493</v>
      </c>
      <c r="DG75" s="35">
        <f>CW75*INDEX(Приложение_1ТЗ!$HC$6:$HJ$18,$B75,4)/100</f>
        <v>51540.820743410441</v>
      </c>
      <c r="DJ75" s="37">
        <f t="shared" si="1520"/>
        <v>0</v>
      </c>
      <c r="DK75" s="37">
        <f t="shared" si="1521"/>
        <v>0</v>
      </c>
      <c r="DL75" s="37">
        <f t="shared" si="1522"/>
        <v>1941.4259476955049</v>
      </c>
      <c r="DM75" s="37">
        <f t="shared" si="1523"/>
        <v>511.56825618442963</v>
      </c>
      <c r="DN75" s="48">
        <f t="shared" si="1524"/>
        <v>0</v>
      </c>
      <c r="DO75" s="48">
        <f t="shared" si="1524"/>
        <v>0</v>
      </c>
      <c r="DP75" s="48">
        <f t="shared" si="1524"/>
        <v>2.0868800000000003</v>
      </c>
      <c r="DQ75" s="48">
        <f t="shared" si="1524"/>
        <v>2.9334099999999999</v>
      </c>
      <c r="DR75" s="36">
        <f t="shared" si="1525"/>
        <v>6551.5516557189003</v>
      </c>
      <c r="DS75" s="24">
        <f>CW75*INDEX(Приложение_1ТЗ!$HC$6:$HJ$18,$B75,5)/100</f>
        <v>168527.9626344546</v>
      </c>
      <c r="DT75" s="24">
        <f>CW75*INDEX(Приложение_1ТЗ!$HC$6:$HJ$18,$B75,6)/100</f>
        <v>0</v>
      </c>
      <c r="DU75" s="24">
        <f>CW75*INDEX(Приложение_1ТЗ!$HC$6:$HJ$18,$B75,7)/100</f>
        <v>0</v>
      </c>
      <c r="DV75" s="24">
        <f>CW75*INDEX(Приложение_1ТЗ!$HC$6:$HJ$18,$B75,8)/100</f>
        <v>0</v>
      </c>
      <c r="DW75" s="20"/>
      <c r="DX75" s="20"/>
      <c r="DY75" s="20"/>
      <c r="DZ75" s="20"/>
      <c r="EA75" s="24">
        <f t="shared" si="1526"/>
        <v>1672.7237696199445</v>
      </c>
      <c r="EB75" s="24">
        <f t="shared" si="1527"/>
        <v>0</v>
      </c>
      <c r="EC75" s="24">
        <f t="shared" si="1528"/>
        <v>0</v>
      </c>
      <c r="ED75" s="24">
        <f t="shared" si="1529"/>
        <v>0</v>
      </c>
      <c r="EE75" s="48">
        <f t="shared" si="1530"/>
        <v>2.6245700000000003</v>
      </c>
      <c r="EF75" s="48">
        <f t="shared" si="1530"/>
        <v>0</v>
      </c>
      <c r="EG75" s="48">
        <f t="shared" si="1530"/>
        <v>1.4211800000000001</v>
      </c>
      <c r="EH75" s="48">
        <f t="shared" si="1530"/>
        <v>0</v>
      </c>
      <c r="EI75" s="24">
        <f t="shared" si="1531"/>
        <v>11731.964792075974</v>
      </c>
      <c r="EM75" s="24">
        <f>(DC75+EI75+(EJ75-EK75)*(CZ75))</f>
        <v>1699163.5794312134</v>
      </c>
      <c r="EN75" s="24">
        <f t="shared" si="638"/>
        <v>1529247.2214880921</v>
      </c>
      <c r="EO75" s="49">
        <f t="shared" si="1533"/>
        <v>2020</v>
      </c>
      <c r="EP75" s="234"/>
      <c r="EQ75" s="47">
        <v>2</v>
      </c>
      <c r="ER75" s="22">
        <f t="shared" si="1534"/>
        <v>443468.07110442745</v>
      </c>
      <c r="ES75" s="22">
        <f t="shared" si="1535"/>
        <v>417747.00126336742</v>
      </c>
      <c r="ET75" s="22">
        <f t="shared" si="1536"/>
        <v>25721.069841060031</v>
      </c>
      <c r="EU75" s="22">
        <f>IF(DATEVALUE("1."&amp;EQ75&amp;"."&amp;EO75)&gt;=DATEVALUE("1."&amp;INDEX(Параметры_объекта!$A$28:$N$40,$B75,14)&amp;"."&amp;INDEX(Параметры_объекта!$A$28:$N$40,$B75,13)),INDEX(Приложение_1ТЗ!$A$6:$HJ$18,$B75,25+EQ75*14),INDEX(Приложение_1ТЗ!$A$6:$HJ$18,$B75,23+EQ75*14))</f>
        <v>5.7999823475461172</v>
      </c>
      <c r="EV75" s="48">
        <f t="shared" si="1537"/>
        <v>2.8810252973771435</v>
      </c>
      <c r="EW75" s="24">
        <f t="shared" si="404"/>
        <v>55.755486435295296</v>
      </c>
      <c r="EX75" s="24">
        <f t="shared" si="1538"/>
        <v>596854.11896687082</v>
      </c>
      <c r="EY75" s="24">
        <f t="shared" si="1539"/>
        <v>2029071.1423930163</v>
      </c>
      <c r="EZ75" s="35">
        <f>ES75*INDEX(Приложение_1ТЗ!$HC$6:$HJ$18,$B75,1)/100</f>
        <v>0</v>
      </c>
      <c r="FA75" s="35">
        <f>ES75*INDEX(Приложение_1ТЗ!$HC$6:$HJ$18,$B75,2)/100</f>
        <v>0</v>
      </c>
      <c r="FB75" s="35">
        <f>ES75*INDEX(Приложение_1ТЗ!$HC$6:$HJ$18,$B75,3)/100</f>
        <v>196577.8739686131</v>
      </c>
      <c r="FC75" s="35">
        <f>ES75*INDEX(Приложение_1ТЗ!$HC$6:$HJ$18,$B75,4)/100</f>
        <v>51798.52484712749</v>
      </c>
      <c r="FF75" s="37">
        <f t="shared" si="1540"/>
        <v>0</v>
      </c>
      <c r="FG75" s="37">
        <f t="shared" si="1541"/>
        <v>0</v>
      </c>
      <c r="FH75" s="37">
        <f t="shared" si="1542"/>
        <v>2919.4253206736757</v>
      </c>
      <c r="FI75" s="37">
        <f t="shared" si="1543"/>
        <v>769.27235990147892</v>
      </c>
      <c r="FJ75" s="48">
        <f t="shared" si="1544"/>
        <v>0</v>
      </c>
      <c r="FK75" s="48">
        <f t="shared" si="1544"/>
        <v>0</v>
      </c>
      <c r="FL75" s="48">
        <f t="shared" si="1544"/>
        <v>2.1494864000000002</v>
      </c>
      <c r="FM75" s="48">
        <f t="shared" si="1544"/>
        <v>3.0214122999999997</v>
      </c>
      <c r="FN75" s="36">
        <f t="shared" si="1545"/>
        <v>10147.473711574872</v>
      </c>
      <c r="FO75" s="24">
        <f>ES75*INDEX(Приложение_1ТЗ!$HC$6:$HJ$18,$B75,5)/100</f>
        <v>169370.60244762682</v>
      </c>
      <c r="FP75" s="24">
        <f>ES75*INDEX(Приложение_1ТЗ!$HC$6:$HJ$18,$B75,6)/100</f>
        <v>0</v>
      </c>
      <c r="FQ75" s="24">
        <f>ES75*INDEX(Приложение_1ТЗ!$HC$6:$HJ$18,$B75,7)/100</f>
        <v>0</v>
      </c>
      <c r="FR75" s="24">
        <f>ES75*INDEX(Приложение_1ТЗ!$HC$6:$HJ$18,$B75,8)/100</f>
        <v>0</v>
      </c>
      <c r="FS75" s="20"/>
      <c r="FT75" s="20"/>
      <c r="FU75" s="20"/>
      <c r="FV75" s="20"/>
      <c r="FW75" s="24">
        <f t="shared" si="1546"/>
        <v>2515.363582792168</v>
      </c>
      <c r="FX75" s="24">
        <f t="shared" si="1547"/>
        <v>0</v>
      </c>
      <c r="FY75" s="24">
        <f t="shared" si="1548"/>
        <v>0</v>
      </c>
      <c r="FZ75" s="24">
        <f t="shared" si="1549"/>
        <v>0</v>
      </c>
      <c r="GA75" s="48">
        <f t="shared" si="1550"/>
        <v>2.7557985000000005</v>
      </c>
      <c r="GB75" s="48">
        <f t="shared" si="1550"/>
        <v>0</v>
      </c>
      <c r="GC75" s="48">
        <f t="shared" si="1550"/>
        <v>1.4922390000000001</v>
      </c>
      <c r="GD75" s="48">
        <f t="shared" si="1550"/>
        <v>0</v>
      </c>
      <c r="GE75" s="24">
        <f t="shared" si="1551"/>
        <v>18327.039233902546</v>
      </c>
      <c r="GI75" s="24">
        <f>(EY75+GE75+(GF75-GG75)*(EV75))</f>
        <v>2047398.1816269187</v>
      </c>
      <c r="GJ75" s="24">
        <f t="shared" si="658"/>
        <v>1842658.3634642269</v>
      </c>
      <c r="GK75" s="49">
        <f t="shared" si="1553"/>
        <v>2021</v>
      </c>
      <c r="GL75" s="234"/>
      <c r="GM75" s="47">
        <v>2</v>
      </c>
      <c r="GN75" s="22">
        <f t="shared" si="1554"/>
        <v>445685.41145994957</v>
      </c>
      <c r="GO75" s="22">
        <f t="shared" si="1555"/>
        <v>419835.73626968422</v>
      </c>
      <c r="GP75" s="22">
        <f t="shared" si="1556"/>
        <v>25849.675190265349</v>
      </c>
      <c r="GQ75" s="22">
        <f>IF(DATEVALUE("1."&amp;GM75&amp;"."&amp;GK75)&gt;=DATEVALUE("1."&amp;INDEX(Параметры_объекта!$A$28:$N$40,$B75,14)&amp;"."&amp;INDEX(Параметры_объекта!$A$28:$N$40,$B75,13)),INDEX(Приложение_1ТЗ!$A$6:$HJ$18,$B75,25+GM75*14),INDEX(Приложение_1ТЗ!$A$6:$HJ$18,$B75,23+GM75*14))</f>
        <v>5.7999823475461172</v>
      </c>
      <c r="GR75" s="48">
        <f t="shared" si="1557"/>
        <v>2.6213186152462513</v>
      </c>
      <c r="GS75" s="24">
        <f t="shared" si="413"/>
        <v>55.755486435295296</v>
      </c>
      <c r="GT75" s="24">
        <f t="shared" si="1558"/>
        <v>596854.11896687082</v>
      </c>
      <c r="GU75" s="24">
        <f t="shared" si="1559"/>
        <v>1846162.8789084258</v>
      </c>
      <c r="GV75" s="35">
        <f>GO75*INDEX(Приложение_1ТЗ!$HC$6:$HJ$18,$B75,1)/100</f>
        <v>0</v>
      </c>
      <c r="GW75" s="35">
        <f>GO75*INDEX(Приложение_1ТЗ!$HC$6:$HJ$18,$B75,2)/100</f>
        <v>0</v>
      </c>
      <c r="GX75" s="35">
        <f>GO75*INDEX(Приложение_1ТЗ!$HC$6:$HJ$18,$B75,3)/100</f>
        <v>197560.76333845616</v>
      </c>
      <c r="GY75" s="35">
        <f>GO75*INDEX(Приложение_1ТЗ!$HC$6:$HJ$18,$B75,4)/100</f>
        <v>52057.517471363113</v>
      </c>
      <c r="HB75" s="37">
        <f t="shared" si="1560"/>
        <v>0</v>
      </c>
      <c r="HC75" s="37">
        <f t="shared" si="1561"/>
        <v>0</v>
      </c>
      <c r="HD75" s="37">
        <f t="shared" si="1562"/>
        <v>3902.3146905167378</v>
      </c>
      <c r="HE75" s="37">
        <f t="shared" si="1563"/>
        <v>1028.2649841371021</v>
      </c>
      <c r="HF75" s="48">
        <f t="shared" si="1564"/>
        <v>0</v>
      </c>
      <c r="HG75" s="48">
        <f t="shared" si="1564"/>
        <v>0</v>
      </c>
      <c r="HH75" s="48">
        <f t="shared" si="1564"/>
        <v>2.2139709920000001</v>
      </c>
      <c r="HI75" s="48">
        <f t="shared" si="1564"/>
        <v>3.1120546689999999</v>
      </c>
      <c r="HJ75" s="36">
        <f t="shared" si="1565"/>
        <v>13970.761478148863</v>
      </c>
      <c r="HK75" s="24">
        <f>GO75*INDEX(Приложение_1ТЗ!$HC$6:$HJ$18,$B75,5)/100</f>
        <v>170217.45545986496</v>
      </c>
      <c r="HL75" s="24">
        <f>GO75*INDEX(Приложение_1ТЗ!$HC$6:$HJ$18,$B75,6)/100</f>
        <v>0</v>
      </c>
      <c r="HM75" s="24">
        <f>GO75*INDEX(Приложение_1ТЗ!$HC$6:$HJ$18,$B75,7)/100</f>
        <v>0</v>
      </c>
      <c r="HN75" s="24">
        <f>GO75*INDEX(Приложение_1ТЗ!$HC$6:$HJ$18,$B75,8)/100</f>
        <v>0</v>
      </c>
      <c r="HO75" s="20"/>
      <c r="HP75" s="20"/>
      <c r="HQ75" s="20"/>
      <c r="HR75" s="20"/>
      <c r="HS75" s="24">
        <f t="shared" si="1566"/>
        <v>3362.2165950303024</v>
      </c>
      <c r="HT75" s="24">
        <f t="shared" si="1567"/>
        <v>0</v>
      </c>
      <c r="HU75" s="24">
        <f t="shared" si="1568"/>
        <v>0</v>
      </c>
      <c r="HV75" s="24">
        <f t="shared" si="1569"/>
        <v>0</v>
      </c>
      <c r="HW75" s="48">
        <f t="shared" si="1570"/>
        <v>2.8935884250000008</v>
      </c>
      <c r="HX75" s="48">
        <f t="shared" si="1570"/>
        <v>0</v>
      </c>
      <c r="HY75" s="48">
        <f t="shared" si="1570"/>
        <v>1.5668509500000001</v>
      </c>
      <c r="HZ75" s="48">
        <f t="shared" si="1570"/>
        <v>0</v>
      </c>
      <c r="IA75" s="24">
        <f t="shared" si="1571"/>
        <v>25450.829283781528</v>
      </c>
      <c r="IE75" s="24">
        <f>(GU75+IA75+(IB75-IC75)*(GR75))</f>
        <v>1871613.7081922074</v>
      </c>
      <c r="IF75" s="24">
        <f t="shared" si="678"/>
        <v>1684452.3373729866</v>
      </c>
      <c r="IG75" s="49">
        <f t="shared" si="1573"/>
        <v>2022</v>
      </c>
      <c r="IH75" s="234"/>
      <c r="II75" s="47">
        <v>2</v>
      </c>
      <c r="IJ75" s="22">
        <f t="shared" si="1574"/>
        <v>447913.83851724933</v>
      </c>
      <c r="IK75" s="22">
        <f t="shared" si="1575"/>
        <v>421934.91495103261</v>
      </c>
      <c r="IL75" s="22">
        <f t="shared" si="1576"/>
        <v>25978.923566216719</v>
      </c>
      <c r="IM75" s="22">
        <f>IF(DATEVALUE("1."&amp;II75&amp;"."&amp;IG75)&gt;=DATEVALUE("1."&amp;INDEX(Параметры_объекта!$A$28:$N$40,$B75,14)&amp;"."&amp;INDEX(Параметры_объекта!$A$28:$N$40,$B75,13)),INDEX(Приложение_1ТЗ!$A$6:$HJ$18,$B75,25+II75*14),INDEX(Приложение_1ТЗ!$A$6:$HJ$18,$B75,23+II75*14))</f>
        <v>5.7999823475461172</v>
      </c>
      <c r="IN75" s="48">
        <f t="shared" si="1577"/>
        <v>3.087117509552888</v>
      </c>
      <c r="IO75" s="24">
        <f t="shared" si="422"/>
        <v>55.755486435295296</v>
      </c>
      <c r="IP75" s="24">
        <f t="shared" si="1578"/>
        <v>596854.11896687082</v>
      </c>
      <c r="IQ75" s="24">
        <f t="shared" si="1579"/>
        <v>2174219.3855474391</v>
      </c>
      <c r="IR75" s="35">
        <f>IK75*INDEX(Приложение_1ТЗ!$HC$6:$HJ$18,$B75,1)/100</f>
        <v>0</v>
      </c>
      <c r="IS75" s="35">
        <f>IK75*INDEX(Приложение_1ТЗ!$HC$6:$HJ$18,$B75,2)/100</f>
        <v>0</v>
      </c>
      <c r="IT75" s="35">
        <f>IK75*INDEX(Приложение_1ТЗ!$HC$6:$HJ$18,$B75,3)/100</f>
        <v>198548.56715514843</v>
      </c>
      <c r="IU75" s="35">
        <f>IK75*INDEX(Приложение_1ТЗ!$HC$6:$HJ$18,$B75,4)/100</f>
        <v>52317.805058719932</v>
      </c>
      <c r="IX75" s="37">
        <f t="shared" si="1580"/>
        <v>0</v>
      </c>
      <c r="IY75" s="37">
        <f t="shared" si="1581"/>
        <v>0</v>
      </c>
      <c r="IZ75" s="37">
        <f t="shared" si="1582"/>
        <v>4890.1185072090011</v>
      </c>
      <c r="JA75" s="37">
        <f t="shared" si="1583"/>
        <v>1288.5525714939213</v>
      </c>
      <c r="JB75" s="48">
        <f t="shared" si="1584"/>
        <v>0</v>
      </c>
      <c r="JC75" s="48">
        <f t="shared" si="1584"/>
        <v>0</v>
      </c>
      <c r="JD75" s="48">
        <f t="shared" si="1584"/>
        <v>2.28039012176</v>
      </c>
      <c r="JE75" s="48">
        <f t="shared" si="1584"/>
        <v>3.2054163090699999</v>
      </c>
      <c r="JF75" s="36">
        <f t="shared" si="1585"/>
        <v>18032.435931686319</v>
      </c>
      <c r="JG75" s="24">
        <f>IK75*INDEX(Приложение_1ТЗ!$HC$6:$HJ$18,$B75,5)/100</f>
        <v>171068.54273716427</v>
      </c>
      <c r="JH75" s="24">
        <f>IK75*INDEX(Приложение_1ТЗ!$HC$6:$HJ$18,$B75,6)/100</f>
        <v>0</v>
      </c>
      <c r="JI75" s="24">
        <f>IK75*INDEX(Приложение_1ТЗ!$HC$6:$HJ$18,$B75,7)/100</f>
        <v>0</v>
      </c>
      <c r="JJ75" s="24">
        <f>IK75*INDEX(Приложение_1ТЗ!$HC$6:$HJ$18,$B75,8)/100</f>
        <v>0</v>
      </c>
      <c r="JK75" s="20"/>
      <c r="JL75" s="20"/>
      <c r="JM75" s="20"/>
      <c r="JN75" s="20"/>
      <c r="JO75" s="24">
        <f t="shared" si="1586"/>
        <v>4213.3038723296195</v>
      </c>
      <c r="JP75" s="24">
        <f t="shared" si="1587"/>
        <v>0</v>
      </c>
      <c r="JQ75" s="24">
        <f t="shared" si="1588"/>
        <v>0</v>
      </c>
      <c r="JR75" s="24">
        <f t="shared" si="1589"/>
        <v>0</v>
      </c>
      <c r="JS75" s="48">
        <f t="shared" si="1590"/>
        <v>3.038267846250001</v>
      </c>
      <c r="JT75" s="48">
        <f t="shared" si="1590"/>
        <v>0</v>
      </c>
      <c r="JU75" s="48">
        <f t="shared" si="1590"/>
        <v>1.6451934975000002</v>
      </c>
      <c r="JV75" s="48">
        <f t="shared" si="1590"/>
        <v>0</v>
      </c>
      <c r="JW75" s="24">
        <f t="shared" si="1591"/>
        <v>33137.78783618637</v>
      </c>
      <c r="KA75" s="24">
        <f>(IQ75+JW75+(JX75-JY75)*(IN75))</f>
        <v>2207357.1733836257</v>
      </c>
      <c r="KB75" s="24">
        <f t="shared" si="698"/>
        <v>1986621.4560452632</v>
      </c>
      <c r="KC75" s="49">
        <f t="shared" si="1593"/>
        <v>2023</v>
      </c>
      <c r="KD75" s="234"/>
      <c r="KE75" s="47">
        <v>2</v>
      </c>
      <c r="KF75" s="22">
        <f t="shared" si="1594"/>
        <v>450153.4077098355</v>
      </c>
      <c r="KG75" s="22">
        <f t="shared" si="1595"/>
        <v>424044.58952578774</v>
      </c>
      <c r="KH75" s="22">
        <f t="shared" si="1596"/>
        <v>26108.818184047763</v>
      </c>
      <c r="KI75" s="22">
        <f>IF(DATEVALUE("1."&amp;KE75&amp;"."&amp;KC75)&gt;=DATEVALUE("1."&amp;INDEX(Параметры_объекта!$A$28:$N$40,$B75,14)&amp;"."&amp;INDEX(Параметры_объекта!$A$28:$N$40,$B75,13)),INDEX(Приложение_1ТЗ!$A$6:$HJ$18,$B75,25+KE75*14),INDEX(Приложение_1ТЗ!$A$6:$HJ$18,$B75,23+KE75*14))</f>
        <v>5.7999823475461172</v>
      </c>
      <c r="KJ75" s="48">
        <f t="shared" si="1597"/>
        <v>2.8731983426366257</v>
      </c>
      <c r="KK75" s="24">
        <f t="shared" si="432"/>
        <v>55.755486435295296</v>
      </c>
      <c r="KL75" s="24">
        <f t="shared" si="1598"/>
        <v>596854.11896687082</v>
      </c>
      <c r="KM75" s="24">
        <f t="shared" si="1599"/>
        <v>2023558.7131855187</v>
      </c>
      <c r="KN75" s="35">
        <f>KG75*INDEX(Приложение_1ТЗ!$HC$6:$HJ$18,$B75,1)/100</f>
        <v>0</v>
      </c>
      <c r="KO75" s="35">
        <f>KG75*INDEX(Приложение_1ТЗ!$HC$6:$HJ$18,$B75,2)/100</f>
        <v>0</v>
      </c>
      <c r="KP75" s="35">
        <f>KG75*INDEX(Приложение_1ТЗ!$HC$6:$HJ$18,$B75,3)/100</f>
        <v>199541.30999092414</v>
      </c>
      <c r="KQ75" s="35">
        <f>KG75*INDEX(Приложение_1ТЗ!$HC$6:$HJ$18,$B75,4)/100</f>
        <v>52579.394084013526</v>
      </c>
      <c r="KT75" s="37">
        <f t="shared" si="1600"/>
        <v>0</v>
      </c>
      <c r="KU75" s="37">
        <f t="shared" si="1601"/>
        <v>0</v>
      </c>
      <c r="KV75" s="37">
        <f t="shared" si="1602"/>
        <v>5882.8613429847173</v>
      </c>
      <c r="KW75" s="37">
        <f t="shared" si="1603"/>
        <v>1550.1415967875146</v>
      </c>
      <c r="KX75" s="48">
        <f t="shared" si="1604"/>
        <v>0</v>
      </c>
      <c r="KY75" s="48">
        <f t="shared" si="1604"/>
        <v>0</v>
      </c>
      <c r="KZ75" s="48">
        <f t="shared" si="1604"/>
        <v>2.3488018254128002</v>
      </c>
      <c r="LA75" s="48">
        <f t="shared" si="1604"/>
        <v>3.3015787983421001</v>
      </c>
      <c r="LB75" s="36">
        <f t="shared" si="1605"/>
        <v>22343.99630789298</v>
      </c>
      <c r="LC75" s="24">
        <f>KG75*INDEX(Приложение_1ТЗ!$HC$6:$HJ$18,$B75,5)/100</f>
        <v>171923.88545085007</v>
      </c>
      <c r="LD75" s="24">
        <f>KG75*INDEX(Приложение_1ТЗ!$HC$6:$HJ$18,$B75,6)/100</f>
        <v>0</v>
      </c>
      <c r="LE75" s="24">
        <f>KG75*INDEX(Приложение_1ТЗ!$HC$6:$HJ$18,$B75,7)/100</f>
        <v>0</v>
      </c>
      <c r="LF75" s="24">
        <f>KG75*INDEX(Приложение_1ТЗ!$HC$6:$HJ$18,$B75,8)/100</f>
        <v>0</v>
      </c>
      <c r="LG75" s="20"/>
      <c r="LH75" s="20"/>
      <c r="LI75" s="20"/>
      <c r="LJ75" s="20"/>
      <c r="LK75" s="24">
        <f t="shared" si="1606"/>
        <v>5068.646586015413</v>
      </c>
      <c r="LL75" s="24">
        <f t="shared" si="1607"/>
        <v>0</v>
      </c>
      <c r="LM75" s="24">
        <f t="shared" si="1608"/>
        <v>0</v>
      </c>
      <c r="LN75" s="24">
        <f t="shared" si="1609"/>
        <v>0</v>
      </c>
      <c r="LO75" s="48">
        <f t="shared" si="1610"/>
        <v>3.1901812385625012</v>
      </c>
      <c r="LP75" s="48">
        <f t="shared" si="1610"/>
        <v>0</v>
      </c>
      <c r="LQ75" s="48">
        <f t="shared" si="1610"/>
        <v>1.7274531723750004</v>
      </c>
      <c r="LR75" s="48">
        <f t="shared" si="1610"/>
        <v>0</v>
      </c>
      <c r="LS75" s="24">
        <f t="shared" si="1611"/>
        <v>41424.479775353066</v>
      </c>
      <c r="LW75" s="24">
        <f>(KM75+LS75+(LT75-LU75)*(KJ75))</f>
        <v>2064983.1929608718</v>
      </c>
      <c r="LX75" s="24">
        <f t="shared" si="718"/>
        <v>1858484.8736647847</v>
      </c>
      <c r="LY75" s="49">
        <f t="shared" si="1613"/>
        <v>2024</v>
      </c>
      <c r="LZ75" s="234"/>
      <c r="MA75" s="173">
        <v>2</v>
      </c>
      <c r="MB75" s="22">
        <f t="shared" si="1614"/>
        <v>452404.17474838463</v>
      </c>
      <c r="MC75" s="22">
        <f t="shared" si="1615"/>
        <v>426164.81247341662</v>
      </c>
      <c r="MD75" s="22">
        <f t="shared" si="1616"/>
        <v>26239.362274968007</v>
      </c>
      <c r="ME75" s="22">
        <f>IF(DATEVALUE("1."&amp;MA75&amp;"."&amp;LY75)&gt;=DATEVALUE("1."&amp;INDEX(Параметры_объекта!$A$28:$N$40,$B75,14)&amp;"."&amp;INDEX(Параметры_объекта!$A$28:$N$40,$B75,13)),INDEX(Приложение_1ТЗ!$A$6:$HJ$18,$B75,25+MA75*14),INDEX(Приложение_1ТЗ!$A$6:$HJ$18,$B75,23+MA75*14))</f>
        <v>5.7999823475461172</v>
      </c>
      <c r="MF75" s="48">
        <f t="shared" si="1617"/>
        <v>3.3390262983324042</v>
      </c>
      <c r="MG75" s="24">
        <f t="shared" si="441"/>
        <v>55.755486435295296</v>
      </c>
      <c r="MH75" s="24">
        <f t="shared" si="1618"/>
        <v>596854.11896687082</v>
      </c>
      <c r="MI75" s="24">
        <f t="shared" si="1619"/>
        <v>2351635.6874081106</v>
      </c>
      <c r="MJ75" s="35">
        <f>MC75*INDEX(Приложение_1ТЗ!$HC$6:$HJ$18,$B75,1)/100</f>
        <v>0</v>
      </c>
      <c r="MK75" s="35">
        <f>MC75*INDEX(Приложение_1ТЗ!$HC$6:$HJ$18,$B75,2)/100</f>
        <v>0</v>
      </c>
      <c r="ML75" s="35">
        <f>MC75*INDEX(Приложение_1ТЗ!$HC$6:$HJ$18,$B75,3)/100</f>
        <v>200539.01654087874</v>
      </c>
      <c r="MM75" s="35">
        <f>MC75*INDEX(Приложение_1ТЗ!$HC$6:$HJ$18,$B75,4)/100</f>
        <v>52842.291054433583</v>
      </c>
      <c r="MP75" s="37">
        <f t="shared" si="1620"/>
        <v>0</v>
      </c>
      <c r="MQ75" s="37">
        <f t="shared" si="1621"/>
        <v>0</v>
      </c>
      <c r="MR75" s="37">
        <f t="shared" si="1622"/>
        <v>6880.567892939318</v>
      </c>
      <c r="MS75" s="37">
        <f t="shared" si="1623"/>
        <v>1813.0385672075718</v>
      </c>
      <c r="MT75" s="48">
        <f t="shared" si="1624"/>
        <v>0</v>
      </c>
      <c r="MU75" s="48">
        <f t="shared" si="1624"/>
        <v>0</v>
      </c>
      <c r="MV75" s="48">
        <f t="shared" si="1624"/>
        <v>2.4192658801751845</v>
      </c>
      <c r="MW75" s="48">
        <f t="shared" si="1624"/>
        <v>3.400626162292363</v>
      </c>
      <c r="MX75" s="36">
        <f t="shared" si="1625"/>
        <v>26917.439638919535</v>
      </c>
      <c r="MY75" s="24">
        <f>MC75*INDEX(Приложение_1ТЗ!$HC$6:$HJ$18,$B75,5)/100</f>
        <v>172783.50487810429</v>
      </c>
      <c r="MZ75" s="24">
        <f>MC75*INDEX(Приложение_1ТЗ!$HC$6:$HJ$18,$B75,6)/100</f>
        <v>0</v>
      </c>
      <c r="NA75" s="24">
        <f>MC75*INDEX(Приложение_1ТЗ!$HC$6:$HJ$18,$B75,7)/100</f>
        <v>0</v>
      </c>
      <c r="NB75" s="24">
        <f>MC75*INDEX(Приложение_1ТЗ!$HC$6:$HJ$18,$B75,8)/100</f>
        <v>0</v>
      </c>
      <c r="NC75" s="20"/>
      <c r="ND75" s="20"/>
      <c r="NE75" s="20"/>
      <c r="NF75" s="20"/>
      <c r="NG75" s="24">
        <f t="shared" si="1626"/>
        <v>5928.2660132696328</v>
      </c>
      <c r="NH75" s="24">
        <f t="shared" si="1627"/>
        <v>0</v>
      </c>
      <c r="NI75" s="24">
        <f t="shared" si="1628"/>
        <v>0</v>
      </c>
      <c r="NJ75" s="24">
        <f t="shared" si="1629"/>
        <v>0</v>
      </c>
      <c r="NK75" s="48">
        <f t="shared" si="1630"/>
        <v>3.3496903004906264</v>
      </c>
      <c r="NL75" s="48">
        <f t="shared" si="1630"/>
        <v>0</v>
      </c>
      <c r="NM75" s="48">
        <f t="shared" si="1630"/>
        <v>1.8138258309937505</v>
      </c>
      <c r="NN75" s="48">
        <f t="shared" si="1630"/>
        <v>0</v>
      </c>
      <c r="NO75" s="24">
        <f t="shared" si="1631"/>
        <v>50349.708731705017</v>
      </c>
      <c r="NS75" s="24">
        <f>(MI75+NO75+(NP75-NQ75)*(MF75))</f>
        <v>2401985.3961398154</v>
      </c>
      <c r="NT75" s="24">
        <f t="shared" si="1632"/>
        <v>2161786.8565258342</v>
      </c>
      <c r="NU75" s="49">
        <f t="shared" si="1633"/>
        <v>2025</v>
      </c>
      <c r="NV75" s="234"/>
      <c r="NW75" s="174">
        <v>2</v>
      </c>
      <c r="NX75" s="22">
        <f t="shared" si="1634"/>
        <v>454666.19562212646</v>
      </c>
      <c r="NY75" s="22">
        <f t="shared" si="1635"/>
        <v>428295.63653578365</v>
      </c>
      <c r="NZ75" s="22">
        <f t="shared" si="1636"/>
        <v>26370.559086342808</v>
      </c>
      <c r="OA75" s="22">
        <f>IF(DATEVALUE("1."&amp;NW75&amp;"."&amp;NU75)&gt;=DATEVALUE("1."&amp;INDEX(Параметры_объекта!$A$28:$N$40,$B75,14)&amp;"."&amp;INDEX(Параметры_объекта!$A$28:$N$40,$B75,13)),INDEX(Приложение_1ТЗ!$A$6:$HJ$18,$B75,25+NW75*14),INDEX(Приложение_1ТЗ!$A$6:$HJ$18,$B75,23+NW75*14))</f>
        <v>5.7999823475461172</v>
      </c>
      <c r="OB75" s="48">
        <f t="shared" si="1637"/>
        <v>3.1076513273957747</v>
      </c>
      <c r="OC75" s="24">
        <f t="shared" si="450"/>
        <v>55.755486435295296</v>
      </c>
      <c r="OD75" s="24">
        <f t="shared" si="1638"/>
        <v>596854.11896687082</v>
      </c>
      <c r="OE75" s="24">
        <f t="shared" si="1639"/>
        <v>2188681.1041814573</v>
      </c>
      <c r="OF75" s="35">
        <f>NY75*INDEX(Приложение_1ТЗ!$HC$6:$HJ$18,$B75,1)/100</f>
        <v>0</v>
      </c>
      <c r="OG75" s="35">
        <f>NY75*INDEX(Приложение_1ТЗ!$HC$6:$HJ$18,$B75,2)/100</f>
        <v>0</v>
      </c>
      <c r="OH75" s="35">
        <f>NY75*INDEX(Приложение_1ТЗ!$HC$6:$HJ$18,$B75,3)/100</f>
        <v>201541.71162358311</v>
      </c>
      <c r="OI75" s="35">
        <f>NY75*INDEX(Приложение_1ТЗ!$HC$6:$HJ$18,$B75,4)/100</f>
        <v>53106.502509705751</v>
      </c>
      <c r="OL75" s="37">
        <f t="shared" si="1640"/>
        <v>0</v>
      </c>
      <c r="OM75" s="37">
        <f t="shared" si="1641"/>
        <v>0</v>
      </c>
      <c r="ON75" s="37">
        <f t="shared" si="1642"/>
        <v>7883.26297564368</v>
      </c>
      <c r="OO75" s="37">
        <f t="shared" si="1643"/>
        <v>2077.2500224797404</v>
      </c>
      <c r="OP75" s="48">
        <f t="shared" si="453"/>
        <v>0</v>
      </c>
      <c r="OQ75" s="48">
        <f t="shared" si="453"/>
        <v>0</v>
      </c>
      <c r="OR75" s="48">
        <f t="shared" si="453"/>
        <v>2.4918438565804402</v>
      </c>
      <c r="OS75" s="48">
        <f t="shared" si="453"/>
        <v>3.5026449471611341</v>
      </c>
      <c r="OT75" s="36">
        <f t="shared" si="1644"/>
        <v>31765.281058855817</v>
      </c>
      <c r="OU75" s="24">
        <f>NY75*INDEX(Приложение_1ТЗ!$HC$6:$HJ$18,$B75,5)/100</f>
        <v>173647.42240249482</v>
      </c>
      <c r="OV75" s="24">
        <f>NY75*INDEX(Приложение_1ТЗ!$HC$6:$HJ$18,$B75,6)/100</f>
        <v>0</v>
      </c>
      <c r="OW75" s="24">
        <f>NY75*INDEX(Приложение_1ТЗ!$HC$6:$HJ$18,$B75,7)/100</f>
        <v>0</v>
      </c>
      <c r="OX75" s="24">
        <f>NY75*INDEX(Приложение_1ТЗ!$HC$6:$HJ$18,$B75,8)/100</f>
        <v>0</v>
      </c>
      <c r="OY75" s="20"/>
      <c r="OZ75" s="20"/>
      <c r="PA75" s="20"/>
      <c r="PB75" s="20"/>
      <c r="PC75" s="24">
        <f t="shared" si="1645"/>
        <v>6792.1835376601666</v>
      </c>
      <c r="PD75" s="24">
        <f t="shared" si="1646"/>
        <v>0</v>
      </c>
      <c r="PE75" s="24">
        <f t="shared" si="1647"/>
        <v>0</v>
      </c>
      <c r="PF75" s="24">
        <f t="shared" si="1648"/>
        <v>0</v>
      </c>
      <c r="PG75" s="48">
        <f t="shared" si="455"/>
        <v>3.5171748155151579</v>
      </c>
      <c r="PH75" s="48">
        <f t="shared" si="455"/>
        <v>0</v>
      </c>
      <c r="PI75" s="48">
        <f t="shared" si="455"/>
        <v>1.9045171225434381</v>
      </c>
      <c r="PJ75" s="48">
        <f t="shared" si="455"/>
        <v>0</v>
      </c>
      <c r="PK75" s="24">
        <f t="shared" si="1649"/>
        <v>59954.651378453505</v>
      </c>
      <c r="PO75" s="24">
        <f>(OE75+PK75+(PL75-PM75)*(OB75))</f>
        <v>2248635.755559911</v>
      </c>
      <c r="PP75" s="24">
        <f t="shared" si="1650"/>
        <v>2023772.1800039199</v>
      </c>
      <c r="PQ75" s="52">
        <f t="shared" ref="PQ75:PQ85" si="1652">SUM(P75,BF75,DB75,EX75,GT75,IP75,KL75,MH75,OD75)</f>
        <v>4177978.8327680961</v>
      </c>
      <c r="PR75" s="52">
        <f t="shared" ref="PR75:PR85" si="1653">SUM(CQ75,EM75,GI75,IE75,KA75,LW75,PO75)</f>
        <v>12139151.591154747</v>
      </c>
      <c r="PS75" s="52">
        <f t="shared" ref="PS75:PS85" si="1654">SUM(CR75,EN75,GJ75,IF75,KB75,LX75,PP75)</f>
        <v>10925236.432039274</v>
      </c>
    </row>
    <row r="76" spans="1:435" ht="15.75" hidden="1" customHeight="1" outlineLevel="1">
      <c r="B76" s="171">
        <v>5</v>
      </c>
      <c r="C76" s="251"/>
      <c r="D76" s="251"/>
      <c r="E76" s="249"/>
      <c r="F76" s="246"/>
      <c r="G76" s="49">
        <f t="shared" si="593"/>
        <v>2017</v>
      </c>
      <c r="H76" s="234"/>
      <c r="I76" s="47">
        <v>3</v>
      </c>
      <c r="J76" s="22">
        <f t="shared" si="594"/>
        <v>802819.99999999988</v>
      </c>
      <c r="K76" s="22">
        <f>INDEX(Приложение_1ТЗ!$A$6:$HJ$18,$B76,21+I76*14)*1000</f>
        <v>302224.47699999996</v>
      </c>
      <c r="L76" s="22">
        <f t="shared" si="1489"/>
        <v>500595.52299999993</v>
      </c>
      <c r="M76" s="22">
        <f>IF(
              DATEVALUE("1."&amp;I76&amp;"."&amp;G76)&gt;=DATEVALUE("1."&amp;INDEX(Параметры_объекта!$A$28:$N$40,$B76,14)&amp;"."&amp;INDEX(Параметры_объекта!$A$28:$N$40,$B76,13)),
              INDEX(Приложение_1ТЗ!$A$6:$HJ$18,$B76,25+I76*14),
              INDEX(Приложение_1ТЗ!$A$6:$HJ$18,$B76,23+I76*14))</f>
        <v>62.354640268055107</v>
      </c>
      <c r="N76" s="48">
        <f t="shared" si="1490"/>
        <v>2.14360315200318</v>
      </c>
      <c r="R76" s="35">
        <f>K76*INDEX(Приложение_1ТЗ!$HC$6:$HJ$18,$B76,1)/100</f>
        <v>0</v>
      </c>
      <c r="S76" s="35">
        <f>K76*INDEX(Приложение_1ТЗ!$HC$6:$HJ$18,$B76,2)/100</f>
        <v>0</v>
      </c>
      <c r="T76" s="35">
        <f>K76*INDEX(Приложение_1ТЗ!$HC$6:$HJ$18,$B76,3)/100</f>
        <v>142216.80818836263</v>
      </c>
      <c r="U76" s="35">
        <f>K76*INDEX(Приложение_1ТЗ!$HC$6:$HJ$18,$B76,4)/100</f>
        <v>37474.313481487072</v>
      </c>
      <c r="AB76" s="48">
        <f t="shared" si="1491"/>
        <v>0</v>
      </c>
      <c r="AC76" s="48">
        <f t="shared" si="1491"/>
        <v>0</v>
      </c>
      <c r="AD76" s="48">
        <f t="shared" si="1491"/>
        <v>1.9313399999999998</v>
      </c>
      <c r="AE76" s="48">
        <f t="shared" si="1491"/>
        <v>2.7340599999999999</v>
      </c>
      <c r="AF76" s="20"/>
      <c r="AG76" s="24">
        <f>K76*INDEX(Приложение_1ТЗ!$HC$6:$HJ$18,$B76,5)/100</f>
        <v>122533.35533015025</v>
      </c>
      <c r="AH76" s="24">
        <f>K76*INDEX(Приложение_1ТЗ!$HC$6:$HJ$18,$B76,6)/100</f>
        <v>0</v>
      </c>
      <c r="AI76" s="24">
        <f>K76*INDEX(Приложение_1ТЗ!$HC$6:$HJ$18,$B76,7)/100</f>
        <v>0</v>
      </c>
      <c r="AJ76" s="24">
        <f>K76*INDEX(Приложение_1ТЗ!$HC$6:$HJ$18,$B76,8)/100</f>
        <v>0</v>
      </c>
      <c r="AK76" s="20"/>
      <c r="AL76" s="20"/>
      <c r="AM76" s="20"/>
      <c r="AN76" s="20"/>
      <c r="AO76" s="20"/>
      <c r="AP76" s="20"/>
      <c r="AQ76" s="20"/>
      <c r="AR76" s="20"/>
      <c r="AS76" s="48">
        <f t="shared" si="1492"/>
        <v>2.3654799999999998</v>
      </c>
      <c r="AT76" s="48">
        <f t="shared" si="1492"/>
        <v>0</v>
      </c>
      <c r="AU76" s="48">
        <f t="shared" si="1492"/>
        <v>1.2637799999999999</v>
      </c>
      <c r="AV76" s="48">
        <f t="shared" si="1492"/>
        <v>0</v>
      </c>
      <c r="AW76" s="49">
        <f t="shared" si="1493"/>
        <v>2018</v>
      </c>
      <c r="AX76" s="234"/>
      <c r="AY76" s="47">
        <v>3</v>
      </c>
      <c r="AZ76" s="22">
        <f t="shared" si="1494"/>
        <v>806834.09999999986</v>
      </c>
      <c r="BA76" s="22">
        <f t="shared" si="1495"/>
        <v>303735.59938499995</v>
      </c>
      <c r="BB76" s="22">
        <f t="shared" si="1496"/>
        <v>503098.50061499991</v>
      </c>
      <c r="BC76" s="22">
        <f>IF(DATEVALUE("1."&amp;AY76&amp;"."&amp;AW76)&gt;=DATEVALUE("1."&amp;INDEX(Параметры_объекта!$A$28:$N$40,$B76,14)&amp;"."&amp;INDEX(Параметры_объекта!$A$28:$N$40,$B76,13)),INDEX(Приложение_1ТЗ!$A$6:$HJ$18,$B76,25+AY76*14),INDEX(Приложение_1ТЗ!$A$6:$HJ$18,$B76,23+AY76*14))</f>
        <v>62.354640268055107</v>
      </c>
      <c r="BD76" s="48">
        <f t="shared" si="1497"/>
        <v>2.2533513960000002</v>
      </c>
      <c r="BE76" s="24">
        <f t="shared" si="757"/>
        <v>0</v>
      </c>
      <c r="BF76" s="24">
        <f t="shared" si="1498"/>
        <v>0</v>
      </c>
      <c r="BG76" s="24">
        <f t="shared" si="1499"/>
        <v>0</v>
      </c>
      <c r="BH76" s="35">
        <f>BA76*INDEX(Приложение_1ТЗ!$HC$6:$HJ$18,$B76,1)/100</f>
        <v>0</v>
      </c>
      <c r="BI76" s="35">
        <f>BA76*INDEX(Приложение_1ТЗ!$HC$6:$HJ$18,$B76,2)/100</f>
        <v>0</v>
      </c>
      <c r="BJ76" s="35">
        <f>BA76*INDEX(Приложение_1ТЗ!$HC$6:$HJ$18,$B76,3)/100</f>
        <v>142927.89222930442</v>
      </c>
      <c r="BK76" s="35">
        <f>BA76*INDEX(Приложение_1ТЗ!$HC$6:$HJ$18,$B76,4)/100</f>
        <v>37661.685048894513</v>
      </c>
      <c r="BN76" s="37">
        <f t="shared" si="1500"/>
        <v>0</v>
      </c>
      <c r="BO76" s="37">
        <f t="shared" si="1501"/>
        <v>0</v>
      </c>
      <c r="BP76" s="37">
        <f t="shared" si="1502"/>
        <v>0</v>
      </c>
      <c r="BQ76" s="37">
        <f t="shared" si="1503"/>
        <v>0</v>
      </c>
      <c r="BR76" s="48">
        <f t="shared" si="1504"/>
        <v>0</v>
      </c>
      <c r="BS76" s="48">
        <f t="shared" si="1504"/>
        <v>0</v>
      </c>
      <c r="BT76" s="48">
        <f t="shared" si="1504"/>
        <v>2.0261</v>
      </c>
      <c r="BU76" s="48">
        <f t="shared" si="1504"/>
        <v>2.8479699999999997</v>
      </c>
      <c r="BV76" s="36">
        <f t="shared" si="1505"/>
        <v>0</v>
      </c>
      <c r="BW76" s="24">
        <f>BA76*INDEX(Приложение_1ТЗ!$HC$6:$HJ$18,$B76,5)/100</f>
        <v>123146.02210680101</v>
      </c>
      <c r="BX76" s="24">
        <f>BA76*INDEX(Приложение_1ТЗ!$HC$6:$HJ$18,$B76,6)/100</f>
        <v>0</v>
      </c>
      <c r="BY76" s="24">
        <f>BA76*INDEX(Приложение_1ТЗ!$HC$6:$HJ$18,$B76,7)/100</f>
        <v>0</v>
      </c>
      <c r="BZ76" s="24">
        <f>BA76*INDEX(Приложение_1ТЗ!$HC$6:$HJ$18,$B76,8)/100</f>
        <v>0</v>
      </c>
      <c r="CA76" s="20"/>
      <c r="CB76" s="20"/>
      <c r="CC76" s="20"/>
      <c r="CD76" s="20"/>
      <c r="CE76" s="24">
        <f t="shared" si="1506"/>
        <v>0</v>
      </c>
      <c r="CF76" s="24">
        <f t="shared" si="1507"/>
        <v>0</v>
      </c>
      <c r="CG76" s="24">
        <f t="shared" si="1508"/>
        <v>0</v>
      </c>
      <c r="CH76" s="24">
        <f t="shared" si="1509"/>
        <v>0</v>
      </c>
      <c r="CI76" s="48">
        <f t="shared" si="1510"/>
        <v>2.5042900000000001</v>
      </c>
      <c r="CJ76" s="48">
        <f t="shared" si="1510"/>
        <v>0</v>
      </c>
      <c r="CK76" s="48">
        <f t="shared" si="1510"/>
        <v>1.35259</v>
      </c>
      <c r="CL76" s="48">
        <f t="shared" si="1510"/>
        <v>0</v>
      </c>
      <c r="CM76" s="24">
        <f t="shared" si="1511"/>
        <v>0</v>
      </c>
      <c r="CQ76" s="24">
        <f t="shared" si="1651"/>
        <v>0</v>
      </c>
      <c r="CR76" s="24">
        <f t="shared" si="618"/>
        <v>0</v>
      </c>
      <c r="CS76" s="49">
        <f t="shared" si="1513"/>
        <v>2019</v>
      </c>
      <c r="CT76" s="234"/>
      <c r="CU76" s="47">
        <v>3</v>
      </c>
      <c r="CV76" s="22">
        <f t="shared" si="1514"/>
        <v>323774.34275292646</v>
      </c>
      <c r="CW76" s="22">
        <f t="shared" si="1515"/>
        <v>305254.27738192491</v>
      </c>
      <c r="CX76" s="22">
        <f t="shared" si="1516"/>
        <v>18520.065371001547</v>
      </c>
      <c r="CY76" s="22">
        <f>IF(DATEVALUE("1."&amp;CU76&amp;"."&amp;CS76)&gt;=DATEVALUE("1."&amp;INDEX(Параметры_объекта!$A$28:$N$40,$B76,14)&amp;"."&amp;INDEX(Параметры_объекта!$A$28:$N$40,$B76,13)),INDEX(Приложение_1ТЗ!$A$6:$HJ$18,$B76,25+CU76*14),INDEX(Приложение_1ТЗ!$A$6:$HJ$18,$B76,23+CU76*14))</f>
        <v>5.720053421630837</v>
      </c>
      <c r="CZ76" s="48">
        <f t="shared" si="1517"/>
        <v>2.3959402249621422</v>
      </c>
      <c r="DA76" s="24">
        <f t="shared" si="396"/>
        <v>56.63458684642427</v>
      </c>
      <c r="DB76" s="24">
        <f t="shared" si="1518"/>
        <v>454673.79012046329</v>
      </c>
      <c r="DC76" s="24">
        <f t="shared" si="1519"/>
        <v>1285458.0431230229</v>
      </c>
      <c r="DD76" s="35">
        <f>CW76*INDEX(Приложение_1ТЗ!$HC$6:$HJ$18,$B76,1)/100</f>
        <v>0</v>
      </c>
      <c r="DE76" s="35">
        <f>CW76*INDEX(Приложение_1ТЗ!$HC$6:$HJ$18,$B76,2)/100</f>
        <v>0</v>
      </c>
      <c r="DF76" s="35">
        <f>CW76*INDEX(Приложение_1ТЗ!$HC$6:$HJ$18,$B76,3)/100</f>
        <v>143642.53169045094</v>
      </c>
      <c r="DG76" s="35">
        <f>CW76*INDEX(Приложение_1ТЗ!$HC$6:$HJ$18,$B76,4)/100</f>
        <v>37849.993474138973</v>
      </c>
      <c r="DJ76" s="37">
        <f t="shared" si="1520"/>
        <v>0</v>
      </c>
      <c r="DK76" s="37">
        <f t="shared" si="1521"/>
        <v>0</v>
      </c>
      <c r="DL76" s="37">
        <f t="shared" si="1522"/>
        <v>1425.723502088309</v>
      </c>
      <c r="DM76" s="37">
        <f t="shared" si="1523"/>
        <v>375.67999265190156</v>
      </c>
      <c r="DN76" s="48">
        <f t="shared" si="1524"/>
        <v>0</v>
      </c>
      <c r="DO76" s="48">
        <f t="shared" si="1524"/>
        <v>0</v>
      </c>
      <c r="DP76" s="48">
        <f t="shared" si="1524"/>
        <v>2.0868800000000003</v>
      </c>
      <c r="DQ76" s="48">
        <f t="shared" si="1524"/>
        <v>2.9334099999999999</v>
      </c>
      <c r="DR76" s="36">
        <f t="shared" si="1525"/>
        <v>4811.2580249540169</v>
      </c>
      <c r="DS76" s="24">
        <f>CW76*INDEX(Приложение_1ТЗ!$HC$6:$HJ$18,$B76,5)/100</f>
        <v>123761.75221733502</v>
      </c>
      <c r="DT76" s="24">
        <f>CW76*INDEX(Приложение_1ТЗ!$HC$6:$HJ$18,$B76,6)/100</f>
        <v>0</v>
      </c>
      <c r="DU76" s="24">
        <f>CW76*INDEX(Приложение_1ТЗ!$HC$6:$HJ$18,$B76,7)/100</f>
        <v>0</v>
      </c>
      <c r="DV76" s="24">
        <f>CW76*INDEX(Приложение_1ТЗ!$HC$6:$HJ$18,$B76,8)/100</f>
        <v>0</v>
      </c>
      <c r="DW76" s="20"/>
      <c r="DX76" s="20"/>
      <c r="DY76" s="20"/>
      <c r="DZ76" s="20"/>
      <c r="EA76" s="24">
        <f t="shared" si="1526"/>
        <v>1228.396887184761</v>
      </c>
      <c r="EB76" s="24">
        <f t="shared" si="1527"/>
        <v>0</v>
      </c>
      <c r="EC76" s="24">
        <f t="shared" si="1528"/>
        <v>0</v>
      </c>
      <c r="ED76" s="24">
        <f t="shared" si="1529"/>
        <v>0</v>
      </c>
      <c r="EE76" s="48">
        <f t="shared" si="1530"/>
        <v>2.6245700000000003</v>
      </c>
      <c r="EF76" s="48">
        <f t="shared" si="1530"/>
        <v>0</v>
      </c>
      <c r="EG76" s="48">
        <f t="shared" si="1530"/>
        <v>1.4211800000000001</v>
      </c>
      <c r="EH76" s="48">
        <f t="shared" si="1530"/>
        <v>0</v>
      </c>
      <c r="EI76" s="24">
        <f t="shared" si="1531"/>
        <v>8615.5940944282574</v>
      </c>
      <c r="EM76" s="24">
        <f>(DC76+EI76+(EJ76-EK76)*(CZ76))</f>
        <v>1294073.6372174511</v>
      </c>
      <c r="EN76" s="24">
        <f t="shared" si="638"/>
        <v>1164666.273495706</v>
      </c>
      <c r="EO76" s="49">
        <f t="shared" si="1533"/>
        <v>2020</v>
      </c>
      <c r="EP76" s="234"/>
      <c r="EQ76" s="47">
        <v>3</v>
      </c>
      <c r="ER76" s="22">
        <f t="shared" si="1534"/>
        <v>325393.21446669102</v>
      </c>
      <c r="ES76" s="22">
        <f t="shared" si="1535"/>
        <v>306780.5487688345</v>
      </c>
      <c r="ET76" s="22">
        <f t="shared" si="1536"/>
        <v>18612.665697856515</v>
      </c>
      <c r="EU76" s="22">
        <f>IF(DATEVALUE("1."&amp;EQ76&amp;"."&amp;EO76)&gt;=DATEVALUE("1."&amp;INDEX(Параметры_объекта!$A$28:$N$40,$B76,14)&amp;"."&amp;INDEX(Параметры_объекта!$A$28:$N$40,$B76,13)),INDEX(Приложение_1ТЗ!$A$6:$HJ$18,$B76,25+EQ76*14),INDEX(Приложение_1ТЗ!$A$6:$HJ$18,$B76,23+EQ76*14))</f>
        <v>5.720053421630837</v>
      </c>
      <c r="EV76" s="48">
        <f t="shared" si="1537"/>
        <v>2.8810252973771435</v>
      </c>
      <c r="EW76" s="24">
        <f t="shared" si="404"/>
        <v>56.63458684642427</v>
      </c>
      <c r="EX76" s="24">
        <f t="shared" si="1538"/>
        <v>454673.79012046329</v>
      </c>
      <c r="EY76" s="24">
        <f t="shared" si="1539"/>
        <v>1545713.4958418529</v>
      </c>
      <c r="EZ76" s="35">
        <f>ES76*INDEX(Приложение_1ТЗ!$HC$6:$HJ$18,$B76,1)/100</f>
        <v>0</v>
      </c>
      <c r="FA76" s="35">
        <f>ES76*INDEX(Приложение_1ТЗ!$HC$6:$HJ$18,$B76,2)/100</f>
        <v>0</v>
      </c>
      <c r="FB76" s="35">
        <f>ES76*INDEX(Приложение_1ТЗ!$HC$6:$HJ$18,$B76,3)/100</f>
        <v>144360.74434890316</v>
      </c>
      <c r="FC76" s="35">
        <f>ES76*INDEX(Приложение_1ТЗ!$HC$6:$HJ$18,$B76,4)/100</f>
        <v>38039.243441509665</v>
      </c>
      <c r="FF76" s="37">
        <f t="shared" si="1540"/>
        <v>0</v>
      </c>
      <c r="FG76" s="37">
        <f t="shared" si="1541"/>
        <v>0</v>
      </c>
      <c r="FH76" s="37">
        <f t="shared" si="1542"/>
        <v>2143.9361605405284</v>
      </c>
      <c r="FI76" s="37">
        <f t="shared" si="1543"/>
        <v>564.92996002259315</v>
      </c>
      <c r="FJ76" s="48">
        <f t="shared" si="1544"/>
        <v>0</v>
      </c>
      <c r="FK76" s="48">
        <f t="shared" si="1544"/>
        <v>0</v>
      </c>
      <c r="FL76" s="48">
        <f t="shared" si="1544"/>
        <v>2.1494864000000002</v>
      </c>
      <c r="FM76" s="48">
        <f t="shared" si="1544"/>
        <v>3.0214122999999997</v>
      </c>
      <c r="FN76" s="36">
        <f t="shared" si="1545"/>
        <v>7451.9925802930074</v>
      </c>
      <c r="FO76" s="24">
        <f>ES76*INDEX(Приложение_1ТЗ!$HC$6:$HJ$18,$B76,5)/100</f>
        <v>124380.56097842166</v>
      </c>
      <c r="FP76" s="24">
        <f>ES76*INDEX(Приложение_1ТЗ!$HC$6:$HJ$18,$B76,6)/100</f>
        <v>0</v>
      </c>
      <c r="FQ76" s="24">
        <f>ES76*INDEX(Приложение_1ТЗ!$HC$6:$HJ$18,$B76,7)/100</f>
        <v>0</v>
      </c>
      <c r="FR76" s="24">
        <f>ES76*INDEX(Приложение_1ТЗ!$HC$6:$HJ$18,$B76,8)/100</f>
        <v>0</v>
      </c>
      <c r="FS76" s="20"/>
      <c r="FT76" s="20"/>
      <c r="FU76" s="20"/>
      <c r="FV76" s="20"/>
      <c r="FW76" s="24">
        <f t="shared" si="1546"/>
        <v>1847.2056482714106</v>
      </c>
      <c r="FX76" s="24">
        <f t="shared" si="1547"/>
        <v>0</v>
      </c>
      <c r="FY76" s="24">
        <f t="shared" si="1548"/>
        <v>0</v>
      </c>
      <c r="FZ76" s="24">
        <f t="shared" si="1549"/>
        <v>0</v>
      </c>
      <c r="GA76" s="48">
        <f t="shared" si="1550"/>
        <v>2.7557985000000005</v>
      </c>
      <c r="GB76" s="48">
        <f t="shared" si="1550"/>
        <v>0</v>
      </c>
      <c r="GC76" s="48">
        <f t="shared" si="1550"/>
        <v>1.4922390000000001</v>
      </c>
      <c r="GD76" s="48">
        <f t="shared" si="1550"/>
        <v>0</v>
      </c>
      <c r="GE76" s="24">
        <f t="shared" si="1551"/>
        <v>13458.813914836508</v>
      </c>
      <c r="GI76" s="24">
        <f>(EY76+GE76+(GF76-GG76)*(EV76))</f>
        <v>1559172.3097566895</v>
      </c>
      <c r="GJ76" s="24">
        <f t="shared" si="658"/>
        <v>1403255.0787810206</v>
      </c>
      <c r="GK76" s="49">
        <f t="shared" si="1553"/>
        <v>2021</v>
      </c>
      <c r="GL76" s="234"/>
      <c r="GM76" s="47">
        <v>3</v>
      </c>
      <c r="GN76" s="22">
        <f t="shared" si="1554"/>
        <v>327020.18053902447</v>
      </c>
      <c r="GO76" s="22">
        <f t="shared" si="1555"/>
        <v>308314.45151267864</v>
      </c>
      <c r="GP76" s="22">
        <f t="shared" si="1556"/>
        <v>18705.729026345827</v>
      </c>
      <c r="GQ76" s="22">
        <f>IF(DATEVALUE("1."&amp;GM76&amp;"."&amp;GK76)&gt;=DATEVALUE("1."&amp;INDEX(Параметры_объекта!$A$28:$N$40,$B76,14)&amp;"."&amp;INDEX(Параметры_объекта!$A$28:$N$40,$B76,13)),INDEX(Приложение_1ТЗ!$A$6:$HJ$18,$B76,25+GM76*14),INDEX(Приложение_1ТЗ!$A$6:$HJ$18,$B76,23+GM76*14))</f>
        <v>5.720053421630837</v>
      </c>
      <c r="GR76" s="48">
        <f t="shared" si="1557"/>
        <v>2.6213186152462513</v>
      </c>
      <c r="GS76" s="24">
        <f t="shared" si="413"/>
        <v>56.63458684642427</v>
      </c>
      <c r="GT76" s="24">
        <f t="shared" si="1558"/>
        <v>454673.79012046329</v>
      </c>
      <c r="GU76" s="24">
        <f t="shared" si="1559"/>
        <v>1406376.9464906582</v>
      </c>
      <c r="GV76" s="35">
        <f>GO76*INDEX(Приложение_1ТЗ!$HC$6:$HJ$18,$B76,1)/100</f>
        <v>0</v>
      </c>
      <c r="GW76" s="35">
        <f>GO76*INDEX(Приложение_1ТЗ!$HC$6:$HJ$18,$B76,2)/100</f>
        <v>0</v>
      </c>
      <c r="GX76" s="35">
        <f>GO76*INDEX(Приложение_1ТЗ!$HC$6:$HJ$18,$B76,3)/100</f>
        <v>145082.54807064767</v>
      </c>
      <c r="GY76" s="35">
        <f>GO76*INDEX(Приложение_1ТЗ!$HC$6:$HJ$18,$B76,4)/100</f>
        <v>38229.439658717209</v>
      </c>
      <c r="HB76" s="37">
        <f t="shared" si="1560"/>
        <v>0</v>
      </c>
      <c r="HC76" s="37">
        <f t="shared" si="1561"/>
        <v>0</v>
      </c>
      <c r="HD76" s="37">
        <f t="shared" si="1562"/>
        <v>2865.7398822850373</v>
      </c>
      <c r="HE76" s="37">
        <f t="shared" si="1563"/>
        <v>755.12617723013682</v>
      </c>
      <c r="HF76" s="48">
        <f t="shared" si="1564"/>
        <v>0</v>
      </c>
      <c r="HG76" s="48">
        <f t="shared" si="1564"/>
        <v>0</v>
      </c>
      <c r="HH76" s="48">
        <f t="shared" si="1564"/>
        <v>2.2139709920000001</v>
      </c>
      <c r="HI76" s="48">
        <f t="shared" si="1564"/>
        <v>3.1120546689999999</v>
      </c>
      <c r="HJ76" s="36">
        <f t="shared" si="1565"/>
        <v>10259.697520325089</v>
      </c>
      <c r="HK76" s="24">
        <f>GO76*INDEX(Приложение_1ТЗ!$HC$6:$HJ$18,$B76,5)/100</f>
        <v>125002.46378331377</v>
      </c>
      <c r="HL76" s="24">
        <f>GO76*INDEX(Приложение_1ТЗ!$HC$6:$HJ$18,$B76,6)/100</f>
        <v>0</v>
      </c>
      <c r="HM76" s="24">
        <f>GO76*INDEX(Приложение_1ТЗ!$HC$6:$HJ$18,$B76,7)/100</f>
        <v>0</v>
      </c>
      <c r="HN76" s="24">
        <f>GO76*INDEX(Приложение_1ТЗ!$HC$6:$HJ$18,$B76,8)/100</f>
        <v>0</v>
      </c>
      <c r="HO76" s="20"/>
      <c r="HP76" s="20"/>
      <c r="HQ76" s="20"/>
      <c r="HR76" s="20"/>
      <c r="HS76" s="24">
        <f t="shared" si="1566"/>
        <v>2469.1084531635133</v>
      </c>
      <c r="HT76" s="24">
        <f t="shared" si="1567"/>
        <v>0</v>
      </c>
      <c r="HU76" s="24">
        <f t="shared" si="1568"/>
        <v>0</v>
      </c>
      <c r="HV76" s="24">
        <f t="shared" si="1569"/>
        <v>0</v>
      </c>
      <c r="HW76" s="48">
        <f t="shared" si="1570"/>
        <v>2.8935884250000008</v>
      </c>
      <c r="HX76" s="48">
        <f t="shared" si="1570"/>
        <v>0</v>
      </c>
      <c r="HY76" s="48">
        <f t="shared" si="1570"/>
        <v>1.5668509500000001</v>
      </c>
      <c r="HZ76" s="48">
        <f t="shared" si="1570"/>
        <v>0</v>
      </c>
      <c r="IA76" s="24">
        <f t="shared" si="1571"/>
        <v>18690.306215694538</v>
      </c>
      <c r="IE76" s="24">
        <f>(GU76+IA76+(IB76-IC76)*(GR76))</f>
        <v>1425067.2527063529</v>
      </c>
      <c r="IF76" s="24">
        <f t="shared" si="678"/>
        <v>1282560.5274357176</v>
      </c>
      <c r="IG76" s="49">
        <f t="shared" si="1573"/>
        <v>2022</v>
      </c>
      <c r="IH76" s="234"/>
      <c r="II76" s="47">
        <v>3</v>
      </c>
      <c r="IJ76" s="22">
        <f t="shared" si="1574"/>
        <v>328655.28144171956</v>
      </c>
      <c r="IK76" s="22">
        <f t="shared" si="1575"/>
        <v>309856.023770242</v>
      </c>
      <c r="IL76" s="22">
        <f t="shared" si="1576"/>
        <v>18799.257671477564</v>
      </c>
      <c r="IM76" s="22">
        <f>IF(DATEVALUE("1."&amp;II76&amp;"."&amp;IG76)&gt;=DATEVALUE("1."&amp;INDEX(Параметры_объекта!$A$28:$N$40,$B76,14)&amp;"."&amp;INDEX(Параметры_объекта!$A$28:$N$40,$B76,13)),INDEX(Приложение_1ТЗ!$A$6:$HJ$18,$B76,25+II76*14),INDEX(Приложение_1ТЗ!$A$6:$HJ$18,$B76,23+II76*14))</f>
        <v>5.720053421630837</v>
      </c>
      <c r="IN76" s="48">
        <f t="shared" si="1577"/>
        <v>3.087117509552888</v>
      </c>
      <c r="IO76" s="24">
        <f t="shared" si="422"/>
        <v>56.63458684642427</v>
      </c>
      <c r="IP76" s="24">
        <f t="shared" si="1578"/>
        <v>454673.79012046329</v>
      </c>
      <c r="IQ76" s="24">
        <f t="shared" si="1579"/>
        <v>1656285.0739664754</v>
      </c>
      <c r="IR76" s="35">
        <f>IK76*INDEX(Приложение_1ТЗ!$HC$6:$HJ$18,$B76,1)/100</f>
        <v>0</v>
      </c>
      <c r="IS76" s="35">
        <f>IK76*INDEX(Приложение_1ТЗ!$HC$6:$HJ$18,$B76,2)/100</f>
        <v>0</v>
      </c>
      <c r="IT76" s="35">
        <f>IK76*INDEX(Приложение_1ТЗ!$HC$6:$HJ$18,$B76,3)/100</f>
        <v>145807.9608110009</v>
      </c>
      <c r="IU76" s="35">
        <f>IK76*INDEX(Приложение_1ТЗ!$HC$6:$HJ$18,$B76,4)/100</f>
        <v>38420.586857010792</v>
      </c>
      <c r="IX76" s="37">
        <f t="shared" si="1580"/>
        <v>0</v>
      </c>
      <c r="IY76" s="37">
        <f t="shared" si="1581"/>
        <v>0</v>
      </c>
      <c r="IZ76" s="37">
        <f t="shared" si="1582"/>
        <v>3591.1526226382703</v>
      </c>
      <c r="JA76" s="37">
        <f t="shared" si="1583"/>
        <v>946.27337552372046</v>
      </c>
      <c r="JB76" s="48">
        <f t="shared" si="1584"/>
        <v>0</v>
      </c>
      <c r="JC76" s="48">
        <f t="shared" si="1584"/>
        <v>0</v>
      </c>
      <c r="JD76" s="48">
        <f t="shared" si="1584"/>
        <v>2.28039012176</v>
      </c>
      <c r="JE76" s="48">
        <f t="shared" si="1584"/>
        <v>3.2054163090699999</v>
      </c>
      <c r="JF76" s="36">
        <f t="shared" si="1585"/>
        <v>13242.466311024353</v>
      </c>
      <c r="JG76" s="24">
        <f>IK76*INDEX(Приложение_1ТЗ!$HC$6:$HJ$18,$B76,5)/100</f>
        <v>125627.47610223031</v>
      </c>
      <c r="JH76" s="24">
        <f>IK76*INDEX(Приложение_1ТЗ!$HC$6:$HJ$18,$B76,6)/100</f>
        <v>0</v>
      </c>
      <c r="JI76" s="24">
        <f>IK76*INDEX(Приложение_1ТЗ!$HC$6:$HJ$18,$B76,7)/100</f>
        <v>0</v>
      </c>
      <c r="JJ76" s="24">
        <f>IK76*INDEX(Приложение_1ТЗ!$HC$6:$HJ$18,$B76,8)/100</f>
        <v>0</v>
      </c>
      <c r="JK76" s="20"/>
      <c r="JL76" s="20"/>
      <c r="JM76" s="20"/>
      <c r="JN76" s="20"/>
      <c r="JO76" s="24">
        <f t="shared" si="1586"/>
        <v>3094.1207720800594</v>
      </c>
      <c r="JP76" s="24">
        <f t="shared" si="1587"/>
        <v>0</v>
      </c>
      <c r="JQ76" s="24">
        <f t="shared" si="1588"/>
        <v>0</v>
      </c>
      <c r="JR76" s="24">
        <f t="shared" si="1589"/>
        <v>0</v>
      </c>
      <c r="JS76" s="48">
        <f t="shared" si="1590"/>
        <v>3.038267846250001</v>
      </c>
      <c r="JT76" s="48">
        <f t="shared" si="1590"/>
        <v>0</v>
      </c>
      <c r="JU76" s="48">
        <f t="shared" si="1590"/>
        <v>1.6451934975000002</v>
      </c>
      <c r="JV76" s="48">
        <f t="shared" si="1590"/>
        <v>0</v>
      </c>
      <c r="JW76" s="24">
        <f t="shared" si="1591"/>
        <v>24335.372143009939</v>
      </c>
      <c r="KA76" s="24">
        <f>(IQ76+JW76+(JX76-JY76)*(IN76))</f>
        <v>1680620.4461094853</v>
      </c>
      <c r="KB76" s="24">
        <f t="shared" si="698"/>
        <v>1512558.4014985368</v>
      </c>
      <c r="KC76" s="49">
        <f t="shared" si="1593"/>
        <v>2023</v>
      </c>
      <c r="KD76" s="234"/>
      <c r="KE76" s="47">
        <v>3</v>
      </c>
      <c r="KF76" s="22">
        <f t="shared" si="1594"/>
        <v>330298.55784892809</v>
      </c>
      <c r="KG76" s="22">
        <f t="shared" si="1595"/>
        <v>311405.30388909316</v>
      </c>
      <c r="KH76" s="22">
        <f t="shared" si="1596"/>
        <v>18893.253959834925</v>
      </c>
      <c r="KI76" s="22">
        <f>IF(DATEVALUE("1."&amp;KE76&amp;"."&amp;KC76)&gt;=DATEVALUE("1."&amp;INDEX(Параметры_объекта!$A$28:$N$40,$B76,14)&amp;"."&amp;INDEX(Параметры_объекта!$A$28:$N$40,$B76,13)),INDEX(Приложение_1ТЗ!$A$6:$HJ$18,$B76,25+KE76*14),INDEX(Приложение_1ТЗ!$A$6:$HJ$18,$B76,23+KE76*14))</f>
        <v>5.720053421630837</v>
      </c>
      <c r="KJ76" s="48">
        <f t="shared" si="1597"/>
        <v>2.8731983426366257</v>
      </c>
      <c r="KK76" s="24">
        <f t="shared" si="432"/>
        <v>56.63458684642427</v>
      </c>
      <c r="KL76" s="24">
        <f t="shared" si="1598"/>
        <v>454673.79012046329</v>
      </c>
      <c r="KM76" s="24">
        <f t="shared" si="1599"/>
        <v>1541514.2166530252</v>
      </c>
      <c r="KN76" s="35">
        <f>KG76*INDEX(Приложение_1ТЗ!$HC$6:$HJ$18,$B76,1)/100</f>
        <v>0</v>
      </c>
      <c r="KO76" s="35">
        <f>KG76*INDEX(Приложение_1ТЗ!$HC$6:$HJ$18,$B76,2)/100</f>
        <v>0</v>
      </c>
      <c r="KP76" s="35">
        <f>KG76*INDEX(Приложение_1ТЗ!$HC$6:$HJ$18,$B76,3)/100</f>
        <v>146537.00061505588</v>
      </c>
      <c r="KQ76" s="35">
        <f>KG76*INDEX(Приложение_1ТЗ!$HC$6:$HJ$18,$B76,4)/100</f>
        <v>38612.689791295837</v>
      </c>
      <c r="KT76" s="37">
        <f t="shared" si="1600"/>
        <v>0</v>
      </c>
      <c r="KU76" s="37">
        <f t="shared" si="1601"/>
        <v>0</v>
      </c>
      <c r="KV76" s="37">
        <f t="shared" si="1602"/>
        <v>4320.1924266932474</v>
      </c>
      <c r="KW76" s="37">
        <f t="shared" si="1603"/>
        <v>1138.3763098087657</v>
      </c>
      <c r="KX76" s="48">
        <f t="shared" si="1604"/>
        <v>0</v>
      </c>
      <c r="KY76" s="48">
        <f t="shared" si="1604"/>
        <v>0</v>
      </c>
      <c r="KZ76" s="48">
        <f t="shared" si="1604"/>
        <v>2.3488018254128002</v>
      </c>
      <c r="LA76" s="48">
        <f t="shared" si="1604"/>
        <v>3.3015787983421001</v>
      </c>
      <c r="LB76" s="36">
        <f t="shared" si="1605"/>
        <v>16408.743637402407</v>
      </c>
      <c r="LC76" s="24">
        <f>KG76*INDEX(Приложение_1ТЗ!$HC$6:$HJ$18,$B76,5)/100</f>
        <v>126255.61348274145</v>
      </c>
      <c r="LD76" s="24">
        <f>KG76*INDEX(Приложение_1ТЗ!$HC$6:$HJ$18,$B76,6)/100</f>
        <v>0</v>
      </c>
      <c r="LE76" s="24">
        <f>KG76*INDEX(Приложение_1ТЗ!$HC$6:$HJ$18,$B76,7)/100</f>
        <v>0</v>
      </c>
      <c r="LF76" s="24">
        <f>KG76*INDEX(Приложение_1ТЗ!$HC$6:$HJ$18,$B76,8)/100</f>
        <v>0</v>
      </c>
      <c r="LG76" s="20"/>
      <c r="LH76" s="20"/>
      <c r="LI76" s="20"/>
      <c r="LJ76" s="20"/>
      <c r="LK76" s="24">
        <f t="shared" si="1606"/>
        <v>3722.2581525911955</v>
      </c>
      <c r="LL76" s="24">
        <f t="shared" si="1607"/>
        <v>0</v>
      </c>
      <c r="LM76" s="24">
        <f t="shared" si="1608"/>
        <v>0</v>
      </c>
      <c r="LN76" s="24">
        <f t="shared" si="1609"/>
        <v>0</v>
      </c>
      <c r="LO76" s="48">
        <f t="shared" si="1610"/>
        <v>3.1901812385625012</v>
      </c>
      <c r="LP76" s="48">
        <f t="shared" si="1610"/>
        <v>0</v>
      </c>
      <c r="LQ76" s="48">
        <f t="shared" si="1610"/>
        <v>1.7274531723750004</v>
      </c>
      <c r="LR76" s="48">
        <f t="shared" si="1610"/>
        <v>0</v>
      </c>
      <c r="LS76" s="24">
        <f t="shared" si="1611"/>
        <v>30420.863823112049</v>
      </c>
      <c r="LW76" s="24">
        <f>(KM76+LS76+(LT76-LU76)*(KJ76))</f>
        <v>1571935.0804761373</v>
      </c>
      <c r="LX76" s="24">
        <f t="shared" si="718"/>
        <v>1414741.5724285236</v>
      </c>
      <c r="LY76" s="49">
        <f t="shared" si="1613"/>
        <v>2024</v>
      </c>
      <c r="LZ76" s="234"/>
      <c r="MA76" s="173">
        <v>3</v>
      </c>
      <c r="MB76" s="22">
        <f t="shared" si="1614"/>
        <v>331950.05063817266</v>
      </c>
      <c r="MC76" s="22">
        <f t="shared" si="1615"/>
        <v>312962.33040853858</v>
      </c>
      <c r="MD76" s="22">
        <f t="shared" si="1616"/>
        <v>18987.720229634084</v>
      </c>
      <c r="ME76" s="22">
        <f>IF(DATEVALUE("1."&amp;MA76&amp;"."&amp;LY76)&gt;=DATEVALUE("1."&amp;INDEX(Параметры_объекта!$A$28:$N$40,$B76,14)&amp;"."&amp;INDEX(Параметры_объекта!$A$28:$N$40,$B76,13)),INDEX(Приложение_1ТЗ!$A$6:$HJ$18,$B76,25+MA76*14),INDEX(Приложение_1ТЗ!$A$6:$HJ$18,$B76,23+MA76*14))</f>
        <v>5.720053421630837</v>
      </c>
      <c r="MF76" s="48">
        <f t="shared" si="1617"/>
        <v>3.3390262983324042</v>
      </c>
      <c r="MG76" s="24">
        <f t="shared" si="441"/>
        <v>56.63458684642427</v>
      </c>
      <c r="MH76" s="24">
        <f t="shared" si="1618"/>
        <v>454673.79012046329</v>
      </c>
      <c r="MI76" s="24">
        <f t="shared" si="1619"/>
        <v>1791437.9360021399</v>
      </c>
      <c r="MJ76" s="35">
        <f>MC76*INDEX(Приложение_1ТЗ!$HC$6:$HJ$18,$B76,1)/100</f>
        <v>0</v>
      </c>
      <c r="MK76" s="35">
        <f>MC76*INDEX(Приложение_1ТЗ!$HC$6:$HJ$18,$B76,2)/100</f>
        <v>0</v>
      </c>
      <c r="ML76" s="35">
        <f>MC76*INDEX(Приложение_1ТЗ!$HC$6:$HJ$18,$B76,3)/100</f>
        <v>147269.68561813113</v>
      </c>
      <c r="MM76" s="35">
        <f>MC76*INDEX(Приложение_1ТЗ!$HC$6:$HJ$18,$B76,4)/100</f>
        <v>38805.753240252314</v>
      </c>
      <c r="MP76" s="37">
        <f t="shared" si="1620"/>
        <v>0</v>
      </c>
      <c r="MQ76" s="37">
        <f t="shared" si="1621"/>
        <v>0</v>
      </c>
      <c r="MR76" s="37">
        <f t="shared" si="1622"/>
        <v>5052.8774297685013</v>
      </c>
      <c r="MS76" s="37">
        <f t="shared" si="1623"/>
        <v>1331.439758765242</v>
      </c>
      <c r="MT76" s="48">
        <f t="shared" si="1624"/>
        <v>0</v>
      </c>
      <c r="MU76" s="48">
        <f t="shared" si="1624"/>
        <v>0</v>
      </c>
      <c r="MV76" s="48">
        <f t="shared" si="1624"/>
        <v>2.4192658801751845</v>
      </c>
      <c r="MW76" s="48">
        <f t="shared" si="1624"/>
        <v>3.400626162292363</v>
      </c>
      <c r="MX76" s="36">
        <f t="shared" si="1625"/>
        <v>19767.339750869047</v>
      </c>
      <c r="MY76" s="24">
        <f>MC76*INDEX(Приложение_1ТЗ!$HC$6:$HJ$18,$B76,5)/100</f>
        <v>126886.89155015514</v>
      </c>
      <c r="MZ76" s="24">
        <f>MC76*INDEX(Приложение_1ТЗ!$HC$6:$HJ$18,$B76,6)/100</f>
        <v>0</v>
      </c>
      <c r="NA76" s="24">
        <f>MC76*INDEX(Приложение_1ТЗ!$HC$6:$HJ$18,$B76,7)/100</f>
        <v>0</v>
      </c>
      <c r="NB76" s="24">
        <f>MC76*INDEX(Приложение_1ТЗ!$HC$6:$HJ$18,$B76,8)/100</f>
        <v>0</v>
      </c>
      <c r="NC76" s="20"/>
      <c r="ND76" s="20"/>
      <c r="NE76" s="20"/>
      <c r="NF76" s="20"/>
      <c r="NG76" s="24">
        <f t="shared" si="1626"/>
        <v>4353.5362200048839</v>
      </c>
      <c r="NH76" s="24">
        <f t="shared" si="1627"/>
        <v>0</v>
      </c>
      <c r="NI76" s="24">
        <f t="shared" si="1628"/>
        <v>0</v>
      </c>
      <c r="NJ76" s="24">
        <f t="shared" si="1629"/>
        <v>0</v>
      </c>
      <c r="NK76" s="48">
        <f t="shared" si="1630"/>
        <v>3.3496903004906264</v>
      </c>
      <c r="NL76" s="48">
        <f t="shared" si="1630"/>
        <v>0</v>
      </c>
      <c r="NM76" s="48">
        <f t="shared" si="1630"/>
        <v>1.8138258309937505</v>
      </c>
      <c r="NN76" s="48">
        <f t="shared" si="1630"/>
        <v>0</v>
      </c>
      <c r="NO76" s="24">
        <f t="shared" si="1631"/>
        <v>36975.277448671332</v>
      </c>
      <c r="NS76" s="24">
        <f>(MI76+NO76+(NP76-NQ76)*(MF76))</f>
        <v>1828413.2134508113</v>
      </c>
      <c r="NT76" s="24">
        <f t="shared" si="1632"/>
        <v>1645571.8921057303</v>
      </c>
      <c r="NU76" s="49">
        <f t="shared" si="1633"/>
        <v>2025</v>
      </c>
      <c r="NV76" s="234"/>
      <c r="NW76" s="174">
        <v>3</v>
      </c>
      <c r="NX76" s="22">
        <f t="shared" si="1634"/>
        <v>333609.80089136353</v>
      </c>
      <c r="NY76" s="22">
        <f t="shared" si="1635"/>
        <v>314527.14206058125</v>
      </c>
      <c r="NZ76" s="22">
        <f t="shared" si="1636"/>
        <v>19082.658830782282</v>
      </c>
      <c r="OA76" s="22">
        <f>IF(DATEVALUE("1."&amp;NW76&amp;"."&amp;NU76)&gt;=DATEVALUE("1."&amp;INDEX(Параметры_объекта!$A$28:$N$40,$B76,14)&amp;"."&amp;INDEX(Параметры_объекта!$A$28:$N$40,$B76,13)),INDEX(Приложение_1ТЗ!$A$6:$HJ$18,$B76,25+NW76*14),INDEX(Приложение_1ТЗ!$A$6:$HJ$18,$B76,23+NW76*14))</f>
        <v>5.720053421630837</v>
      </c>
      <c r="OB76" s="48">
        <f t="shared" si="1637"/>
        <v>3.1076513273957747</v>
      </c>
      <c r="OC76" s="24">
        <f t="shared" si="450"/>
        <v>56.63458684642427</v>
      </c>
      <c r="OD76" s="24">
        <f t="shared" si="1638"/>
        <v>454673.79012046329</v>
      </c>
      <c r="OE76" s="24">
        <f t="shared" si="1639"/>
        <v>1667301.776731912</v>
      </c>
      <c r="OF76" s="35">
        <f>NY76*INDEX(Приложение_1ТЗ!$HC$6:$HJ$18,$B76,1)/100</f>
        <v>0</v>
      </c>
      <c r="OG76" s="35">
        <f>NY76*INDEX(Приложение_1ТЗ!$HC$6:$HJ$18,$B76,2)/100</f>
        <v>0</v>
      </c>
      <c r="OH76" s="35">
        <f>NY76*INDEX(Приложение_1ТЗ!$HC$6:$HJ$18,$B76,3)/100</f>
        <v>148006.03404622176</v>
      </c>
      <c r="OI76" s="35">
        <f>NY76*INDEX(Приложение_1ТЗ!$HC$6:$HJ$18,$B76,4)/100</f>
        <v>38999.782006453577</v>
      </c>
      <c r="OL76" s="37">
        <f t="shared" si="1640"/>
        <v>0</v>
      </c>
      <c r="OM76" s="37">
        <f t="shared" si="1641"/>
        <v>0</v>
      </c>
      <c r="ON76" s="37">
        <f t="shared" si="1642"/>
        <v>5789.2258578591282</v>
      </c>
      <c r="OO76" s="37">
        <f t="shared" si="1643"/>
        <v>1525.4685249665054</v>
      </c>
      <c r="OP76" s="48">
        <f t="shared" si="453"/>
        <v>0</v>
      </c>
      <c r="OQ76" s="48">
        <f t="shared" si="453"/>
        <v>0</v>
      </c>
      <c r="OR76" s="48">
        <f t="shared" si="453"/>
        <v>2.4918438565804402</v>
      </c>
      <c r="OS76" s="48">
        <f t="shared" si="453"/>
        <v>3.5026449471611341</v>
      </c>
      <c r="OT76" s="36">
        <f t="shared" si="1644"/>
        <v>23327.445380962403</v>
      </c>
      <c r="OU76" s="24">
        <f>NY76*INDEX(Приложение_1ТЗ!$HC$6:$HJ$18,$B76,5)/100</f>
        <v>127521.3260079059</v>
      </c>
      <c r="OV76" s="24">
        <f>NY76*INDEX(Приложение_1ТЗ!$HC$6:$HJ$18,$B76,6)/100</f>
        <v>0</v>
      </c>
      <c r="OW76" s="24">
        <f>NY76*INDEX(Приложение_1ТЗ!$HC$6:$HJ$18,$B76,7)/100</f>
        <v>0</v>
      </c>
      <c r="OX76" s="24">
        <f>NY76*INDEX(Приложение_1ТЗ!$HC$6:$HJ$18,$B76,8)/100</f>
        <v>0</v>
      </c>
      <c r="OY76" s="20"/>
      <c r="OZ76" s="20"/>
      <c r="PA76" s="20"/>
      <c r="PB76" s="20"/>
      <c r="PC76" s="24">
        <f t="shared" si="1645"/>
        <v>4987.9706777556421</v>
      </c>
      <c r="PD76" s="24">
        <f t="shared" si="1646"/>
        <v>0</v>
      </c>
      <c r="PE76" s="24">
        <f t="shared" si="1647"/>
        <v>0</v>
      </c>
      <c r="PF76" s="24">
        <f t="shared" si="1648"/>
        <v>0</v>
      </c>
      <c r="PG76" s="48">
        <f t="shared" si="455"/>
        <v>3.5171748155151579</v>
      </c>
      <c r="PH76" s="48">
        <f t="shared" si="455"/>
        <v>0</v>
      </c>
      <c r="PI76" s="48">
        <f t="shared" si="455"/>
        <v>1.9045171225434381</v>
      </c>
      <c r="PJ76" s="48">
        <f t="shared" si="455"/>
        <v>0</v>
      </c>
      <c r="PK76" s="24">
        <f t="shared" si="1649"/>
        <v>44028.851901992057</v>
      </c>
      <c r="PO76" s="24">
        <f t="shared" ref="PO76:PO85" si="1655">(OE76+PK76+(PL76-PM76)*(OB76))*$AX$1</f>
        <v>2019370.1417880068</v>
      </c>
      <c r="PP76" s="24">
        <f t="shared" si="1650"/>
        <v>1817433.1276092061</v>
      </c>
      <c r="PQ76" s="52">
        <f t="shared" si="1652"/>
        <v>3182716.530843243</v>
      </c>
      <c r="PR76" s="52">
        <f t="shared" si="1653"/>
        <v>9550238.8680541217</v>
      </c>
      <c r="PS76" s="52">
        <f t="shared" si="1654"/>
        <v>8595214.9812487103</v>
      </c>
    </row>
    <row r="77" spans="1:435" ht="15.75" hidden="1" customHeight="1" outlineLevel="1">
      <c r="B77" s="171">
        <v>5</v>
      </c>
      <c r="C77" s="251"/>
      <c r="D77" s="251"/>
      <c r="E77" s="249"/>
      <c r="F77" s="246"/>
      <c r="G77" s="49">
        <f t="shared" si="593"/>
        <v>2017</v>
      </c>
      <c r="H77" s="234" t="s">
        <v>1</v>
      </c>
      <c r="I77" s="47">
        <v>4</v>
      </c>
      <c r="J77" s="22">
        <f t="shared" si="594"/>
        <v>499338.99999999994</v>
      </c>
      <c r="K77" s="22">
        <f>INDEX(Приложение_1ТЗ!$A$6:$HJ$18,$B77,21+I77*14)*1000</f>
        <v>340500.17699999991</v>
      </c>
      <c r="L77" s="22">
        <f t="shared" si="1489"/>
        <v>158838.82300000003</v>
      </c>
      <c r="M77" s="22">
        <f>IF(
              DATEVALUE("1."&amp;I77&amp;"."&amp;G77)&gt;=DATEVALUE("1."&amp;INDEX(Параметры_объекта!$A$28:$N$40,$B77,14)&amp;"."&amp;INDEX(Параметры_объекта!$A$28:$N$40,$B77,13)),
              INDEX(Приложение_1ТЗ!$A$6:$HJ$18,$B77,25+I77*14),
              INDEX(Приложение_1ТЗ!$A$6:$HJ$18,$B77,23+I77*14))</f>
        <v>31.809817178309746</v>
      </c>
      <c r="N77" s="48">
        <f t="shared" si="1490"/>
        <v>2.14360315200318</v>
      </c>
      <c r="R77" s="35">
        <f>K77*INDEX(Приложение_1ТЗ!$HC$6:$HJ$18,$B77,1)/100</f>
        <v>0</v>
      </c>
      <c r="S77" s="35">
        <f>K77*INDEX(Приложение_1ТЗ!$HC$6:$HJ$18,$B77,2)/100</f>
        <v>0</v>
      </c>
      <c r="T77" s="35">
        <f>K77*INDEX(Приложение_1ТЗ!$HC$6:$HJ$18,$B77,3)/100</f>
        <v>160228.08225593361</v>
      </c>
      <c r="U77" s="35">
        <f>K77*INDEX(Приложение_1ТЗ!$HC$6:$HJ$18,$B77,4)/100</f>
        <v>42220.307567609205</v>
      </c>
      <c r="AB77" s="48">
        <f t="shared" si="1491"/>
        <v>0</v>
      </c>
      <c r="AC77" s="48">
        <f t="shared" si="1491"/>
        <v>0</v>
      </c>
      <c r="AD77" s="48">
        <f t="shared" si="1491"/>
        <v>1.9313399999999998</v>
      </c>
      <c r="AE77" s="48">
        <f t="shared" si="1491"/>
        <v>2.7340599999999999</v>
      </c>
      <c r="AF77" s="20"/>
      <c r="AG77" s="24">
        <f>K77*INDEX(Приложение_1ТЗ!$HC$6:$HJ$18,$B77,5)/100</f>
        <v>138051.78717645712</v>
      </c>
      <c r="AH77" s="24">
        <f>K77*INDEX(Приложение_1ТЗ!$HC$6:$HJ$18,$B77,6)/100</f>
        <v>0</v>
      </c>
      <c r="AI77" s="24">
        <f>K77*INDEX(Приложение_1ТЗ!$HC$6:$HJ$18,$B77,7)/100</f>
        <v>0</v>
      </c>
      <c r="AJ77" s="24">
        <f>K77*INDEX(Приложение_1ТЗ!$HC$6:$HJ$18,$B77,8)/100</f>
        <v>0</v>
      </c>
      <c r="AK77" s="20"/>
      <c r="AL77" s="20"/>
      <c r="AM77" s="20"/>
      <c r="AN77" s="20"/>
      <c r="AO77" s="20"/>
      <c r="AP77" s="20"/>
      <c r="AQ77" s="20"/>
      <c r="AR77" s="20"/>
      <c r="AS77" s="48">
        <f t="shared" si="1492"/>
        <v>2.3654799999999998</v>
      </c>
      <c r="AT77" s="48">
        <f t="shared" si="1492"/>
        <v>0</v>
      </c>
      <c r="AU77" s="48">
        <f t="shared" si="1492"/>
        <v>1.2637799999999999</v>
      </c>
      <c r="AV77" s="48">
        <f t="shared" si="1492"/>
        <v>0</v>
      </c>
      <c r="AW77" s="49">
        <f t="shared" si="1493"/>
        <v>2018</v>
      </c>
      <c r="AX77" s="234" t="s">
        <v>1</v>
      </c>
      <c r="AY77" s="47">
        <v>4</v>
      </c>
      <c r="AZ77" s="22">
        <f t="shared" si="1494"/>
        <v>501835.69499999995</v>
      </c>
      <c r="BA77" s="22">
        <f t="shared" si="1495"/>
        <v>342202.6778849999</v>
      </c>
      <c r="BB77" s="22">
        <f t="shared" si="1496"/>
        <v>159633.01711500005</v>
      </c>
      <c r="BC77" s="22">
        <f>IF(DATEVALUE("1."&amp;AY77&amp;"."&amp;AW77)&gt;=DATEVALUE("1."&amp;INDEX(Параметры_объекта!$A$28:$N$40,$B77,14)&amp;"."&amp;INDEX(Параметры_объекта!$A$28:$N$40,$B77,13)),INDEX(Приложение_1ТЗ!$A$6:$HJ$18,$B77,25+AY77*14),INDEX(Приложение_1ТЗ!$A$6:$HJ$18,$B77,23+AY77*14))</f>
        <v>31.809817178309746</v>
      </c>
      <c r="BD77" s="48">
        <f t="shared" si="1497"/>
        <v>2.2533513960000002</v>
      </c>
      <c r="BE77" s="24">
        <f t="shared" si="757"/>
        <v>0</v>
      </c>
      <c r="BF77" s="24">
        <f t="shared" si="1498"/>
        <v>0</v>
      </c>
      <c r="BG77" s="24">
        <f t="shared" si="1499"/>
        <v>0</v>
      </c>
      <c r="BH77" s="35">
        <f>BA77*INDEX(Приложение_1ТЗ!$HC$6:$HJ$18,$B77,1)/100</f>
        <v>0</v>
      </c>
      <c r="BI77" s="35">
        <f>BA77*INDEX(Приложение_1ТЗ!$HC$6:$HJ$18,$B77,2)/100</f>
        <v>0</v>
      </c>
      <c r="BJ77" s="35">
        <f>BA77*INDEX(Приложение_1ТЗ!$HC$6:$HJ$18,$B77,3)/100</f>
        <v>161029.22266721327</v>
      </c>
      <c r="BK77" s="35">
        <f>BA77*INDEX(Приложение_1ТЗ!$HC$6:$HJ$18,$B77,4)/100</f>
        <v>42431.409105447245</v>
      </c>
      <c r="BN77" s="37">
        <f t="shared" si="1500"/>
        <v>0</v>
      </c>
      <c r="BO77" s="37">
        <f t="shared" si="1501"/>
        <v>0</v>
      </c>
      <c r="BP77" s="37">
        <f t="shared" si="1502"/>
        <v>0</v>
      </c>
      <c r="BQ77" s="37">
        <f t="shared" si="1503"/>
        <v>0</v>
      </c>
      <c r="BR77" s="48">
        <f t="shared" si="1504"/>
        <v>0</v>
      </c>
      <c r="BS77" s="48">
        <f t="shared" si="1504"/>
        <v>0</v>
      </c>
      <c r="BT77" s="48">
        <f t="shared" si="1504"/>
        <v>2.0261</v>
      </c>
      <c r="BU77" s="48">
        <f t="shared" si="1504"/>
        <v>2.8479699999999997</v>
      </c>
      <c r="BV77" s="36">
        <f t="shared" si="1505"/>
        <v>0</v>
      </c>
      <c r="BW77" s="24">
        <f>BA77*INDEX(Приложение_1ТЗ!$HC$6:$HJ$18,$B77,5)/100</f>
        <v>138742.04611233939</v>
      </c>
      <c r="BX77" s="24">
        <f>BA77*INDEX(Приложение_1ТЗ!$HC$6:$HJ$18,$B77,6)/100</f>
        <v>0</v>
      </c>
      <c r="BY77" s="24">
        <f>BA77*INDEX(Приложение_1ТЗ!$HC$6:$HJ$18,$B77,7)/100</f>
        <v>0</v>
      </c>
      <c r="BZ77" s="24">
        <f>BA77*INDEX(Приложение_1ТЗ!$HC$6:$HJ$18,$B77,8)/100</f>
        <v>0</v>
      </c>
      <c r="CA77" s="20"/>
      <c r="CB77" s="20"/>
      <c r="CC77" s="20"/>
      <c r="CD77" s="20"/>
      <c r="CE77" s="24">
        <f t="shared" si="1506"/>
        <v>0</v>
      </c>
      <c r="CF77" s="24">
        <f t="shared" si="1507"/>
        <v>0</v>
      </c>
      <c r="CG77" s="24">
        <f t="shared" si="1508"/>
        <v>0</v>
      </c>
      <c r="CH77" s="24">
        <f t="shared" si="1509"/>
        <v>0</v>
      </c>
      <c r="CI77" s="48">
        <f t="shared" si="1510"/>
        <v>2.5042900000000001</v>
      </c>
      <c r="CJ77" s="48">
        <f t="shared" si="1510"/>
        <v>0</v>
      </c>
      <c r="CK77" s="48">
        <f t="shared" si="1510"/>
        <v>1.35259</v>
      </c>
      <c r="CL77" s="48">
        <f t="shared" si="1510"/>
        <v>0</v>
      </c>
      <c r="CM77" s="24">
        <f t="shared" si="1511"/>
        <v>0</v>
      </c>
      <c r="CQ77" s="24">
        <f t="shared" si="1651"/>
        <v>0</v>
      </c>
      <c r="CR77" s="24">
        <f t="shared" si="618"/>
        <v>0</v>
      </c>
      <c r="CS77" s="49">
        <f t="shared" si="1513"/>
        <v>2019</v>
      </c>
      <c r="CT77" s="234" t="s">
        <v>1</v>
      </c>
      <c r="CU77" s="47">
        <v>4</v>
      </c>
      <c r="CV77" s="22">
        <f t="shared" si="1514"/>
        <v>357090.73571293335</v>
      </c>
      <c r="CW77" s="22">
        <f t="shared" si="1515"/>
        <v>343913.69127442484</v>
      </c>
      <c r="CX77" s="22">
        <f t="shared" si="1516"/>
        <v>13177.044438508514</v>
      </c>
      <c r="CY77" s="22">
        <f>IF(DATEVALUE("1."&amp;CU77&amp;"."&amp;CS77)&gt;=DATEVALUE("1."&amp;INDEX(Параметры_объекта!$A$28:$N$40,$B77,14)&amp;"."&amp;INDEX(Параметры_объекта!$A$28:$N$40,$B77,13)),INDEX(Приложение_1ТЗ!$A$6:$HJ$18,$B77,25+CU77*14),INDEX(Приложение_1ТЗ!$A$6:$HJ$18,$B77,23+CU77*14))</f>
        <v>3.6901109775924223</v>
      </c>
      <c r="CZ77" s="48">
        <f t="shared" si="1517"/>
        <v>2.3959402249621422</v>
      </c>
      <c r="DA77" s="24">
        <f t="shared" si="396"/>
        <v>28.119706200717324</v>
      </c>
      <c r="DB77" s="24">
        <f t="shared" si="1518"/>
        <v>140412.65974559987</v>
      </c>
      <c r="DC77" s="24">
        <f t="shared" si="1519"/>
        <v>396976.00070251815</v>
      </c>
      <c r="DD77" s="35">
        <f>CW77*INDEX(Приложение_1ТЗ!$HC$6:$HJ$18,$B77,1)/100</f>
        <v>0</v>
      </c>
      <c r="DE77" s="35">
        <f>CW77*INDEX(Приложение_1ТЗ!$HC$6:$HJ$18,$B77,2)/100</f>
        <v>0</v>
      </c>
      <c r="DF77" s="35">
        <f>CW77*INDEX(Приложение_1ТЗ!$HC$6:$HJ$18,$B77,3)/100</f>
        <v>161834.36878054932</v>
      </c>
      <c r="DG77" s="35">
        <f>CW77*INDEX(Приложение_1ТЗ!$HC$6:$HJ$18,$B77,4)/100</f>
        <v>42643.566150974475</v>
      </c>
      <c r="DJ77" s="37">
        <f t="shared" si="1520"/>
        <v>0</v>
      </c>
      <c r="DK77" s="37">
        <f t="shared" si="1521"/>
        <v>0</v>
      </c>
      <c r="DL77" s="37">
        <f t="shared" si="1522"/>
        <v>1606.2865246157162</v>
      </c>
      <c r="DM77" s="37">
        <f t="shared" si="1523"/>
        <v>423.25858336527017</v>
      </c>
      <c r="DN77" s="48">
        <f t="shared" si="1524"/>
        <v>0</v>
      </c>
      <c r="DO77" s="48">
        <f t="shared" si="1524"/>
        <v>0</v>
      </c>
      <c r="DP77" s="48">
        <f t="shared" si="1524"/>
        <v>2.0868800000000003</v>
      </c>
      <c r="DQ77" s="48">
        <f t="shared" si="1524"/>
        <v>2.9334099999999999</v>
      </c>
      <c r="DR77" s="36">
        <f t="shared" si="1525"/>
        <v>5420.5874565530848</v>
      </c>
      <c r="DS77" s="24">
        <f>CW77*INDEX(Приложение_1ТЗ!$HC$6:$HJ$18,$B77,5)/100</f>
        <v>139435.75634290103</v>
      </c>
      <c r="DT77" s="24">
        <f>CW77*INDEX(Приложение_1ТЗ!$HC$6:$HJ$18,$B77,6)/100</f>
        <v>0</v>
      </c>
      <c r="DU77" s="24">
        <f>CW77*INDEX(Приложение_1ТЗ!$HC$6:$HJ$18,$B77,7)/100</f>
        <v>0</v>
      </c>
      <c r="DV77" s="24">
        <f>CW77*INDEX(Приложение_1ТЗ!$HC$6:$HJ$18,$B77,8)/100</f>
        <v>0</v>
      </c>
      <c r="DW77" s="20"/>
      <c r="DX77" s="20"/>
      <c r="DY77" s="20"/>
      <c r="DZ77" s="20"/>
      <c r="EA77" s="24">
        <f t="shared" si="1526"/>
        <v>1383.969166443916</v>
      </c>
      <c r="EB77" s="24">
        <f t="shared" si="1527"/>
        <v>0</v>
      </c>
      <c r="EC77" s="24">
        <f t="shared" si="1528"/>
        <v>0</v>
      </c>
      <c r="ED77" s="24">
        <f t="shared" si="1529"/>
        <v>0</v>
      </c>
      <c r="EE77" s="48">
        <f t="shared" si="1530"/>
        <v>2.6245700000000003</v>
      </c>
      <c r="EF77" s="48">
        <f t="shared" si="1530"/>
        <v>0</v>
      </c>
      <c r="EG77" s="48">
        <f t="shared" si="1530"/>
        <v>1.4211800000000001</v>
      </c>
      <c r="EH77" s="48">
        <f t="shared" si="1530"/>
        <v>0</v>
      </c>
      <c r="EI77" s="24">
        <f t="shared" si="1531"/>
        <v>9706.7297236580616</v>
      </c>
      <c r="EM77" s="24">
        <f>(DC77+EI77+(EJ77-EK77)*(CZ77))</f>
        <v>406682.73042617622</v>
      </c>
      <c r="EN77" s="24">
        <f t="shared" si="638"/>
        <v>366014.45738355862</v>
      </c>
      <c r="EO77" s="49">
        <f t="shared" si="1533"/>
        <v>2020</v>
      </c>
      <c r="EP77" s="234" t="s">
        <v>1</v>
      </c>
      <c r="EQ77" s="47">
        <v>4</v>
      </c>
      <c r="ER77" s="22">
        <f t="shared" si="1534"/>
        <v>358876.18939149793</v>
      </c>
      <c r="ES77" s="22">
        <f t="shared" si="1535"/>
        <v>345633.25973079691</v>
      </c>
      <c r="ET77" s="22">
        <f t="shared" si="1536"/>
        <v>13242.929660701018</v>
      </c>
      <c r="EU77" s="22">
        <f>IF(DATEVALUE("1."&amp;EQ77&amp;"."&amp;EO77)&gt;=DATEVALUE("1."&amp;INDEX(Параметры_объекта!$A$28:$N$40,$B77,14)&amp;"."&amp;INDEX(Параметры_объекта!$A$28:$N$40,$B77,13)),INDEX(Приложение_1ТЗ!$A$6:$HJ$18,$B77,25+EQ77*14),INDEX(Приложение_1ТЗ!$A$6:$HJ$18,$B77,23+EQ77*14))</f>
        <v>3.6901109775924223</v>
      </c>
      <c r="EV77" s="48">
        <f t="shared" si="1537"/>
        <v>2.8810252973771435</v>
      </c>
      <c r="EW77" s="24">
        <f t="shared" si="404"/>
        <v>28.119706200717324</v>
      </c>
      <c r="EX77" s="24">
        <f t="shared" si="1538"/>
        <v>140412.65974559987</v>
      </c>
      <c r="EY77" s="24">
        <f t="shared" si="1539"/>
        <v>477348.26126291731</v>
      </c>
      <c r="EZ77" s="35">
        <f>ES77*INDEX(Приложение_1ТЗ!$HC$6:$HJ$18,$B77,1)/100</f>
        <v>0</v>
      </c>
      <c r="FA77" s="35">
        <f>ES77*INDEX(Приложение_1ТЗ!$HC$6:$HJ$18,$B77,2)/100</f>
        <v>0</v>
      </c>
      <c r="FB77" s="35">
        <f>ES77*INDEX(Приложение_1ТЗ!$HC$6:$HJ$18,$B77,3)/100</f>
        <v>162643.54062445203</v>
      </c>
      <c r="FC77" s="35">
        <f>ES77*INDEX(Приложение_1ТЗ!$HC$6:$HJ$18,$B77,4)/100</f>
        <v>42856.783981729342</v>
      </c>
      <c r="FF77" s="37">
        <f t="shared" si="1540"/>
        <v>0</v>
      </c>
      <c r="FG77" s="37">
        <f t="shared" si="1541"/>
        <v>0</v>
      </c>
      <c r="FH77" s="37">
        <f t="shared" si="1542"/>
        <v>2415.4583685184189</v>
      </c>
      <c r="FI77" s="37">
        <f t="shared" si="1543"/>
        <v>636.47641412013763</v>
      </c>
      <c r="FJ77" s="48">
        <f t="shared" si="1544"/>
        <v>0</v>
      </c>
      <c r="FK77" s="48">
        <f t="shared" si="1544"/>
        <v>0</v>
      </c>
      <c r="FL77" s="48">
        <f t="shared" si="1544"/>
        <v>2.1494864000000002</v>
      </c>
      <c r="FM77" s="48">
        <f t="shared" si="1544"/>
        <v>3.0214122999999997</v>
      </c>
      <c r="FN77" s="36">
        <f t="shared" si="1545"/>
        <v>8395.7620434312284</v>
      </c>
      <c r="FO77" s="24">
        <f>ES77*INDEX(Приложение_1ТЗ!$HC$6:$HJ$18,$B77,5)/100</f>
        <v>140132.93512461556</v>
      </c>
      <c r="FP77" s="24">
        <f>ES77*INDEX(Приложение_1ТЗ!$HC$6:$HJ$18,$B77,6)/100</f>
        <v>0</v>
      </c>
      <c r="FQ77" s="24">
        <f>ES77*INDEX(Приложение_1ТЗ!$HC$6:$HJ$18,$B77,7)/100</f>
        <v>0</v>
      </c>
      <c r="FR77" s="24">
        <f>ES77*INDEX(Приложение_1ТЗ!$HC$6:$HJ$18,$B77,8)/100</f>
        <v>0</v>
      </c>
      <c r="FS77" s="20"/>
      <c r="FT77" s="20"/>
      <c r="FU77" s="20"/>
      <c r="FV77" s="20"/>
      <c r="FW77" s="24">
        <f t="shared" si="1546"/>
        <v>2081.1479481584392</v>
      </c>
      <c r="FX77" s="24">
        <f t="shared" si="1547"/>
        <v>0</v>
      </c>
      <c r="FY77" s="24">
        <f t="shared" si="1548"/>
        <v>0</v>
      </c>
      <c r="FZ77" s="24">
        <f t="shared" si="1549"/>
        <v>0</v>
      </c>
      <c r="GA77" s="48">
        <f t="shared" si="1550"/>
        <v>2.7557985000000005</v>
      </c>
      <c r="GB77" s="48">
        <f t="shared" si="1550"/>
        <v>0</v>
      </c>
      <c r="GC77" s="48">
        <f t="shared" si="1550"/>
        <v>1.4922390000000001</v>
      </c>
      <c r="GD77" s="48">
        <f t="shared" si="1550"/>
        <v>0</v>
      </c>
      <c r="GE77" s="24">
        <f t="shared" si="1551"/>
        <v>15163.326828130692</v>
      </c>
      <c r="GI77" s="24">
        <f>(EY77+GE77+(GF77-GG77)*(EV77))</f>
        <v>492511.588091048</v>
      </c>
      <c r="GJ77" s="24">
        <f t="shared" si="658"/>
        <v>443260.42928194319</v>
      </c>
      <c r="GK77" s="49">
        <f t="shared" si="1553"/>
        <v>2021</v>
      </c>
      <c r="GL77" s="234" t="s">
        <v>1</v>
      </c>
      <c r="GM77" s="47">
        <v>4</v>
      </c>
      <c r="GN77" s="22">
        <f t="shared" si="1554"/>
        <v>360670.57033845538</v>
      </c>
      <c r="GO77" s="22">
        <f t="shared" si="1555"/>
        <v>347361.42602945084</v>
      </c>
      <c r="GP77" s="22">
        <f t="shared" si="1556"/>
        <v>13309.144309004536</v>
      </c>
      <c r="GQ77" s="22">
        <f>IF(DATEVALUE("1."&amp;GM77&amp;"."&amp;GK77)&gt;=DATEVALUE("1."&amp;INDEX(Параметры_объекта!$A$28:$N$40,$B77,14)&amp;"."&amp;INDEX(Параметры_объекта!$A$28:$N$40,$B77,13)),INDEX(Приложение_1ТЗ!$A$6:$HJ$18,$B77,25+GM77*14),INDEX(Приложение_1ТЗ!$A$6:$HJ$18,$B77,23+GM77*14))</f>
        <v>3.6901109775924223</v>
      </c>
      <c r="GR77" s="48">
        <f t="shared" si="1557"/>
        <v>2.6213186152462513</v>
      </c>
      <c r="GS77" s="24">
        <f t="shared" si="413"/>
        <v>28.119706200717324</v>
      </c>
      <c r="GT77" s="24">
        <f t="shared" si="1558"/>
        <v>140412.65974559987</v>
      </c>
      <c r="GU77" s="24">
        <f t="shared" si="1559"/>
        <v>434318.25619270711</v>
      </c>
      <c r="GV77" s="35">
        <f>GO77*INDEX(Приложение_1ТЗ!$HC$6:$HJ$18,$B77,1)/100</f>
        <v>0</v>
      </c>
      <c r="GW77" s="35">
        <f>GO77*INDEX(Приложение_1ТЗ!$HC$6:$HJ$18,$B77,2)/100</f>
        <v>0</v>
      </c>
      <c r="GX77" s="35">
        <f>GO77*INDEX(Приложение_1ТЗ!$HC$6:$HJ$18,$B77,3)/100</f>
        <v>163456.75832757427</v>
      </c>
      <c r="GY77" s="35">
        <f>GO77*INDEX(Приложение_1ТЗ!$HC$6:$HJ$18,$B77,4)/100</f>
        <v>43071.06790163798</v>
      </c>
      <c r="HB77" s="37">
        <f t="shared" si="1560"/>
        <v>0</v>
      </c>
      <c r="HC77" s="37">
        <f t="shared" si="1561"/>
        <v>0</v>
      </c>
      <c r="HD77" s="37">
        <f t="shared" si="1562"/>
        <v>3228.676071640657</v>
      </c>
      <c r="HE77" s="37">
        <f t="shared" si="1563"/>
        <v>850.76033402877511</v>
      </c>
      <c r="HF77" s="48">
        <f t="shared" si="1564"/>
        <v>0</v>
      </c>
      <c r="HG77" s="48">
        <f t="shared" si="1564"/>
        <v>0</v>
      </c>
      <c r="HH77" s="48">
        <f t="shared" si="1564"/>
        <v>2.2139709920000001</v>
      </c>
      <c r="HI77" s="48">
        <f t="shared" si="1564"/>
        <v>3.1120546689999999</v>
      </c>
      <c r="HJ77" s="36">
        <f t="shared" si="1565"/>
        <v>11559.053245171588</v>
      </c>
      <c r="HK77" s="24">
        <f>GO77*INDEX(Приложение_1ТЗ!$HC$6:$HJ$18,$B77,5)/100</f>
        <v>140833.59980023859</v>
      </c>
      <c r="HL77" s="24">
        <f>GO77*INDEX(Приложение_1ТЗ!$HC$6:$HJ$18,$B77,6)/100</f>
        <v>0</v>
      </c>
      <c r="HM77" s="24">
        <f>GO77*INDEX(Приложение_1ТЗ!$HC$6:$HJ$18,$B77,7)/100</f>
        <v>0</v>
      </c>
      <c r="HN77" s="24">
        <f>GO77*INDEX(Приложение_1ТЗ!$HC$6:$HJ$18,$B77,8)/100</f>
        <v>0</v>
      </c>
      <c r="HO77" s="20"/>
      <c r="HP77" s="20"/>
      <c r="HQ77" s="20"/>
      <c r="HR77" s="20"/>
      <c r="HS77" s="24">
        <f t="shared" si="1566"/>
        <v>2781.8126237814722</v>
      </c>
      <c r="HT77" s="24">
        <f t="shared" si="1567"/>
        <v>0</v>
      </c>
      <c r="HU77" s="24">
        <f t="shared" si="1568"/>
        <v>0</v>
      </c>
      <c r="HV77" s="24">
        <f t="shared" si="1569"/>
        <v>0</v>
      </c>
      <c r="HW77" s="48">
        <f t="shared" si="1570"/>
        <v>2.8935884250000008</v>
      </c>
      <c r="HX77" s="48">
        <f t="shared" si="1570"/>
        <v>0</v>
      </c>
      <c r="HY77" s="48">
        <f t="shared" si="1570"/>
        <v>1.5668509500000001</v>
      </c>
      <c r="HZ77" s="48">
        <f t="shared" si="1570"/>
        <v>0</v>
      </c>
      <c r="IA77" s="24">
        <f t="shared" si="1571"/>
        <v>21057.369799429267</v>
      </c>
      <c r="IE77" s="24">
        <f>(GU77+IA77+(IB77-IC77)*(GR77))</f>
        <v>455375.62599213637</v>
      </c>
      <c r="IF77" s="24">
        <f t="shared" si="678"/>
        <v>409838.06339292275</v>
      </c>
      <c r="IG77" s="49">
        <f t="shared" si="1573"/>
        <v>2022</v>
      </c>
      <c r="IH77" s="234" t="s">
        <v>1</v>
      </c>
      <c r="II77" s="47">
        <v>4</v>
      </c>
      <c r="IJ77" s="22">
        <f t="shared" si="1574"/>
        <v>362473.92319014767</v>
      </c>
      <c r="IK77" s="22">
        <f t="shared" si="1575"/>
        <v>349098.23315959808</v>
      </c>
      <c r="IL77" s="22">
        <f t="shared" si="1576"/>
        <v>13375.690030549595</v>
      </c>
      <c r="IM77" s="22">
        <f>IF(DATEVALUE("1."&amp;II77&amp;"."&amp;IG77)&gt;=DATEVALUE("1."&amp;INDEX(Параметры_объекта!$A$28:$N$40,$B77,14)&amp;"."&amp;INDEX(Параметры_объекта!$A$28:$N$40,$B77,13)),INDEX(Приложение_1ТЗ!$A$6:$HJ$18,$B77,25+II77*14),INDEX(Приложение_1ТЗ!$A$6:$HJ$18,$B77,23+II77*14))</f>
        <v>3.6901109775924223</v>
      </c>
      <c r="IN77" s="48">
        <f t="shared" si="1577"/>
        <v>3.087117509552888</v>
      </c>
      <c r="IO77" s="24">
        <f t="shared" si="422"/>
        <v>28.119706200717324</v>
      </c>
      <c r="IP77" s="24">
        <f t="shared" si="1578"/>
        <v>140412.65974559987</v>
      </c>
      <c r="IQ77" s="24">
        <f t="shared" si="1579"/>
        <v>511495.04894696933</v>
      </c>
      <c r="IR77" s="35">
        <f>IK77*INDEX(Приложение_1ТЗ!$HC$6:$HJ$18,$B77,1)/100</f>
        <v>0</v>
      </c>
      <c r="IS77" s="35">
        <f>IK77*INDEX(Приложение_1ТЗ!$HC$6:$HJ$18,$B77,2)/100</f>
        <v>0</v>
      </c>
      <c r="IT77" s="35">
        <f>IK77*INDEX(Приложение_1ТЗ!$HC$6:$HJ$18,$B77,3)/100</f>
        <v>164274.04211921213</v>
      </c>
      <c r="IU77" s="35">
        <f>IK77*INDEX(Приложение_1ТЗ!$HC$6:$HJ$18,$B77,4)/100</f>
        <v>43286.423241146171</v>
      </c>
      <c r="IX77" s="37">
        <f t="shared" si="1580"/>
        <v>0</v>
      </c>
      <c r="IY77" s="37">
        <f t="shared" si="1581"/>
        <v>0</v>
      </c>
      <c r="IZ77" s="37">
        <f t="shared" si="1582"/>
        <v>4045.9598632785201</v>
      </c>
      <c r="JA77" s="37">
        <f t="shared" si="1583"/>
        <v>1066.1156735369659</v>
      </c>
      <c r="JB77" s="48">
        <f t="shared" si="1584"/>
        <v>0</v>
      </c>
      <c r="JC77" s="48">
        <f t="shared" si="1584"/>
        <v>0</v>
      </c>
      <c r="JD77" s="48">
        <f t="shared" si="1584"/>
        <v>2.28039012176</v>
      </c>
      <c r="JE77" s="48">
        <f t="shared" si="1584"/>
        <v>3.2054163090699999</v>
      </c>
      <c r="JF77" s="36">
        <f t="shared" si="1585"/>
        <v>14919.579537630611</v>
      </c>
      <c r="JG77" s="24">
        <f>IK77*INDEX(Приложение_1ТЗ!$HC$6:$HJ$18,$B77,5)/100</f>
        <v>141537.76779923978</v>
      </c>
      <c r="JH77" s="24">
        <f>IK77*INDEX(Приложение_1ТЗ!$HC$6:$HJ$18,$B77,6)/100</f>
        <v>0</v>
      </c>
      <c r="JI77" s="24">
        <f>IK77*INDEX(Приложение_1ТЗ!$HC$6:$HJ$18,$B77,7)/100</f>
        <v>0</v>
      </c>
      <c r="JJ77" s="24">
        <f>IK77*INDEX(Приложение_1ТЗ!$HC$6:$HJ$18,$B77,8)/100</f>
        <v>0</v>
      </c>
      <c r="JK77" s="20"/>
      <c r="JL77" s="20"/>
      <c r="JM77" s="20"/>
      <c r="JN77" s="20"/>
      <c r="JO77" s="24">
        <f t="shared" si="1586"/>
        <v>3485.980622782663</v>
      </c>
      <c r="JP77" s="24">
        <f t="shared" si="1587"/>
        <v>0</v>
      </c>
      <c r="JQ77" s="24">
        <f t="shared" si="1588"/>
        <v>0</v>
      </c>
      <c r="JR77" s="24">
        <f t="shared" si="1589"/>
        <v>0</v>
      </c>
      <c r="JS77" s="48">
        <f t="shared" si="1590"/>
        <v>3.038267846250001</v>
      </c>
      <c r="JT77" s="48">
        <f t="shared" si="1590"/>
        <v>0</v>
      </c>
      <c r="JU77" s="48">
        <f t="shared" si="1590"/>
        <v>1.6451934975000002</v>
      </c>
      <c r="JV77" s="48">
        <f t="shared" si="1590"/>
        <v>0</v>
      </c>
      <c r="JW77" s="24">
        <f t="shared" si="1591"/>
        <v>27417.364087474929</v>
      </c>
      <c r="KA77" s="24">
        <f>(IQ77+JW77+(JX77-JY77)*(IN77))</f>
        <v>538912.41303444421</v>
      </c>
      <c r="KB77" s="24">
        <f t="shared" si="698"/>
        <v>485021.17173099978</v>
      </c>
      <c r="KC77" s="49">
        <f t="shared" si="1593"/>
        <v>2023</v>
      </c>
      <c r="KD77" s="234" t="s">
        <v>1</v>
      </c>
      <c r="KE77" s="47">
        <v>4</v>
      </c>
      <c r="KF77" s="22">
        <f t="shared" si="1594"/>
        <v>364286.2928060983</v>
      </c>
      <c r="KG77" s="22">
        <f t="shared" si="1595"/>
        <v>350843.724325396</v>
      </c>
      <c r="KH77" s="22">
        <f t="shared" si="1596"/>
        <v>13442.568480702292</v>
      </c>
      <c r="KI77" s="22">
        <f>IF(DATEVALUE("1."&amp;KE77&amp;"."&amp;KC77)&gt;=DATEVALUE("1."&amp;INDEX(Параметры_объекта!$A$28:$N$40,$B77,14)&amp;"."&amp;INDEX(Параметры_объекта!$A$28:$N$40,$B77,13)),INDEX(Приложение_1ТЗ!$A$6:$HJ$18,$B77,25+KE77*14),INDEX(Приложение_1ТЗ!$A$6:$HJ$18,$B77,23+KE77*14))</f>
        <v>3.6901109775924223</v>
      </c>
      <c r="KJ77" s="48">
        <f t="shared" si="1597"/>
        <v>2.8731983426366257</v>
      </c>
      <c r="KK77" s="24">
        <f t="shared" si="432"/>
        <v>28.119706200717324</v>
      </c>
      <c r="KL77" s="24">
        <f t="shared" si="1598"/>
        <v>140412.65974559987</v>
      </c>
      <c r="KM77" s="24">
        <f t="shared" si="1599"/>
        <v>476051.4370941844</v>
      </c>
      <c r="KN77" s="35">
        <f>KG77*INDEX(Приложение_1ТЗ!$HC$6:$HJ$18,$B77,1)/100</f>
        <v>0</v>
      </c>
      <c r="KO77" s="35">
        <f>KG77*INDEX(Приложение_1ТЗ!$HC$6:$HJ$18,$B77,2)/100</f>
        <v>0</v>
      </c>
      <c r="KP77" s="35">
        <f>KG77*INDEX(Приложение_1ТЗ!$HC$6:$HJ$18,$B77,3)/100</f>
        <v>165095.41232980817</v>
      </c>
      <c r="KQ77" s="35">
        <f>KG77*INDEX(Приложение_1ТЗ!$HC$6:$HJ$18,$B77,4)/100</f>
        <v>43502.855357351888</v>
      </c>
      <c r="KT77" s="37">
        <f t="shared" si="1600"/>
        <v>0</v>
      </c>
      <c r="KU77" s="37">
        <f t="shared" si="1601"/>
        <v>0</v>
      </c>
      <c r="KV77" s="37">
        <f t="shared" si="1602"/>
        <v>4867.3300738745602</v>
      </c>
      <c r="KW77" s="37">
        <f t="shared" si="1603"/>
        <v>1282.5477897426827</v>
      </c>
      <c r="KX77" s="48">
        <f t="shared" si="1604"/>
        <v>0</v>
      </c>
      <c r="KY77" s="48">
        <f t="shared" si="1604"/>
        <v>0</v>
      </c>
      <c r="KZ77" s="48">
        <f t="shared" si="1604"/>
        <v>2.3488018254128002</v>
      </c>
      <c r="LA77" s="48">
        <f t="shared" si="1604"/>
        <v>3.3015787983421001</v>
      </c>
      <c r="LB77" s="36">
        <f t="shared" si="1605"/>
        <v>18486.855096396215</v>
      </c>
      <c r="LC77" s="24">
        <f>KG77*INDEX(Приложение_1ТЗ!$HC$6:$HJ$18,$B77,5)/100</f>
        <v>142245.45663823595</v>
      </c>
      <c r="LD77" s="24">
        <f>KG77*INDEX(Приложение_1ТЗ!$HC$6:$HJ$18,$B77,6)/100</f>
        <v>0</v>
      </c>
      <c r="LE77" s="24">
        <f>KG77*INDEX(Приложение_1ТЗ!$HC$6:$HJ$18,$B77,7)/100</f>
        <v>0</v>
      </c>
      <c r="LF77" s="24">
        <f>KG77*INDEX(Приложение_1ТЗ!$HC$6:$HJ$18,$B77,8)/100</f>
        <v>0</v>
      </c>
      <c r="LG77" s="20"/>
      <c r="LH77" s="20"/>
      <c r="LI77" s="20"/>
      <c r="LJ77" s="20"/>
      <c r="LK77" s="24">
        <f t="shared" si="1606"/>
        <v>4193.6694617788307</v>
      </c>
      <c r="LL77" s="24">
        <f t="shared" si="1607"/>
        <v>0</v>
      </c>
      <c r="LM77" s="24">
        <f t="shared" si="1608"/>
        <v>0</v>
      </c>
      <c r="LN77" s="24">
        <f t="shared" si="1609"/>
        <v>0</v>
      </c>
      <c r="LO77" s="48">
        <f t="shared" si="1610"/>
        <v>3.1901812385625012</v>
      </c>
      <c r="LP77" s="48">
        <f t="shared" si="1610"/>
        <v>0</v>
      </c>
      <c r="LQ77" s="48">
        <f t="shared" si="1610"/>
        <v>1.7274531723750004</v>
      </c>
      <c r="LR77" s="48">
        <f t="shared" si="1610"/>
        <v>0</v>
      </c>
      <c r="LS77" s="24">
        <f t="shared" si="1611"/>
        <v>34273.562548881426</v>
      </c>
      <c r="LW77" s="24">
        <f>(KM77+LS77+(LT77-LU77)*(KJ77))</f>
        <v>510324.99964306585</v>
      </c>
      <c r="LX77" s="24">
        <f t="shared" si="718"/>
        <v>459292.49967875925</v>
      </c>
      <c r="LY77" s="49">
        <f t="shared" si="1613"/>
        <v>2024</v>
      </c>
      <c r="LZ77" s="234" t="s">
        <v>1</v>
      </c>
      <c r="MA77" s="173">
        <v>4</v>
      </c>
      <c r="MB77" s="22">
        <f t="shared" si="1614"/>
        <v>366107.72427012882</v>
      </c>
      <c r="MC77" s="22">
        <f t="shared" si="1615"/>
        <v>352597.94294702297</v>
      </c>
      <c r="MD77" s="22">
        <f t="shared" si="1616"/>
        <v>13509.781323105854</v>
      </c>
      <c r="ME77" s="22">
        <f>IF(DATEVALUE("1."&amp;MA77&amp;"."&amp;LY77)&gt;=DATEVALUE("1."&amp;INDEX(Параметры_объекта!$A$28:$N$40,$B77,14)&amp;"."&amp;INDEX(Параметры_объекта!$A$28:$N$40,$B77,13)),INDEX(Приложение_1ТЗ!$A$6:$HJ$18,$B77,25+MA77*14),INDEX(Приложение_1ТЗ!$A$6:$HJ$18,$B77,23+MA77*14))</f>
        <v>3.6901109775924223</v>
      </c>
      <c r="MF77" s="48">
        <f t="shared" si="1617"/>
        <v>3.3390262983324042</v>
      </c>
      <c r="MG77" s="24">
        <f t="shared" si="441"/>
        <v>28.119706200717324</v>
      </c>
      <c r="MH77" s="24">
        <f t="shared" si="1618"/>
        <v>140412.65974559987</v>
      </c>
      <c r="MI77" s="24">
        <f t="shared" si="1619"/>
        <v>553233.04494104208</v>
      </c>
      <c r="MJ77" s="35">
        <f>MC77*INDEX(Приложение_1ТЗ!$HC$6:$HJ$18,$B77,1)/100</f>
        <v>0</v>
      </c>
      <c r="MK77" s="35">
        <f>MC77*INDEX(Приложение_1ТЗ!$HC$6:$HJ$18,$B77,2)/100</f>
        <v>0</v>
      </c>
      <c r="ML77" s="35">
        <f>MC77*INDEX(Приложение_1ТЗ!$HC$6:$HJ$18,$B77,3)/100</f>
        <v>165920.8893914572</v>
      </c>
      <c r="MM77" s="35">
        <f>MC77*INDEX(Приложение_1ТЗ!$HC$6:$HJ$18,$B77,4)/100</f>
        <v>43720.369634138653</v>
      </c>
      <c r="MP77" s="37">
        <f t="shared" si="1620"/>
        <v>0</v>
      </c>
      <c r="MQ77" s="37">
        <f t="shared" si="1621"/>
        <v>0</v>
      </c>
      <c r="MR77" s="37">
        <f t="shared" si="1622"/>
        <v>5692.8071355235879</v>
      </c>
      <c r="MS77" s="37">
        <f t="shared" si="1623"/>
        <v>1500.0620665294482</v>
      </c>
      <c r="MT77" s="48">
        <f t="shared" si="1624"/>
        <v>0</v>
      </c>
      <c r="MU77" s="48">
        <f t="shared" si="1624"/>
        <v>0</v>
      </c>
      <c r="MV77" s="48">
        <f t="shared" si="1624"/>
        <v>2.4192658801751845</v>
      </c>
      <c r="MW77" s="48">
        <f t="shared" si="1624"/>
        <v>3.400626162292363</v>
      </c>
      <c r="MX77" s="36">
        <f t="shared" si="1625"/>
        <v>22270.805961193069</v>
      </c>
      <c r="MY77" s="24">
        <f>MC77*INDEX(Приложение_1ТЗ!$HC$6:$HJ$18,$B77,5)/100</f>
        <v>142956.68392142712</v>
      </c>
      <c r="MZ77" s="24">
        <f>MC77*INDEX(Приложение_1ТЗ!$HC$6:$HJ$18,$B77,6)/100</f>
        <v>0</v>
      </c>
      <c r="NA77" s="24">
        <f>MC77*INDEX(Приложение_1ТЗ!$HC$6:$HJ$18,$B77,7)/100</f>
        <v>0</v>
      </c>
      <c r="NB77" s="24">
        <f>MC77*INDEX(Приложение_1ТЗ!$HC$6:$HJ$18,$B77,8)/100</f>
        <v>0</v>
      </c>
      <c r="NC77" s="20"/>
      <c r="ND77" s="20"/>
      <c r="NE77" s="20"/>
      <c r="NF77" s="20"/>
      <c r="NG77" s="24">
        <f t="shared" si="1626"/>
        <v>4904.8967449699994</v>
      </c>
      <c r="NH77" s="24">
        <f t="shared" si="1627"/>
        <v>0</v>
      </c>
      <c r="NI77" s="24">
        <f t="shared" si="1628"/>
        <v>0</v>
      </c>
      <c r="NJ77" s="24">
        <f t="shared" si="1629"/>
        <v>0</v>
      </c>
      <c r="NK77" s="48">
        <f t="shared" si="1630"/>
        <v>3.3496903004906264</v>
      </c>
      <c r="NL77" s="48">
        <f t="shared" si="1630"/>
        <v>0</v>
      </c>
      <c r="NM77" s="48">
        <f t="shared" si="1630"/>
        <v>1.8138258309937505</v>
      </c>
      <c r="NN77" s="48">
        <f t="shared" si="1630"/>
        <v>0</v>
      </c>
      <c r="NO77" s="24">
        <f t="shared" si="1631"/>
        <v>41658.070322003252</v>
      </c>
      <c r="NS77" s="24">
        <f>(MI77+NO77+(NP77-NQ77)*(MF77))</f>
        <v>594891.1152630453</v>
      </c>
      <c r="NT77" s="24">
        <f t="shared" si="1632"/>
        <v>535402.00373674079</v>
      </c>
      <c r="NU77" s="49">
        <f t="shared" si="1633"/>
        <v>2025</v>
      </c>
      <c r="NV77" s="234" t="s">
        <v>1</v>
      </c>
      <c r="NW77" s="174">
        <v>4</v>
      </c>
      <c r="NX77" s="22">
        <f t="shared" si="1634"/>
        <v>367938.26289147942</v>
      </c>
      <c r="NY77" s="22">
        <f t="shared" si="1635"/>
        <v>354360.93266175804</v>
      </c>
      <c r="NZ77" s="22">
        <f t="shared" si="1636"/>
        <v>13577.330229721381</v>
      </c>
      <c r="OA77" s="22">
        <f>IF(DATEVALUE("1."&amp;NW77&amp;"."&amp;NU77)&gt;=DATEVALUE("1."&amp;INDEX(Параметры_объекта!$A$28:$N$40,$B77,14)&amp;"."&amp;INDEX(Параметры_объекта!$A$28:$N$40,$B77,13)),INDEX(Приложение_1ТЗ!$A$6:$HJ$18,$B77,25+NW77*14),INDEX(Приложение_1ТЗ!$A$6:$HJ$18,$B77,23+NW77*14))</f>
        <v>3.6901109775924223</v>
      </c>
      <c r="OB77" s="48">
        <f t="shared" si="1637"/>
        <v>3.1076513273957747</v>
      </c>
      <c r="OC77" s="24">
        <f t="shared" si="450"/>
        <v>28.119706200717324</v>
      </c>
      <c r="OD77" s="24">
        <f t="shared" si="1638"/>
        <v>140412.65974559987</v>
      </c>
      <c r="OE77" s="24">
        <f t="shared" si="1639"/>
        <v>514897.23436106986</v>
      </c>
      <c r="OF77" s="35">
        <f>NY77*INDEX(Приложение_1ТЗ!$HC$6:$HJ$18,$B77,1)/100</f>
        <v>0</v>
      </c>
      <c r="OG77" s="35">
        <f>NY77*INDEX(Приложение_1ТЗ!$HC$6:$HJ$18,$B77,2)/100</f>
        <v>0</v>
      </c>
      <c r="OH77" s="35">
        <f>NY77*INDEX(Приложение_1ТЗ!$HC$6:$HJ$18,$B77,3)/100</f>
        <v>166750.49383841446</v>
      </c>
      <c r="OI77" s="35">
        <f>NY77*INDEX(Приложение_1ТЗ!$HC$6:$HJ$18,$B77,4)/100</f>
        <v>43938.971482309338</v>
      </c>
      <c r="OL77" s="37">
        <f t="shared" si="1640"/>
        <v>0</v>
      </c>
      <c r="OM77" s="37">
        <f t="shared" si="1641"/>
        <v>0</v>
      </c>
      <c r="ON77" s="37">
        <f t="shared" si="1642"/>
        <v>6522.4115824808541</v>
      </c>
      <c r="OO77" s="37">
        <f t="shared" si="1643"/>
        <v>1718.6639147001333</v>
      </c>
      <c r="OP77" s="48">
        <f t="shared" si="453"/>
        <v>0</v>
      </c>
      <c r="OQ77" s="48">
        <f t="shared" si="453"/>
        <v>0</v>
      </c>
      <c r="OR77" s="48">
        <f t="shared" si="453"/>
        <v>2.4918438565804402</v>
      </c>
      <c r="OS77" s="48">
        <f t="shared" si="453"/>
        <v>3.5026449471611341</v>
      </c>
      <c r="OT77" s="36">
        <f t="shared" si="1644"/>
        <v>26281.786836132211</v>
      </c>
      <c r="OU77" s="24">
        <f>NY77*INDEX(Приложение_1ТЗ!$HC$6:$HJ$18,$B77,5)/100</f>
        <v>143671.46734103424</v>
      </c>
      <c r="OV77" s="24">
        <f>NY77*INDEX(Приложение_1ТЗ!$HC$6:$HJ$18,$B77,6)/100</f>
        <v>0</v>
      </c>
      <c r="OW77" s="24">
        <f>NY77*INDEX(Приложение_1ТЗ!$HC$6:$HJ$18,$B77,7)/100</f>
        <v>0</v>
      </c>
      <c r="OX77" s="24">
        <f>NY77*INDEX(Приложение_1ТЗ!$HC$6:$HJ$18,$B77,8)/100</f>
        <v>0</v>
      </c>
      <c r="OY77" s="20"/>
      <c r="OZ77" s="20"/>
      <c r="PA77" s="20"/>
      <c r="PB77" s="20"/>
      <c r="PC77" s="24">
        <f t="shared" si="1645"/>
        <v>5619.6801645771193</v>
      </c>
      <c r="PD77" s="24">
        <f t="shared" si="1646"/>
        <v>0</v>
      </c>
      <c r="PE77" s="24">
        <f t="shared" si="1647"/>
        <v>0</v>
      </c>
      <c r="PF77" s="24">
        <f t="shared" si="1648"/>
        <v>0</v>
      </c>
      <c r="PG77" s="48">
        <f t="shared" si="455"/>
        <v>3.5171748155151579</v>
      </c>
      <c r="PH77" s="48">
        <f t="shared" si="455"/>
        <v>0</v>
      </c>
      <c r="PI77" s="48">
        <f t="shared" si="455"/>
        <v>1.9045171225434381</v>
      </c>
      <c r="PJ77" s="48">
        <f t="shared" si="455"/>
        <v>0</v>
      </c>
      <c r="PK77" s="24">
        <f t="shared" si="1649"/>
        <v>49604.955940531057</v>
      </c>
      <c r="PO77" s="24">
        <f>(OE77+PK77+(PL77-PM77)*(OB77))</f>
        <v>564502.19030160096</v>
      </c>
      <c r="PP77" s="24">
        <f t="shared" si="1650"/>
        <v>508051.97127144085</v>
      </c>
      <c r="PQ77" s="52">
        <f t="shared" si="1652"/>
        <v>982888.61821919901</v>
      </c>
      <c r="PR77" s="52">
        <f t="shared" si="1653"/>
        <v>2968309.5474884715</v>
      </c>
      <c r="PS77" s="52">
        <f t="shared" si="1654"/>
        <v>2671478.5927396244</v>
      </c>
    </row>
    <row r="78" spans="1:435" ht="15.75" hidden="1" customHeight="1" outlineLevel="1">
      <c r="B78" s="171">
        <v>5</v>
      </c>
      <c r="C78" s="251"/>
      <c r="D78" s="251"/>
      <c r="E78" s="249"/>
      <c r="F78" s="246"/>
      <c r="G78" s="49">
        <f t="shared" si="593"/>
        <v>2017</v>
      </c>
      <c r="H78" s="234"/>
      <c r="I78" s="47">
        <v>5</v>
      </c>
      <c r="J78" s="22">
        <f t="shared" si="594"/>
        <v>323711</v>
      </c>
      <c r="K78" s="22">
        <f>INDEX(Приложение_1ТЗ!$A$6:$HJ$18,$B78,21+I78*14)*1000</f>
        <v>264221.40499999997</v>
      </c>
      <c r="L78" s="22">
        <f t="shared" si="1489"/>
        <v>59489.59500000003</v>
      </c>
      <c r="M78" s="22">
        <f>IF(
              DATEVALUE("1."&amp;I78&amp;"."&amp;G78)&gt;=DATEVALUE("1."&amp;INDEX(Параметры_объекта!$A$28:$N$40,$B78,14)&amp;"."&amp;INDEX(Параметры_объекта!$A$28:$N$40,$B78,13)),
              INDEX(Приложение_1ТЗ!$A$6:$HJ$18,$B78,25+I78*14),
              INDEX(Приложение_1ТЗ!$A$6:$HJ$18,$B78,23+I78*14))</f>
        <v>18.377378278773371</v>
      </c>
      <c r="N78" s="48">
        <f t="shared" si="1490"/>
        <v>2.14360315200318</v>
      </c>
      <c r="R78" s="35">
        <f>K78*INDEX(Приложение_1ТЗ!$HC$6:$HJ$18,$B78,1)/100</f>
        <v>0</v>
      </c>
      <c r="S78" s="35">
        <f>K78*INDEX(Приложение_1ТЗ!$HC$6:$HJ$18,$B78,2)/100</f>
        <v>0</v>
      </c>
      <c r="T78" s="35">
        <f>K78*INDEX(Приложение_1ТЗ!$HC$6:$HJ$18,$B78,3)/100</f>
        <v>124333.8238091969</v>
      </c>
      <c r="U78" s="35">
        <f>K78*INDEX(Приложение_1ТЗ!$HC$6:$HJ$18,$B78,4)/100</f>
        <v>32762.123894713386</v>
      </c>
      <c r="AB78" s="48">
        <f t="shared" si="1491"/>
        <v>0</v>
      </c>
      <c r="AC78" s="48">
        <f t="shared" si="1491"/>
        <v>0</v>
      </c>
      <c r="AD78" s="48">
        <f t="shared" si="1491"/>
        <v>1.9313399999999998</v>
      </c>
      <c r="AE78" s="48">
        <f t="shared" si="1491"/>
        <v>2.7340599999999999</v>
      </c>
      <c r="AF78" s="20"/>
      <c r="AG78" s="24">
        <f>K78*INDEX(Приложение_1ТЗ!$HC$6:$HJ$18,$B78,5)/100</f>
        <v>107125.45729608969</v>
      </c>
      <c r="AH78" s="24">
        <f>K78*INDEX(Приложение_1ТЗ!$HC$6:$HJ$18,$B78,6)/100</f>
        <v>0</v>
      </c>
      <c r="AI78" s="24">
        <f>K78*INDEX(Приложение_1ТЗ!$HC$6:$HJ$18,$B78,7)/100</f>
        <v>0</v>
      </c>
      <c r="AJ78" s="24">
        <f>K78*INDEX(Приложение_1ТЗ!$HC$6:$HJ$18,$B78,8)/100</f>
        <v>0</v>
      </c>
      <c r="AK78" s="20"/>
      <c r="AL78" s="20"/>
      <c r="AM78" s="20"/>
      <c r="AN78" s="20"/>
      <c r="AO78" s="20"/>
      <c r="AP78" s="20"/>
      <c r="AQ78" s="20"/>
      <c r="AR78" s="20"/>
      <c r="AS78" s="48">
        <f t="shared" si="1492"/>
        <v>2.3654799999999998</v>
      </c>
      <c r="AT78" s="48">
        <f t="shared" si="1492"/>
        <v>0</v>
      </c>
      <c r="AU78" s="48">
        <f t="shared" si="1492"/>
        <v>1.2637799999999999</v>
      </c>
      <c r="AV78" s="48">
        <f t="shared" si="1492"/>
        <v>0</v>
      </c>
      <c r="AW78" s="49">
        <f t="shared" si="1493"/>
        <v>2018</v>
      </c>
      <c r="AX78" s="234"/>
      <c r="AY78" s="47">
        <v>5</v>
      </c>
      <c r="AZ78" s="22">
        <f t="shared" si="1494"/>
        <v>325329.55499999999</v>
      </c>
      <c r="BA78" s="22">
        <f t="shared" si="1495"/>
        <v>265542.51202499995</v>
      </c>
      <c r="BB78" s="22">
        <f t="shared" si="1496"/>
        <v>59787.042975000048</v>
      </c>
      <c r="BC78" s="22">
        <f>IF(DATEVALUE("1."&amp;AY78&amp;"."&amp;AW78)&gt;=DATEVALUE("1."&amp;INDEX(Параметры_объекта!$A$28:$N$40,$B78,14)&amp;"."&amp;INDEX(Параметры_объекта!$A$28:$N$40,$B78,13)),INDEX(Приложение_1ТЗ!$A$6:$HJ$18,$B78,25+AY78*14),INDEX(Приложение_1ТЗ!$A$6:$HJ$18,$B78,23+AY78*14))</f>
        <v>18.377378278773371</v>
      </c>
      <c r="BD78" s="48">
        <f t="shared" si="1497"/>
        <v>2.2533513960000002</v>
      </c>
      <c r="BE78" s="24">
        <f t="shared" si="757"/>
        <v>0</v>
      </c>
      <c r="BF78" s="24">
        <f t="shared" si="1498"/>
        <v>0</v>
      </c>
      <c r="BG78" s="24">
        <f t="shared" si="1499"/>
        <v>0</v>
      </c>
      <c r="BH78" s="35">
        <f>BA78*INDEX(Приложение_1ТЗ!$HC$6:$HJ$18,$B78,1)/100</f>
        <v>0</v>
      </c>
      <c r="BI78" s="35">
        <f>BA78*INDEX(Приложение_1ТЗ!$HC$6:$HJ$18,$B78,2)/100</f>
        <v>0</v>
      </c>
      <c r="BJ78" s="35">
        <f>BA78*INDEX(Приложение_1ТЗ!$HC$6:$HJ$18,$B78,3)/100</f>
        <v>124955.49292824285</v>
      </c>
      <c r="BK78" s="35">
        <f>BA78*INDEX(Приложение_1ТЗ!$HC$6:$HJ$18,$B78,4)/100</f>
        <v>32925.934514186949</v>
      </c>
      <c r="BN78" s="37">
        <f t="shared" si="1500"/>
        <v>0</v>
      </c>
      <c r="BO78" s="37">
        <f t="shared" si="1501"/>
        <v>0</v>
      </c>
      <c r="BP78" s="37">
        <f t="shared" si="1502"/>
        <v>0</v>
      </c>
      <c r="BQ78" s="37">
        <f t="shared" si="1503"/>
        <v>0</v>
      </c>
      <c r="BR78" s="48">
        <f t="shared" si="1504"/>
        <v>0</v>
      </c>
      <c r="BS78" s="48">
        <f t="shared" si="1504"/>
        <v>0</v>
      </c>
      <c r="BT78" s="48">
        <f t="shared" si="1504"/>
        <v>2.0261</v>
      </c>
      <c r="BU78" s="48">
        <f t="shared" si="1504"/>
        <v>2.8479699999999997</v>
      </c>
      <c r="BV78" s="36">
        <f t="shared" si="1505"/>
        <v>0</v>
      </c>
      <c r="BW78" s="24">
        <f>BA78*INDEX(Приложение_1ТЗ!$HC$6:$HJ$18,$B78,5)/100</f>
        <v>107661.08458257014</v>
      </c>
      <c r="BX78" s="24">
        <f>BA78*INDEX(Приложение_1ТЗ!$HC$6:$HJ$18,$B78,6)/100</f>
        <v>0</v>
      </c>
      <c r="BY78" s="24">
        <f>BA78*INDEX(Приложение_1ТЗ!$HC$6:$HJ$18,$B78,7)/100</f>
        <v>0</v>
      </c>
      <c r="BZ78" s="24">
        <f>BA78*INDEX(Приложение_1ТЗ!$HC$6:$HJ$18,$B78,8)/100</f>
        <v>0</v>
      </c>
      <c r="CA78" s="20"/>
      <c r="CB78" s="20"/>
      <c r="CC78" s="20"/>
      <c r="CD78" s="20"/>
      <c r="CE78" s="24">
        <f t="shared" si="1506"/>
        <v>0</v>
      </c>
      <c r="CF78" s="24">
        <f t="shared" si="1507"/>
        <v>0</v>
      </c>
      <c r="CG78" s="24">
        <f t="shared" si="1508"/>
        <v>0</v>
      </c>
      <c r="CH78" s="24">
        <f t="shared" si="1509"/>
        <v>0</v>
      </c>
      <c r="CI78" s="48">
        <f t="shared" si="1510"/>
        <v>2.5042900000000001</v>
      </c>
      <c r="CJ78" s="48">
        <f t="shared" si="1510"/>
        <v>0</v>
      </c>
      <c r="CK78" s="48">
        <f t="shared" si="1510"/>
        <v>1.35259</v>
      </c>
      <c r="CL78" s="48">
        <f t="shared" si="1510"/>
        <v>0</v>
      </c>
      <c r="CM78" s="24">
        <f t="shared" si="1511"/>
        <v>0</v>
      </c>
      <c r="CQ78" s="24">
        <f t="shared" si="1651"/>
        <v>0</v>
      </c>
      <c r="CR78" s="24">
        <f t="shared" si="618"/>
        <v>0</v>
      </c>
      <c r="CS78" s="49">
        <f t="shared" si="1513"/>
        <v>2019</v>
      </c>
      <c r="CT78" s="234"/>
      <c r="CU78" s="47">
        <v>5</v>
      </c>
      <c r="CV78" s="22">
        <f t="shared" si="1514"/>
        <v>277873.6058824503</v>
      </c>
      <c r="CW78" s="22">
        <f t="shared" si="1515"/>
        <v>266870.22458512493</v>
      </c>
      <c r="CX78" s="22">
        <f t="shared" si="1516"/>
        <v>11003.381297325366</v>
      </c>
      <c r="CY78" s="22">
        <f>IF(DATEVALUE("1."&amp;CU78&amp;"."&amp;CS78)&gt;=DATEVALUE("1."&amp;INDEX(Параметры_объекта!$A$28:$N$40,$B78,14)&amp;"."&amp;INDEX(Параметры_объекта!$A$28:$N$40,$B78,13)),INDEX(Приложение_1ТЗ!$A$6:$HJ$18,$B78,25+CU78*14),INDEX(Приложение_1ТЗ!$A$6:$HJ$18,$B78,23+CU78*14))</f>
        <v>3.9598511929125628</v>
      </c>
      <c r="CZ78" s="48">
        <f t="shared" si="1517"/>
        <v>2.3959402249621422</v>
      </c>
      <c r="DA78" s="24">
        <f t="shared" si="396"/>
        <v>14.417527085860808</v>
      </c>
      <c r="DB78" s="24">
        <f t="shared" si="1518"/>
        <v>46671.121104910875</v>
      </c>
      <c r="DC78" s="24">
        <f t="shared" si="1519"/>
        <v>131949.03535121595</v>
      </c>
      <c r="DD78" s="35">
        <f>CW78*INDEX(Приложение_1ТЗ!$HC$6:$HJ$18,$B78,1)/100</f>
        <v>0</v>
      </c>
      <c r="DE78" s="35">
        <f>CW78*INDEX(Приложение_1ТЗ!$HC$6:$HJ$18,$B78,2)/100</f>
        <v>0</v>
      </c>
      <c r="DF78" s="35">
        <f>CW78*INDEX(Приложение_1ТЗ!$HC$6:$HJ$18,$B78,3)/100</f>
        <v>125580.27039288408</v>
      </c>
      <c r="DG78" s="35">
        <f>CW78*INDEX(Приложение_1ТЗ!$HC$6:$HJ$18,$B78,4)/100</f>
        <v>33090.564186757882</v>
      </c>
      <c r="DJ78" s="37">
        <f t="shared" si="1520"/>
        <v>0</v>
      </c>
      <c r="DK78" s="37">
        <f t="shared" si="1521"/>
        <v>0</v>
      </c>
      <c r="DL78" s="37">
        <f t="shared" si="1522"/>
        <v>1246.4465836871823</v>
      </c>
      <c r="DM78" s="37">
        <f t="shared" si="1523"/>
        <v>328.44029204449544</v>
      </c>
      <c r="DN78" s="48">
        <f t="shared" si="1524"/>
        <v>0</v>
      </c>
      <c r="DO78" s="48">
        <f t="shared" si="1524"/>
        <v>0</v>
      </c>
      <c r="DP78" s="48">
        <f t="shared" si="1524"/>
        <v>2.0868800000000003</v>
      </c>
      <c r="DQ78" s="48">
        <f t="shared" si="1524"/>
        <v>2.9334099999999999</v>
      </c>
      <c r="DR78" s="36">
        <f t="shared" si="1525"/>
        <v>4206.2686907085936</v>
      </c>
      <c r="DS78" s="24">
        <f>CW78*INDEX(Приложение_1ТЗ!$HC$6:$HJ$18,$B78,5)/100</f>
        <v>108199.39000548297</v>
      </c>
      <c r="DT78" s="24">
        <f>CW78*INDEX(Приложение_1ТЗ!$HC$6:$HJ$18,$B78,6)/100</f>
        <v>0</v>
      </c>
      <c r="DU78" s="24">
        <f>CW78*INDEX(Приложение_1ТЗ!$HC$6:$HJ$18,$B78,7)/100</f>
        <v>0</v>
      </c>
      <c r="DV78" s="24">
        <f>CW78*INDEX(Приложение_1ТЗ!$HC$6:$HJ$18,$B78,8)/100</f>
        <v>0</v>
      </c>
      <c r="DW78" s="20"/>
      <c r="DX78" s="20"/>
      <c r="DY78" s="20"/>
      <c r="DZ78" s="20"/>
      <c r="EA78" s="24">
        <f t="shared" si="1526"/>
        <v>1073.9327093932807</v>
      </c>
      <c r="EB78" s="24">
        <f t="shared" si="1527"/>
        <v>0</v>
      </c>
      <c r="EC78" s="24">
        <f t="shared" si="1528"/>
        <v>0</v>
      </c>
      <c r="ED78" s="24">
        <f t="shared" si="1529"/>
        <v>0</v>
      </c>
      <c r="EE78" s="48">
        <f t="shared" si="1530"/>
        <v>2.6245700000000003</v>
      </c>
      <c r="EF78" s="48">
        <f t="shared" si="1530"/>
        <v>0</v>
      </c>
      <c r="EG78" s="48">
        <f t="shared" si="1530"/>
        <v>1.4211800000000001</v>
      </c>
      <c r="EH78" s="48">
        <f t="shared" si="1530"/>
        <v>0</v>
      </c>
      <c r="EI78" s="24">
        <f t="shared" si="1531"/>
        <v>7532.2303445975349</v>
      </c>
      <c r="EM78" s="24">
        <f>(DC78+EI78+(EJ78-EK78)*(CZ78))</f>
        <v>139481.26569581349</v>
      </c>
      <c r="EN78" s="24">
        <f t="shared" si="638"/>
        <v>125533.13912623214</v>
      </c>
      <c r="EO78" s="49">
        <f t="shared" si="1533"/>
        <v>2020</v>
      </c>
      <c r="EP78" s="234"/>
      <c r="EQ78" s="47">
        <v>5</v>
      </c>
      <c r="ER78" s="22">
        <f t="shared" si="1534"/>
        <v>279262.97391186253</v>
      </c>
      <c r="ES78" s="22">
        <f t="shared" si="1535"/>
        <v>268204.57570805051</v>
      </c>
      <c r="ET78" s="22">
        <f t="shared" si="1536"/>
        <v>11058.398203812016</v>
      </c>
      <c r="EU78" s="22">
        <f>IF(DATEVALUE("1."&amp;EQ78&amp;"."&amp;EO78)&gt;=DATEVALUE("1."&amp;INDEX(Параметры_объекта!$A$28:$N$40,$B78,14)&amp;"."&amp;INDEX(Параметры_объекта!$A$28:$N$40,$B78,13)),INDEX(Приложение_1ТЗ!$A$6:$HJ$18,$B78,25+EQ78*14),INDEX(Приложение_1ТЗ!$A$6:$HJ$18,$B78,23+EQ78*14))</f>
        <v>3.9598511929125628</v>
      </c>
      <c r="EV78" s="48">
        <f t="shared" si="1537"/>
        <v>2.8810252973771435</v>
      </c>
      <c r="EW78" s="24">
        <f t="shared" si="404"/>
        <v>14.417527085860808</v>
      </c>
      <c r="EX78" s="24">
        <f t="shared" si="1538"/>
        <v>46671.121104910875</v>
      </c>
      <c r="EY78" s="24">
        <f t="shared" si="1539"/>
        <v>158663.60306103661</v>
      </c>
      <c r="EZ78" s="35">
        <f>ES78*INDEX(Приложение_1ТЗ!$HC$6:$HJ$18,$B78,1)/100</f>
        <v>0</v>
      </c>
      <c r="FA78" s="35">
        <f>ES78*INDEX(Приложение_1ТЗ!$HC$6:$HJ$18,$B78,2)/100</f>
        <v>0</v>
      </c>
      <c r="FB78" s="35">
        <f>ES78*INDEX(Приложение_1ТЗ!$HC$6:$HJ$18,$B78,3)/100</f>
        <v>126208.17174484847</v>
      </c>
      <c r="FC78" s="35">
        <f>ES78*INDEX(Приложение_1ТЗ!$HC$6:$HJ$18,$B78,4)/100</f>
        <v>33256.017007691669</v>
      </c>
      <c r="FF78" s="37">
        <f t="shared" si="1540"/>
        <v>0</v>
      </c>
      <c r="FG78" s="37">
        <f t="shared" si="1541"/>
        <v>0</v>
      </c>
      <c r="FH78" s="37">
        <f t="shared" si="1542"/>
        <v>1874.3479356515745</v>
      </c>
      <c r="FI78" s="37">
        <f t="shared" si="1543"/>
        <v>493.89311297828317</v>
      </c>
      <c r="FJ78" s="48">
        <f t="shared" si="1544"/>
        <v>0</v>
      </c>
      <c r="FK78" s="48">
        <f t="shared" si="1544"/>
        <v>0</v>
      </c>
      <c r="FL78" s="48">
        <f t="shared" si="1544"/>
        <v>2.1494864000000002</v>
      </c>
      <c r="FM78" s="48">
        <f t="shared" si="1544"/>
        <v>3.0214122999999997</v>
      </c>
      <c r="FN78" s="36">
        <f t="shared" si="1545"/>
        <v>6514.9453451270301</v>
      </c>
      <c r="FO78" s="24">
        <f>ES78*INDEX(Приложение_1ТЗ!$HC$6:$HJ$18,$B78,5)/100</f>
        <v>108740.38695551037</v>
      </c>
      <c r="FP78" s="24">
        <f>ES78*INDEX(Приложение_1ТЗ!$HC$6:$HJ$18,$B78,6)/100</f>
        <v>0</v>
      </c>
      <c r="FQ78" s="24">
        <f>ES78*INDEX(Приложение_1ТЗ!$HC$6:$HJ$18,$B78,7)/100</f>
        <v>0</v>
      </c>
      <c r="FR78" s="24">
        <f>ES78*INDEX(Приложение_1ТЗ!$HC$6:$HJ$18,$B78,8)/100</f>
        <v>0</v>
      </c>
      <c r="FS78" s="20"/>
      <c r="FT78" s="20"/>
      <c r="FU78" s="20"/>
      <c r="FV78" s="20"/>
      <c r="FW78" s="24">
        <f t="shared" si="1546"/>
        <v>1614.9296594206826</v>
      </c>
      <c r="FX78" s="24">
        <f t="shared" si="1547"/>
        <v>0</v>
      </c>
      <c r="FY78" s="24">
        <f t="shared" si="1548"/>
        <v>0</v>
      </c>
      <c r="FZ78" s="24">
        <f t="shared" si="1549"/>
        <v>0</v>
      </c>
      <c r="GA78" s="48">
        <f t="shared" si="1550"/>
        <v>2.7557985000000005</v>
      </c>
      <c r="GB78" s="48">
        <f t="shared" si="1550"/>
        <v>0</v>
      </c>
      <c r="GC78" s="48">
        <f t="shared" si="1550"/>
        <v>1.4922390000000001</v>
      </c>
      <c r="GD78" s="48">
        <f t="shared" si="1550"/>
        <v>0</v>
      </c>
      <c r="GE78" s="24">
        <f t="shared" si="1551"/>
        <v>11766.441810110724</v>
      </c>
      <c r="GI78" s="24">
        <f>(EY78+GE78+(GF78-GG78)*(EV78))</f>
        <v>170430.04487114734</v>
      </c>
      <c r="GJ78" s="24">
        <f t="shared" si="658"/>
        <v>153387.04038403262</v>
      </c>
      <c r="GK78" s="49">
        <f t="shared" si="1553"/>
        <v>2021</v>
      </c>
      <c r="GL78" s="234"/>
      <c r="GM78" s="47">
        <v>5</v>
      </c>
      <c r="GN78" s="22">
        <f t="shared" si="1554"/>
        <v>280659.28878142178</v>
      </c>
      <c r="GO78" s="22">
        <f t="shared" si="1555"/>
        <v>269545.59858659073</v>
      </c>
      <c r="GP78" s="22">
        <f t="shared" si="1556"/>
        <v>11113.690194831055</v>
      </c>
      <c r="GQ78" s="22">
        <f>IF(DATEVALUE("1."&amp;GM78&amp;"."&amp;GK78)&gt;=DATEVALUE("1."&amp;INDEX(Параметры_объекта!$A$28:$N$40,$B78,14)&amp;"."&amp;INDEX(Параметры_объекта!$A$28:$N$40,$B78,13)),INDEX(Приложение_1ТЗ!$A$6:$HJ$18,$B78,25+GM78*14),INDEX(Приложение_1ТЗ!$A$6:$HJ$18,$B78,23+GM78*14))</f>
        <v>3.9598511929125628</v>
      </c>
      <c r="GR78" s="48">
        <f t="shared" si="1557"/>
        <v>2.6213186152462513</v>
      </c>
      <c r="GS78" s="24">
        <f t="shared" si="413"/>
        <v>14.417527085860808</v>
      </c>
      <c r="GT78" s="24">
        <f t="shared" si="1558"/>
        <v>46671.121104910875</v>
      </c>
      <c r="GU78" s="24">
        <f t="shared" si="1559"/>
        <v>144361.05668512377</v>
      </c>
      <c r="GV78" s="35">
        <f>GO78*INDEX(Приложение_1ТЗ!$HC$6:$HJ$18,$B78,1)/100</f>
        <v>0</v>
      </c>
      <c r="GW78" s="35">
        <f>GO78*INDEX(Приложение_1ТЗ!$HC$6:$HJ$18,$B78,2)/100</f>
        <v>0</v>
      </c>
      <c r="GX78" s="35">
        <f>GO78*INDEX(Приложение_1ТЗ!$HC$6:$HJ$18,$B78,3)/100</f>
        <v>126839.2126035727</v>
      </c>
      <c r="GY78" s="35">
        <f>GO78*INDEX(Приложение_1ТЗ!$HC$6:$HJ$18,$B78,4)/100</f>
        <v>33422.297092730121</v>
      </c>
      <c r="HB78" s="37">
        <f t="shared" si="1560"/>
        <v>0</v>
      </c>
      <c r="HC78" s="37">
        <f t="shared" si="1561"/>
        <v>0</v>
      </c>
      <c r="HD78" s="37">
        <f t="shared" si="1562"/>
        <v>2505.3887943758018</v>
      </c>
      <c r="HE78" s="37">
        <f t="shared" si="1563"/>
        <v>660.17319801673511</v>
      </c>
      <c r="HF78" s="48">
        <f t="shared" si="1564"/>
        <v>0</v>
      </c>
      <c r="HG78" s="48">
        <f t="shared" si="1564"/>
        <v>0</v>
      </c>
      <c r="HH78" s="48">
        <f t="shared" si="1564"/>
        <v>2.2139709920000001</v>
      </c>
      <c r="HI78" s="48">
        <f t="shared" si="1564"/>
        <v>3.1120546689999999</v>
      </c>
      <c r="HJ78" s="36">
        <f t="shared" si="1565"/>
        <v>8969.5967732464942</v>
      </c>
      <c r="HK78" s="24">
        <f>GO78*INDEX(Приложение_1ТЗ!$HC$6:$HJ$18,$B78,5)/100</f>
        <v>109284.08889028791</v>
      </c>
      <c r="HL78" s="24">
        <f>GO78*INDEX(Приложение_1ТЗ!$HC$6:$HJ$18,$B78,6)/100</f>
        <v>0</v>
      </c>
      <c r="HM78" s="24">
        <f>GO78*INDEX(Приложение_1ТЗ!$HC$6:$HJ$18,$B78,7)/100</f>
        <v>0</v>
      </c>
      <c r="HN78" s="24">
        <f>GO78*INDEX(Приложение_1ТЗ!$HC$6:$HJ$18,$B78,8)/100</f>
        <v>0</v>
      </c>
      <c r="HO78" s="20"/>
      <c r="HP78" s="20"/>
      <c r="HQ78" s="20"/>
      <c r="HR78" s="20"/>
      <c r="HS78" s="24">
        <f t="shared" si="1566"/>
        <v>2158.6315941982175</v>
      </c>
      <c r="HT78" s="24">
        <f t="shared" si="1567"/>
        <v>0</v>
      </c>
      <c r="HU78" s="24">
        <f t="shared" si="1568"/>
        <v>0</v>
      </c>
      <c r="HV78" s="24">
        <f t="shared" si="1569"/>
        <v>0</v>
      </c>
      <c r="HW78" s="48">
        <f t="shared" si="1570"/>
        <v>2.8935884250000008</v>
      </c>
      <c r="HX78" s="48">
        <f t="shared" si="1570"/>
        <v>0</v>
      </c>
      <c r="HY78" s="48">
        <f t="shared" si="1570"/>
        <v>1.5668509500000001</v>
      </c>
      <c r="HZ78" s="48">
        <f t="shared" si="1570"/>
        <v>0</v>
      </c>
      <c r="IA78" s="24">
        <f t="shared" si="1571"/>
        <v>16340.102619123782</v>
      </c>
      <c r="IE78" s="24">
        <f>(GU78+IA78+(IB78-IC78)*(GR78))</f>
        <v>160701.15930424756</v>
      </c>
      <c r="IF78" s="24">
        <f t="shared" si="678"/>
        <v>144631.04337382282</v>
      </c>
      <c r="IG78" s="49">
        <f t="shared" si="1573"/>
        <v>2022</v>
      </c>
      <c r="IH78" s="234"/>
      <c r="II78" s="47">
        <v>5</v>
      </c>
      <c r="IJ78" s="22">
        <f t="shared" si="1574"/>
        <v>282062.58522532892</v>
      </c>
      <c r="IK78" s="22">
        <f t="shared" si="1575"/>
        <v>270893.32657952368</v>
      </c>
      <c r="IL78" s="22">
        <f t="shared" si="1576"/>
        <v>11169.258645805239</v>
      </c>
      <c r="IM78" s="22">
        <f>IF(DATEVALUE("1."&amp;II78&amp;"."&amp;IG78)&gt;=DATEVALUE("1."&amp;INDEX(Параметры_объекта!$A$28:$N$40,$B78,14)&amp;"."&amp;INDEX(Параметры_объекта!$A$28:$N$40,$B78,13)),INDEX(Приложение_1ТЗ!$A$6:$HJ$18,$B78,25+II78*14),INDEX(Приложение_1ТЗ!$A$6:$HJ$18,$B78,23+II78*14))</f>
        <v>3.9598511929125628</v>
      </c>
      <c r="IN78" s="48">
        <f t="shared" si="1577"/>
        <v>3.087117509552888</v>
      </c>
      <c r="IO78" s="24">
        <f t="shared" si="422"/>
        <v>14.417527085860808</v>
      </c>
      <c r="IP78" s="24">
        <f t="shared" si="1578"/>
        <v>46671.121104910875</v>
      </c>
      <c r="IQ78" s="24">
        <f t="shared" si="1579"/>
        <v>170013.49748105175</v>
      </c>
      <c r="IR78" s="35">
        <f>IK78*INDEX(Приложение_1ТЗ!$HC$6:$HJ$18,$B78,1)/100</f>
        <v>0</v>
      </c>
      <c r="IS78" s="35">
        <f>IK78*INDEX(Приложение_1ТЗ!$HC$6:$HJ$18,$B78,2)/100</f>
        <v>0</v>
      </c>
      <c r="IT78" s="35">
        <f>IK78*INDEX(Приложение_1ТЗ!$HC$6:$HJ$18,$B78,3)/100</f>
        <v>127473.40866659055</v>
      </c>
      <c r="IU78" s="35">
        <f>IK78*INDEX(Приложение_1ТЗ!$HC$6:$HJ$18,$B78,4)/100</f>
        <v>33589.408578193776</v>
      </c>
      <c r="IX78" s="37">
        <f t="shared" si="1580"/>
        <v>0</v>
      </c>
      <c r="IY78" s="37">
        <f t="shared" si="1581"/>
        <v>0</v>
      </c>
      <c r="IZ78" s="37">
        <f t="shared" si="1582"/>
        <v>3139.5848573936528</v>
      </c>
      <c r="JA78" s="37">
        <f t="shared" si="1583"/>
        <v>827.2846834803895</v>
      </c>
      <c r="JB78" s="48">
        <f t="shared" si="1584"/>
        <v>0</v>
      </c>
      <c r="JC78" s="48">
        <f t="shared" si="1584"/>
        <v>0</v>
      </c>
      <c r="JD78" s="48">
        <f t="shared" si="1584"/>
        <v>2.28039012176</v>
      </c>
      <c r="JE78" s="48">
        <f t="shared" si="1584"/>
        <v>3.2054163090699999</v>
      </c>
      <c r="JF78" s="36">
        <f t="shared" si="1585"/>
        <v>11577.298732041549</v>
      </c>
      <c r="JG78" s="24">
        <f>IK78*INDEX(Приложение_1ТЗ!$HC$6:$HJ$18,$B78,5)/100</f>
        <v>109830.50933473936</v>
      </c>
      <c r="JH78" s="24">
        <f>IK78*INDEX(Приложение_1ТЗ!$HC$6:$HJ$18,$B78,6)/100</f>
        <v>0</v>
      </c>
      <c r="JI78" s="24">
        <f>IK78*INDEX(Приложение_1ТЗ!$HC$6:$HJ$18,$B78,7)/100</f>
        <v>0</v>
      </c>
      <c r="JJ78" s="24">
        <f>IK78*INDEX(Приложение_1ТЗ!$HC$6:$HJ$18,$B78,8)/100</f>
        <v>0</v>
      </c>
      <c r="JK78" s="20"/>
      <c r="JL78" s="20"/>
      <c r="JM78" s="20"/>
      <c r="JN78" s="20"/>
      <c r="JO78" s="24">
        <f t="shared" si="1586"/>
        <v>2705.0520386496646</v>
      </c>
      <c r="JP78" s="24">
        <f t="shared" si="1587"/>
        <v>0</v>
      </c>
      <c r="JQ78" s="24">
        <f t="shared" si="1588"/>
        <v>0</v>
      </c>
      <c r="JR78" s="24">
        <f t="shared" si="1589"/>
        <v>0</v>
      </c>
      <c r="JS78" s="48">
        <f t="shared" si="1590"/>
        <v>3.038267846250001</v>
      </c>
      <c r="JT78" s="48">
        <f t="shared" si="1590"/>
        <v>0</v>
      </c>
      <c r="JU78" s="48">
        <f t="shared" si="1590"/>
        <v>1.6451934975000002</v>
      </c>
      <c r="JV78" s="48">
        <f t="shared" si="1590"/>
        <v>0</v>
      </c>
      <c r="JW78" s="24">
        <f t="shared" si="1591"/>
        <v>21275.33243716705</v>
      </c>
      <c r="KA78" s="24">
        <f>(IQ78+JW78+(JX78-JY78)*(IN78))</f>
        <v>191288.82991821881</v>
      </c>
      <c r="KB78" s="24">
        <f t="shared" si="698"/>
        <v>172159.94692639692</v>
      </c>
      <c r="KC78" s="49">
        <f t="shared" si="1593"/>
        <v>2023</v>
      </c>
      <c r="KD78" s="234"/>
      <c r="KE78" s="47">
        <v>5</v>
      </c>
      <c r="KF78" s="22">
        <f t="shared" si="1594"/>
        <v>283472.89815145556</v>
      </c>
      <c r="KG78" s="22">
        <f t="shared" si="1595"/>
        <v>272247.7932124213</v>
      </c>
      <c r="KH78" s="22">
        <f t="shared" si="1596"/>
        <v>11225.104939034267</v>
      </c>
      <c r="KI78" s="22">
        <f>IF(DATEVALUE("1."&amp;KE78&amp;"."&amp;KC78)&gt;=DATEVALUE("1."&amp;INDEX(Параметры_объекта!$A$28:$N$40,$B78,14)&amp;"."&amp;INDEX(Параметры_объекта!$A$28:$N$40,$B78,13)),INDEX(Приложение_1ТЗ!$A$6:$HJ$18,$B78,25+KE78*14),INDEX(Приложение_1ТЗ!$A$6:$HJ$18,$B78,23+KE78*14))</f>
        <v>3.9598511929125628</v>
      </c>
      <c r="KJ78" s="48">
        <f t="shared" si="1597"/>
        <v>2.8731983426366257</v>
      </c>
      <c r="KK78" s="24">
        <f t="shared" si="432"/>
        <v>14.417527085860808</v>
      </c>
      <c r="KL78" s="24">
        <f t="shared" si="1598"/>
        <v>46671.121104910875</v>
      </c>
      <c r="KM78" s="24">
        <f t="shared" si="1599"/>
        <v>158232.55761299533</v>
      </c>
      <c r="KN78" s="35">
        <f>KG78*INDEX(Приложение_1ТЗ!$HC$6:$HJ$18,$B78,1)/100</f>
        <v>0</v>
      </c>
      <c r="KO78" s="35">
        <f>KG78*INDEX(Приложение_1ТЗ!$HC$6:$HJ$18,$B78,2)/100</f>
        <v>0</v>
      </c>
      <c r="KP78" s="35">
        <f>KG78*INDEX(Приложение_1ТЗ!$HC$6:$HJ$18,$B78,3)/100</f>
        <v>128110.7757099235</v>
      </c>
      <c r="KQ78" s="35">
        <f>KG78*INDEX(Приложение_1ТЗ!$HC$6:$HJ$18,$B78,4)/100</f>
        <v>33757.355621084738</v>
      </c>
      <c r="KT78" s="37">
        <f t="shared" si="1600"/>
        <v>0</v>
      </c>
      <c r="KU78" s="37">
        <f t="shared" si="1601"/>
        <v>0</v>
      </c>
      <c r="KV78" s="37">
        <f t="shared" si="1602"/>
        <v>3776.9519007266063</v>
      </c>
      <c r="KW78" s="37">
        <f t="shared" si="1603"/>
        <v>995.23172637135212</v>
      </c>
      <c r="KX78" s="48">
        <f t="shared" si="1604"/>
        <v>0</v>
      </c>
      <c r="KY78" s="48">
        <f t="shared" si="1604"/>
        <v>0</v>
      </c>
      <c r="KZ78" s="48">
        <f t="shared" si="1604"/>
        <v>2.3488018254128002</v>
      </c>
      <c r="LA78" s="48">
        <f t="shared" si="1604"/>
        <v>3.3015787983421001</v>
      </c>
      <c r="LB78" s="36">
        <f t="shared" si="1605"/>
        <v>14345.43403365471</v>
      </c>
      <c r="LC78" s="24">
        <f>KG78*INDEX(Приложение_1ТЗ!$HC$6:$HJ$18,$B78,5)/100</f>
        <v>110379.66188141305</v>
      </c>
      <c r="LD78" s="24">
        <f>KG78*INDEX(Приложение_1ТЗ!$HC$6:$HJ$18,$B78,6)/100</f>
        <v>0</v>
      </c>
      <c r="LE78" s="24">
        <f>KG78*INDEX(Приложение_1ТЗ!$HC$6:$HJ$18,$B78,7)/100</f>
        <v>0</v>
      </c>
      <c r="LF78" s="24">
        <f>KG78*INDEX(Приложение_1ТЗ!$HC$6:$HJ$18,$B78,8)/100</f>
        <v>0</v>
      </c>
      <c r="LG78" s="20"/>
      <c r="LH78" s="20"/>
      <c r="LI78" s="20"/>
      <c r="LJ78" s="20"/>
      <c r="LK78" s="24">
        <f t="shared" si="1606"/>
        <v>3254.2045853233576</v>
      </c>
      <c r="LL78" s="24">
        <f t="shared" si="1607"/>
        <v>0</v>
      </c>
      <c r="LM78" s="24">
        <f t="shared" si="1608"/>
        <v>0</v>
      </c>
      <c r="LN78" s="24">
        <f t="shared" si="1609"/>
        <v>0</v>
      </c>
      <c r="LO78" s="48">
        <f t="shared" si="1610"/>
        <v>3.1901812385625012</v>
      </c>
      <c r="LP78" s="48">
        <f t="shared" si="1610"/>
        <v>0</v>
      </c>
      <c r="LQ78" s="48">
        <f t="shared" si="1610"/>
        <v>1.7274531723750004</v>
      </c>
      <c r="LR78" s="48">
        <f t="shared" si="1610"/>
        <v>0</v>
      </c>
      <c r="LS78" s="24">
        <f t="shared" si="1611"/>
        <v>26595.606882815024</v>
      </c>
      <c r="LW78" s="24">
        <f>(KM78+LS78+(LT78-LU78)*(KJ78))</f>
        <v>184828.16449581034</v>
      </c>
      <c r="LX78" s="24">
        <f t="shared" si="718"/>
        <v>166345.34804622931</v>
      </c>
      <c r="LY78" s="49">
        <f t="shared" si="1613"/>
        <v>2024</v>
      </c>
      <c r="LZ78" s="234"/>
      <c r="MA78" s="173">
        <v>5</v>
      </c>
      <c r="MB78" s="22">
        <f t="shared" si="1614"/>
        <v>284890.26264221279</v>
      </c>
      <c r="MC78" s="22">
        <f t="shared" si="1615"/>
        <v>273609.03217848338</v>
      </c>
      <c r="MD78" s="22">
        <f t="shared" si="1616"/>
        <v>11281.230463729415</v>
      </c>
      <c r="ME78" s="22">
        <f>IF(DATEVALUE("1."&amp;MA78&amp;"."&amp;LY78)&gt;=DATEVALUE("1."&amp;INDEX(Параметры_объекта!$A$28:$N$40,$B78,14)&amp;"."&amp;INDEX(Параметры_объекта!$A$28:$N$40,$B78,13)),INDEX(Приложение_1ТЗ!$A$6:$HJ$18,$B78,25+MA78*14),INDEX(Приложение_1ТЗ!$A$6:$HJ$18,$B78,23+MA78*14))</f>
        <v>3.9598511929125628</v>
      </c>
      <c r="MF78" s="48">
        <f t="shared" si="1617"/>
        <v>3.3390262983324042</v>
      </c>
      <c r="MG78" s="24">
        <f t="shared" si="441"/>
        <v>14.417527085860808</v>
      </c>
      <c r="MH78" s="24">
        <f t="shared" si="1618"/>
        <v>46671.121104910875</v>
      </c>
      <c r="MI78" s="24">
        <f t="shared" si="1619"/>
        <v>183886.59887550562</v>
      </c>
      <c r="MJ78" s="35">
        <f>MC78*INDEX(Приложение_1ТЗ!$HC$6:$HJ$18,$B78,1)/100</f>
        <v>0</v>
      </c>
      <c r="MK78" s="35">
        <f>MC78*INDEX(Приложение_1ТЗ!$HC$6:$HJ$18,$B78,2)/100</f>
        <v>0</v>
      </c>
      <c r="ML78" s="35">
        <f>MC78*INDEX(Приложение_1ТЗ!$HC$6:$HJ$18,$B78,3)/100</f>
        <v>128751.32958847311</v>
      </c>
      <c r="MM78" s="35">
        <f>MC78*INDEX(Приложение_1ТЗ!$HC$6:$HJ$18,$B78,4)/100</f>
        <v>33926.142399190161</v>
      </c>
      <c r="MP78" s="37">
        <f t="shared" si="1620"/>
        <v>0</v>
      </c>
      <c r="MQ78" s="37">
        <f t="shared" si="1621"/>
        <v>0</v>
      </c>
      <c r="MR78" s="37">
        <f t="shared" si="1622"/>
        <v>4417.5057792762091</v>
      </c>
      <c r="MS78" s="37">
        <f t="shared" si="1623"/>
        <v>1164.018504476775</v>
      </c>
      <c r="MT78" s="48">
        <f t="shared" si="1624"/>
        <v>0</v>
      </c>
      <c r="MU78" s="48">
        <f t="shared" si="1624"/>
        <v>0</v>
      </c>
      <c r="MV78" s="48">
        <f t="shared" si="1624"/>
        <v>2.4192658801751845</v>
      </c>
      <c r="MW78" s="48">
        <f t="shared" si="1624"/>
        <v>3.400626162292363</v>
      </c>
      <c r="MX78" s="36">
        <f t="shared" si="1625"/>
        <v>17281.70508865501</v>
      </c>
      <c r="MY78" s="24">
        <f>MC78*INDEX(Приложение_1ТЗ!$HC$6:$HJ$18,$B78,5)/100</f>
        <v>110931.56019082009</v>
      </c>
      <c r="MZ78" s="24">
        <f>MC78*INDEX(Приложение_1ТЗ!$HC$6:$HJ$18,$B78,6)/100</f>
        <v>0</v>
      </c>
      <c r="NA78" s="24">
        <f>MC78*INDEX(Приложение_1ТЗ!$HC$6:$HJ$18,$B78,7)/100</f>
        <v>0</v>
      </c>
      <c r="NB78" s="24">
        <f>MC78*INDEX(Приложение_1ТЗ!$HC$6:$HJ$18,$B78,8)/100</f>
        <v>0</v>
      </c>
      <c r="NC78" s="20"/>
      <c r="ND78" s="20"/>
      <c r="NE78" s="20"/>
      <c r="NF78" s="20"/>
      <c r="NG78" s="24">
        <f t="shared" si="1626"/>
        <v>3806.1028947304003</v>
      </c>
      <c r="NH78" s="24">
        <f t="shared" si="1627"/>
        <v>0</v>
      </c>
      <c r="NI78" s="24">
        <f t="shared" si="1628"/>
        <v>0</v>
      </c>
      <c r="NJ78" s="24">
        <f t="shared" si="1629"/>
        <v>0</v>
      </c>
      <c r="NK78" s="48">
        <f t="shared" si="1630"/>
        <v>3.3496903004906264</v>
      </c>
      <c r="NL78" s="48">
        <f t="shared" si="1630"/>
        <v>0</v>
      </c>
      <c r="NM78" s="48">
        <f t="shared" si="1630"/>
        <v>1.8138258309937505</v>
      </c>
      <c r="NN78" s="48">
        <f t="shared" si="1630"/>
        <v>0</v>
      </c>
      <c r="NO78" s="24">
        <f t="shared" si="1631"/>
        <v>32325.838908649315</v>
      </c>
      <c r="NS78" s="24">
        <f>(MI78+NO78+(NP78-NQ78)*(MF78))</f>
        <v>216212.43778415493</v>
      </c>
      <c r="NT78" s="24">
        <f t="shared" si="1632"/>
        <v>194591.19400573944</v>
      </c>
      <c r="NU78" s="49">
        <f t="shared" si="1633"/>
        <v>2025</v>
      </c>
      <c r="NV78" s="234"/>
      <c r="NW78" s="174">
        <v>5</v>
      </c>
      <c r="NX78" s="22">
        <f t="shared" si="1634"/>
        <v>286314.71395542379</v>
      </c>
      <c r="NY78" s="22">
        <f t="shared" si="1635"/>
        <v>274977.07733937574</v>
      </c>
      <c r="NZ78" s="22">
        <f t="shared" si="1636"/>
        <v>11337.636616048054</v>
      </c>
      <c r="OA78" s="22">
        <f>IF(DATEVALUE("1."&amp;NW78&amp;"."&amp;NU78)&gt;=DATEVALUE("1."&amp;INDEX(Параметры_объекта!$A$28:$N$40,$B78,14)&amp;"."&amp;INDEX(Параметры_объекта!$A$28:$N$40,$B78,13)),INDEX(Приложение_1ТЗ!$A$6:$HJ$18,$B78,25+NW78*14),INDEX(Приложение_1ТЗ!$A$6:$HJ$18,$B78,23+NW78*14))</f>
        <v>3.9598511929125628</v>
      </c>
      <c r="OB78" s="48">
        <f t="shared" si="1637"/>
        <v>3.1076513273957747</v>
      </c>
      <c r="OC78" s="24">
        <f t="shared" si="450"/>
        <v>14.417527085860808</v>
      </c>
      <c r="OD78" s="24">
        <f t="shared" si="1638"/>
        <v>46671.121104910875</v>
      </c>
      <c r="OE78" s="24">
        <f t="shared" si="1639"/>
        <v>171144.33431421578</v>
      </c>
      <c r="OF78" s="35">
        <f>NY78*INDEX(Приложение_1ТЗ!$HC$6:$HJ$18,$B78,1)/100</f>
        <v>0</v>
      </c>
      <c r="OG78" s="35">
        <f>NY78*INDEX(Приложение_1ТЗ!$HC$6:$HJ$18,$B78,2)/100</f>
        <v>0</v>
      </c>
      <c r="OH78" s="35">
        <f>NY78*INDEX(Приложение_1ТЗ!$HC$6:$HJ$18,$B78,3)/100</f>
        <v>129395.08623641545</v>
      </c>
      <c r="OI78" s="35">
        <f>NY78*INDEX(Приложение_1ТЗ!$HC$6:$HJ$18,$B78,4)/100</f>
        <v>34095.773111186107</v>
      </c>
      <c r="OL78" s="37">
        <f t="shared" si="1640"/>
        <v>0</v>
      </c>
      <c r="OM78" s="37">
        <f t="shared" si="1641"/>
        <v>0</v>
      </c>
      <c r="ON78" s="37">
        <f t="shared" si="1642"/>
        <v>5061.2624272185494</v>
      </c>
      <c r="OO78" s="37">
        <f t="shared" si="1643"/>
        <v>1333.6492164727206</v>
      </c>
      <c r="OP78" s="48">
        <f t="shared" si="453"/>
        <v>0</v>
      </c>
      <c r="OQ78" s="48">
        <f t="shared" si="453"/>
        <v>0</v>
      </c>
      <c r="OR78" s="48">
        <f t="shared" si="453"/>
        <v>2.4918438565804402</v>
      </c>
      <c r="OS78" s="48">
        <f t="shared" si="453"/>
        <v>3.5026449471611341</v>
      </c>
      <c r="OT78" s="36">
        <f t="shared" si="1644"/>
        <v>20394.146942700041</v>
      </c>
      <c r="OU78" s="24">
        <f>NY78*INDEX(Приложение_1ТЗ!$HC$6:$HJ$18,$B78,5)/100</f>
        <v>111486.21799177417</v>
      </c>
      <c r="OV78" s="24">
        <f>NY78*INDEX(Приложение_1ТЗ!$HC$6:$HJ$18,$B78,6)/100</f>
        <v>0</v>
      </c>
      <c r="OW78" s="24">
        <f>NY78*INDEX(Приложение_1ТЗ!$HC$6:$HJ$18,$B78,7)/100</f>
        <v>0</v>
      </c>
      <c r="OX78" s="24">
        <f>NY78*INDEX(Приложение_1ТЗ!$HC$6:$HJ$18,$B78,8)/100</f>
        <v>0</v>
      </c>
      <c r="OY78" s="20"/>
      <c r="OZ78" s="20"/>
      <c r="PA78" s="20"/>
      <c r="PB78" s="20"/>
      <c r="PC78" s="24">
        <f t="shared" si="1645"/>
        <v>4360.7606956844829</v>
      </c>
      <c r="PD78" s="24">
        <f t="shared" si="1646"/>
        <v>0</v>
      </c>
      <c r="PE78" s="24">
        <f t="shared" si="1647"/>
        <v>0</v>
      </c>
      <c r="PF78" s="24">
        <f t="shared" si="1648"/>
        <v>0</v>
      </c>
      <c r="PG78" s="48">
        <f t="shared" si="455"/>
        <v>3.5171748155151579</v>
      </c>
      <c r="PH78" s="48">
        <f t="shared" si="455"/>
        <v>0</v>
      </c>
      <c r="PI78" s="48">
        <f t="shared" si="455"/>
        <v>1.9045171225434381</v>
      </c>
      <c r="PJ78" s="48">
        <f t="shared" si="455"/>
        <v>0</v>
      </c>
      <c r="PK78" s="24">
        <f t="shared" si="1649"/>
        <v>38492.465023212833</v>
      </c>
      <c r="PO78" s="24">
        <f>(OE78+PK78+(PL78-PM78)*(OB78))</f>
        <v>209636.79933742862</v>
      </c>
      <c r="PP78" s="24">
        <f t="shared" si="1650"/>
        <v>188673.11940368576</v>
      </c>
      <c r="PQ78" s="52">
        <f t="shared" si="1652"/>
        <v>326697.84773437609</v>
      </c>
      <c r="PR78" s="52">
        <f t="shared" si="1653"/>
        <v>1056366.263622666</v>
      </c>
      <c r="PS78" s="52">
        <f t="shared" si="1654"/>
        <v>950729.63726039964</v>
      </c>
    </row>
    <row r="79" spans="1:435" ht="15.75" hidden="1" customHeight="1" outlineLevel="1">
      <c r="B79" s="171">
        <v>5</v>
      </c>
      <c r="C79" s="251"/>
      <c r="D79" s="251"/>
      <c r="E79" s="249"/>
      <c r="F79" s="246"/>
      <c r="G79" s="49">
        <f t="shared" si="593"/>
        <v>2017</v>
      </c>
      <c r="H79" s="234"/>
      <c r="I79" s="47">
        <v>6</v>
      </c>
      <c r="J79" s="22">
        <f t="shared" si="594"/>
        <v>323999</v>
      </c>
      <c r="K79" s="22">
        <f>INDEX(Приложение_1ТЗ!$A$6:$HJ$18,$B79,21+I79*14)*1000</f>
        <v>262209.84100000001</v>
      </c>
      <c r="L79" s="22">
        <f t="shared" si="1489"/>
        <v>61789.158999999985</v>
      </c>
      <c r="M79" s="22">
        <f>IF(
              DATEVALUE("1."&amp;I79&amp;"."&amp;G79)&gt;=DATEVALUE("1."&amp;INDEX(Параметры_объекта!$A$28:$N$40,$B79,14)&amp;"."&amp;INDEX(Параметры_объекта!$A$28:$N$40,$B79,13)),
              INDEX(Приложение_1ТЗ!$A$6:$HJ$18,$B79,25+I79*14),
              INDEX(Приложение_1ТЗ!$A$6:$HJ$18,$B79,23+I79*14))</f>
        <v>19.070786946873287</v>
      </c>
      <c r="N79" s="48">
        <f t="shared" si="1490"/>
        <v>2.14360315200318</v>
      </c>
      <c r="R79" s="35">
        <f>K79*INDEX(Приложение_1ТЗ!$HC$6:$HJ$18,$B79,1)/100</f>
        <v>0</v>
      </c>
      <c r="S79" s="35">
        <f>K79*INDEX(Приложение_1ТЗ!$HC$6:$HJ$18,$B79,2)/100</f>
        <v>0</v>
      </c>
      <c r="T79" s="35">
        <f>K79*INDEX(Приложение_1ТЗ!$HC$6:$HJ$18,$B79,3)/100</f>
        <v>123387.24855365725</v>
      </c>
      <c r="U79" s="35">
        <f>K79*INDEX(Приложение_1ТЗ!$HC$6:$HJ$18,$B79,4)/100</f>
        <v>32512.700086713638</v>
      </c>
      <c r="AB79" s="48">
        <f t="shared" si="1491"/>
        <v>0</v>
      </c>
      <c r="AC79" s="48">
        <f t="shared" si="1491"/>
        <v>0</v>
      </c>
      <c r="AD79" s="48">
        <f t="shared" si="1491"/>
        <v>1.9313399999999998</v>
      </c>
      <c r="AE79" s="48">
        <f t="shared" si="1491"/>
        <v>2.7340599999999999</v>
      </c>
      <c r="AF79" s="20"/>
      <c r="AG79" s="24">
        <f>K79*INDEX(Приложение_1ТЗ!$HC$6:$HJ$18,$B79,5)/100</f>
        <v>106309.89235962913</v>
      </c>
      <c r="AH79" s="24">
        <f>K79*INDEX(Приложение_1ТЗ!$HC$6:$HJ$18,$B79,6)/100</f>
        <v>0</v>
      </c>
      <c r="AI79" s="24">
        <f>K79*INDEX(Приложение_1ТЗ!$HC$6:$HJ$18,$B79,7)/100</f>
        <v>0</v>
      </c>
      <c r="AJ79" s="24">
        <f>K79*INDEX(Приложение_1ТЗ!$HC$6:$HJ$18,$B79,8)/100</f>
        <v>0</v>
      </c>
      <c r="AK79" s="20"/>
      <c r="AL79" s="20"/>
      <c r="AM79" s="20"/>
      <c r="AN79" s="20"/>
      <c r="AO79" s="20"/>
      <c r="AP79" s="20"/>
      <c r="AQ79" s="20"/>
      <c r="AR79" s="20"/>
      <c r="AS79" s="48">
        <f t="shared" si="1492"/>
        <v>2.3654799999999998</v>
      </c>
      <c r="AT79" s="48">
        <f t="shared" si="1492"/>
        <v>0</v>
      </c>
      <c r="AU79" s="48">
        <f t="shared" si="1492"/>
        <v>1.2637799999999999</v>
      </c>
      <c r="AV79" s="48">
        <f t="shared" si="1492"/>
        <v>0</v>
      </c>
      <c r="AW79" s="49">
        <f t="shared" si="1493"/>
        <v>2018</v>
      </c>
      <c r="AX79" s="234"/>
      <c r="AY79" s="47">
        <v>6</v>
      </c>
      <c r="AZ79" s="22">
        <f t="shared" si="1494"/>
        <v>325618.995</v>
      </c>
      <c r="BA79" s="22">
        <f t="shared" si="1495"/>
        <v>263520.890205</v>
      </c>
      <c r="BB79" s="22">
        <f t="shared" si="1496"/>
        <v>62098.104794999992</v>
      </c>
      <c r="BC79" s="22">
        <f>IF(DATEVALUE("1."&amp;AY79&amp;"."&amp;AW79)&gt;=DATEVALUE("1."&amp;INDEX(Параметры_объекта!$A$28:$N$40,$B79,14)&amp;"."&amp;INDEX(Параметры_объекта!$A$28:$N$40,$B79,13)),INDEX(Приложение_1ТЗ!$A$6:$HJ$18,$B79,25+AY79*14),INDEX(Приложение_1ТЗ!$A$6:$HJ$18,$B79,23+AY79*14))</f>
        <v>19.070786946873287</v>
      </c>
      <c r="BD79" s="48">
        <f t="shared" si="1497"/>
        <v>2.2533513960000002</v>
      </c>
      <c r="BE79" s="24">
        <f t="shared" si="757"/>
        <v>0</v>
      </c>
      <c r="BF79" s="24">
        <f t="shared" si="1498"/>
        <v>0</v>
      </c>
      <c r="BG79" s="24">
        <f t="shared" si="1499"/>
        <v>0</v>
      </c>
      <c r="BH79" s="35">
        <f>BA79*INDEX(Приложение_1ТЗ!$HC$6:$HJ$18,$B79,1)/100</f>
        <v>0</v>
      </c>
      <c r="BI79" s="35">
        <f>BA79*INDEX(Приложение_1ТЗ!$HC$6:$HJ$18,$B79,2)/100</f>
        <v>0</v>
      </c>
      <c r="BJ79" s="35">
        <f>BA79*INDEX(Приложение_1ТЗ!$HC$6:$HJ$18,$B79,3)/100</f>
        <v>124004.18479642553</v>
      </c>
      <c r="BK79" s="35">
        <f>BA79*INDEX(Приложение_1ТЗ!$HC$6:$HJ$18,$B79,4)/100</f>
        <v>32675.263587147208</v>
      </c>
      <c r="BN79" s="37">
        <f t="shared" si="1500"/>
        <v>0</v>
      </c>
      <c r="BO79" s="37">
        <f t="shared" si="1501"/>
        <v>0</v>
      </c>
      <c r="BP79" s="37">
        <f t="shared" si="1502"/>
        <v>0</v>
      </c>
      <c r="BQ79" s="37">
        <f t="shared" si="1503"/>
        <v>0</v>
      </c>
      <c r="BR79" s="48">
        <f t="shared" si="1504"/>
        <v>0</v>
      </c>
      <c r="BS79" s="48">
        <f t="shared" si="1504"/>
        <v>0</v>
      </c>
      <c r="BT79" s="48">
        <f t="shared" si="1504"/>
        <v>2.0261</v>
      </c>
      <c r="BU79" s="48">
        <f t="shared" si="1504"/>
        <v>2.8479699999999997</v>
      </c>
      <c r="BV79" s="36">
        <f t="shared" si="1505"/>
        <v>0</v>
      </c>
      <c r="BW79" s="24">
        <f>BA79*INDEX(Приложение_1ТЗ!$HC$6:$HJ$18,$B79,5)/100</f>
        <v>106841.44182142727</v>
      </c>
      <c r="BX79" s="24">
        <f>BA79*INDEX(Приложение_1ТЗ!$HC$6:$HJ$18,$B79,6)/100</f>
        <v>0</v>
      </c>
      <c r="BY79" s="24">
        <f>BA79*INDEX(Приложение_1ТЗ!$HC$6:$HJ$18,$B79,7)/100</f>
        <v>0</v>
      </c>
      <c r="BZ79" s="24">
        <f>BA79*INDEX(Приложение_1ТЗ!$HC$6:$HJ$18,$B79,8)/100</f>
        <v>0</v>
      </c>
      <c r="CA79" s="20"/>
      <c r="CB79" s="20"/>
      <c r="CC79" s="20"/>
      <c r="CD79" s="20"/>
      <c r="CE79" s="24">
        <f t="shared" si="1506"/>
        <v>0</v>
      </c>
      <c r="CF79" s="24">
        <f t="shared" si="1507"/>
        <v>0</v>
      </c>
      <c r="CG79" s="24">
        <f t="shared" si="1508"/>
        <v>0</v>
      </c>
      <c r="CH79" s="24">
        <f t="shared" si="1509"/>
        <v>0</v>
      </c>
      <c r="CI79" s="48">
        <f t="shared" si="1510"/>
        <v>2.5042900000000001</v>
      </c>
      <c r="CJ79" s="48">
        <f t="shared" si="1510"/>
        <v>0</v>
      </c>
      <c r="CK79" s="48">
        <f t="shared" si="1510"/>
        <v>1.35259</v>
      </c>
      <c r="CL79" s="48">
        <f t="shared" si="1510"/>
        <v>0</v>
      </c>
      <c r="CM79" s="24">
        <f t="shared" si="1511"/>
        <v>0</v>
      </c>
      <c r="CQ79" s="24">
        <f t="shared" si="1651"/>
        <v>0</v>
      </c>
      <c r="CR79" s="24">
        <f t="shared" si="618"/>
        <v>0</v>
      </c>
      <c r="CS79" s="49">
        <f t="shared" si="1513"/>
        <v>2019</v>
      </c>
      <c r="CT79" s="234"/>
      <c r="CU79" s="47">
        <v>6</v>
      </c>
      <c r="CV79" s="22">
        <f t="shared" si="1514"/>
        <v>275500.28270233696</v>
      </c>
      <c r="CW79" s="22">
        <f t="shared" si="1515"/>
        <v>264838.49465602497</v>
      </c>
      <c r="CX79" s="22">
        <f t="shared" si="1516"/>
        <v>10661.788046311995</v>
      </c>
      <c r="CY79" s="22">
        <f>IF(DATEVALUE("1."&amp;CU79&amp;"."&amp;CS79)&gt;=DATEVALUE("1."&amp;INDEX(Параметры_объекта!$A$28:$N$40,$B79,14)&amp;"."&amp;INDEX(Параметры_объекта!$A$28:$N$40,$B79,13)),INDEX(Приложение_1ТЗ!$A$6:$HJ$18,$B79,25+CU79*14),INDEX(Приложение_1ТЗ!$A$6:$HJ$18,$B79,23+CU79*14))</f>
        <v>3.8699735411275547</v>
      </c>
      <c r="CZ79" s="48">
        <f t="shared" si="1517"/>
        <v>2.3959402249621422</v>
      </c>
      <c r="DA79" s="24">
        <f t="shared" si="396"/>
        <v>15.200813405745732</v>
      </c>
      <c r="DB79" s="24">
        <f t="shared" si="1518"/>
        <v>49250.483426482118</v>
      </c>
      <c r="DC79" s="24">
        <f t="shared" si="1519"/>
        <v>139241.43292160099</v>
      </c>
      <c r="DD79" s="35">
        <f>CW79*INDEX(Приложение_1ТЗ!$HC$6:$HJ$18,$B79,1)/100</f>
        <v>0</v>
      </c>
      <c r="DE79" s="35">
        <f>CW79*INDEX(Приложение_1ТЗ!$HC$6:$HJ$18,$B79,2)/100</f>
        <v>0</v>
      </c>
      <c r="DF79" s="35">
        <f>CW79*INDEX(Приложение_1ТЗ!$HC$6:$HJ$18,$B79,3)/100</f>
        <v>124624.20572040763</v>
      </c>
      <c r="DG79" s="35">
        <f>CW79*INDEX(Приложение_1ТЗ!$HC$6:$HJ$18,$B79,4)/100</f>
        <v>32838.639905082935</v>
      </c>
      <c r="DJ79" s="37">
        <f t="shared" si="1520"/>
        <v>0</v>
      </c>
      <c r="DK79" s="37">
        <f t="shared" si="1521"/>
        <v>0</v>
      </c>
      <c r="DL79" s="37">
        <f t="shared" si="1522"/>
        <v>1236.9571667503769</v>
      </c>
      <c r="DM79" s="37">
        <f t="shared" si="1523"/>
        <v>325.93981836929743</v>
      </c>
      <c r="DN79" s="48">
        <f t="shared" si="1524"/>
        <v>0</v>
      </c>
      <c r="DO79" s="48">
        <f t="shared" si="1524"/>
        <v>0</v>
      </c>
      <c r="DP79" s="48">
        <f t="shared" si="1524"/>
        <v>2.0868800000000003</v>
      </c>
      <c r="DQ79" s="48">
        <f t="shared" si="1524"/>
        <v>2.9334099999999999</v>
      </c>
      <c r="DR79" s="36">
        <f t="shared" si="1525"/>
        <v>4174.2456278058344</v>
      </c>
      <c r="DS79" s="24">
        <f>CW79*INDEX(Приложение_1ТЗ!$HC$6:$HJ$18,$B79,5)/100</f>
        <v>107375.64903053441</v>
      </c>
      <c r="DT79" s="24">
        <f>CW79*INDEX(Приложение_1ТЗ!$HC$6:$HJ$18,$B79,6)/100</f>
        <v>0</v>
      </c>
      <c r="DU79" s="24">
        <f>CW79*INDEX(Приложение_1ТЗ!$HC$6:$HJ$18,$B79,7)/100</f>
        <v>0</v>
      </c>
      <c r="DV79" s="24">
        <f>CW79*INDEX(Приложение_1ТЗ!$HC$6:$HJ$18,$B79,8)/100</f>
        <v>0</v>
      </c>
      <c r="DW79" s="20"/>
      <c r="DX79" s="20"/>
      <c r="DY79" s="20"/>
      <c r="DZ79" s="20"/>
      <c r="EA79" s="24">
        <f t="shared" si="1526"/>
        <v>1065.7566709052771</v>
      </c>
      <c r="EB79" s="24">
        <f t="shared" si="1527"/>
        <v>0</v>
      </c>
      <c r="EC79" s="24">
        <f t="shared" si="1528"/>
        <v>0</v>
      </c>
      <c r="ED79" s="24">
        <f t="shared" si="1529"/>
        <v>0</v>
      </c>
      <c r="EE79" s="48">
        <f t="shared" si="1530"/>
        <v>2.6245700000000003</v>
      </c>
      <c r="EF79" s="48">
        <f t="shared" si="1530"/>
        <v>0</v>
      </c>
      <c r="EG79" s="48">
        <f t="shared" si="1530"/>
        <v>1.4211800000000001</v>
      </c>
      <c r="EH79" s="48">
        <f t="shared" si="1530"/>
        <v>0</v>
      </c>
      <c r="EI79" s="24">
        <f t="shared" si="1531"/>
        <v>7474.8861510001134</v>
      </c>
      <c r="EM79" s="24">
        <f>(DC79+EI79+(EJ79-EK79)*(CZ79))</f>
        <v>146716.31907260109</v>
      </c>
      <c r="EN79" s="24">
        <f t="shared" si="638"/>
        <v>132044.68716534099</v>
      </c>
      <c r="EO79" s="49">
        <f t="shared" si="1533"/>
        <v>2020</v>
      </c>
      <c r="EP79" s="234"/>
      <c r="EQ79" s="47">
        <v>6</v>
      </c>
      <c r="ER79" s="22">
        <f t="shared" si="1534"/>
        <v>276877.78411584866</v>
      </c>
      <c r="ES79" s="22">
        <f t="shared" si="1535"/>
        <v>266162.68712930504</v>
      </c>
      <c r="ET79" s="22">
        <f t="shared" si="1536"/>
        <v>10715.09698654362</v>
      </c>
      <c r="EU79" s="22">
        <f>IF(DATEVALUE("1."&amp;EQ79&amp;"."&amp;EO79)&gt;=DATEVALUE("1."&amp;INDEX(Параметры_объекта!$A$28:$N$40,$B79,14)&amp;"."&amp;INDEX(Параметры_объекта!$A$28:$N$40,$B79,13)),INDEX(Приложение_1ТЗ!$A$6:$HJ$18,$B79,25+EQ79*14),INDEX(Приложение_1ТЗ!$A$6:$HJ$18,$B79,23+EQ79*14))</f>
        <v>3.8699735411275547</v>
      </c>
      <c r="EV79" s="48">
        <f t="shared" si="1537"/>
        <v>2.8810252973771435</v>
      </c>
      <c r="EW79" s="24">
        <f t="shared" si="404"/>
        <v>15.200813405745732</v>
      </c>
      <c r="EX79" s="24">
        <f t="shared" si="1538"/>
        <v>49250.483426482118</v>
      </c>
      <c r="EY79" s="24">
        <f t="shared" si="1539"/>
        <v>167432.42861850347</v>
      </c>
      <c r="EZ79" s="35">
        <f>ES79*INDEX(Приложение_1ТЗ!$HC$6:$HJ$18,$B79,1)/100</f>
        <v>0</v>
      </c>
      <c r="FA79" s="35">
        <f>ES79*INDEX(Приложение_1ТЗ!$HC$6:$HJ$18,$B79,2)/100</f>
        <v>0</v>
      </c>
      <c r="FB79" s="35">
        <f>ES79*INDEX(Приложение_1ТЗ!$HC$6:$HJ$18,$B79,3)/100</f>
        <v>125247.32674900963</v>
      </c>
      <c r="FC79" s="35">
        <f>ES79*INDEX(Приложение_1ТЗ!$HC$6:$HJ$18,$B79,4)/100</f>
        <v>33002.83310460834</v>
      </c>
      <c r="FF79" s="37">
        <f t="shared" si="1540"/>
        <v>0</v>
      </c>
      <c r="FG79" s="37">
        <f t="shared" si="1541"/>
        <v>0</v>
      </c>
      <c r="FH79" s="37">
        <f t="shared" si="1542"/>
        <v>1860.0781953523838</v>
      </c>
      <c r="FI79" s="37">
        <f t="shared" si="1543"/>
        <v>490.13301789470279</v>
      </c>
      <c r="FJ79" s="48">
        <f t="shared" si="1544"/>
        <v>0</v>
      </c>
      <c r="FK79" s="48">
        <f t="shared" si="1544"/>
        <v>0</v>
      </c>
      <c r="FL79" s="48">
        <f t="shared" si="1544"/>
        <v>2.1494864000000002</v>
      </c>
      <c r="FM79" s="48">
        <f t="shared" si="1544"/>
        <v>3.0214122999999997</v>
      </c>
      <c r="FN79" s="36">
        <f t="shared" si="1545"/>
        <v>6465.3459210446081</v>
      </c>
      <c r="FO79" s="24">
        <f>ES79*INDEX(Приложение_1ТЗ!$HC$6:$HJ$18,$B79,5)/100</f>
        <v>107912.52727568704</v>
      </c>
      <c r="FP79" s="24">
        <f>ES79*INDEX(Приложение_1ТЗ!$HC$6:$HJ$18,$B79,6)/100</f>
        <v>0</v>
      </c>
      <c r="FQ79" s="24">
        <f>ES79*INDEX(Приложение_1ТЗ!$HC$6:$HJ$18,$B79,7)/100</f>
        <v>0</v>
      </c>
      <c r="FR79" s="24">
        <f>ES79*INDEX(Приложение_1ТЗ!$HC$6:$HJ$18,$B79,8)/100</f>
        <v>0</v>
      </c>
      <c r="FS79" s="20"/>
      <c r="FT79" s="20"/>
      <c r="FU79" s="20"/>
      <c r="FV79" s="20"/>
      <c r="FW79" s="24">
        <f t="shared" si="1546"/>
        <v>1602.6349160579121</v>
      </c>
      <c r="FX79" s="24">
        <f t="shared" si="1547"/>
        <v>0</v>
      </c>
      <c r="FY79" s="24">
        <f t="shared" si="1548"/>
        <v>0</v>
      </c>
      <c r="FZ79" s="24">
        <f t="shared" si="1549"/>
        <v>0</v>
      </c>
      <c r="GA79" s="48">
        <f t="shared" si="1550"/>
        <v>2.7557985000000005</v>
      </c>
      <c r="GB79" s="48">
        <f t="shared" si="1550"/>
        <v>0</v>
      </c>
      <c r="GC79" s="48">
        <f t="shared" si="1550"/>
        <v>1.4922390000000001</v>
      </c>
      <c r="GD79" s="48">
        <f t="shared" si="1550"/>
        <v>0</v>
      </c>
      <c r="GE79" s="24">
        <f t="shared" si="1551"/>
        <v>11676.861820354232</v>
      </c>
      <c r="GI79" s="24">
        <f>(EY79+GE79+(GF79-GG79)*(EV79))</f>
        <v>179109.29043885772</v>
      </c>
      <c r="GJ79" s="24">
        <f t="shared" si="658"/>
        <v>161198.36139497196</v>
      </c>
      <c r="GK79" s="49">
        <f t="shared" si="1553"/>
        <v>2021</v>
      </c>
      <c r="GL79" s="234"/>
      <c r="GM79" s="47">
        <v>6</v>
      </c>
      <c r="GN79" s="22">
        <f t="shared" si="1554"/>
        <v>278262.17303642782</v>
      </c>
      <c r="GO79" s="22">
        <f t="shared" si="1555"/>
        <v>267493.50056495151</v>
      </c>
      <c r="GP79" s="22">
        <f t="shared" si="1556"/>
        <v>10768.672471476311</v>
      </c>
      <c r="GQ79" s="22">
        <f>IF(DATEVALUE("1."&amp;GM79&amp;"."&amp;GK79)&gt;=DATEVALUE("1."&amp;INDEX(Параметры_объекта!$A$28:$N$40,$B79,14)&amp;"."&amp;INDEX(Параметры_объекта!$A$28:$N$40,$B79,13)),INDEX(Приложение_1ТЗ!$A$6:$HJ$18,$B79,25+GM79*14),INDEX(Приложение_1ТЗ!$A$6:$HJ$18,$B79,23+GM79*14))</f>
        <v>3.8699735411275547</v>
      </c>
      <c r="GR79" s="48">
        <f t="shared" si="1557"/>
        <v>2.6213186152462513</v>
      </c>
      <c r="GS79" s="24">
        <f t="shared" si="413"/>
        <v>15.200813405745732</v>
      </c>
      <c r="GT79" s="24">
        <f t="shared" si="1558"/>
        <v>49250.483426482118</v>
      </c>
      <c r="GU79" s="24">
        <f t="shared" si="1559"/>
        <v>152339.42663854317</v>
      </c>
      <c r="GV79" s="35">
        <f>GO79*INDEX(Приложение_1ТЗ!$HC$6:$HJ$18,$B79,1)/100</f>
        <v>0</v>
      </c>
      <c r="GW79" s="35">
        <f>GO79*INDEX(Приложение_1ТЗ!$HC$6:$HJ$18,$B79,2)/100</f>
        <v>0</v>
      </c>
      <c r="GX79" s="35">
        <f>GO79*INDEX(Приложение_1ТЗ!$HC$6:$HJ$18,$B79,3)/100</f>
        <v>125873.56338275468</v>
      </c>
      <c r="GY79" s="35">
        <f>GO79*INDEX(Приложение_1ТЗ!$HC$6:$HJ$18,$B79,4)/100</f>
        <v>33167.84727013138</v>
      </c>
      <c r="HB79" s="37">
        <f t="shared" si="1560"/>
        <v>0</v>
      </c>
      <c r="HC79" s="37">
        <f t="shared" si="1561"/>
        <v>0</v>
      </c>
      <c r="HD79" s="37">
        <f t="shared" si="1562"/>
        <v>2486.314829097435</v>
      </c>
      <c r="HE79" s="37">
        <f t="shared" si="1563"/>
        <v>655.14718341774278</v>
      </c>
      <c r="HF79" s="48">
        <f t="shared" si="1564"/>
        <v>0</v>
      </c>
      <c r="HG79" s="48">
        <f t="shared" si="1564"/>
        <v>0</v>
      </c>
      <c r="HH79" s="48">
        <f t="shared" si="1564"/>
        <v>2.2139709920000001</v>
      </c>
      <c r="HI79" s="48">
        <f t="shared" si="1564"/>
        <v>3.1120546689999999</v>
      </c>
      <c r="HJ79" s="36">
        <f t="shared" si="1565"/>
        <v>8901.3096563734816</v>
      </c>
      <c r="HK79" s="24">
        <f>GO79*INDEX(Приложение_1ТЗ!$HC$6:$HJ$18,$B79,5)/100</f>
        <v>108452.08991206545</v>
      </c>
      <c r="HL79" s="24">
        <f>GO79*INDEX(Приложение_1ТЗ!$HC$6:$HJ$18,$B79,6)/100</f>
        <v>0</v>
      </c>
      <c r="HM79" s="24">
        <f>GO79*INDEX(Приложение_1ТЗ!$HC$6:$HJ$18,$B79,7)/100</f>
        <v>0</v>
      </c>
      <c r="HN79" s="24">
        <f>GO79*INDEX(Приложение_1ТЗ!$HC$6:$HJ$18,$B79,8)/100</f>
        <v>0</v>
      </c>
      <c r="HO79" s="20"/>
      <c r="HP79" s="20"/>
      <c r="HQ79" s="20"/>
      <c r="HR79" s="20"/>
      <c r="HS79" s="24">
        <f t="shared" si="1566"/>
        <v>2142.1975524363224</v>
      </c>
      <c r="HT79" s="24">
        <f t="shared" si="1567"/>
        <v>0</v>
      </c>
      <c r="HU79" s="24">
        <f t="shared" si="1568"/>
        <v>0</v>
      </c>
      <c r="HV79" s="24">
        <f t="shared" si="1569"/>
        <v>0</v>
      </c>
      <c r="HW79" s="48">
        <f t="shared" si="1570"/>
        <v>2.8935884250000008</v>
      </c>
      <c r="HX79" s="48">
        <f t="shared" si="1570"/>
        <v>0</v>
      </c>
      <c r="HY79" s="48">
        <f t="shared" si="1570"/>
        <v>1.5668509500000001</v>
      </c>
      <c r="HZ79" s="48">
        <f t="shared" si="1570"/>
        <v>0</v>
      </c>
      <c r="IA79" s="24">
        <f t="shared" si="1571"/>
        <v>16215.70254568931</v>
      </c>
      <c r="IE79" s="24">
        <f>(GU79+IA79+(IB79-IC79)*(GR79))</f>
        <v>168555.12918423247</v>
      </c>
      <c r="IF79" s="24">
        <f t="shared" si="678"/>
        <v>151699.61626580922</v>
      </c>
      <c r="IG79" s="49">
        <f t="shared" si="1573"/>
        <v>2022</v>
      </c>
      <c r="IH79" s="234"/>
      <c r="II79" s="47">
        <v>6</v>
      </c>
      <c r="IJ79" s="22">
        <f t="shared" si="1574"/>
        <v>279653.4839016099</v>
      </c>
      <c r="IK79" s="22">
        <f t="shared" si="1575"/>
        <v>268830.96806777624</v>
      </c>
      <c r="IL79" s="22">
        <f t="shared" si="1576"/>
        <v>10822.515833833662</v>
      </c>
      <c r="IM79" s="22">
        <f>IF(DATEVALUE("1."&amp;II79&amp;"."&amp;IG79)&gt;=DATEVALUE("1."&amp;INDEX(Параметры_объекта!$A$28:$N$40,$B79,14)&amp;"."&amp;INDEX(Параметры_объекта!$A$28:$N$40,$B79,13)),INDEX(Приложение_1ТЗ!$A$6:$HJ$18,$B79,25+II79*14),INDEX(Приложение_1ТЗ!$A$6:$HJ$18,$B79,23+II79*14))</f>
        <v>3.8699735411275547</v>
      </c>
      <c r="IN79" s="48">
        <f t="shared" si="1577"/>
        <v>3.087117509552888</v>
      </c>
      <c r="IO79" s="24">
        <f t="shared" si="422"/>
        <v>15.200813405745732</v>
      </c>
      <c r="IP79" s="24">
        <f t="shared" si="1578"/>
        <v>49250.483426482118</v>
      </c>
      <c r="IQ79" s="24">
        <f t="shared" si="1579"/>
        <v>179409.59509300796</v>
      </c>
      <c r="IR79" s="35">
        <f>IK79*INDEX(Приложение_1ТЗ!$HC$6:$HJ$18,$B79,1)/100</f>
        <v>0</v>
      </c>
      <c r="IS79" s="35">
        <f>IK79*INDEX(Приложение_1ТЗ!$HC$6:$HJ$18,$B79,2)/100</f>
        <v>0</v>
      </c>
      <c r="IT79" s="35">
        <f>IK79*INDEX(Приложение_1ТЗ!$HC$6:$HJ$18,$B79,3)/100</f>
        <v>126502.93119966844</v>
      </c>
      <c r="IU79" s="35">
        <f>IK79*INDEX(Приложение_1ТЗ!$HC$6:$HJ$18,$B79,4)/100</f>
        <v>33333.68650648203</v>
      </c>
      <c r="IX79" s="37">
        <f t="shared" si="1580"/>
        <v>0</v>
      </c>
      <c r="IY79" s="37">
        <f t="shared" si="1581"/>
        <v>0</v>
      </c>
      <c r="IZ79" s="37">
        <f t="shared" si="1582"/>
        <v>3115.6826460111915</v>
      </c>
      <c r="JA79" s="37">
        <f t="shared" si="1583"/>
        <v>820.98641976839281</v>
      </c>
      <c r="JB79" s="48">
        <f t="shared" si="1584"/>
        <v>0</v>
      </c>
      <c r="JC79" s="48">
        <f t="shared" si="1584"/>
        <v>0</v>
      </c>
      <c r="JD79" s="48">
        <f t="shared" si="1584"/>
        <v>2.28039012176</v>
      </c>
      <c r="JE79" s="48">
        <f t="shared" si="1584"/>
        <v>3.2054163090699999</v>
      </c>
      <c r="JF79" s="36">
        <f t="shared" si="1585"/>
        <v>11489.158721785217</v>
      </c>
      <c r="JG79" s="24">
        <f>IK79*INDEX(Приложение_1ТЗ!$HC$6:$HJ$18,$B79,5)/100</f>
        <v>108994.35036162578</v>
      </c>
      <c r="JH79" s="24">
        <f>IK79*INDEX(Приложение_1ТЗ!$HC$6:$HJ$18,$B79,6)/100</f>
        <v>0</v>
      </c>
      <c r="JI79" s="24">
        <f>IK79*INDEX(Приложение_1ТЗ!$HC$6:$HJ$18,$B79,7)/100</f>
        <v>0</v>
      </c>
      <c r="JJ79" s="24">
        <f>IK79*INDEX(Приложение_1ТЗ!$HC$6:$HJ$18,$B79,8)/100</f>
        <v>0</v>
      </c>
      <c r="JK79" s="20"/>
      <c r="JL79" s="20"/>
      <c r="JM79" s="20"/>
      <c r="JN79" s="20"/>
      <c r="JO79" s="24">
        <f t="shared" si="1586"/>
        <v>2684.4580019966525</v>
      </c>
      <c r="JP79" s="24">
        <f t="shared" si="1587"/>
        <v>0</v>
      </c>
      <c r="JQ79" s="24">
        <f t="shared" si="1588"/>
        <v>0</v>
      </c>
      <c r="JR79" s="24">
        <f t="shared" si="1589"/>
        <v>0</v>
      </c>
      <c r="JS79" s="48">
        <f t="shared" si="1590"/>
        <v>3.038267846250001</v>
      </c>
      <c r="JT79" s="48">
        <f t="shared" si="1590"/>
        <v>0</v>
      </c>
      <c r="JU79" s="48">
        <f t="shared" si="1590"/>
        <v>1.6451934975000002</v>
      </c>
      <c r="JV79" s="48">
        <f t="shared" si="1590"/>
        <v>0</v>
      </c>
      <c r="JW79" s="24">
        <f t="shared" si="1591"/>
        <v>21113.359591633656</v>
      </c>
      <c r="KA79" s="24">
        <f>(IQ79+JW79+(JX79-JY79)*(IN79))</f>
        <v>200522.95468464162</v>
      </c>
      <c r="KB79" s="24">
        <f t="shared" si="698"/>
        <v>180470.65921617748</v>
      </c>
      <c r="KC79" s="49">
        <f t="shared" si="1593"/>
        <v>2023</v>
      </c>
      <c r="KD79" s="234"/>
      <c r="KE79" s="47">
        <v>6</v>
      </c>
      <c r="KF79" s="22">
        <f t="shared" si="1594"/>
        <v>281051.75132111798</v>
      </c>
      <c r="KG79" s="22">
        <f t="shared" si="1595"/>
        <v>270175.1229081151</v>
      </c>
      <c r="KH79" s="22">
        <f t="shared" si="1596"/>
        <v>10876.62841300288</v>
      </c>
      <c r="KI79" s="22">
        <f>IF(DATEVALUE("1."&amp;KE79&amp;"."&amp;KC79)&gt;=DATEVALUE("1."&amp;INDEX(Параметры_объекта!$A$28:$N$40,$B79,14)&amp;"."&amp;INDEX(Параметры_объекта!$A$28:$N$40,$B79,13)),INDEX(Приложение_1ТЗ!$A$6:$HJ$18,$B79,25+KE79*14),INDEX(Приложение_1ТЗ!$A$6:$HJ$18,$B79,23+KE79*14))</f>
        <v>3.8699735411275547</v>
      </c>
      <c r="KJ79" s="48">
        <f t="shared" si="1597"/>
        <v>2.8731983426366257</v>
      </c>
      <c r="KK79" s="24">
        <f t="shared" si="432"/>
        <v>15.200813405745732</v>
      </c>
      <c r="KL79" s="24">
        <f t="shared" si="1598"/>
        <v>49250.483426482118</v>
      </c>
      <c r="KM79" s="24">
        <f t="shared" si="1599"/>
        <v>166977.56067892478</v>
      </c>
      <c r="KN79" s="35">
        <f>KG79*INDEX(Приложение_1ТЗ!$HC$6:$HJ$18,$B79,1)/100</f>
        <v>0</v>
      </c>
      <c r="KO79" s="35">
        <f>KG79*INDEX(Приложение_1ТЗ!$HC$6:$HJ$18,$B79,2)/100</f>
        <v>0</v>
      </c>
      <c r="KP79" s="35">
        <f>KG79*INDEX(Приложение_1ТЗ!$HC$6:$HJ$18,$B79,3)/100</f>
        <v>127135.44585566677</v>
      </c>
      <c r="KQ79" s="35">
        <f>KG79*INDEX(Приложение_1ТЗ!$HC$6:$HJ$18,$B79,4)/100</f>
        <v>33500.35493901444</v>
      </c>
      <c r="KT79" s="37">
        <f t="shared" si="1600"/>
        <v>0</v>
      </c>
      <c r="KU79" s="37">
        <f t="shared" si="1601"/>
        <v>0</v>
      </c>
      <c r="KV79" s="37">
        <f t="shared" si="1602"/>
        <v>3748.1973020095174</v>
      </c>
      <c r="KW79" s="37">
        <f t="shared" si="1603"/>
        <v>987.6548523008023</v>
      </c>
      <c r="KX79" s="48">
        <f t="shared" si="1604"/>
        <v>0</v>
      </c>
      <c r="KY79" s="48">
        <f t="shared" si="1604"/>
        <v>0</v>
      </c>
      <c r="KZ79" s="48">
        <f t="shared" si="1604"/>
        <v>2.3488018254128002</v>
      </c>
      <c r="LA79" s="48">
        <f t="shared" si="1604"/>
        <v>3.3015787983421001</v>
      </c>
      <c r="LB79" s="36">
        <f t="shared" si="1605"/>
        <v>14236.21972277591</v>
      </c>
      <c r="LC79" s="24">
        <f>KG79*INDEX(Приложение_1ТЗ!$HC$6:$HJ$18,$B79,5)/100</f>
        <v>109539.3221134339</v>
      </c>
      <c r="LD79" s="24">
        <f>KG79*INDEX(Приложение_1ТЗ!$HC$6:$HJ$18,$B79,6)/100</f>
        <v>0</v>
      </c>
      <c r="LE79" s="24">
        <f>KG79*INDEX(Приложение_1ТЗ!$HC$6:$HJ$18,$B79,7)/100</f>
        <v>0</v>
      </c>
      <c r="LF79" s="24">
        <f>KG79*INDEX(Приложение_1ТЗ!$HC$6:$HJ$18,$B79,8)/100</f>
        <v>0</v>
      </c>
      <c r="LG79" s="20"/>
      <c r="LH79" s="20"/>
      <c r="LI79" s="20"/>
      <c r="LJ79" s="20"/>
      <c r="LK79" s="24">
        <f t="shared" si="1606"/>
        <v>3229.4297538047686</v>
      </c>
      <c r="LL79" s="24">
        <f t="shared" si="1607"/>
        <v>0</v>
      </c>
      <c r="LM79" s="24">
        <f t="shared" si="1608"/>
        <v>0</v>
      </c>
      <c r="LN79" s="24">
        <f t="shared" si="1609"/>
        <v>0</v>
      </c>
      <c r="LO79" s="48">
        <f t="shared" si="1610"/>
        <v>3.1901812385625012</v>
      </c>
      <c r="LP79" s="48">
        <f t="shared" si="1610"/>
        <v>0</v>
      </c>
      <c r="LQ79" s="48">
        <f t="shared" si="1610"/>
        <v>1.7274531723750004</v>
      </c>
      <c r="LR79" s="48">
        <f t="shared" si="1610"/>
        <v>0</v>
      </c>
      <c r="LS79" s="24">
        <f t="shared" si="1611"/>
        <v>26393.129852751226</v>
      </c>
      <c r="LW79" s="24">
        <f>(KM79+LS79+(LT79-LU79)*(KJ79))</f>
        <v>193370.69053167599</v>
      </c>
      <c r="LX79" s="24">
        <f t="shared" si="718"/>
        <v>174033.6214785084</v>
      </c>
      <c r="LY79" s="49">
        <f t="shared" si="1613"/>
        <v>2024</v>
      </c>
      <c r="LZ79" s="234"/>
      <c r="MA79" s="173">
        <v>6</v>
      </c>
      <c r="MB79" s="22">
        <f t="shared" si="1614"/>
        <v>282457.01007772348</v>
      </c>
      <c r="MC79" s="22">
        <f t="shared" si="1615"/>
        <v>271525.99852265563</v>
      </c>
      <c r="MD79" s="22">
        <f t="shared" si="1616"/>
        <v>10931.011555067846</v>
      </c>
      <c r="ME79" s="22">
        <f>IF(DATEVALUE("1."&amp;MA79&amp;"."&amp;LY79)&gt;=DATEVALUE("1."&amp;INDEX(Параметры_объекта!$A$28:$N$40,$B79,14)&amp;"."&amp;INDEX(Параметры_объекта!$A$28:$N$40,$B79,13)),INDEX(Приложение_1ТЗ!$A$6:$HJ$18,$B79,25+MA79*14),INDEX(Приложение_1ТЗ!$A$6:$HJ$18,$B79,23+MA79*14))</f>
        <v>3.8699735411275547</v>
      </c>
      <c r="MF79" s="48">
        <f t="shared" si="1617"/>
        <v>3.3390262983324042</v>
      </c>
      <c r="MG79" s="24">
        <f t="shared" si="441"/>
        <v>15.200813405745732</v>
      </c>
      <c r="MH79" s="24">
        <f t="shared" si="1618"/>
        <v>49250.483426482118</v>
      </c>
      <c r="MI79" s="24">
        <f t="shared" si="1619"/>
        <v>194049.41805259744</v>
      </c>
      <c r="MJ79" s="35">
        <f>MC79*INDEX(Приложение_1ТЗ!$HC$6:$HJ$18,$B79,1)/100</f>
        <v>0</v>
      </c>
      <c r="MK79" s="35">
        <f>MC79*INDEX(Приложение_1ТЗ!$HC$6:$HJ$18,$B79,2)/100</f>
        <v>0</v>
      </c>
      <c r="ML79" s="35">
        <f>MC79*INDEX(Приложение_1ТЗ!$HC$6:$HJ$18,$B79,3)/100</f>
        <v>127771.12308494508</v>
      </c>
      <c r="MM79" s="35">
        <f>MC79*INDEX(Приложение_1ТЗ!$HC$6:$HJ$18,$B79,4)/100</f>
        <v>33667.856713709509</v>
      </c>
      <c r="MP79" s="37">
        <f t="shared" si="1620"/>
        <v>0</v>
      </c>
      <c r="MQ79" s="37">
        <f t="shared" si="1621"/>
        <v>0</v>
      </c>
      <c r="MR79" s="37">
        <f t="shared" si="1622"/>
        <v>4383.8745312878309</v>
      </c>
      <c r="MS79" s="37">
        <f t="shared" si="1623"/>
        <v>1155.1566269958712</v>
      </c>
      <c r="MT79" s="48">
        <f t="shared" si="1624"/>
        <v>0</v>
      </c>
      <c r="MU79" s="48">
        <f t="shared" si="1624"/>
        <v>0</v>
      </c>
      <c r="MV79" s="48">
        <f t="shared" si="1624"/>
        <v>2.4192658801751845</v>
      </c>
      <c r="MW79" s="48">
        <f t="shared" si="1624"/>
        <v>3.400626162292363</v>
      </c>
      <c r="MX79" s="36">
        <f t="shared" si="1625"/>
        <v>17150.136430109003</v>
      </c>
      <c r="MY79" s="24">
        <f>MC79*INDEX(Приложение_1ТЗ!$HC$6:$HJ$18,$B79,5)/100</f>
        <v>110087.01872400106</v>
      </c>
      <c r="MZ79" s="24">
        <f>MC79*INDEX(Приложение_1ТЗ!$HC$6:$HJ$18,$B79,6)/100</f>
        <v>0</v>
      </c>
      <c r="NA79" s="24">
        <f>MC79*INDEX(Приложение_1ТЗ!$HC$6:$HJ$18,$B79,7)/100</f>
        <v>0</v>
      </c>
      <c r="NB79" s="24">
        <f>MC79*INDEX(Приложение_1ТЗ!$HC$6:$HJ$18,$B79,8)/100</f>
        <v>0</v>
      </c>
      <c r="NC79" s="20"/>
      <c r="ND79" s="20"/>
      <c r="NE79" s="20"/>
      <c r="NF79" s="20"/>
      <c r="NG79" s="24">
        <f t="shared" si="1626"/>
        <v>3777.1263643719285</v>
      </c>
      <c r="NH79" s="24">
        <f t="shared" si="1627"/>
        <v>0</v>
      </c>
      <c r="NI79" s="24">
        <f t="shared" si="1628"/>
        <v>0</v>
      </c>
      <c r="NJ79" s="24">
        <f t="shared" si="1629"/>
        <v>0</v>
      </c>
      <c r="NK79" s="48">
        <f t="shared" si="1630"/>
        <v>3.3496903004906264</v>
      </c>
      <c r="NL79" s="48">
        <f t="shared" si="1630"/>
        <v>0</v>
      </c>
      <c r="NM79" s="48">
        <f t="shared" si="1630"/>
        <v>1.8138258309937505</v>
      </c>
      <c r="NN79" s="48">
        <f t="shared" si="1630"/>
        <v>0</v>
      </c>
      <c r="NO79" s="24">
        <f t="shared" si="1631"/>
        <v>32079.736614936606</v>
      </c>
      <c r="NS79" s="24">
        <f>(MI79+NO79+(NP79-NQ79)*(MF79))</f>
        <v>226129.15466753405</v>
      </c>
      <c r="NT79" s="24">
        <f t="shared" si="1632"/>
        <v>203516.23920078066</v>
      </c>
      <c r="NU79" s="49">
        <f t="shared" si="1633"/>
        <v>2025</v>
      </c>
      <c r="NV79" s="234"/>
      <c r="NW79" s="174">
        <v>6</v>
      </c>
      <c r="NX79" s="22">
        <f t="shared" si="1634"/>
        <v>283869.29512811213</v>
      </c>
      <c r="NY79" s="22">
        <f t="shared" si="1635"/>
        <v>272883.62851526891</v>
      </c>
      <c r="NZ79" s="22">
        <f t="shared" si="1636"/>
        <v>10985.666612843226</v>
      </c>
      <c r="OA79" s="22">
        <f>IF(DATEVALUE("1."&amp;NW79&amp;"."&amp;NU79)&gt;=DATEVALUE("1."&amp;INDEX(Параметры_объекта!$A$28:$N$40,$B79,14)&amp;"."&amp;INDEX(Параметры_объекта!$A$28:$N$40,$B79,13)),INDEX(Приложение_1ТЗ!$A$6:$HJ$18,$B79,25+NW79*14),INDEX(Приложение_1ТЗ!$A$6:$HJ$18,$B79,23+NW79*14))</f>
        <v>3.8699735411275547</v>
      </c>
      <c r="OB79" s="48">
        <f t="shared" si="1637"/>
        <v>3.1076513273957747</v>
      </c>
      <c r="OC79" s="24">
        <f t="shared" si="450"/>
        <v>15.200813405745732</v>
      </c>
      <c r="OD79" s="24">
        <f t="shared" si="1638"/>
        <v>49250.483426482118</v>
      </c>
      <c r="OE79" s="24">
        <f t="shared" si="1639"/>
        <v>180602.92963032509</v>
      </c>
      <c r="OF79" s="35">
        <f>NY79*INDEX(Приложение_1ТЗ!$HC$6:$HJ$18,$B79,1)/100</f>
        <v>0</v>
      </c>
      <c r="OG79" s="35">
        <f>NY79*INDEX(Приложение_1ТЗ!$HC$6:$HJ$18,$B79,2)/100</f>
        <v>0</v>
      </c>
      <c r="OH79" s="35">
        <f>NY79*INDEX(Приложение_1ТЗ!$HC$6:$HJ$18,$B79,3)/100</f>
        <v>128409.9787003698</v>
      </c>
      <c r="OI79" s="35">
        <f>NY79*INDEX(Приложение_1ТЗ!$HC$6:$HJ$18,$B79,4)/100</f>
        <v>33836.195997278061</v>
      </c>
      <c r="OL79" s="37">
        <f t="shared" si="1640"/>
        <v>0</v>
      </c>
      <c r="OM79" s="37">
        <f t="shared" si="1641"/>
        <v>0</v>
      </c>
      <c r="ON79" s="37">
        <f t="shared" si="1642"/>
        <v>5022.7301467125508</v>
      </c>
      <c r="OO79" s="37">
        <f t="shared" si="1643"/>
        <v>1323.495910564423</v>
      </c>
      <c r="OP79" s="48">
        <f t="shared" si="453"/>
        <v>0</v>
      </c>
      <c r="OQ79" s="48">
        <f t="shared" si="453"/>
        <v>0</v>
      </c>
      <c r="OR79" s="48">
        <f t="shared" si="453"/>
        <v>2.4918438565804402</v>
      </c>
      <c r="OS79" s="48">
        <f t="shared" si="453"/>
        <v>3.5026449471611341</v>
      </c>
      <c r="OT79" s="36">
        <f t="shared" si="1644"/>
        <v>20238.88271722725</v>
      </c>
      <c r="OU79" s="24">
        <f>NY79*INDEX(Приложение_1ТЗ!$HC$6:$HJ$18,$B79,5)/100</f>
        <v>110637.45381762105</v>
      </c>
      <c r="OV79" s="24">
        <f>NY79*INDEX(Приложение_1ТЗ!$HC$6:$HJ$18,$B79,6)/100</f>
        <v>0</v>
      </c>
      <c r="OW79" s="24">
        <f>NY79*INDEX(Приложение_1ТЗ!$HC$6:$HJ$18,$B79,7)/100</f>
        <v>0</v>
      </c>
      <c r="OX79" s="24">
        <f>NY79*INDEX(Приложение_1ТЗ!$HC$6:$HJ$18,$B79,8)/100</f>
        <v>0</v>
      </c>
      <c r="OY79" s="20"/>
      <c r="OZ79" s="20"/>
      <c r="PA79" s="20"/>
      <c r="PB79" s="20"/>
      <c r="PC79" s="24">
        <f t="shared" si="1645"/>
        <v>4327.5614579919202</v>
      </c>
      <c r="PD79" s="24">
        <f t="shared" si="1646"/>
        <v>0</v>
      </c>
      <c r="PE79" s="24">
        <f t="shared" si="1647"/>
        <v>0</v>
      </c>
      <c r="PF79" s="24">
        <f t="shared" si="1648"/>
        <v>0</v>
      </c>
      <c r="PG79" s="48">
        <f t="shared" si="455"/>
        <v>3.5171748155151579</v>
      </c>
      <c r="PH79" s="48">
        <f t="shared" si="455"/>
        <v>0</v>
      </c>
      <c r="PI79" s="48">
        <f t="shared" si="455"/>
        <v>1.9045171225434381</v>
      </c>
      <c r="PJ79" s="48">
        <f t="shared" si="455"/>
        <v>0</v>
      </c>
      <c r="PK79" s="24">
        <f t="shared" si="1649"/>
        <v>38199.415120946273</v>
      </c>
      <c r="PO79" s="24">
        <f>(OE79+PK79+(PL79-PM79)*(OB79))</f>
        <v>218802.34475127136</v>
      </c>
      <c r="PP79" s="24">
        <f t="shared" si="1650"/>
        <v>196922.11027614423</v>
      </c>
      <c r="PQ79" s="52">
        <f t="shared" si="1652"/>
        <v>344753.38398537482</v>
      </c>
      <c r="PR79" s="52">
        <f t="shared" si="1653"/>
        <v>1107076.7286632801</v>
      </c>
      <c r="PS79" s="52">
        <f t="shared" si="1654"/>
        <v>996369.05579695222</v>
      </c>
    </row>
    <row r="80" spans="1:435" ht="15.75" hidden="1" customHeight="1" outlineLevel="1">
      <c r="B80" s="171">
        <v>5</v>
      </c>
      <c r="C80" s="251"/>
      <c r="D80" s="251"/>
      <c r="E80" s="249"/>
      <c r="F80" s="246"/>
      <c r="G80" s="49">
        <f t="shared" si="593"/>
        <v>2017</v>
      </c>
      <c r="H80" s="234" t="s">
        <v>2</v>
      </c>
      <c r="I80" s="47">
        <v>7</v>
      </c>
      <c r="J80" s="22">
        <f t="shared" si="594"/>
        <v>437768</v>
      </c>
      <c r="K80" s="22">
        <f>INDEX(Приложение_1ТЗ!$A$6:$HJ$18,$B80,21+I80*14)*1000</f>
        <v>257121.505</v>
      </c>
      <c r="L80" s="22">
        <f t="shared" si="1489"/>
        <v>180646.495</v>
      </c>
      <c r="M80" s="22">
        <f>IF(
              DATEVALUE("1."&amp;I80&amp;"."&amp;G80)&gt;=DATEVALUE("1."&amp;INDEX(Параметры_объекта!$A$28:$N$40,$B80,14)&amp;"."&amp;INDEX(Параметры_объекта!$A$28:$N$40,$B80,13)),
              INDEX(Приложение_1ТЗ!$A$6:$HJ$18,$B80,25+I80*14),
              INDEX(Приложение_1ТЗ!$A$6:$HJ$18,$B80,23+I80*14))</f>
        <v>41.265349454505582</v>
      </c>
      <c r="N80" s="48">
        <f t="shared" si="1490"/>
        <v>2.35870982959525</v>
      </c>
      <c r="R80" s="35">
        <f>K80*INDEX(Приложение_1ТЗ!$HC$6:$HJ$18,$B80,1)/100</f>
        <v>0</v>
      </c>
      <c r="S80" s="35">
        <f>K80*INDEX(Приложение_1ТЗ!$HC$6:$HJ$18,$B80,2)/100</f>
        <v>0</v>
      </c>
      <c r="T80" s="35">
        <f>K80*INDEX(Приложение_1ТЗ!$HC$6:$HJ$18,$B80,3)/100</f>
        <v>120992.846511529</v>
      </c>
      <c r="U80" s="35">
        <f>K80*INDEX(Приложение_1ТЗ!$HC$6:$HJ$18,$B80,4)/100</f>
        <v>31881.772041917531</v>
      </c>
      <c r="AB80" s="48">
        <f t="shared" si="1491"/>
        <v>0</v>
      </c>
      <c r="AC80" s="48">
        <f t="shared" si="1491"/>
        <v>0</v>
      </c>
      <c r="AD80" s="48">
        <f t="shared" si="1491"/>
        <v>2.0261</v>
      </c>
      <c r="AE80" s="48">
        <f t="shared" si="1491"/>
        <v>2.8479699999999997</v>
      </c>
      <c r="AF80" s="20"/>
      <c r="AG80" s="24">
        <f>K80*INDEX(Приложение_1ТЗ!$HC$6:$HJ$18,$B80,5)/100</f>
        <v>104246.88644655347</v>
      </c>
      <c r="AH80" s="24">
        <f>K80*INDEX(Приложение_1ТЗ!$HC$6:$HJ$18,$B80,6)/100</f>
        <v>0</v>
      </c>
      <c r="AI80" s="24">
        <f>K80*INDEX(Приложение_1ТЗ!$HC$6:$HJ$18,$B80,7)/100</f>
        <v>0</v>
      </c>
      <c r="AJ80" s="24">
        <f>K80*INDEX(Приложение_1ТЗ!$HC$6:$HJ$18,$B80,8)/100</f>
        <v>0</v>
      </c>
      <c r="AK80" s="20"/>
      <c r="AL80" s="20"/>
      <c r="AM80" s="20"/>
      <c r="AN80" s="20"/>
      <c r="AO80" s="20"/>
      <c r="AP80" s="20"/>
      <c r="AQ80" s="20"/>
      <c r="AR80" s="20"/>
      <c r="AS80" s="48">
        <f t="shared" si="1492"/>
        <v>2.5042900000000001</v>
      </c>
      <c r="AT80" s="48">
        <f t="shared" si="1492"/>
        <v>0</v>
      </c>
      <c r="AU80" s="48">
        <f t="shared" si="1492"/>
        <v>1.35259</v>
      </c>
      <c r="AV80" s="48">
        <f t="shared" si="1492"/>
        <v>0</v>
      </c>
      <c r="AW80" s="49">
        <f t="shared" si="1493"/>
        <v>2018</v>
      </c>
      <c r="AX80" s="234" t="s">
        <v>2</v>
      </c>
      <c r="AY80" s="47">
        <v>7</v>
      </c>
      <c r="AZ80" s="22">
        <f t="shared" si="1494"/>
        <v>439956.83999999997</v>
      </c>
      <c r="BA80" s="22">
        <f t="shared" si="1495"/>
        <v>258407.11252499997</v>
      </c>
      <c r="BB80" s="22">
        <f t="shared" si="1496"/>
        <v>181549.72747499999</v>
      </c>
      <c r="BC80" s="22">
        <f>IF(DATEVALUE("1."&amp;AY80&amp;"."&amp;AW80)&gt;=DATEVALUE("1."&amp;INDEX(Параметры_объекта!$A$28:$N$40,$B80,14)&amp;"."&amp;INDEX(Параметры_объекта!$A$28:$N$40,$B80,13)),INDEX(Приложение_1ТЗ!$A$6:$HJ$18,$B80,25+AY80*14),INDEX(Приложение_1ТЗ!$A$6:$HJ$18,$B80,23+AY80*14))</f>
        <v>41.265349454505582</v>
      </c>
      <c r="BD80" s="48">
        <f t="shared" si="1497"/>
        <v>2.3053021060000001</v>
      </c>
      <c r="BE80" s="24">
        <f t="shared" si="757"/>
        <v>0</v>
      </c>
      <c r="BF80" s="24">
        <f t="shared" si="1498"/>
        <v>0</v>
      </c>
      <c r="BG80" s="24">
        <f t="shared" si="1499"/>
        <v>0</v>
      </c>
      <c r="BH80" s="35">
        <f>BA80*INDEX(Приложение_1ТЗ!$HC$6:$HJ$18,$B80,1)/100</f>
        <v>0</v>
      </c>
      <c r="BI80" s="35">
        <f>BA80*INDEX(Приложение_1ТЗ!$HC$6:$HJ$18,$B80,2)/100</f>
        <v>0</v>
      </c>
      <c r="BJ80" s="35">
        <f>BA80*INDEX(Приложение_1ТЗ!$HC$6:$HJ$18,$B80,3)/100</f>
        <v>121597.81074408663</v>
      </c>
      <c r="BK80" s="35">
        <f>BA80*INDEX(Приложение_1ТЗ!$HC$6:$HJ$18,$B80,4)/100</f>
        <v>32041.180902127115</v>
      </c>
      <c r="BN80" s="37">
        <f t="shared" si="1500"/>
        <v>0</v>
      </c>
      <c r="BO80" s="37">
        <f t="shared" si="1501"/>
        <v>0</v>
      </c>
      <c r="BP80" s="37">
        <f t="shared" si="1502"/>
        <v>0</v>
      </c>
      <c r="BQ80" s="37">
        <f t="shared" si="1503"/>
        <v>0</v>
      </c>
      <c r="BR80" s="48">
        <f t="shared" si="1504"/>
        <v>0</v>
      </c>
      <c r="BS80" s="48">
        <f t="shared" si="1504"/>
        <v>0</v>
      </c>
      <c r="BT80" s="48">
        <f t="shared" si="1504"/>
        <v>2.0868800000000003</v>
      </c>
      <c r="BU80" s="48">
        <f t="shared" si="1504"/>
        <v>2.9334099999999999</v>
      </c>
      <c r="BV80" s="36">
        <f t="shared" si="1505"/>
        <v>0</v>
      </c>
      <c r="BW80" s="24">
        <f>BA80*INDEX(Приложение_1ТЗ!$HC$6:$HJ$18,$B80,5)/100</f>
        <v>104768.12087878624</v>
      </c>
      <c r="BX80" s="24">
        <f>BA80*INDEX(Приложение_1ТЗ!$HC$6:$HJ$18,$B80,6)/100</f>
        <v>0</v>
      </c>
      <c r="BY80" s="24">
        <f>BA80*INDEX(Приложение_1ТЗ!$HC$6:$HJ$18,$B80,7)/100</f>
        <v>0</v>
      </c>
      <c r="BZ80" s="24">
        <f>BA80*INDEX(Приложение_1ТЗ!$HC$6:$HJ$18,$B80,8)/100</f>
        <v>0</v>
      </c>
      <c r="CA80" s="20"/>
      <c r="CB80" s="20"/>
      <c r="CC80" s="20"/>
      <c r="CD80" s="20"/>
      <c r="CE80" s="24">
        <f t="shared" si="1506"/>
        <v>0</v>
      </c>
      <c r="CF80" s="24">
        <f t="shared" si="1507"/>
        <v>0</v>
      </c>
      <c r="CG80" s="24">
        <f t="shared" si="1508"/>
        <v>0</v>
      </c>
      <c r="CH80" s="24">
        <f t="shared" si="1509"/>
        <v>0</v>
      </c>
      <c r="CI80" s="48">
        <f t="shared" si="1510"/>
        <v>2.6245700000000003</v>
      </c>
      <c r="CJ80" s="48">
        <f t="shared" si="1510"/>
        <v>0</v>
      </c>
      <c r="CK80" s="48">
        <f t="shared" si="1510"/>
        <v>1.4211800000000001</v>
      </c>
      <c r="CL80" s="48">
        <f t="shared" si="1510"/>
        <v>0</v>
      </c>
      <c r="CM80" s="24">
        <f t="shared" si="1511"/>
        <v>0</v>
      </c>
      <c r="CQ80" s="24">
        <f t="shared" si="1651"/>
        <v>0</v>
      </c>
      <c r="CR80" s="24">
        <f t="shared" si="618"/>
        <v>0</v>
      </c>
      <c r="CS80" s="49">
        <f t="shared" si="1513"/>
        <v>2019</v>
      </c>
      <c r="CT80" s="234" t="s">
        <v>2</v>
      </c>
      <c r="CU80" s="47">
        <v>7</v>
      </c>
      <c r="CV80" s="22">
        <f t="shared" si="1514"/>
        <v>270294.88399441482</v>
      </c>
      <c r="CW80" s="22">
        <f t="shared" si="1515"/>
        <v>259699.14808762496</v>
      </c>
      <c r="CX80" s="22">
        <f t="shared" si="1516"/>
        <v>10595.735906789865</v>
      </c>
      <c r="CY80" s="22">
        <f>IF(DATEVALUE("1."&amp;CU80&amp;"."&amp;CS80)&gt;=DATEVALUE("1."&amp;INDEX(Параметры_объекта!$A$28:$N$40,$B80,14)&amp;"."&amp;INDEX(Параметры_объекта!$A$28:$N$40,$B80,13)),INDEX(Приложение_1ТЗ!$A$6:$HJ$18,$B80,25+CU80*14),INDEX(Приложение_1ТЗ!$A$6:$HJ$18,$B80,23+CU80*14))</f>
        <v>3.9200652821119841</v>
      </c>
      <c r="CZ80" s="48">
        <f t="shared" si="1517"/>
        <v>2.7902471683786576</v>
      </c>
      <c r="DA80" s="24">
        <f t="shared" si="396"/>
        <v>37.345284172393598</v>
      </c>
      <c r="DB80" s="24">
        <f t="shared" si="1518"/>
        <v>163485.70361580403</v>
      </c>
      <c r="DC80" s="24">
        <f t="shared" si="1519"/>
        <v>538275.31546957977</v>
      </c>
      <c r="DD80" s="35">
        <f>CW80*INDEX(Приложение_1ТЗ!$HC$6:$HJ$18,$B80,1)/100</f>
        <v>0</v>
      </c>
      <c r="DE80" s="35">
        <f>CW80*INDEX(Приложение_1ТЗ!$HC$6:$HJ$18,$B80,2)/100</f>
        <v>0</v>
      </c>
      <c r="DF80" s="35">
        <f>CW80*INDEX(Приложение_1ТЗ!$HC$6:$HJ$18,$B80,3)/100</f>
        <v>122205.79979780706</v>
      </c>
      <c r="DG80" s="35">
        <f>CW80*INDEX(Приложение_1ТЗ!$HC$6:$HJ$18,$B80,4)/100</f>
        <v>32201.386806637747</v>
      </c>
      <c r="DJ80" s="37">
        <f t="shared" si="1520"/>
        <v>0</v>
      </c>
      <c r="DK80" s="37">
        <f t="shared" si="1521"/>
        <v>0</v>
      </c>
      <c r="DL80" s="37">
        <f t="shared" si="1522"/>
        <v>1212.9532862780616</v>
      </c>
      <c r="DM80" s="37">
        <f t="shared" si="1523"/>
        <v>319.61476472021604</v>
      </c>
      <c r="DN80" s="48">
        <f t="shared" si="1524"/>
        <v>0</v>
      </c>
      <c r="DO80" s="48">
        <f t="shared" si="1524"/>
        <v>0</v>
      </c>
      <c r="DP80" s="48">
        <f t="shared" si="1524"/>
        <v>2.1494864000000002</v>
      </c>
      <c r="DQ80" s="48">
        <f t="shared" si="1524"/>
        <v>3.0214122999999997</v>
      </c>
      <c r="DR80" s="36">
        <f t="shared" si="1525"/>
        <v>4216.0391974111753</v>
      </c>
      <c r="DS80" s="24">
        <f>CW80*INDEX(Приложение_1ТЗ!$HC$6:$HJ$18,$B80,5)/100</f>
        <v>105291.96148318014</v>
      </c>
      <c r="DT80" s="24">
        <f>CW80*INDEX(Приложение_1ТЗ!$HC$6:$HJ$18,$B80,6)/100</f>
        <v>0</v>
      </c>
      <c r="DU80" s="24">
        <f>CW80*INDEX(Приложение_1ТЗ!$HC$6:$HJ$18,$B80,7)/100</f>
        <v>0</v>
      </c>
      <c r="DV80" s="24">
        <f>CW80*INDEX(Приложение_1ТЗ!$HC$6:$HJ$18,$B80,8)/100</f>
        <v>0</v>
      </c>
      <c r="DW80" s="20"/>
      <c r="DX80" s="20"/>
      <c r="DY80" s="20"/>
      <c r="DZ80" s="20"/>
      <c r="EA80" s="24">
        <f t="shared" si="1526"/>
        <v>1045.075036626673</v>
      </c>
      <c r="EB80" s="24">
        <f t="shared" si="1527"/>
        <v>0</v>
      </c>
      <c r="EC80" s="24">
        <f t="shared" si="1528"/>
        <v>0</v>
      </c>
      <c r="ED80" s="24">
        <f t="shared" si="1529"/>
        <v>0</v>
      </c>
      <c r="EE80" s="48">
        <f t="shared" si="1530"/>
        <v>2.7557985000000005</v>
      </c>
      <c r="EF80" s="48">
        <f t="shared" si="1530"/>
        <v>0</v>
      </c>
      <c r="EG80" s="48">
        <f t="shared" si="1530"/>
        <v>1.4922390000000001</v>
      </c>
      <c r="EH80" s="48">
        <f t="shared" si="1530"/>
        <v>0</v>
      </c>
      <c r="EI80" s="24">
        <f t="shared" si="1531"/>
        <v>7614.4583350325884</v>
      </c>
      <c r="EM80" s="24">
        <f>(DC80+EI80+(EJ80-EK80)*(CZ80))</f>
        <v>545889.77380461234</v>
      </c>
      <c r="EN80" s="24">
        <f t="shared" si="638"/>
        <v>491300.79642415111</v>
      </c>
      <c r="EO80" s="49">
        <f t="shared" si="1533"/>
        <v>2020</v>
      </c>
      <c r="EP80" s="234" t="s">
        <v>2</v>
      </c>
      <c r="EQ80" s="47">
        <v>7</v>
      </c>
      <c r="ER80" s="22">
        <f t="shared" si="1534"/>
        <v>271646.35841438692</v>
      </c>
      <c r="ES80" s="22">
        <f t="shared" si="1535"/>
        <v>260997.64382806304</v>
      </c>
      <c r="ET80" s="22">
        <f t="shared" si="1536"/>
        <v>10648.714586323884</v>
      </c>
      <c r="EU80" s="22">
        <f>IF(DATEVALUE("1."&amp;EQ80&amp;"."&amp;EO80)&gt;=DATEVALUE("1."&amp;INDEX(Параметры_объекта!$A$28:$N$40,$B80,14)&amp;"."&amp;INDEX(Параметры_объекта!$A$28:$N$40,$B80,13)),INDEX(Приложение_1ТЗ!$A$6:$HJ$18,$B80,25+EQ80*14),INDEX(Приложение_1ТЗ!$A$6:$HJ$18,$B80,23+EQ80*14))</f>
        <v>3.9200652821119841</v>
      </c>
      <c r="EV80" s="48">
        <f t="shared" si="1537"/>
        <v>2.5269093610878262</v>
      </c>
      <c r="EW80" s="24">
        <f t="shared" si="404"/>
        <v>37.345284172393598</v>
      </c>
      <c r="EX80" s="24">
        <f t="shared" si="1538"/>
        <v>163485.70361580403</v>
      </c>
      <c r="EY80" s="24">
        <f t="shared" si="1539"/>
        <v>487473.99474754994</v>
      </c>
      <c r="EZ80" s="35">
        <f>ES80*INDEX(Приложение_1ТЗ!$HC$6:$HJ$18,$B80,1)/100</f>
        <v>0</v>
      </c>
      <c r="FA80" s="35">
        <f>ES80*INDEX(Приложение_1ТЗ!$HC$6:$HJ$18,$B80,2)/100</f>
        <v>0</v>
      </c>
      <c r="FB80" s="35">
        <f>ES80*INDEX(Приложение_1ТЗ!$HC$6:$HJ$18,$B80,3)/100</f>
        <v>122816.82879679608</v>
      </c>
      <c r="FC80" s="35">
        <f>ES80*INDEX(Приложение_1ТЗ!$HC$6:$HJ$18,$B80,4)/100</f>
        <v>32362.393740670934</v>
      </c>
      <c r="FF80" s="37">
        <f t="shared" si="1540"/>
        <v>0</v>
      </c>
      <c r="FG80" s="37">
        <f t="shared" si="1541"/>
        <v>0</v>
      </c>
      <c r="FH80" s="37">
        <f t="shared" si="1542"/>
        <v>1823.9822852670768</v>
      </c>
      <c r="FI80" s="37">
        <f t="shared" si="1543"/>
        <v>480.6216987534026</v>
      </c>
      <c r="FJ80" s="48">
        <f t="shared" si="1544"/>
        <v>0</v>
      </c>
      <c r="FK80" s="48">
        <f t="shared" si="1544"/>
        <v>0</v>
      </c>
      <c r="FL80" s="48">
        <f t="shared" si="1544"/>
        <v>2.2139709920000001</v>
      </c>
      <c r="FM80" s="48">
        <f t="shared" si="1544"/>
        <v>3.1120546689999999</v>
      </c>
      <c r="FN80" s="36">
        <f t="shared" si="1545"/>
        <v>6530.0785479350689</v>
      </c>
      <c r="FO80" s="24">
        <f>ES80*INDEX(Приложение_1ТЗ!$HC$6:$HJ$18,$B80,5)/100</f>
        <v>105818.42129059603</v>
      </c>
      <c r="FP80" s="24">
        <f>ES80*INDEX(Приложение_1ТЗ!$HC$6:$HJ$18,$B80,6)/100</f>
        <v>0</v>
      </c>
      <c r="FQ80" s="24">
        <f>ES80*INDEX(Приложение_1ТЗ!$HC$6:$HJ$18,$B80,7)/100</f>
        <v>0</v>
      </c>
      <c r="FR80" s="24">
        <f>ES80*INDEX(Приложение_1ТЗ!$HC$6:$HJ$18,$B80,8)/100</f>
        <v>0</v>
      </c>
      <c r="FS80" s="20"/>
      <c r="FT80" s="20"/>
      <c r="FU80" s="20"/>
      <c r="FV80" s="20"/>
      <c r="FW80" s="24">
        <f t="shared" si="1546"/>
        <v>1571.5348440425587</v>
      </c>
      <c r="FX80" s="24">
        <f t="shared" si="1547"/>
        <v>0</v>
      </c>
      <c r="FY80" s="24">
        <f t="shared" si="1548"/>
        <v>0</v>
      </c>
      <c r="FZ80" s="24">
        <f t="shared" si="1549"/>
        <v>0</v>
      </c>
      <c r="GA80" s="48">
        <f t="shared" si="1550"/>
        <v>2.8935884250000008</v>
      </c>
      <c r="GB80" s="48">
        <f t="shared" si="1550"/>
        <v>0</v>
      </c>
      <c r="GC80" s="48">
        <f t="shared" si="1550"/>
        <v>1.5668509500000001</v>
      </c>
      <c r="GD80" s="48">
        <f t="shared" si="1550"/>
        <v>0</v>
      </c>
      <c r="GE80" s="24">
        <f t="shared" si="1551"/>
        <v>11895.981088297829</v>
      </c>
      <c r="GI80" s="24">
        <f>(EY80+GE80+(GF80-GG80)*(EV80))</f>
        <v>499369.97583584778</v>
      </c>
      <c r="GJ80" s="24">
        <f t="shared" si="658"/>
        <v>449432.97825226304</v>
      </c>
      <c r="GK80" s="49">
        <f t="shared" si="1553"/>
        <v>2021</v>
      </c>
      <c r="GL80" s="234" t="s">
        <v>2</v>
      </c>
      <c r="GM80" s="47">
        <v>7</v>
      </c>
      <c r="GN80" s="22">
        <f t="shared" si="1554"/>
        <v>273004.59020645876</v>
      </c>
      <c r="GO80" s="22">
        <f t="shared" si="1555"/>
        <v>262302.63204720331</v>
      </c>
      <c r="GP80" s="22">
        <f t="shared" si="1556"/>
        <v>10701.958159255446</v>
      </c>
      <c r="GQ80" s="22">
        <f>IF(DATEVALUE("1."&amp;GM80&amp;"."&amp;GK80)&gt;=DATEVALUE("1."&amp;INDEX(Параметры_объекта!$A$28:$N$40,$B80,14)&amp;"."&amp;INDEX(Параметры_объекта!$A$28:$N$40,$B80,13)),INDEX(Приложение_1ТЗ!$A$6:$HJ$18,$B80,25+GM80*14),INDEX(Приложение_1ТЗ!$A$6:$HJ$18,$B80,23+GM80*14))</f>
        <v>3.9200652821119841</v>
      </c>
      <c r="GR80" s="48">
        <f t="shared" si="1557"/>
        <v>2.9889318852281259</v>
      </c>
      <c r="GS80" s="24">
        <f t="shared" si="413"/>
        <v>37.345284172393598</v>
      </c>
      <c r="GT80" s="24">
        <f t="shared" si="1558"/>
        <v>163485.70361580403</v>
      </c>
      <c r="GU80" s="24">
        <f t="shared" si="1559"/>
        <v>576604.20613315352</v>
      </c>
      <c r="GV80" s="35">
        <f>GO80*INDEX(Приложение_1ТЗ!$HC$6:$HJ$18,$B80,1)/100</f>
        <v>0</v>
      </c>
      <c r="GW80" s="35">
        <f>GO80*INDEX(Приложение_1ТЗ!$HC$6:$HJ$18,$B80,2)/100</f>
        <v>0</v>
      </c>
      <c r="GX80" s="35">
        <f>GO80*INDEX(Приложение_1ТЗ!$HC$6:$HJ$18,$B80,3)/100</f>
        <v>123430.91294078004</v>
      </c>
      <c r="GY80" s="35">
        <f>GO80*INDEX(Приложение_1ТЗ!$HC$6:$HJ$18,$B80,4)/100</f>
        <v>32524.205709374281</v>
      </c>
      <c r="HB80" s="37">
        <f t="shared" si="1560"/>
        <v>0</v>
      </c>
      <c r="HC80" s="37">
        <f t="shared" si="1561"/>
        <v>0</v>
      </c>
      <c r="HD80" s="37">
        <f t="shared" si="1562"/>
        <v>2438.0664292510337</v>
      </c>
      <c r="HE80" s="37">
        <f t="shared" si="1563"/>
        <v>642.43366745674939</v>
      </c>
      <c r="HF80" s="48">
        <f t="shared" si="1564"/>
        <v>0</v>
      </c>
      <c r="HG80" s="48">
        <f t="shared" si="1564"/>
        <v>0</v>
      </c>
      <c r="HH80" s="48">
        <f t="shared" si="1564"/>
        <v>2.28039012176</v>
      </c>
      <c r="HI80" s="48">
        <f t="shared" si="1564"/>
        <v>3.2054163090699999</v>
      </c>
      <c r="HJ80" s="36">
        <f t="shared" si="1565"/>
        <v>8990.4317488118959</v>
      </c>
      <c r="HK80" s="24">
        <f>GO80*INDEX(Приложение_1ТЗ!$HC$6:$HJ$18,$B80,5)/100</f>
        <v>106347.51339704901</v>
      </c>
      <c r="HL80" s="24">
        <f>GO80*INDEX(Приложение_1ТЗ!$HC$6:$HJ$18,$B80,6)/100</f>
        <v>0</v>
      </c>
      <c r="HM80" s="24">
        <f>GO80*INDEX(Приложение_1ТЗ!$HC$6:$HJ$18,$B80,7)/100</f>
        <v>0</v>
      </c>
      <c r="HN80" s="24">
        <f>GO80*INDEX(Приложение_1ТЗ!$HC$6:$HJ$18,$B80,8)/100</f>
        <v>0</v>
      </c>
      <c r="HO80" s="20"/>
      <c r="HP80" s="20"/>
      <c r="HQ80" s="20"/>
      <c r="HR80" s="20"/>
      <c r="HS80" s="24">
        <f t="shared" si="1566"/>
        <v>2100.6269504955417</v>
      </c>
      <c r="HT80" s="24">
        <f t="shared" si="1567"/>
        <v>0</v>
      </c>
      <c r="HU80" s="24">
        <f t="shared" si="1568"/>
        <v>0</v>
      </c>
      <c r="HV80" s="24">
        <f t="shared" si="1569"/>
        <v>0</v>
      </c>
      <c r="HW80" s="48">
        <f t="shared" si="1570"/>
        <v>3.038267846250001</v>
      </c>
      <c r="HX80" s="48">
        <f t="shared" si="1570"/>
        <v>0</v>
      </c>
      <c r="HY80" s="48">
        <f t="shared" si="1570"/>
        <v>1.6451934975000002</v>
      </c>
      <c r="HZ80" s="48">
        <f t="shared" si="1570"/>
        <v>0</v>
      </c>
      <c r="IA80" s="24">
        <f t="shared" si="1571"/>
        <v>16521.507187186915</v>
      </c>
      <c r="IE80" s="24">
        <f>(GU80+IA80+(IB80-IC80)*(GR80))</f>
        <v>593125.7133203405</v>
      </c>
      <c r="IF80" s="24">
        <f t="shared" si="678"/>
        <v>533813.14198830642</v>
      </c>
      <c r="IG80" s="49">
        <f t="shared" si="1573"/>
        <v>2022</v>
      </c>
      <c r="IH80" s="234" t="s">
        <v>2</v>
      </c>
      <c r="II80" s="47">
        <v>7</v>
      </c>
      <c r="IJ80" s="22">
        <f t="shared" si="1574"/>
        <v>274369.61315749108</v>
      </c>
      <c r="IK80" s="22">
        <f t="shared" si="1575"/>
        <v>263614.14520743932</v>
      </c>
      <c r="IL80" s="22">
        <f t="shared" si="1576"/>
        <v>10755.467950051767</v>
      </c>
      <c r="IM80" s="22">
        <f>IF(DATEVALUE("1."&amp;II80&amp;"."&amp;IG80)&gt;=DATEVALUE("1."&amp;INDEX(Параметры_объекта!$A$28:$N$40,$B80,14)&amp;"."&amp;INDEX(Параметры_объекта!$A$28:$N$40,$B80,13)),INDEX(Приложение_1ТЗ!$A$6:$HJ$18,$B80,25+II80*14),INDEX(Приложение_1ТЗ!$A$6:$HJ$18,$B80,23+II80*14))</f>
        <v>3.9200652821119841</v>
      </c>
      <c r="IN80" s="48">
        <f t="shared" si="1577"/>
        <v>2.7626907140736785</v>
      </c>
      <c r="IO80" s="24">
        <f t="shared" si="422"/>
        <v>37.345284172393598</v>
      </c>
      <c r="IP80" s="24">
        <f t="shared" si="1578"/>
        <v>163485.70361580403</v>
      </c>
      <c r="IQ80" s="24">
        <f t="shared" si="1579"/>
        <v>532959.3136105563</v>
      </c>
      <c r="IR80" s="35">
        <f>IK80*INDEX(Приложение_1ТЗ!$HC$6:$HJ$18,$B80,1)/100</f>
        <v>0</v>
      </c>
      <c r="IS80" s="35">
        <f>IK80*INDEX(Приложение_1ТЗ!$HC$6:$HJ$18,$B80,2)/100</f>
        <v>0</v>
      </c>
      <c r="IT80" s="35">
        <f>IK80*INDEX(Приложение_1ТЗ!$HC$6:$HJ$18,$B80,3)/100</f>
        <v>124048.06750548392</v>
      </c>
      <c r="IU80" s="35">
        <f>IK80*INDEX(Приложение_1ТЗ!$HC$6:$HJ$18,$B80,4)/100</f>
        <v>32686.82673792115</v>
      </c>
      <c r="IX80" s="37">
        <f t="shared" si="1580"/>
        <v>0</v>
      </c>
      <c r="IY80" s="37">
        <f t="shared" si="1581"/>
        <v>0</v>
      </c>
      <c r="IZ80" s="37">
        <f t="shared" si="1582"/>
        <v>3055.2209939549211</v>
      </c>
      <c r="JA80" s="37">
        <f t="shared" si="1583"/>
        <v>805.05469600361903</v>
      </c>
      <c r="JB80" s="48">
        <f t="shared" si="1584"/>
        <v>0</v>
      </c>
      <c r="JC80" s="48">
        <f t="shared" si="1584"/>
        <v>0</v>
      </c>
      <c r="JD80" s="48">
        <f t="shared" si="1584"/>
        <v>2.3488018254128002</v>
      </c>
      <c r="JE80" s="48">
        <f t="shared" si="1584"/>
        <v>3.3015787983421001</v>
      </c>
      <c r="JF80" s="36">
        <f t="shared" si="1585"/>
        <v>11604.190992897104</v>
      </c>
      <c r="JG80" s="24">
        <f>IK80*INDEX(Приложение_1ТЗ!$HC$6:$HJ$18,$B80,5)/100</f>
        <v>106879.25096403423</v>
      </c>
      <c r="JH80" s="24">
        <f>IK80*INDEX(Приложение_1ТЗ!$HC$6:$HJ$18,$B80,6)/100</f>
        <v>0</v>
      </c>
      <c r="JI80" s="24">
        <f>IK80*INDEX(Приложение_1ТЗ!$HC$6:$HJ$18,$B80,7)/100</f>
        <v>0</v>
      </c>
      <c r="JJ80" s="24">
        <f>IK80*INDEX(Приложение_1ТЗ!$HC$6:$HJ$18,$B80,8)/100</f>
        <v>0</v>
      </c>
      <c r="JK80" s="20"/>
      <c r="JL80" s="20"/>
      <c r="JM80" s="20"/>
      <c r="JN80" s="20"/>
      <c r="JO80" s="24">
        <f t="shared" si="1586"/>
        <v>2632.3645174807607</v>
      </c>
      <c r="JP80" s="24">
        <f t="shared" si="1587"/>
        <v>0</v>
      </c>
      <c r="JQ80" s="24">
        <f t="shared" si="1588"/>
        <v>0</v>
      </c>
      <c r="JR80" s="24">
        <f t="shared" si="1589"/>
        <v>0</v>
      </c>
      <c r="JS80" s="48">
        <f t="shared" si="1590"/>
        <v>3.1901812385625012</v>
      </c>
      <c r="JT80" s="48">
        <f t="shared" si="1590"/>
        <v>0</v>
      </c>
      <c r="JU80" s="48">
        <f t="shared" si="1590"/>
        <v>1.7274531723750004</v>
      </c>
      <c r="JV80" s="48">
        <f t="shared" si="1590"/>
        <v>0</v>
      </c>
      <c r="JW80" s="24">
        <f t="shared" si="1591"/>
        <v>21513.500471032312</v>
      </c>
      <c r="KA80" s="24">
        <f>(IQ80+JW80+(JX80-JY80)*(IN80))</f>
        <v>554472.81408158864</v>
      </c>
      <c r="KB80" s="24">
        <f t="shared" si="698"/>
        <v>499025.53267342981</v>
      </c>
      <c r="KC80" s="49">
        <f t="shared" si="1593"/>
        <v>2023</v>
      </c>
      <c r="KD80" s="234" t="s">
        <v>2</v>
      </c>
      <c r="KE80" s="47">
        <v>7</v>
      </c>
      <c r="KF80" s="22">
        <f t="shared" si="1594"/>
        <v>275741.46122327849</v>
      </c>
      <c r="KG80" s="22">
        <f t="shared" si="1595"/>
        <v>264932.21593347646</v>
      </c>
      <c r="KH80" s="22">
        <f t="shared" si="1596"/>
        <v>10809.245289802027</v>
      </c>
      <c r="KI80" s="22">
        <f>IF(DATEVALUE("1."&amp;KE80&amp;"."&amp;KC80)&gt;=DATEVALUE("1."&amp;INDEX(Параметры_объекта!$A$28:$N$40,$B80,14)&amp;"."&amp;INDEX(Параметры_объекта!$A$28:$N$40,$B80,13)),INDEX(Приложение_1ТЗ!$A$6:$HJ$18,$B80,25+KE80*14),INDEX(Приложение_1ТЗ!$A$6:$HJ$18,$B80,23+KE80*14))</f>
        <v>3.9200652821119841</v>
      </c>
      <c r="KJ80" s="48">
        <f t="shared" si="1597"/>
        <v>3.2106022099350038</v>
      </c>
      <c r="KK80" s="24">
        <f t="shared" si="432"/>
        <v>37.345284172393598</v>
      </c>
      <c r="KL80" s="24">
        <f t="shared" si="1598"/>
        <v>163485.70361580403</v>
      </c>
      <c r="KM80" s="24">
        <f t="shared" si="1599"/>
        <v>619367.32235958183</v>
      </c>
      <c r="KN80" s="35">
        <f>KG80*INDEX(Приложение_1ТЗ!$HC$6:$HJ$18,$B80,1)/100</f>
        <v>0</v>
      </c>
      <c r="KO80" s="35">
        <f>KG80*INDEX(Приложение_1ТЗ!$HC$6:$HJ$18,$B80,2)/100</f>
        <v>0</v>
      </c>
      <c r="KP80" s="35">
        <f>KG80*INDEX(Приложение_1ТЗ!$HC$6:$HJ$18,$B80,3)/100</f>
        <v>124668.30784301132</v>
      </c>
      <c r="KQ80" s="35">
        <f>KG80*INDEX(Приложение_1ТЗ!$HC$6:$HJ$18,$B80,4)/100</f>
        <v>32850.26087161075</v>
      </c>
      <c r="KT80" s="37">
        <f t="shared" si="1600"/>
        <v>0</v>
      </c>
      <c r="KU80" s="37">
        <f t="shared" si="1601"/>
        <v>0</v>
      </c>
      <c r="KV80" s="37">
        <f t="shared" si="1602"/>
        <v>3675.4613314823218</v>
      </c>
      <c r="KW80" s="37">
        <f t="shared" si="1603"/>
        <v>968.48882969321858</v>
      </c>
      <c r="KX80" s="48">
        <f t="shared" si="1604"/>
        <v>0</v>
      </c>
      <c r="KY80" s="48">
        <f t="shared" si="1604"/>
        <v>0</v>
      </c>
      <c r="KZ80" s="48">
        <f t="shared" si="1604"/>
        <v>2.4192658801751845</v>
      </c>
      <c r="LA80" s="48">
        <f t="shared" si="1604"/>
        <v>3.400626162292363</v>
      </c>
      <c r="LB80" s="36">
        <f t="shared" si="1605"/>
        <v>14378.756241455305</v>
      </c>
      <c r="LC80" s="24">
        <f>KG80*INDEX(Приложение_1ТЗ!$HC$6:$HJ$18,$B80,5)/100</f>
        <v>107413.64721885438</v>
      </c>
      <c r="LD80" s="24">
        <f>KG80*INDEX(Приложение_1ТЗ!$HC$6:$HJ$18,$B80,6)/100</f>
        <v>0</v>
      </c>
      <c r="LE80" s="24">
        <f>KG80*INDEX(Приложение_1ТЗ!$HC$6:$HJ$18,$B80,7)/100</f>
        <v>0</v>
      </c>
      <c r="LF80" s="24">
        <f>KG80*INDEX(Приложение_1ТЗ!$HC$6:$HJ$18,$B80,8)/100</f>
        <v>0</v>
      </c>
      <c r="LG80" s="20"/>
      <c r="LH80" s="20"/>
      <c r="LI80" s="20"/>
      <c r="LJ80" s="20"/>
      <c r="LK80" s="24">
        <f t="shared" si="1606"/>
        <v>3166.7607723009132</v>
      </c>
      <c r="LL80" s="24">
        <f t="shared" si="1607"/>
        <v>0</v>
      </c>
      <c r="LM80" s="24">
        <f t="shared" si="1608"/>
        <v>0</v>
      </c>
      <c r="LN80" s="24">
        <f t="shared" si="1609"/>
        <v>0</v>
      </c>
      <c r="LO80" s="48">
        <f t="shared" si="1610"/>
        <v>3.3496903004906264</v>
      </c>
      <c r="LP80" s="48">
        <f t="shared" si="1610"/>
        <v>0</v>
      </c>
      <c r="LQ80" s="48">
        <f t="shared" si="1610"/>
        <v>1.8138258309937505</v>
      </c>
      <c r="LR80" s="48">
        <f t="shared" si="1610"/>
        <v>0</v>
      </c>
      <c r="LS80" s="24">
        <f t="shared" si="1611"/>
        <v>26895.804296136979</v>
      </c>
      <c r="LW80" s="24">
        <f>(KM80+LS80+(LT80-LU80)*(KJ80))</f>
        <v>646263.12665571878</v>
      </c>
      <c r="LX80" s="24">
        <f t="shared" si="718"/>
        <v>581636.81399014697</v>
      </c>
      <c r="LY80" s="49">
        <f t="shared" si="1613"/>
        <v>2024</v>
      </c>
      <c r="LZ80" s="234" t="s">
        <v>2</v>
      </c>
      <c r="MA80" s="173">
        <v>7</v>
      </c>
      <c r="MB80" s="22">
        <f t="shared" si="1614"/>
        <v>277120.16852939478</v>
      </c>
      <c r="MC80" s="22">
        <f t="shared" si="1615"/>
        <v>266256.87701314379</v>
      </c>
      <c r="MD80" s="22">
        <f t="shared" si="1616"/>
        <v>10863.291516250989</v>
      </c>
      <c r="ME80" s="22">
        <f>IF(DATEVALUE("1."&amp;MA80&amp;"."&amp;LY80)&gt;=DATEVALUE("1."&amp;INDEX(Параметры_объекта!$A$28:$N$40,$B80,14)&amp;"."&amp;INDEX(Параметры_объекта!$A$28:$N$40,$B80,13)),INDEX(Приложение_1ТЗ!$A$6:$HJ$18,$B80,25+MA80*14),INDEX(Приложение_1ТЗ!$A$6:$HJ$18,$B80,23+MA80*14))</f>
        <v>3.9200652821119841</v>
      </c>
      <c r="MF80" s="48">
        <f t="shared" si="1617"/>
        <v>2.9881262763420908</v>
      </c>
      <c r="MG80" s="24">
        <f t="shared" si="441"/>
        <v>37.345284172393598</v>
      </c>
      <c r="MH80" s="24">
        <f t="shared" si="1618"/>
        <v>163485.70361580403</v>
      </c>
      <c r="MI80" s="24">
        <f t="shared" si="1619"/>
        <v>576448.79360117775</v>
      </c>
      <c r="MJ80" s="35">
        <f>MC80*INDEX(Приложение_1ТЗ!$HC$6:$HJ$18,$B80,1)/100</f>
        <v>0</v>
      </c>
      <c r="MK80" s="35">
        <f>MC80*INDEX(Приложение_1ТЗ!$HC$6:$HJ$18,$B80,2)/100</f>
        <v>0</v>
      </c>
      <c r="ML80" s="35">
        <f>MC80*INDEX(Приложение_1ТЗ!$HC$6:$HJ$18,$B80,3)/100</f>
        <v>125291.64938222636</v>
      </c>
      <c r="MM80" s="35">
        <f>MC80*INDEX(Приложение_1ТЗ!$HC$6:$HJ$18,$B80,4)/100</f>
        <v>33014.512175968797</v>
      </c>
      <c r="MP80" s="37">
        <f t="shared" si="1620"/>
        <v>0</v>
      </c>
      <c r="MQ80" s="37">
        <f t="shared" si="1621"/>
        <v>0</v>
      </c>
      <c r="MR80" s="37">
        <f t="shared" si="1622"/>
        <v>4298.8028706973564</v>
      </c>
      <c r="MS80" s="37">
        <f t="shared" si="1623"/>
        <v>1132.7401340512661</v>
      </c>
      <c r="MT80" s="48">
        <f t="shared" si="1624"/>
        <v>0</v>
      </c>
      <c r="MU80" s="48">
        <f t="shared" si="1624"/>
        <v>0</v>
      </c>
      <c r="MV80" s="48">
        <f t="shared" si="1624"/>
        <v>2.4918438565804402</v>
      </c>
      <c r="MW80" s="48">
        <f t="shared" si="1624"/>
        <v>3.5026449471611341</v>
      </c>
      <c r="MX80" s="36">
        <f t="shared" si="1625"/>
        <v>17321.847796555056</v>
      </c>
      <c r="MY80" s="24">
        <f>MC80*INDEX(Приложение_1ТЗ!$HC$6:$HJ$18,$B80,5)/100</f>
        <v>107950.71545494864</v>
      </c>
      <c r="MZ80" s="24">
        <f>MC80*INDEX(Приложение_1ТЗ!$HC$6:$HJ$18,$B80,6)/100</f>
        <v>0</v>
      </c>
      <c r="NA80" s="24">
        <f>MC80*INDEX(Приложение_1ТЗ!$HC$6:$HJ$18,$B80,7)/100</f>
        <v>0</v>
      </c>
      <c r="NB80" s="24">
        <f>MC80*INDEX(Приложение_1ТЗ!$HC$6:$HJ$18,$B80,8)/100</f>
        <v>0</v>
      </c>
      <c r="NC80" s="20"/>
      <c r="ND80" s="20"/>
      <c r="NE80" s="20"/>
      <c r="NF80" s="20"/>
      <c r="NG80" s="24">
        <f t="shared" si="1626"/>
        <v>3703.8290083951724</v>
      </c>
      <c r="NH80" s="24">
        <f t="shared" si="1627"/>
        <v>0</v>
      </c>
      <c r="NI80" s="24">
        <f t="shared" si="1628"/>
        <v>0</v>
      </c>
      <c r="NJ80" s="24">
        <f t="shared" si="1629"/>
        <v>0</v>
      </c>
      <c r="NK80" s="48">
        <f t="shared" si="1630"/>
        <v>3.5171748155151579</v>
      </c>
      <c r="NL80" s="48">
        <f t="shared" si="1630"/>
        <v>0</v>
      </c>
      <c r="NM80" s="48">
        <f t="shared" si="1630"/>
        <v>1.9045171225434381</v>
      </c>
      <c r="NN80" s="48">
        <f t="shared" si="1630"/>
        <v>0</v>
      </c>
      <c r="NO80" s="24">
        <f t="shared" si="1631"/>
        <v>32693.724445531392</v>
      </c>
      <c r="NS80" s="24">
        <f>(MI80+NO80+(NP80-NQ80)*(MF80))</f>
        <v>609142.51804670913</v>
      </c>
      <c r="NT80" s="24">
        <f t="shared" si="1632"/>
        <v>548228.26624203823</v>
      </c>
      <c r="NU80" s="49">
        <f t="shared" si="1633"/>
        <v>2025</v>
      </c>
      <c r="NV80" s="234" t="s">
        <v>2</v>
      </c>
      <c r="NW80" s="174">
        <v>7</v>
      </c>
      <c r="NX80" s="22">
        <f t="shared" si="1634"/>
        <v>278505.76937204169</v>
      </c>
      <c r="NY80" s="22">
        <f t="shared" si="1635"/>
        <v>267588.16139820946</v>
      </c>
      <c r="NZ80" s="22">
        <f t="shared" si="1636"/>
        <v>10917.60797383223</v>
      </c>
      <c r="OA80" s="22">
        <f>IF(DATEVALUE("1."&amp;NW80&amp;"."&amp;NU80)&gt;=DATEVALUE("1."&amp;INDEX(Параметры_объекта!$A$28:$N$40,$B80,14)&amp;"."&amp;INDEX(Параметры_объекта!$A$28:$N$40,$B80,13)),INDEX(Приложение_1ТЗ!$A$6:$HJ$18,$B80,25+NW80*14),INDEX(Приложение_1ТЗ!$A$6:$HJ$18,$B80,23+NW80*14))</f>
        <v>3.9200652821119841</v>
      </c>
      <c r="OB80" s="48">
        <f t="shared" si="1637"/>
        <v>3.4725873502657003</v>
      </c>
      <c r="OC80" s="24">
        <f t="shared" si="450"/>
        <v>37.345284172393598</v>
      </c>
      <c r="OD80" s="24">
        <f t="shared" si="1638"/>
        <v>163485.70361580403</v>
      </c>
      <c r="OE80" s="24">
        <f t="shared" si="1639"/>
        <v>669907.69586412364</v>
      </c>
      <c r="OF80" s="35">
        <f>NY80*INDEX(Приложение_1ТЗ!$HC$6:$HJ$18,$B80,1)/100</f>
        <v>0</v>
      </c>
      <c r="OG80" s="35">
        <f>NY80*INDEX(Приложение_1ТЗ!$HC$6:$HJ$18,$B80,2)/100</f>
        <v>0</v>
      </c>
      <c r="OH80" s="35">
        <f>NY80*INDEX(Приложение_1ТЗ!$HC$6:$HJ$18,$B80,3)/100</f>
        <v>125918.10762913745</v>
      </c>
      <c r="OI80" s="35">
        <f>NY80*INDEX(Приложение_1ТЗ!$HC$6:$HJ$18,$B80,4)/100</f>
        <v>33179.584736848636</v>
      </c>
      <c r="OL80" s="37">
        <f t="shared" si="1640"/>
        <v>0</v>
      </c>
      <c r="OM80" s="37">
        <f t="shared" si="1641"/>
        <v>0</v>
      </c>
      <c r="ON80" s="37">
        <f t="shared" si="1642"/>
        <v>4925.2611176084465</v>
      </c>
      <c r="OO80" s="37">
        <f t="shared" si="1643"/>
        <v>1297.8126949311045</v>
      </c>
      <c r="OP80" s="48">
        <f t="shared" si="453"/>
        <v>0</v>
      </c>
      <c r="OQ80" s="48">
        <f t="shared" si="453"/>
        <v>0</v>
      </c>
      <c r="OR80" s="48">
        <f t="shared" si="453"/>
        <v>2.5665991722778534</v>
      </c>
      <c r="OS80" s="48">
        <f t="shared" si="453"/>
        <v>3.6077242955759683</v>
      </c>
      <c r="OT80" s="36">
        <f t="shared" si="1644"/>
        <v>20441.51936801288</v>
      </c>
      <c r="OU80" s="24">
        <f>NY80*INDEX(Приложение_1ТЗ!$HC$6:$HJ$18,$B80,5)/100</f>
        <v>108490.46903222338</v>
      </c>
      <c r="OV80" s="24">
        <f>NY80*INDEX(Приложение_1ТЗ!$HC$6:$HJ$18,$B80,6)/100</f>
        <v>0</v>
      </c>
      <c r="OW80" s="24">
        <f>NY80*INDEX(Приложение_1ТЗ!$HC$6:$HJ$18,$B80,7)/100</f>
        <v>0</v>
      </c>
      <c r="OX80" s="24">
        <f>NY80*INDEX(Приложение_1ТЗ!$HC$6:$HJ$18,$B80,8)/100</f>
        <v>0</v>
      </c>
      <c r="OY80" s="20"/>
      <c r="OZ80" s="20"/>
      <c r="PA80" s="20"/>
      <c r="PB80" s="20"/>
      <c r="PC80" s="24">
        <f t="shared" si="1645"/>
        <v>4243.5825856699084</v>
      </c>
      <c r="PD80" s="24">
        <f t="shared" si="1646"/>
        <v>0</v>
      </c>
      <c r="PE80" s="24">
        <f t="shared" si="1647"/>
        <v>0</v>
      </c>
      <c r="PF80" s="24">
        <f t="shared" si="1648"/>
        <v>0</v>
      </c>
      <c r="PG80" s="48">
        <f t="shared" si="455"/>
        <v>3.6930335562909158</v>
      </c>
      <c r="PH80" s="48">
        <f t="shared" si="455"/>
        <v>0</v>
      </c>
      <c r="PI80" s="48">
        <f t="shared" si="455"/>
        <v>1.99974297867061</v>
      </c>
      <c r="PJ80" s="48">
        <f t="shared" si="455"/>
        <v>0</v>
      </c>
      <c r="PK80" s="24">
        <f t="shared" si="1649"/>
        <v>38934.11697558235</v>
      </c>
      <c r="PO80" s="24">
        <f>(OE80+PK80+(PL80-PM80)*(OB80))</f>
        <v>708841.81283970596</v>
      </c>
      <c r="PP80" s="24">
        <f t="shared" si="1650"/>
        <v>637957.63155573537</v>
      </c>
      <c r="PQ80" s="52">
        <f t="shared" si="1652"/>
        <v>1144399.925310628</v>
      </c>
      <c r="PR80" s="52">
        <f t="shared" si="1653"/>
        <v>3547963.2165378141</v>
      </c>
      <c r="PS80" s="52">
        <f t="shared" si="1654"/>
        <v>3193166.8948840322</v>
      </c>
    </row>
    <row r="81" spans="1:435" ht="15.75" hidden="1" customHeight="1" outlineLevel="1">
      <c r="B81" s="171">
        <v>5</v>
      </c>
      <c r="C81" s="251"/>
      <c r="D81" s="251"/>
      <c r="E81" s="249"/>
      <c r="F81" s="246"/>
      <c r="G81" s="49">
        <f t="shared" si="593"/>
        <v>2017</v>
      </c>
      <c r="H81" s="234"/>
      <c r="I81" s="47">
        <v>8</v>
      </c>
      <c r="J81" s="22">
        <f t="shared" si="594"/>
        <v>416206</v>
      </c>
      <c r="K81" s="22">
        <f>INDEX(Приложение_1ТЗ!$A$6:$HJ$18,$B81,21+I81*14)*1000</f>
        <v>281509.41499999998</v>
      </c>
      <c r="L81" s="22">
        <f t="shared" si="1489"/>
        <v>134696.58500000002</v>
      </c>
      <c r="M81" s="22">
        <f>IF(
              DATEVALUE("1."&amp;I81&amp;"."&amp;G81)&gt;=DATEVALUE("1."&amp;INDEX(Параметры_объекта!$A$28:$N$40,$B81,14)&amp;"."&amp;INDEX(Параметры_объекта!$A$28:$N$40,$B81,13)),
              INDEX(Приложение_1ТЗ!$A$6:$HJ$18,$B81,25+I81*14),
              INDEX(Приложение_1ТЗ!$A$6:$HJ$18,$B81,23+I81*14))</f>
        <v>32.362960889559503</v>
      </c>
      <c r="N81" s="48">
        <f t="shared" si="1490"/>
        <v>2.35870982959525</v>
      </c>
      <c r="R81" s="35">
        <f>K81*INDEX(Приложение_1ТЗ!$HC$6:$HJ$18,$B81,1)/100</f>
        <v>0</v>
      </c>
      <c r="S81" s="35">
        <f>K81*INDEX(Приложение_1ТЗ!$HC$6:$HJ$18,$B81,2)/100</f>
        <v>0</v>
      </c>
      <c r="T81" s="35">
        <f>K81*INDEX(Приложение_1ТЗ!$HC$6:$HJ$18,$B81,3)/100</f>
        <v>132468.98753429946</v>
      </c>
      <c r="U81" s="35">
        <f>K81*INDEX(Приложение_1ТЗ!$HC$6:$HJ$18,$B81,4)/100</f>
        <v>34905.750091512411</v>
      </c>
      <c r="AB81" s="48">
        <f t="shared" si="1491"/>
        <v>0</v>
      </c>
      <c r="AC81" s="48">
        <f t="shared" si="1491"/>
        <v>0</v>
      </c>
      <c r="AD81" s="48">
        <f t="shared" si="1491"/>
        <v>2.0261</v>
      </c>
      <c r="AE81" s="48">
        <f t="shared" si="1491"/>
        <v>2.8479699999999997</v>
      </c>
      <c r="AF81" s="20"/>
      <c r="AG81" s="24">
        <f>K81*INDEX(Приложение_1ТЗ!$HC$6:$HJ$18,$B81,5)/100</f>
        <v>114134.67737418812</v>
      </c>
      <c r="AH81" s="24">
        <f>K81*INDEX(Приложение_1ТЗ!$HC$6:$HJ$18,$B81,6)/100</f>
        <v>0</v>
      </c>
      <c r="AI81" s="24">
        <f>K81*INDEX(Приложение_1ТЗ!$HC$6:$HJ$18,$B81,7)/100</f>
        <v>0</v>
      </c>
      <c r="AJ81" s="24">
        <f>K81*INDEX(Приложение_1ТЗ!$HC$6:$HJ$18,$B81,8)/100</f>
        <v>0</v>
      </c>
      <c r="AK81" s="20"/>
      <c r="AL81" s="20"/>
      <c r="AM81" s="20"/>
      <c r="AN81" s="20"/>
      <c r="AO81" s="20"/>
      <c r="AP81" s="20"/>
      <c r="AQ81" s="20"/>
      <c r="AR81" s="20"/>
      <c r="AS81" s="48">
        <f t="shared" si="1492"/>
        <v>2.5042900000000001</v>
      </c>
      <c r="AT81" s="48">
        <f t="shared" si="1492"/>
        <v>0</v>
      </c>
      <c r="AU81" s="48">
        <f t="shared" si="1492"/>
        <v>1.35259</v>
      </c>
      <c r="AV81" s="48">
        <f t="shared" si="1492"/>
        <v>0</v>
      </c>
      <c r="AW81" s="49">
        <f t="shared" si="1493"/>
        <v>2018</v>
      </c>
      <c r="AX81" s="234"/>
      <c r="AY81" s="47">
        <v>8</v>
      </c>
      <c r="AZ81" s="22">
        <f t="shared" si="1494"/>
        <v>418287.02999999991</v>
      </c>
      <c r="BA81" s="22">
        <f t="shared" si="1495"/>
        <v>282916.96207499993</v>
      </c>
      <c r="BB81" s="22">
        <f t="shared" si="1496"/>
        <v>135370.06792499998</v>
      </c>
      <c r="BC81" s="22">
        <f>IF(DATEVALUE("1."&amp;AY81&amp;"."&amp;AW81)&gt;=DATEVALUE("1."&amp;INDEX(Параметры_объекта!$A$28:$N$40,$B81,14)&amp;"."&amp;INDEX(Параметры_объекта!$A$28:$N$40,$B81,13)),INDEX(Приложение_1ТЗ!$A$6:$HJ$18,$B81,25+AY81*14),INDEX(Приложение_1ТЗ!$A$6:$HJ$18,$B81,23+AY81*14))</f>
        <v>32.362960889559503</v>
      </c>
      <c r="BD81" s="48">
        <f t="shared" si="1497"/>
        <v>2.3053021060000001</v>
      </c>
      <c r="BE81" s="24">
        <f t="shared" si="757"/>
        <v>0</v>
      </c>
      <c r="BF81" s="24">
        <f t="shared" si="1498"/>
        <v>0</v>
      </c>
      <c r="BG81" s="24">
        <f t="shared" si="1499"/>
        <v>0</v>
      </c>
      <c r="BH81" s="35">
        <f>BA81*INDEX(Приложение_1ТЗ!$HC$6:$HJ$18,$B81,1)/100</f>
        <v>0</v>
      </c>
      <c r="BI81" s="35">
        <f>BA81*INDEX(Приложение_1ТЗ!$HC$6:$HJ$18,$B81,2)/100</f>
        <v>0</v>
      </c>
      <c r="BJ81" s="35">
        <f>BA81*INDEX(Приложение_1ТЗ!$HC$6:$HJ$18,$B81,3)/100</f>
        <v>133131.33247197093</v>
      </c>
      <c r="BK81" s="35">
        <f>BA81*INDEX(Приложение_1ТЗ!$HC$6:$HJ$18,$B81,4)/100</f>
        <v>35080.278841969965</v>
      </c>
      <c r="BN81" s="37">
        <f t="shared" si="1500"/>
        <v>0</v>
      </c>
      <c r="BO81" s="37">
        <f t="shared" si="1501"/>
        <v>0</v>
      </c>
      <c r="BP81" s="37">
        <f t="shared" si="1502"/>
        <v>0</v>
      </c>
      <c r="BQ81" s="37">
        <f t="shared" si="1503"/>
        <v>0</v>
      </c>
      <c r="BR81" s="48">
        <f t="shared" si="1504"/>
        <v>0</v>
      </c>
      <c r="BS81" s="48">
        <f t="shared" si="1504"/>
        <v>0</v>
      </c>
      <c r="BT81" s="48">
        <f t="shared" si="1504"/>
        <v>2.0868800000000003</v>
      </c>
      <c r="BU81" s="48">
        <f t="shared" si="1504"/>
        <v>2.9334099999999999</v>
      </c>
      <c r="BV81" s="36">
        <f t="shared" si="1505"/>
        <v>0</v>
      </c>
      <c r="BW81" s="24">
        <f>BA81*INDEX(Приложение_1ТЗ!$HC$6:$HJ$18,$B81,5)/100</f>
        <v>114705.35076105903</v>
      </c>
      <c r="BX81" s="24">
        <f>BA81*INDEX(Приложение_1ТЗ!$HC$6:$HJ$18,$B81,6)/100</f>
        <v>0</v>
      </c>
      <c r="BY81" s="24">
        <f>BA81*INDEX(Приложение_1ТЗ!$HC$6:$HJ$18,$B81,7)/100</f>
        <v>0</v>
      </c>
      <c r="BZ81" s="24">
        <f>BA81*INDEX(Приложение_1ТЗ!$HC$6:$HJ$18,$B81,8)/100</f>
        <v>0</v>
      </c>
      <c r="CA81" s="20"/>
      <c r="CB81" s="20"/>
      <c r="CC81" s="20"/>
      <c r="CD81" s="20"/>
      <c r="CE81" s="24">
        <f t="shared" si="1506"/>
        <v>0</v>
      </c>
      <c r="CF81" s="24">
        <f t="shared" si="1507"/>
        <v>0</v>
      </c>
      <c r="CG81" s="24">
        <f t="shared" si="1508"/>
        <v>0</v>
      </c>
      <c r="CH81" s="24">
        <f t="shared" si="1509"/>
        <v>0</v>
      </c>
      <c r="CI81" s="48">
        <f t="shared" si="1510"/>
        <v>2.6245700000000003</v>
      </c>
      <c r="CJ81" s="48">
        <f t="shared" si="1510"/>
        <v>0</v>
      </c>
      <c r="CK81" s="48">
        <f t="shared" si="1510"/>
        <v>1.4211800000000001</v>
      </c>
      <c r="CL81" s="48">
        <f t="shared" si="1510"/>
        <v>0</v>
      </c>
      <c r="CM81" s="24">
        <f t="shared" si="1511"/>
        <v>0</v>
      </c>
      <c r="CQ81" s="24">
        <f t="shared" si="1651"/>
        <v>0</v>
      </c>
      <c r="CR81" s="24">
        <f t="shared" si="618"/>
        <v>0</v>
      </c>
      <c r="CS81" s="49">
        <f t="shared" si="1513"/>
        <v>2019</v>
      </c>
      <c r="CT81" s="234"/>
      <c r="CU81" s="47">
        <v>8</v>
      </c>
      <c r="CV81" s="22">
        <f t="shared" si="1514"/>
        <v>296518.27894784196</v>
      </c>
      <c r="CW81" s="22">
        <f t="shared" si="1515"/>
        <v>284331.54688537488</v>
      </c>
      <c r="CX81" s="22">
        <f t="shared" si="1516"/>
        <v>12186.732062467083</v>
      </c>
      <c r="CY81" s="22">
        <f>IF(DATEVALUE("1."&amp;CU81&amp;"."&amp;CS81)&gt;=DATEVALUE("1."&amp;INDEX(Параметры_объекта!$A$28:$N$40,$B81,14)&amp;"."&amp;INDEX(Параметры_объекта!$A$28:$N$40,$B81,13)),INDEX(Приложение_1ТЗ!$A$6:$HJ$18,$B81,25+CU81*14),INDEX(Приложение_1ТЗ!$A$6:$HJ$18,$B81,23+CU81*14))</f>
        <v>4.1099429369785323</v>
      </c>
      <c r="CZ81" s="48">
        <f t="shared" si="1517"/>
        <v>2.7902471683786576</v>
      </c>
      <c r="DA81" s="24">
        <f t="shared" si="396"/>
        <v>28.253017952580969</v>
      </c>
      <c r="DB81" s="24">
        <f t="shared" si="1518"/>
        <v>117590.75589971914</v>
      </c>
      <c r="DC81" s="24">
        <f t="shared" si="1519"/>
        <v>387166.58293850272</v>
      </c>
      <c r="DD81" s="35">
        <f>CW81*INDEX(Приложение_1ТЗ!$HC$6:$HJ$18,$B81,1)/100</f>
        <v>0</v>
      </c>
      <c r="DE81" s="35">
        <f>CW81*INDEX(Приложение_1ТЗ!$HC$6:$HJ$18,$B81,2)/100</f>
        <v>0</v>
      </c>
      <c r="DF81" s="35">
        <f>CW81*INDEX(Приложение_1ТЗ!$HC$6:$HJ$18,$B81,3)/100</f>
        <v>133796.98913433077</v>
      </c>
      <c r="DG81" s="35">
        <f>CW81*INDEX(Приложение_1ТЗ!$HC$6:$HJ$18,$B81,4)/100</f>
        <v>35255.680236179811</v>
      </c>
      <c r="DJ81" s="37">
        <f t="shared" si="1520"/>
        <v>0</v>
      </c>
      <c r="DK81" s="37">
        <f t="shared" si="1521"/>
        <v>0</v>
      </c>
      <c r="DL81" s="37">
        <f t="shared" si="1522"/>
        <v>1328.0016000313044</v>
      </c>
      <c r="DM81" s="37">
        <f t="shared" si="1523"/>
        <v>349.93014466739987</v>
      </c>
      <c r="DN81" s="48">
        <f t="shared" si="1524"/>
        <v>0</v>
      </c>
      <c r="DO81" s="48">
        <f t="shared" si="1524"/>
        <v>0</v>
      </c>
      <c r="DP81" s="48">
        <f t="shared" si="1524"/>
        <v>2.1494864000000002</v>
      </c>
      <c r="DQ81" s="48">
        <f t="shared" si="1524"/>
        <v>3.0214122999999997</v>
      </c>
      <c r="DR81" s="36">
        <f t="shared" si="1525"/>
        <v>4615.9294535875797</v>
      </c>
      <c r="DS81" s="24">
        <f>CW81*INDEX(Приложение_1ТЗ!$HC$6:$HJ$18,$B81,5)/100</f>
        <v>115278.8775148643</v>
      </c>
      <c r="DT81" s="24">
        <f>CW81*INDEX(Приложение_1ТЗ!$HC$6:$HJ$18,$B81,6)/100</f>
        <v>0</v>
      </c>
      <c r="DU81" s="24">
        <f>CW81*INDEX(Приложение_1ТЗ!$HC$6:$HJ$18,$B81,7)/100</f>
        <v>0</v>
      </c>
      <c r="DV81" s="24">
        <f>CW81*INDEX(Приложение_1ТЗ!$HC$6:$HJ$18,$B81,8)/100</f>
        <v>0</v>
      </c>
      <c r="DW81" s="20"/>
      <c r="DX81" s="20"/>
      <c r="DY81" s="20"/>
      <c r="DZ81" s="20"/>
      <c r="EA81" s="24">
        <f t="shared" si="1526"/>
        <v>1144.2001406761847</v>
      </c>
      <c r="EB81" s="24">
        <f t="shared" si="1527"/>
        <v>0</v>
      </c>
      <c r="EC81" s="24">
        <f t="shared" si="1528"/>
        <v>0</v>
      </c>
      <c r="ED81" s="24">
        <f t="shared" si="1529"/>
        <v>0</v>
      </c>
      <c r="EE81" s="48">
        <f t="shared" si="1530"/>
        <v>2.7557985000000005</v>
      </c>
      <c r="EF81" s="48">
        <f t="shared" si="1530"/>
        <v>0</v>
      </c>
      <c r="EG81" s="48">
        <f t="shared" si="1530"/>
        <v>1.4922390000000001</v>
      </c>
      <c r="EH81" s="48">
        <f t="shared" si="1530"/>
        <v>0</v>
      </c>
      <c r="EI81" s="24">
        <f t="shared" si="1531"/>
        <v>8336.6877906103382</v>
      </c>
      <c r="EM81" s="24">
        <f>(DC81+EI81+(EJ81-EK81)*(CZ81))</f>
        <v>395503.27072911308</v>
      </c>
      <c r="EN81" s="24">
        <f t="shared" si="638"/>
        <v>355952.94365620177</v>
      </c>
      <c r="EO81" s="49">
        <f t="shared" si="1533"/>
        <v>2020</v>
      </c>
      <c r="EP81" s="234"/>
      <c r="EQ81" s="47">
        <v>8</v>
      </c>
      <c r="ER81" s="22">
        <f t="shared" si="1534"/>
        <v>298000.87034258118</v>
      </c>
      <c r="ES81" s="22">
        <f t="shared" si="1535"/>
        <v>285753.20461980172</v>
      </c>
      <c r="ET81" s="22">
        <f t="shared" si="1536"/>
        <v>12247.665722779464</v>
      </c>
      <c r="EU81" s="22">
        <f>IF(DATEVALUE("1."&amp;EQ81&amp;"."&amp;EO81)&gt;=DATEVALUE("1."&amp;INDEX(Параметры_объекта!$A$28:$N$40,$B81,14)&amp;"."&amp;INDEX(Параметры_объекта!$A$28:$N$40,$B81,13)),INDEX(Приложение_1ТЗ!$A$6:$HJ$18,$B81,25+EQ81*14),INDEX(Приложение_1ТЗ!$A$6:$HJ$18,$B81,23+EQ81*14))</f>
        <v>4.1099429369785323</v>
      </c>
      <c r="EV81" s="48">
        <f t="shared" si="1537"/>
        <v>2.5269093610878262</v>
      </c>
      <c r="EW81" s="24">
        <f t="shared" si="404"/>
        <v>28.253017952580969</v>
      </c>
      <c r="EX81" s="24">
        <f t="shared" si="1538"/>
        <v>117590.75589971914</v>
      </c>
      <c r="EY81" s="24">
        <f t="shared" si="1539"/>
        <v>350626.59459526464</v>
      </c>
      <c r="EZ81" s="35">
        <f>ES81*INDEX(Приложение_1ТЗ!$HC$6:$HJ$18,$B81,1)/100</f>
        <v>0</v>
      </c>
      <c r="FA81" s="35">
        <f>ES81*INDEX(Приложение_1ТЗ!$HC$6:$HJ$18,$B81,2)/100</f>
        <v>0</v>
      </c>
      <c r="FB81" s="35">
        <f>ES81*INDEX(Приложение_1ТЗ!$HC$6:$HJ$18,$B81,3)/100</f>
        <v>134465.9740800024</v>
      </c>
      <c r="FC81" s="35">
        <f>ES81*INDEX(Приложение_1ТЗ!$HC$6:$HJ$18,$B81,4)/100</f>
        <v>35431.958637360702</v>
      </c>
      <c r="FF81" s="37">
        <f t="shared" si="1540"/>
        <v>0</v>
      </c>
      <c r="FG81" s="37">
        <f t="shared" si="1541"/>
        <v>0</v>
      </c>
      <c r="FH81" s="37">
        <f t="shared" si="1542"/>
        <v>1996.9865457029373</v>
      </c>
      <c r="FI81" s="37">
        <f t="shared" si="1543"/>
        <v>526.20854584829067</v>
      </c>
      <c r="FJ81" s="48">
        <f t="shared" si="1544"/>
        <v>0</v>
      </c>
      <c r="FK81" s="48">
        <f t="shared" si="1544"/>
        <v>0</v>
      </c>
      <c r="FL81" s="48">
        <f t="shared" si="1544"/>
        <v>2.2139709920000001</v>
      </c>
      <c r="FM81" s="48">
        <f t="shared" si="1544"/>
        <v>3.1120546689999999</v>
      </c>
      <c r="FN81" s="36">
        <f t="shared" si="1545"/>
        <v>7149.4548537790406</v>
      </c>
      <c r="FO81" s="24">
        <f>ES81*INDEX(Приложение_1ТЗ!$HC$6:$HJ$18,$B81,5)/100</f>
        <v>115855.2719024386</v>
      </c>
      <c r="FP81" s="24">
        <f>ES81*INDEX(Приложение_1ТЗ!$HC$6:$HJ$18,$B81,6)/100</f>
        <v>0</v>
      </c>
      <c r="FQ81" s="24">
        <f>ES81*INDEX(Приложение_1ТЗ!$HC$6:$HJ$18,$B81,7)/100</f>
        <v>0</v>
      </c>
      <c r="FR81" s="24">
        <f>ES81*INDEX(Приложение_1ТЗ!$HC$6:$HJ$18,$B81,8)/100</f>
        <v>0</v>
      </c>
      <c r="FS81" s="20"/>
      <c r="FT81" s="20"/>
      <c r="FU81" s="20"/>
      <c r="FV81" s="20"/>
      <c r="FW81" s="24">
        <f t="shared" si="1546"/>
        <v>1720.5945282504836</v>
      </c>
      <c r="FX81" s="24">
        <f t="shared" si="1547"/>
        <v>0</v>
      </c>
      <c r="FY81" s="24">
        <f t="shared" si="1548"/>
        <v>0</v>
      </c>
      <c r="FZ81" s="24">
        <f t="shared" si="1549"/>
        <v>0</v>
      </c>
      <c r="GA81" s="48">
        <f t="shared" si="1550"/>
        <v>2.8935884250000008</v>
      </c>
      <c r="GB81" s="48">
        <f t="shared" si="1550"/>
        <v>0</v>
      </c>
      <c r="GC81" s="48">
        <f t="shared" si="1550"/>
        <v>1.5668509500000001</v>
      </c>
      <c r="GD81" s="48">
        <f t="shared" si="1550"/>
        <v>0</v>
      </c>
      <c r="GE81" s="24">
        <f t="shared" si="1551"/>
        <v>13024.311898834487</v>
      </c>
      <c r="GI81" s="24">
        <f>(EY81+GE81+(GF81-GG81)*(EV81))</f>
        <v>363650.90649409912</v>
      </c>
      <c r="GJ81" s="24">
        <f t="shared" si="658"/>
        <v>327285.8158446892</v>
      </c>
      <c r="GK81" s="49">
        <f t="shared" si="1553"/>
        <v>2021</v>
      </c>
      <c r="GL81" s="234"/>
      <c r="GM81" s="47">
        <v>8</v>
      </c>
      <c r="GN81" s="22">
        <f t="shared" si="1554"/>
        <v>299490.87469429406</v>
      </c>
      <c r="GO81" s="22">
        <f t="shared" si="1555"/>
        <v>287181.97064290068</v>
      </c>
      <c r="GP81" s="22">
        <f t="shared" si="1556"/>
        <v>12308.904051393387</v>
      </c>
      <c r="GQ81" s="22">
        <f>IF(DATEVALUE("1."&amp;GM81&amp;"."&amp;GK81)&gt;=DATEVALUE("1."&amp;INDEX(Параметры_объекта!$A$28:$N$40,$B81,14)&amp;"."&amp;INDEX(Параметры_объекта!$A$28:$N$40,$B81,13)),INDEX(Приложение_1ТЗ!$A$6:$HJ$18,$B81,25+GM81*14),INDEX(Приложение_1ТЗ!$A$6:$HJ$18,$B81,23+GM81*14))</f>
        <v>4.1099429369785323</v>
      </c>
      <c r="GR81" s="48">
        <f t="shared" si="1557"/>
        <v>2.9889318852281259</v>
      </c>
      <c r="GS81" s="24">
        <f t="shared" si="413"/>
        <v>28.253017952580969</v>
      </c>
      <c r="GT81" s="24">
        <f t="shared" si="1558"/>
        <v>117590.75589971914</v>
      </c>
      <c r="GU81" s="24">
        <f t="shared" si="1559"/>
        <v>414735.4964657625</v>
      </c>
      <c r="GV81" s="35">
        <f>GO81*INDEX(Приложение_1ТЗ!$HC$6:$HJ$18,$B81,1)/100</f>
        <v>0</v>
      </c>
      <c r="GW81" s="35">
        <f>GO81*INDEX(Приложение_1ТЗ!$HC$6:$HJ$18,$B81,2)/100</f>
        <v>0</v>
      </c>
      <c r="GX81" s="35">
        <f>GO81*INDEX(Приложение_1ТЗ!$HC$6:$HJ$18,$B81,3)/100</f>
        <v>135138.30395040239</v>
      </c>
      <c r="GY81" s="35">
        <f>GO81*INDEX(Приложение_1ТЗ!$HC$6:$HJ$18,$B81,4)/100</f>
        <v>35609.118430547504</v>
      </c>
      <c r="HB81" s="37">
        <f t="shared" si="1560"/>
        <v>0</v>
      </c>
      <c r="HC81" s="37">
        <f t="shared" si="1561"/>
        <v>0</v>
      </c>
      <c r="HD81" s="37">
        <f t="shared" si="1562"/>
        <v>2669.3164161029272</v>
      </c>
      <c r="HE81" s="37">
        <f t="shared" si="1563"/>
        <v>703.3683390350925</v>
      </c>
      <c r="HF81" s="48">
        <f t="shared" si="1564"/>
        <v>0</v>
      </c>
      <c r="HG81" s="48">
        <f t="shared" si="1564"/>
        <v>0</v>
      </c>
      <c r="HH81" s="48">
        <f t="shared" si="1564"/>
        <v>2.28039012176</v>
      </c>
      <c r="HI81" s="48">
        <f t="shared" si="1564"/>
        <v>3.2054163090699999</v>
      </c>
      <c r="HJ81" s="36">
        <f t="shared" si="1565"/>
        <v>9843.1719361841897</v>
      </c>
      <c r="HK81" s="24">
        <f>GO81*INDEX(Приложение_1ТЗ!$HC$6:$HJ$18,$B81,5)/100</f>
        <v>116434.54826195078</v>
      </c>
      <c r="HL81" s="24">
        <f>GO81*INDEX(Приложение_1ТЗ!$HC$6:$HJ$18,$B81,6)/100</f>
        <v>0</v>
      </c>
      <c r="HM81" s="24">
        <f>GO81*INDEX(Приложение_1ТЗ!$HC$6:$HJ$18,$B81,7)/100</f>
        <v>0</v>
      </c>
      <c r="HN81" s="24">
        <f>GO81*INDEX(Приложение_1ТЗ!$HC$6:$HJ$18,$B81,8)/100</f>
        <v>0</v>
      </c>
      <c r="HO81" s="20"/>
      <c r="HP81" s="20"/>
      <c r="HQ81" s="20"/>
      <c r="HR81" s="20"/>
      <c r="HS81" s="24">
        <f t="shared" si="1566"/>
        <v>2299.8708877626632</v>
      </c>
      <c r="HT81" s="24">
        <f t="shared" si="1567"/>
        <v>0</v>
      </c>
      <c r="HU81" s="24">
        <f t="shared" si="1568"/>
        <v>0</v>
      </c>
      <c r="HV81" s="24">
        <f t="shared" si="1569"/>
        <v>0</v>
      </c>
      <c r="HW81" s="48">
        <f t="shared" si="1570"/>
        <v>3.038267846250001</v>
      </c>
      <c r="HX81" s="48">
        <f t="shared" si="1570"/>
        <v>0</v>
      </c>
      <c r="HY81" s="48">
        <f t="shared" si="1570"/>
        <v>1.6451934975000002</v>
      </c>
      <c r="HZ81" s="48">
        <f t="shared" si="1570"/>
        <v>0</v>
      </c>
      <c r="IA81" s="24">
        <f t="shared" si="1571"/>
        <v>18088.567983386769</v>
      </c>
      <c r="IE81" s="24">
        <f>(GU81+IA81+(IB81-IC81)*(GR81))</f>
        <v>432824.06444914924</v>
      </c>
      <c r="IF81" s="24">
        <f t="shared" si="678"/>
        <v>389541.65800423431</v>
      </c>
      <c r="IG81" s="49">
        <f t="shared" si="1573"/>
        <v>2022</v>
      </c>
      <c r="IH81" s="234"/>
      <c r="II81" s="47">
        <v>8</v>
      </c>
      <c r="IJ81" s="22">
        <f t="shared" si="1574"/>
        <v>300988.32906776544</v>
      </c>
      <c r="IK81" s="22">
        <f t="shared" si="1575"/>
        <v>288617.88049611513</v>
      </c>
      <c r="IL81" s="22">
        <f t="shared" si="1576"/>
        <v>12370.448571650311</v>
      </c>
      <c r="IM81" s="22">
        <f>IF(DATEVALUE("1."&amp;II81&amp;"."&amp;IG81)&gt;=DATEVALUE("1."&amp;INDEX(Параметры_объекта!$A$28:$N$40,$B81,14)&amp;"."&amp;INDEX(Параметры_объекта!$A$28:$N$40,$B81,13)),INDEX(Приложение_1ТЗ!$A$6:$HJ$18,$B81,25+II81*14),INDEX(Приложение_1ТЗ!$A$6:$HJ$18,$B81,23+II81*14))</f>
        <v>4.1099429369785323</v>
      </c>
      <c r="IN81" s="48">
        <f t="shared" si="1577"/>
        <v>2.7626907140736785</v>
      </c>
      <c r="IO81" s="24">
        <f t="shared" si="422"/>
        <v>28.253017952580969</v>
      </c>
      <c r="IP81" s="24">
        <f t="shared" si="1578"/>
        <v>117590.75589971914</v>
      </c>
      <c r="IQ81" s="24">
        <f t="shared" si="1579"/>
        <v>383342.92947436922</v>
      </c>
      <c r="IR81" s="35">
        <f>IK81*INDEX(Приложение_1ТЗ!$HC$6:$HJ$18,$B81,1)/100</f>
        <v>0</v>
      </c>
      <c r="IS81" s="35">
        <f>IK81*INDEX(Приложение_1ТЗ!$HC$6:$HJ$18,$B81,2)/100</f>
        <v>0</v>
      </c>
      <c r="IT81" s="35">
        <f>IK81*INDEX(Приложение_1ТЗ!$HC$6:$HJ$18,$B81,3)/100</f>
        <v>135813.99547015439</v>
      </c>
      <c r="IU81" s="35">
        <f>IK81*INDEX(Приложение_1ТЗ!$HC$6:$HJ$18,$B81,4)/100</f>
        <v>35787.164022700235</v>
      </c>
      <c r="IX81" s="37">
        <f t="shared" si="1580"/>
        <v>0</v>
      </c>
      <c r="IY81" s="37">
        <f t="shared" si="1581"/>
        <v>0</v>
      </c>
      <c r="IZ81" s="37">
        <f t="shared" si="1582"/>
        <v>3345.0079358549265</v>
      </c>
      <c r="JA81" s="37">
        <f t="shared" si="1583"/>
        <v>881.41393118782435</v>
      </c>
      <c r="JB81" s="48">
        <f t="shared" si="1584"/>
        <v>0</v>
      </c>
      <c r="JC81" s="48">
        <f t="shared" si="1584"/>
        <v>0</v>
      </c>
      <c r="JD81" s="48">
        <f t="shared" si="1584"/>
        <v>2.3488018254128002</v>
      </c>
      <c r="JE81" s="48">
        <f t="shared" si="1584"/>
        <v>3.3015787983421001</v>
      </c>
      <c r="JF81" s="36">
        <f t="shared" si="1585"/>
        <v>12704.845586364738</v>
      </c>
      <c r="JG81" s="24">
        <f>IK81*INDEX(Приложение_1ТЗ!$HC$6:$HJ$18,$B81,5)/100</f>
        <v>117016.72100326052</v>
      </c>
      <c r="JH81" s="24">
        <f>IK81*INDEX(Приложение_1ТЗ!$HC$6:$HJ$18,$B81,6)/100</f>
        <v>0</v>
      </c>
      <c r="JI81" s="24">
        <f>IK81*INDEX(Приложение_1ТЗ!$HC$6:$HJ$18,$B81,7)/100</f>
        <v>0</v>
      </c>
      <c r="JJ81" s="24">
        <f>IK81*INDEX(Приложение_1ТЗ!$HC$6:$HJ$18,$B81,8)/100</f>
        <v>0</v>
      </c>
      <c r="JK81" s="20"/>
      <c r="JL81" s="20"/>
      <c r="JM81" s="20"/>
      <c r="JN81" s="20"/>
      <c r="JO81" s="24">
        <f t="shared" si="1586"/>
        <v>2882.0436290724028</v>
      </c>
      <c r="JP81" s="24">
        <f t="shared" si="1587"/>
        <v>0</v>
      </c>
      <c r="JQ81" s="24">
        <f t="shared" si="1588"/>
        <v>0</v>
      </c>
      <c r="JR81" s="24">
        <f t="shared" si="1589"/>
        <v>0</v>
      </c>
      <c r="JS81" s="48">
        <f t="shared" si="1590"/>
        <v>3.1901812385625012</v>
      </c>
      <c r="JT81" s="48">
        <f t="shared" si="1590"/>
        <v>0</v>
      </c>
      <c r="JU81" s="48">
        <f t="shared" si="1590"/>
        <v>1.7274531723750004</v>
      </c>
      <c r="JV81" s="48">
        <f t="shared" si="1590"/>
        <v>0</v>
      </c>
      <c r="JW81" s="24">
        <f t="shared" si="1591"/>
        <v>23554.050573103465</v>
      </c>
      <c r="KA81" s="24">
        <f>(IQ81+JW81+(JX81-JY81)*(IN81))</f>
        <v>406896.98004747269</v>
      </c>
      <c r="KB81" s="24">
        <f t="shared" si="698"/>
        <v>366207.28204272542</v>
      </c>
      <c r="KC81" s="49">
        <f t="shared" si="1593"/>
        <v>2023</v>
      </c>
      <c r="KD81" s="234"/>
      <c r="KE81" s="47">
        <v>8</v>
      </c>
      <c r="KF81" s="22">
        <f t="shared" si="1594"/>
        <v>302493.27071310423</v>
      </c>
      <c r="KG81" s="22">
        <f t="shared" si="1595"/>
        <v>290060.96989859565</v>
      </c>
      <c r="KH81" s="22">
        <f t="shared" si="1596"/>
        <v>12432.300814508577</v>
      </c>
      <c r="KI81" s="22">
        <f>IF(DATEVALUE("1."&amp;KE81&amp;"."&amp;KC81)&gt;=DATEVALUE("1."&amp;INDEX(Параметры_объекта!$A$28:$N$40,$B81,14)&amp;"."&amp;INDEX(Параметры_объекта!$A$28:$N$40,$B81,13)),INDEX(Приложение_1ТЗ!$A$6:$HJ$18,$B81,25+KE81*14),INDEX(Приложение_1ТЗ!$A$6:$HJ$18,$B81,23+KE81*14))</f>
        <v>4.1099429369785323</v>
      </c>
      <c r="KJ81" s="48">
        <f t="shared" si="1597"/>
        <v>3.2106022099350038</v>
      </c>
      <c r="KK81" s="24">
        <f t="shared" si="432"/>
        <v>28.253017952580969</v>
      </c>
      <c r="KL81" s="24">
        <f t="shared" si="1598"/>
        <v>117590.75589971914</v>
      </c>
      <c r="KM81" s="24">
        <f t="shared" si="1599"/>
        <v>445493.8260962877</v>
      </c>
      <c r="KN81" s="35">
        <f>KG81*INDEX(Приложение_1ТЗ!$HC$6:$HJ$18,$B81,1)/100</f>
        <v>0</v>
      </c>
      <c r="KO81" s="35">
        <f>KG81*INDEX(Приложение_1ТЗ!$HC$6:$HJ$18,$B81,2)/100</f>
        <v>0</v>
      </c>
      <c r="KP81" s="35">
        <f>KG81*INDEX(Приложение_1ТЗ!$HC$6:$HJ$18,$B81,3)/100</f>
        <v>136493.06544750513</v>
      </c>
      <c r="KQ81" s="35">
        <f>KG81*INDEX(Приложение_1ТЗ!$HC$6:$HJ$18,$B81,4)/100</f>
        <v>35966.099842813725</v>
      </c>
      <c r="KT81" s="37">
        <f t="shared" si="1600"/>
        <v>0</v>
      </c>
      <c r="KU81" s="37">
        <f t="shared" si="1601"/>
        <v>0</v>
      </c>
      <c r="KV81" s="37">
        <f t="shared" si="1602"/>
        <v>4024.0779132056632</v>
      </c>
      <c r="KW81" s="37">
        <f t="shared" si="1603"/>
        <v>1060.3497513013135</v>
      </c>
      <c r="KX81" s="48">
        <f t="shared" si="1604"/>
        <v>0</v>
      </c>
      <c r="KY81" s="48">
        <f t="shared" si="1604"/>
        <v>0</v>
      </c>
      <c r="KZ81" s="48">
        <f t="shared" si="1604"/>
        <v>2.4192658801751845</v>
      </c>
      <c r="LA81" s="48">
        <f t="shared" si="1604"/>
        <v>3.400626162292363</v>
      </c>
      <c r="LB81" s="36">
        <f t="shared" si="1605"/>
        <v>15742.57765004775</v>
      </c>
      <c r="LC81" s="24">
        <f>KG81*INDEX(Приложение_1ТЗ!$HC$6:$HJ$18,$B81,5)/100</f>
        <v>117601.8046082768</v>
      </c>
      <c r="LD81" s="24">
        <f>KG81*INDEX(Приложение_1ТЗ!$HC$6:$HJ$18,$B81,6)/100</f>
        <v>0</v>
      </c>
      <c r="LE81" s="24">
        <f>KG81*INDEX(Приложение_1ТЗ!$HC$6:$HJ$18,$B81,7)/100</f>
        <v>0</v>
      </c>
      <c r="LF81" s="24">
        <f>KG81*INDEX(Приложение_1ТЗ!$HC$6:$HJ$18,$B81,8)/100</f>
        <v>0</v>
      </c>
      <c r="LG81" s="20"/>
      <c r="LH81" s="20"/>
      <c r="LI81" s="20"/>
      <c r="LJ81" s="20"/>
      <c r="LK81" s="24">
        <f t="shared" si="1606"/>
        <v>3467.127234088679</v>
      </c>
      <c r="LL81" s="24">
        <f t="shared" si="1607"/>
        <v>0</v>
      </c>
      <c r="LM81" s="24">
        <f t="shared" si="1608"/>
        <v>0</v>
      </c>
      <c r="LN81" s="24">
        <f t="shared" si="1609"/>
        <v>0</v>
      </c>
      <c r="LO81" s="48">
        <f t="shared" si="1610"/>
        <v>3.3496903004906264</v>
      </c>
      <c r="LP81" s="48">
        <f t="shared" si="1610"/>
        <v>0</v>
      </c>
      <c r="LQ81" s="48">
        <f t="shared" si="1610"/>
        <v>1.8138258309937505</v>
      </c>
      <c r="LR81" s="48">
        <f t="shared" si="1610"/>
        <v>0</v>
      </c>
      <c r="LS81" s="24">
        <f t="shared" si="1611"/>
        <v>29446.864560628361</v>
      </c>
      <c r="LW81" s="24">
        <f>(KM81+LS81+(LT81-LU81)*(KJ81))</f>
        <v>474940.69065691606</v>
      </c>
      <c r="LX81" s="24">
        <f t="shared" si="718"/>
        <v>427446.62159122445</v>
      </c>
      <c r="LY81" s="49">
        <f t="shared" si="1613"/>
        <v>2024</v>
      </c>
      <c r="LZ81" s="234"/>
      <c r="MA81" s="173">
        <v>8</v>
      </c>
      <c r="MB81" s="22">
        <f t="shared" si="1614"/>
        <v>304005.73706666968</v>
      </c>
      <c r="MC81" s="22">
        <f t="shared" si="1615"/>
        <v>291511.27474808862</v>
      </c>
      <c r="MD81" s="22">
        <f t="shared" si="1616"/>
        <v>12494.462318581063</v>
      </c>
      <c r="ME81" s="22">
        <f>IF(DATEVALUE("1."&amp;MA81&amp;"."&amp;LY81)&gt;=DATEVALUE("1."&amp;INDEX(Параметры_объекта!$A$28:$N$40,$B81,14)&amp;"."&amp;INDEX(Параметры_объекта!$A$28:$N$40,$B81,13)),INDEX(Приложение_1ТЗ!$A$6:$HJ$18,$B81,25+MA81*14),INDEX(Приложение_1ТЗ!$A$6:$HJ$18,$B81,23+MA81*14))</f>
        <v>4.1099429369785323</v>
      </c>
      <c r="MF81" s="48">
        <f t="shared" si="1617"/>
        <v>2.9881262763420908</v>
      </c>
      <c r="MG81" s="24">
        <f t="shared" si="441"/>
        <v>28.253017952580969</v>
      </c>
      <c r="MH81" s="24">
        <f t="shared" si="1618"/>
        <v>117590.75589971914</v>
      </c>
      <c r="MI81" s="24">
        <f t="shared" si="1619"/>
        <v>414623.71251947782</v>
      </c>
      <c r="MJ81" s="35">
        <f>MC81*INDEX(Приложение_1ТЗ!$HC$6:$HJ$18,$B81,1)/100</f>
        <v>0</v>
      </c>
      <c r="MK81" s="35">
        <f>MC81*INDEX(Приложение_1ТЗ!$HC$6:$HJ$18,$B81,2)/100</f>
        <v>0</v>
      </c>
      <c r="ML81" s="35">
        <f>MC81*INDEX(Приложение_1ТЗ!$HC$6:$HJ$18,$B81,3)/100</f>
        <v>137175.53077474266</v>
      </c>
      <c r="MM81" s="35">
        <f>MC81*INDEX(Приложение_1ТЗ!$HC$6:$HJ$18,$B81,4)/100</f>
        <v>36145.930342027794</v>
      </c>
      <c r="MP81" s="37">
        <f t="shared" si="1620"/>
        <v>0</v>
      </c>
      <c r="MQ81" s="37">
        <f t="shared" si="1621"/>
        <v>0</v>
      </c>
      <c r="MR81" s="37">
        <f t="shared" si="1622"/>
        <v>4706.5432404431922</v>
      </c>
      <c r="MS81" s="37">
        <f t="shared" si="1623"/>
        <v>1240.1802505153828</v>
      </c>
      <c r="MT81" s="48">
        <f t="shared" si="1624"/>
        <v>0</v>
      </c>
      <c r="MU81" s="48">
        <f t="shared" si="1624"/>
        <v>0</v>
      </c>
      <c r="MV81" s="48">
        <f t="shared" si="1624"/>
        <v>2.4918438565804402</v>
      </c>
      <c r="MW81" s="48">
        <f t="shared" si="1624"/>
        <v>3.5026449471611341</v>
      </c>
      <c r="MX81" s="36">
        <f t="shared" si="1625"/>
        <v>18964.820698009054</v>
      </c>
      <c r="MY81" s="24">
        <f>MC81*INDEX(Приложение_1ТЗ!$HC$6:$HJ$18,$B81,5)/100</f>
        <v>118189.81363131817</v>
      </c>
      <c r="MZ81" s="24">
        <f>MC81*INDEX(Приложение_1ТЗ!$HC$6:$HJ$18,$B81,6)/100</f>
        <v>0</v>
      </c>
      <c r="NA81" s="24">
        <f>MC81*INDEX(Приложение_1ТЗ!$HC$6:$HJ$18,$B81,7)/100</f>
        <v>0</v>
      </c>
      <c r="NB81" s="24">
        <f>MC81*INDEX(Приложение_1ТЗ!$HC$6:$HJ$18,$B81,8)/100</f>
        <v>0</v>
      </c>
      <c r="NC81" s="20"/>
      <c r="ND81" s="20"/>
      <c r="NE81" s="20"/>
      <c r="NF81" s="20"/>
      <c r="NG81" s="24">
        <f t="shared" si="1626"/>
        <v>4055.136257130056</v>
      </c>
      <c r="NH81" s="24">
        <f t="shared" si="1627"/>
        <v>0</v>
      </c>
      <c r="NI81" s="24">
        <f t="shared" si="1628"/>
        <v>0</v>
      </c>
      <c r="NJ81" s="24">
        <f t="shared" si="1629"/>
        <v>0</v>
      </c>
      <c r="NK81" s="48">
        <f t="shared" si="1630"/>
        <v>3.5171748155151579</v>
      </c>
      <c r="NL81" s="48">
        <f t="shared" si="1630"/>
        <v>0</v>
      </c>
      <c r="NM81" s="48">
        <f t="shared" si="1630"/>
        <v>1.9045171225434381</v>
      </c>
      <c r="NN81" s="48">
        <f t="shared" si="1630"/>
        <v>0</v>
      </c>
      <c r="NO81" s="24">
        <f t="shared" si="1631"/>
        <v>35794.715976140127</v>
      </c>
      <c r="NS81" s="24">
        <f>(MI81+NO81+(NP81-NQ81)*(MF81))</f>
        <v>450418.42849561793</v>
      </c>
      <c r="NT81" s="24">
        <f t="shared" si="1632"/>
        <v>405376.58564605616</v>
      </c>
      <c r="NU81" s="49">
        <f t="shared" si="1633"/>
        <v>2025</v>
      </c>
      <c r="NV81" s="234"/>
      <c r="NW81" s="174">
        <v>8</v>
      </c>
      <c r="NX81" s="22">
        <f t="shared" si="1634"/>
        <v>305525.76575200306</v>
      </c>
      <c r="NY81" s="22">
        <f t="shared" si="1635"/>
        <v>292968.83112182905</v>
      </c>
      <c r="NZ81" s="22">
        <f t="shared" si="1636"/>
        <v>12556.934630174015</v>
      </c>
      <c r="OA81" s="22">
        <f>IF(DATEVALUE("1."&amp;NW81&amp;"."&amp;NU81)&gt;=DATEVALUE("1."&amp;INDEX(Параметры_объекта!$A$28:$N$40,$B81,14)&amp;"."&amp;INDEX(Параметры_объекта!$A$28:$N$40,$B81,13)),INDEX(Приложение_1ТЗ!$A$6:$HJ$18,$B81,25+NW81*14),INDEX(Приложение_1ТЗ!$A$6:$HJ$18,$B81,23+NW81*14))</f>
        <v>4.1099429369785323</v>
      </c>
      <c r="OB81" s="48">
        <f t="shared" si="1637"/>
        <v>3.4725873502657003</v>
      </c>
      <c r="OC81" s="24">
        <f t="shared" si="450"/>
        <v>28.253017952580969</v>
      </c>
      <c r="OD81" s="24">
        <f t="shared" si="1638"/>
        <v>117590.75589971914</v>
      </c>
      <c r="OE81" s="24">
        <f t="shared" si="1639"/>
        <v>481846.12230574479</v>
      </c>
      <c r="OF81" s="35">
        <f>NY81*INDEX(Приложение_1ТЗ!$HC$6:$HJ$18,$B81,1)/100</f>
        <v>0</v>
      </c>
      <c r="OG81" s="35">
        <f>NY81*INDEX(Приложение_1ТЗ!$HC$6:$HJ$18,$B81,2)/100</f>
        <v>0</v>
      </c>
      <c r="OH81" s="35">
        <f>NY81*INDEX(Приложение_1ТЗ!$HC$6:$HJ$18,$B81,3)/100</f>
        <v>137861.40842861636</v>
      </c>
      <c r="OI81" s="35">
        <f>NY81*INDEX(Приложение_1ТЗ!$HC$6:$HJ$18,$B81,4)/100</f>
        <v>36326.659993737929</v>
      </c>
      <c r="OL81" s="37">
        <f t="shared" si="1640"/>
        <v>0</v>
      </c>
      <c r="OM81" s="37">
        <f t="shared" si="1641"/>
        <v>0</v>
      </c>
      <c r="ON81" s="37">
        <f t="shared" si="1642"/>
        <v>5392.4208943168924</v>
      </c>
      <c r="OO81" s="37">
        <f t="shared" si="1643"/>
        <v>1420.9099022255177</v>
      </c>
      <c r="OP81" s="48">
        <f t="shared" si="453"/>
        <v>0</v>
      </c>
      <c r="OQ81" s="48">
        <f t="shared" si="453"/>
        <v>0</v>
      </c>
      <c r="OR81" s="48">
        <f t="shared" si="453"/>
        <v>2.5665991722778534</v>
      </c>
      <c r="OS81" s="48">
        <f t="shared" si="453"/>
        <v>3.6077242955759683</v>
      </c>
      <c r="OT81" s="36">
        <f t="shared" si="1644"/>
        <v>22380.392332412994</v>
      </c>
      <c r="OU81" s="24">
        <f>NY81*INDEX(Приложение_1ТЗ!$HC$6:$HJ$18,$B81,5)/100</f>
        <v>118780.76269947477</v>
      </c>
      <c r="OV81" s="24">
        <f>NY81*INDEX(Приложение_1ТЗ!$HC$6:$HJ$18,$B81,6)/100</f>
        <v>0</v>
      </c>
      <c r="OW81" s="24">
        <f>NY81*INDEX(Приложение_1ТЗ!$HC$6:$HJ$18,$B81,7)/100</f>
        <v>0</v>
      </c>
      <c r="OX81" s="24">
        <f>NY81*INDEX(Приложение_1ТЗ!$HC$6:$HJ$18,$B81,8)/100</f>
        <v>0</v>
      </c>
      <c r="OY81" s="20"/>
      <c r="OZ81" s="20"/>
      <c r="PA81" s="20"/>
      <c r="PB81" s="20"/>
      <c r="PC81" s="24">
        <f t="shared" si="1645"/>
        <v>4646.0853252866509</v>
      </c>
      <c r="PD81" s="24">
        <f t="shared" si="1646"/>
        <v>0</v>
      </c>
      <c r="PE81" s="24">
        <f t="shared" si="1647"/>
        <v>0</v>
      </c>
      <c r="PF81" s="24">
        <f t="shared" si="1648"/>
        <v>0</v>
      </c>
      <c r="PG81" s="48">
        <f t="shared" si="455"/>
        <v>3.6930335562909158</v>
      </c>
      <c r="PH81" s="48">
        <f t="shared" si="455"/>
        <v>0</v>
      </c>
      <c r="PI81" s="48">
        <f t="shared" si="455"/>
        <v>1.99974297867061</v>
      </c>
      <c r="PJ81" s="48">
        <f t="shared" si="455"/>
        <v>0</v>
      </c>
      <c r="PK81" s="24">
        <f t="shared" si="1649"/>
        <v>42627.008166188782</v>
      </c>
      <c r="PO81" s="24">
        <f>(OE81+PK81+(PL81-PM81)*(OB81))</f>
        <v>524473.13047193363</v>
      </c>
      <c r="PP81" s="24">
        <f t="shared" si="1650"/>
        <v>472025.81742474029</v>
      </c>
      <c r="PQ81" s="52">
        <f t="shared" si="1652"/>
        <v>823135.29129803414</v>
      </c>
      <c r="PR81" s="52">
        <f t="shared" si="1653"/>
        <v>2598289.0428486839</v>
      </c>
      <c r="PS81" s="52">
        <f t="shared" si="1654"/>
        <v>2338460.1385638155</v>
      </c>
    </row>
    <row r="82" spans="1:435" ht="15.75" hidden="1" customHeight="1" outlineLevel="1">
      <c r="B82" s="171">
        <v>5</v>
      </c>
      <c r="C82" s="251"/>
      <c r="D82" s="251"/>
      <c r="E82" s="249"/>
      <c r="F82" s="246"/>
      <c r="G82" s="49">
        <f t="shared" si="593"/>
        <v>2017</v>
      </c>
      <c r="H82" s="234"/>
      <c r="I82" s="47">
        <v>9</v>
      </c>
      <c r="J82" s="22">
        <f t="shared" si="594"/>
        <v>328090</v>
      </c>
      <c r="K82" s="22">
        <f>INDEX(Приложение_1ТЗ!$A$6:$HJ$18,$B82,21+I82*14)*1000</f>
        <v>236715.97</v>
      </c>
      <c r="L82" s="22">
        <f t="shared" si="1489"/>
        <v>91374.03</v>
      </c>
      <c r="M82" s="22">
        <f>IF(
              DATEVALUE("1."&amp;I82&amp;"."&amp;G82)&gt;=DATEVALUE("1."&amp;INDEX(Параметры_объекта!$A$28:$N$40,$B82,14)&amp;"."&amp;INDEX(Параметры_объекта!$A$28:$N$40,$B82,13)),
              INDEX(Приложение_1ТЗ!$A$6:$HJ$18,$B82,25+I82*14),
              INDEX(Приложение_1ТЗ!$A$6:$HJ$18,$B82,23+I82*14))</f>
        <v>27.850294126611598</v>
      </c>
      <c r="N82" s="48">
        <f t="shared" si="1490"/>
        <v>2.35870982959525</v>
      </c>
      <c r="R82" s="35">
        <f>K82*INDEX(Приложение_1ТЗ!$HC$6:$HJ$18,$B82,1)/100</f>
        <v>0</v>
      </c>
      <c r="S82" s="35">
        <f>K82*INDEX(Приложение_1ТЗ!$HC$6:$HJ$18,$B82,2)/100</f>
        <v>0</v>
      </c>
      <c r="T82" s="35">
        <f>K82*INDEX(Приложение_1ТЗ!$HC$6:$HJ$18,$B82,3)/100</f>
        <v>111390.67899061069</v>
      </c>
      <c r="U82" s="35">
        <f>K82*INDEX(Приложение_1ТЗ!$HC$6:$HJ$18,$B82,4)/100</f>
        <v>29351.58844150896</v>
      </c>
      <c r="AB82" s="48">
        <f t="shared" si="1491"/>
        <v>0</v>
      </c>
      <c r="AC82" s="48">
        <f t="shared" si="1491"/>
        <v>0</v>
      </c>
      <c r="AD82" s="48">
        <f t="shared" si="1491"/>
        <v>2.0261</v>
      </c>
      <c r="AE82" s="48">
        <f t="shared" si="1491"/>
        <v>2.8479699999999997</v>
      </c>
      <c r="AF82" s="20"/>
      <c r="AG82" s="24">
        <f>K82*INDEX(Приложение_1ТЗ!$HC$6:$HJ$18,$B82,5)/100</f>
        <v>95973.702567880333</v>
      </c>
      <c r="AH82" s="24">
        <f>K82*INDEX(Приложение_1ТЗ!$HC$6:$HJ$18,$B82,6)/100</f>
        <v>0</v>
      </c>
      <c r="AI82" s="24">
        <f>K82*INDEX(Приложение_1ТЗ!$HC$6:$HJ$18,$B82,7)/100</f>
        <v>0</v>
      </c>
      <c r="AJ82" s="24">
        <f>K82*INDEX(Приложение_1ТЗ!$HC$6:$HJ$18,$B82,8)/100</f>
        <v>0</v>
      </c>
      <c r="AK82" s="20"/>
      <c r="AL82" s="20"/>
      <c r="AM82" s="20"/>
      <c r="AN82" s="20"/>
      <c r="AO82" s="20"/>
      <c r="AP82" s="20"/>
      <c r="AQ82" s="20"/>
      <c r="AR82" s="20"/>
      <c r="AS82" s="48">
        <f t="shared" si="1492"/>
        <v>2.5042900000000001</v>
      </c>
      <c r="AT82" s="48">
        <f t="shared" si="1492"/>
        <v>0</v>
      </c>
      <c r="AU82" s="48">
        <f t="shared" si="1492"/>
        <v>1.35259</v>
      </c>
      <c r="AV82" s="48">
        <f t="shared" si="1492"/>
        <v>0</v>
      </c>
      <c r="AW82" s="49">
        <f t="shared" si="1493"/>
        <v>2018</v>
      </c>
      <c r="AX82" s="234"/>
      <c r="AY82" s="47">
        <v>9</v>
      </c>
      <c r="AZ82" s="22">
        <f t="shared" si="1494"/>
        <v>329730.45</v>
      </c>
      <c r="BA82" s="22">
        <f t="shared" si="1495"/>
        <v>237899.54984999998</v>
      </c>
      <c r="BB82" s="22">
        <f t="shared" si="1496"/>
        <v>91830.90015000003</v>
      </c>
      <c r="BC82" s="22">
        <f>IF(DATEVALUE("1."&amp;AY82&amp;"."&amp;AW82)&gt;=DATEVALUE("1."&amp;INDEX(Параметры_объекта!$A$28:$N$40,$B82,14)&amp;"."&amp;INDEX(Параметры_объекта!$A$28:$N$40,$B82,13)),INDEX(Приложение_1ТЗ!$A$6:$HJ$18,$B82,25+AY82*14),INDEX(Приложение_1ТЗ!$A$6:$HJ$18,$B82,23+AY82*14))</f>
        <v>27.850294126611598</v>
      </c>
      <c r="BD82" s="48">
        <f t="shared" si="1497"/>
        <v>2.3053021060000001</v>
      </c>
      <c r="BE82" s="24">
        <f t="shared" si="757"/>
        <v>0</v>
      </c>
      <c r="BF82" s="24">
        <f t="shared" si="1498"/>
        <v>0</v>
      </c>
      <c r="BG82" s="24">
        <f t="shared" si="1499"/>
        <v>0</v>
      </c>
      <c r="BH82" s="35">
        <f>BA82*INDEX(Приложение_1ТЗ!$HC$6:$HJ$18,$B82,1)/100</f>
        <v>0</v>
      </c>
      <c r="BI82" s="35">
        <f>BA82*INDEX(Приложение_1ТЗ!$HC$6:$HJ$18,$B82,2)/100</f>
        <v>0</v>
      </c>
      <c r="BJ82" s="35">
        <f>BA82*INDEX(Приложение_1ТЗ!$HC$6:$HJ$18,$B82,3)/100</f>
        <v>111947.63238556375</v>
      </c>
      <c r="BK82" s="35">
        <f>BA82*INDEX(Приложение_1ТЗ!$HC$6:$HJ$18,$B82,4)/100</f>
        <v>29498.346383716507</v>
      </c>
      <c r="BN82" s="37">
        <f t="shared" si="1500"/>
        <v>0</v>
      </c>
      <c r="BO82" s="37">
        <f t="shared" si="1501"/>
        <v>0</v>
      </c>
      <c r="BP82" s="37">
        <f t="shared" si="1502"/>
        <v>0</v>
      </c>
      <c r="BQ82" s="37">
        <f t="shared" si="1503"/>
        <v>0</v>
      </c>
      <c r="BR82" s="48">
        <f t="shared" si="1504"/>
        <v>0</v>
      </c>
      <c r="BS82" s="48">
        <f t="shared" si="1504"/>
        <v>0</v>
      </c>
      <c r="BT82" s="48">
        <f t="shared" si="1504"/>
        <v>2.0868800000000003</v>
      </c>
      <c r="BU82" s="48">
        <f t="shared" si="1504"/>
        <v>2.9334099999999999</v>
      </c>
      <c r="BV82" s="36">
        <f t="shared" si="1505"/>
        <v>0</v>
      </c>
      <c r="BW82" s="24">
        <f>BA82*INDEX(Приложение_1ТЗ!$HC$6:$HJ$18,$B82,5)/100</f>
        <v>96453.571080719732</v>
      </c>
      <c r="BX82" s="24">
        <f>BA82*INDEX(Приложение_1ТЗ!$HC$6:$HJ$18,$B82,6)/100</f>
        <v>0</v>
      </c>
      <c r="BY82" s="24">
        <f>BA82*INDEX(Приложение_1ТЗ!$HC$6:$HJ$18,$B82,7)/100</f>
        <v>0</v>
      </c>
      <c r="BZ82" s="24">
        <f>BA82*INDEX(Приложение_1ТЗ!$HC$6:$HJ$18,$B82,8)/100</f>
        <v>0</v>
      </c>
      <c r="CA82" s="20"/>
      <c r="CB82" s="20"/>
      <c r="CC82" s="20"/>
      <c r="CD82" s="20"/>
      <c r="CE82" s="24">
        <f t="shared" si="1506"/>
        <v>0</v>
      </c>
      <c r="CF82" s="24">
        <f t="shared" si="1507"/>
        <v>0</v>
      </c>
      <c r="CG82" s="24">
        <f t="shared" si="1508"/>
        <v>0</v>
      </c>
      <c r="CH82" s="24">
        <f t="shared" si="1509"/>
        <v>0</v>
      </c>
      <c r="CI82" s="48">
        <f t="shared" si="1510"/>
        <v>2.6245700000000003</v>
      </c>
      <c r="CJ82" s="48">
        <f t="shared" si="1510"/>
        <v>0</v>
      </c>
      <c r="CK82" s="48">
        <f t="shared" si="1510"/>
        <v>1.4211800000000001</v>
      </c>
      <c r="CL82" s="48">
        <f t="shared" si="1510"/>
        <v>0</v>
      </c>
      <c r="CM82" s="24">
        <f t="shared" si="1511"/>
        <v>0</v>
      </c>
      <c r="CQ82" s="24">
        <f t="shared" si="1651"/>
        <v>0</v>
      </c>
      <c r="CR82" s="24">
        <f t="shared" si="618"/>
        <v>0</v>
      </c>
      <c r="CS82" s="49">
        <f t="shared" si="1513"/>
        <v>2019</v>
      </c>
      <c r="CT82" s="234"/>
      <c r="CU82" s="47">
        <v>9</v>
      </c>
      <c r="CV82" s="22">
        <f t="shared" si="1514"/>
        <v>248404.44720953191</v>
      </c>
      <c r="CW82" s="22">
        <f t="shared" si="1515"/>
        <v>239089.04759924996</v>
      </c>
      <c r="CX82" s="22">
        <f t="shared" si="1516"/>
        <v>9315.399610281951</v>
      </c>
      <c r="CY82" s="22">
        <f>IF(DATEVALUE("1."&amp;CU82&amp;"."&amp;CS82)&gt;=DATEVALUE("1."&amp;INDEX(Параметры_объекта!$A$28:$N$40,$B82,14)&amp;"."&amp;INDEX(Параметры_объекта!$A$28:$N$40,$B82,13)),INDEX(Приложение_1ТЗ!$A$6:$HJ$18,$B82,25+CU82*14),INDEX(Приложение_1ТЗ!$A$6:$HJ$18,$B82,23+CU82*14))</f>
        <v>3.7500937342012515</v>
      </c>
      <c r="CZ82" s="48">
        <f t="shared" si="1517"/>
        <v>2.7902471683786576</v>
      </c>
      <c r="DA82" s="24">
        <f t="shared" si="396"/>
        <v>24.100200392410347</v>
      </c>
      <c r="DB82" s="24">
        <f t="shared" si="1518"/>
        <v>79070.347467459113</v>
      </c>
      <c r="DC82" s="24">
        <f t="shared" si="1519"/>
        <v>260338.45948607734</v>
      </c>
      <c r="DD82" s="35">
        <f>CW82*INDEX(Приложение_1ТЗ!$HC$6:$HJ$18,$B82,1)/100</f>
        <v>0</v>
      </c>
      <c r="DE82" s="35">
        <f>CW82*INDEX(Приложение_1ТЗ!$HC$6:$HJ$18,$B82,2)/100</f>
        <v>0</v>
      </c>
      <c r="DF82" s="35">
        <f>CW82*INDEX(Приложение_1ТЗ!$HC$6:$HJ$18,$B82,3)/100</f>
        <v>112507.37054749153</v>
      </c>
      <c r="DG82" s="35">
        <f>CW82*INDEX(Приложение_1ТЗ!$HC$6:$HJ$18,$B82,4)/100</f>
        <v>29645.838115635081</v>
      </c>
      <c r="DJ82" s="37">
        <f t="shared" si="1520"/>
        <v>0</v>
      </c>
      <c r="DK82" s="37">
        <f t="shared" si="1521"/>
        <v>0</v>
      </c>
      <c r="DL82" s="37">
        <f t="shared" si="1522"/>
        <v>1116.6915568808472</v>
      </c>
      <c r="DM82" s="37">
        <f t="shared" si="1523"/>
        <v>294.24967412612023</v>
      </c>
      <c r="DN82" s="48">
        <f t="shared" si="1524"/>
        <v>0</v>
      </c>
      <c r="DO82" s="48">
        <f t="shared" si="1524"/>
        <v>0</v>
      </c>
      <c r="DP82" s="48">
        <f t="shared" si="1524"/>
        <v>2.1494864000000002</v>
      </c>
      <c r="DQ82" s="48">
        <f t="shared" si="1524"/>
        <v>3.0214122999999997</v>
      </c>
      <c r="DR82" s="36">
        <f t="shared" si="1525"/>
        <v>3881.4482210393135</v>
      </c>
      <c r="DS82" s="24">
        <f>CW82*INDEX(Приложение_1ТЗ!$HC$6:$HJ$18,$B82,5)/100</f>
        <v>96935.838936123328</v>
      </c>
      <c r="DT82" s="24">
        <f>CW82*INDEX(Приложение_1ТЗ!$HC$6:$HJ$18,$B82,6)/100</f>
        <v>0</v>
      </c>
      <c r="DU82" s="24">
        <f>CW82*INDEX(Приложение_1ТЗ!$HC$6:$HJ$18,$B82,7)/100</f>
        <v>0</v>
      </c>
      <c r="DV82" s="24">
        <f>CW82*INDEX(Приложение_1ТЗ!$HC$6:$HJ$18,$B82,8)/100</f>
        <v>0</v>
      </c>
      <c r="DW82" s="20"/>
      <c r="DX82" s="20"/>
      <c r="DY82" s="20"/>
      <c r="DZ82" s="20"/>
      <c r="EA82" s="24">
        <f t="shared" si="1526"/>
        <v>962.13636824299465</v>
      </c>
      <c r="EB82" s="24">
        <f t="shared" si="1527"/>
        <v>0</v>
      </c>
      <c r="EC82" s="24">
        <f t="shared" si="1528"/>
        <v>0</v>
      </c>
      <c r="ED82" s="24">
        <f t="shared" si="1529"/>
        <v>0</v>
      </c>
      <c r="EE82" s="48">
        <f t="shared" si="1530"/>
        <v>2.7557985000000005</v>
      </c>
      <c r="EF82" s="48">
        <f t="shared" si="1530"/>
        <v>0</v>
      </c>
      <c r="EG82" s="48">
        <f t="shared" si="1530"/>
        <v>1.4922390000000001</v>
      </c>
      <c r="EH82" s="48">
        <f t="shared" si="1530"/>
        <v>0</v>
      </c>
      <c r="EI82" s="24">
        <f t="shared" si="1531"/>
        <v>7010.1638943107146</v>
      </c>
      <c r="EM82" s="24">
        <f>(DC82+EI82+(EJ82-EK82)*(CZ82))</f>
        <v>267348.62338038808</v>
      </c>
      <c r="EN82" s="24">
        <f t="shared" si="638"/>
        <v>240613.76104234927</v>
      </c>
      <c r="EO82" s="49">
        <f t="shared" si="1533"/>
        <v>2020</v>
      </c>
      <c r="EP82" s="234"/>
      <c r="EQ82" s="47">
        <v>9</v>
      </c>
      <c r="ER82" s="22">
        <f t="shared" si="1534"/>
        <v>249646.46944557951</v>
      </c>
      <c r="ES82" s="22">
        <f t="shared" si="1535"/>
        <v>240284.49283724619</v>
      </c>
      <c r="ET82" s="22">
        <f t="shared" si="1536"/>
        <v>9361.9766083333234</v>
      </c>
      <c r="EU82" s="22">
        <f>IF(DATEVALUE("1."&amp;EQ82&amp;"."&amp;EO82)&gt;=DATEVALUE("1."&amp;INDEX(Параметры_объекта!$A$28:$N$40,$B82,14)&amp;"."&amp;INDEX(Параметры_объекта!$A$28:$N$40,$B82,13)),INDEX(Приложение_1ТЗ!$A$6:$HJ$18,$B82,25+EQ82*14),INDEX(Приложение_1ТЗ!$A$6:$HJ$18,$B82,23+EQ82*14))</f>
        <v>3.7500937342012515</v>
      </c>
      <c r="EV82" s="48">
        <f t="shared" si="1537"/>
        <v>2.5269093610878262</v>
      </c>
      <c r="EW82" s="24">
        <f t="shared" si="404"/>
        <v>24.100200392410347</v>
      </c>
      <c r="EX82" s="24">
        <f t="shared" si="1538"/>
        <v>79070.347467459113</v>
      </c>
      <c r="EY82" s="24">
        <f t="shared" si="1539"/>
        <v>235768.24941598764</v>
      </c>
      <c r="EZ82" s="35">
        <f>ES82*INDEX(Приложение_1ТЗ!$HC$6:$HJ$18,$B82,1)/100</f>
        <v>0</v>
      </c>
      <c r="FA82" s="35">
        <f>ES82*INDEX(Приложение_1ТЗ!$HC$6:$HJ$18,$B82,2)/100</f>
        <v>0</v>
      </c>
      <c r="FB82" s="35">
        <f>ES82*INDEX(Приложение_1ТЗ!$HC$6:$HJ$18,$B82,3)/100</f>
        <v>113069.907400229</v>
      </c>
      <c r="FC82" s="35">
        <f>ES82*INDEX(Приложение_1ТЗ!$HC$6:$HJ$18,$B82,4)/100</f>
        <v>29794.067306213259</v>
      </c>
      <c r="FF82" s="37">
        <f t="shared" si="1540"/>
        <v>0</v>
      </c>
      <c r="FG82" s="37">
        <f t="shared" si="1541"/>
        <v>0</v>
      </c>
      <c r="FH82" s="37">
        <f t="shared" si="1542"/>
        <v>1679.2284096183139</v>
      </c>
      <c r="FI82" s="37">
        <f t="shared" si="1543"/>
        <v>442.47886470429876</v>
      </c>
      <c r="FJ82" s="48">
        <f t="shared" si="1544"/>
        <v>0</v>
      </c>
      <c r="FK82" s="48">
        <f t="shared" si="1544"/>
        <v>0</v>
      </c>
      <c r="FL82" s="48">
        <f t="shared" si="1544"/>
        <v>2.2139709920000001</v>
      </c>
      <c r="FM82" s="48">
        <f t="shared" si="1544"/>
        <v>3.1120546689999999</v>
      </c>
      <c r="FN82" s="36">
        <f t="shared" si="1545"/>
        <v>6011.8420575154059</v>
      </c>
      <c r="FO82" s="24">
        <f>ES82*INDEX(Приложение_1ТЗ!$HC$6:$HJ$18,$B82,5)/100</f>
        <v>97420.518130803946</v>
      </c>
      <c r="FP82" s="24">
        <f>ES82*INDEX(Приложение_1ТЗ!$HC$6:$HJ$18,$B82,6)/100</f>
        <v>0</v>
      </c>
      <c r="FQ82" s="24">
        <f>ES82*INDEX(Приложение_1ТЗ!$HC$6:$HJ$18,$B82,7)/100</f>
        <v>0</v>
      </c>
      <c r="FR82" s="24">
        <f>ES82*INDEX(Приложение_1ТЗ!$HC$6:$HJ$18,$B82,8)/100</f>
        <v>0</v>
      </c>
      <c r="FS82" s="20"/>
      <c r="FT82" s="20"/>
      <c r="FU82" s="20"/>
      <c r="FV82" s="20"/>
      <c r="FW82" s="24">
        <f t="shared" si="1546"/>
        <v>1446.8155629236135</v>
      </c>
      <c r="FX82" s="24">
        <f t="shared" si="1547"/>
        <v>0</v>
      </c>
      <c r="FY82" s="24">
        <f t="shared" si="1548"/>
        <v>0</v>
      </c>
      <c r="FZ82" s="24">
        <f t="shared" si="1549"/>
        <v>0</v>
      </c>
      <c r="GA82" s="48">
        <f t="shared" si="1550"/>
        <v>2.8935884250000008</v>
      </c>
      <c r="GB82" s="48">
        <f t="shared" si="1550"/>
        <v>0</v>
      </c>
      <c r="GC82" s="48">
        <f t="shared" si="1550"/>
        <v>1.5668509500000001</v>
      </c>
      <c r="GD82" s="48">
        <f t="shared" si="1550"/>
        <v>0</v>
      </c>
      <c r="GE82" s="24">
        <f t="shared" si="1551"/>
        <v>10951.898801378447</v>
      </c>
      <c r="GI82" s="24">
        <f>(EY82+GE82+(GF82-GG82)*(EV82))</f>
        <v>246720.14821736608</v>
      </c>
      <c r="GJ82" s="24">
        <f t="shared" si="658"/>
        <v>222048.13339562947</v>
      </c>
      <c r="GK82" s="49">
        <f t="shared" si="1553"/>
        <v>2021</v>
      </c>
      <c r="GL82" s="234"/>
      <c r="GM82" s="47">
        <v>9</v>
      </c>
      <c r="GN82" s="22">
        <f t="shared" si="1554"/>
        <v>250894.70179280738</v>
      </c>
      <c r="GO82" s="22">
        <f t="shared" si="1555"/>
        <v>241485.9153014324</v>
      </c>
      <c r="GP82" s="22">
        <f t="shared" si="1556"/>
        <v>9408.78649137498</v>
      </c>
      <c r="GQ82" s="22">
        <f>IF(DATEVALUE("1."&amp;GM82&amp;"."&amp;GK82)&gt;=DATEVALUE("1."&amp;INDEX(Параметры_объекта!$A$28:$N$40,$B82,14)&amp;"."&amp;INDEX(Параметры_объекта!$A$28:$N$40,$B82,13)),INDEX(Приложение_1ТЗ!$A$6:$HJ$18,$B82,25+GM82*14),INDEX(Приложение_1ТЗ!$A$6:$HJ$18,$B82,23+GM82*14))</f>
        <v>3.7500937342012515</v>
      </c>
      <c r="GR82" s="48">
        <f t="shared" si="1557"/>
        <v>2.9889318852281259</v>
      </c>
      <c r="GS82" s="24">
        <f t="shared" si="413"/>
        <v>24.100200392410347</v>
      </c>
      <c r="GT82" s="24">
        <f t="shared" si="1558"/>
        <v>79070.347467459113</v>
      </c>
      <c r="GU82" s="24">
        <f t="shared" si="1559"/>
        <v>278876.34161143552</v>
      </c>
      <c r="GV82" s="35">
        <f>GO82*INDEX(Приложение_1ТЗ!$HC$6:$HJ$18,$B82,1)/100</f>
        <v>0</v>
      </c>
      <c r="GW82" s="35">
        <f>GO82*INDEX(Приложение_1ТЗ!$HC$6:$HJ$18,$B82,2)/100</f>
        <v>0</v>
      </c>
      <c r="GX82" s="35">
        <f>GO82*INDEX(Приложение_1ТЗ!$HC$6:$HJ$18,$B82,3)/100</f>
        <v>113635.25693723014</v>
      </c>
      <c r="GY82" s="35">
        <f>GO82*INDEX(Приложение_1ТЗ!$HC$6:$HJ$18,$B82,4)/100</f>
        <v>29943.037642744319</v>
      </c>
      <c r="HB82" s="37">
        <f t="shared" si="1560"/>
        <v>0</v>
      </c>
      <c r="HC82" s="37">
        <f t="shared" si="1561"/>
        <v>0</v>
      </c>
      <c r="HD82" s="37">
        <f t="shared" si="1562"/>
        <v>2244.5779466194508</v>
      </c>
      <c r="HE82" s="37">
        <f t="shared" si="1563"/>
        <v>591.44920123535849</v>
      </c>
      <c r="HF82" s="48">
        <f t="shared" si="1564"/>
        <v>0</v>
      </c>
      <c r="HG82" s="48">
        <f t="shared" si="1564"/>
        <v>0</v>
      </c>
      <c r="HH82" s="48">
        <f t="shared" si="1564"/>
        <v>2.28039012176</v>
      </c>
      <c r="HI82" s="48">
        <f t="shared" si="1564"/>
        <v>3.2054163090699999</v>
      </c>
      <c r="HJ82" s="36">
        <f t="shared" si="1565"/>
        <v>8276.9380652887467</v>
      </c>
      <c r="HK82" s="24">
        <f>GO82*INDEX(Приложение_1ТЗ!$HC$6:$HJ$18,$B82,5)/100</f>
        <v>97907.620721457948</v>
      </c>
      <c r="HL82" s="24">
        <f>GO82*INDEX(Приложение_1ТЗ!$HC$6:$HJ$18,$B82,6)/100</f>
        <v>0</v>
      </c>
      <c r="HM82" s="24">
        <f>GO82*INDEX(Приложение_1ТЗ!$HC$6:$HJ$18,$B82,7)/100</f>
        <v>0</v>
      </c>
      <c r="HN82" s="24">
        <f>GO82*INDEX(Приложение_1ТЗ!$HC$6:$HJ$18,$B82,8)/100</f>
        <v>0</v>
      </c>
      <c r="HO82" s="20"/>
      <c r="HP82" s="20"/>
      <c r="HQ82" s="20"/>
      <c r="HR82" s="20"/>
      <c r="HS82" s="24">
        <f t="shared" si="1566"/>
        <v>1933.9181535776152</v>
      </c>
      <c r="HT82" s="24">
        <f t="shared" si="1567"/>
        <v>0</v>
      </c>
      <c r="HU82" s="24">
        <f t="shared" si="1568"/>
        <v>0</v>
      </c>
      <c r="HV82" s="24">
        <f t="shared" si="1569"/>
        <v>0</v>
      </c>
      <c r="HW82" s="48">
        <f t="shared" si="1570"/>
        <v>3.038267846250001</v>
      </c>
      <c r="HX82" s="48">
        <f t="shared" si="1570"/>
        <v>0</v>
      </c>
      <c r="HY82" s="48">
        <f t="shared" si="1570"/>
        <v>1.6451934975000002</v>
      </c>
      <c r="HZ82" s="48">
        <f t="shared" si="1570"/>
        <v>0</v>
      </c>
      <c r="IA82" s="24">
        <f t="shared" si="1571"/>
        <v>15210.336450375713</v>
      </c>
      <c r="IE82" s="24">
        <f>(GU82+IA82+(IB82-IC82)*(GR82))</f>
        <v>294086.67806181125</v>
      </c>
      <c r="IF82" s="24">
        <f t="shared" si="678"/>
        <v>264678.01025563013</v>
      </c>
      <c r="IG82" s="49">
        <f t="shared" si="1573"/>
        <v>2022</v>
      </c>
      <c r="IH82" s="234"/>
      <c r="II82" s="47">
        <v>9</v>
      </c>
      <c r="IJ82" s="22">
        <f t="shared" si="1574"/>
        <v>252149.17530177141</v>
      </c>
      <c r="IK82" s="22">
        <f t="shared" si="1575"/>
        <v>242693.34487793953</v>
      </c>
      <c r="IL82" s="22">
        <f t="shared" si="1576"/>
        <v>9455.8304238318815</v>
      </c>
      <c r="IM82" s="22">
        <f>IF(DATEVALUE("1."&amp;II82&amp;"."&amp;IG82)&gt;=DATEVALUE("1."&amp;INDEX(Параметры_объекта!$A$28:$N$40,$B82,14)&amp;"."&amp;INDEX(Параметры_объекта!$A$28:$N$40,$B82,13)),INDEX(Приложение_1ТЗ!$A$6:$HJ$18,$B82,25+II82*14),INDEX(Приложение_1ТЗ!$A$6:$HJ$18,$B82,23+II82*14))</f>
        <v>3.7500937342012515</v>
      </c>
      <c r="IN82" s="48">
        <f t="shared" si="1577"/>
        <v>2.7626907140736785</v>
      </c>
      <c r="IO82" s="24">
        <f t="shared" si="422"/>
        <v>24.100200392410347</v>
      </c>
      <c r="IP82" s="24">
        <f t="shared" si="1578"/>
        <v>79070.347467459113</v>
      </c>
      <c r="IQ82" s="24">
        <f t="shared" si="1579"/>
        <v>257767.3593541756</v>
      </c>
      <c r="IR82" s="35">
        <f>IK82*INDEX(Приложение_1ТЗ!$HC$6:$HJ$18,$B82,1)/100</f>
        <v>0</v>
      </c>
      <c r="IS82" s="35">
        <f>IK82*INDEX(Приложение_1ТЗ!$HC$6:$HJ$18,$B82,2)/100</f>
        <v>0</v>
      </c>
      <c r="IT82" s="35">
        <f>IK82*INDEX(Приложение_1ТЗ!$HC$6:$HJ$18,$B82,3)/100</f>
        <v>114203.43322191626</v>
      </c>
      <c r="IU82" s="35">
        <f>IK82*INDEX(Приложение_1ТЗ!$HC$6:$HJ$18,$B82,4)/100</f>
        <v>30092.752830958038</v>
      </c>
      <c r="IX82" s="37">
        <f t="shared" si="1580"/>
        <v>0</v>
      </c>
      <c r="IY82" s="37">
        <f t="shared" si="1581"/>
        <v>0</v>
      </c>
      <c r="IZ82" s="37">
        <f t="shared" si="1582"/>
        <v>2812.7542313055746</v>
      </c>
      <c r="JA82" s="37">
        <f t="shared" si="1583"/>
        <v>741.16438944907713</v>
      </c>
      <c r="JB82" s="48">
        <f t="shared" si="1584"/>
        <v>0</v>
      </c>
      <c r="JC82" s="48">
        <f t="shared" si="1584"/>
        <v>0</v>
      </c>
      <c r="JD82" s="48">
        <f t="shared" si="1584"/>
        <v>2.3488018254128002</v>
      </c>
      <c r="JE82" s="48">
        <f t="shared" si="1584"/>
        <v>3.3015787983421001</v>
      </c>
      <c r="JF82" s="36">
        <f t="shared" si="1585"/>
        <v>10683.265590518833</v>
      </c>
      <c r="JG82" s="24">
        <f>IK82*INDEX(Приложение_1ТЗ!$HC$6:$HJ$18,$B82,5)/100</f>
        <v>98397.158825065228</v>
      </c>
      <c r="JH82" s="24">
        <f>IK82*INDEX(Приложение_1ТЗ!$HC$6:$HJ$18,$B82,6)/100</f>
        <v>0</v>
      </c>
      <c r="JI82" s="24">
        <f>IK82*INDEX(Приложение_1ТЗ!$HC$6:$HJ$18,$B82,7)/100</f>
        <v>0</v>
      </c>
      <c r="JJ82" s="24">
        <f>IK82*INDEX(Приложение_1ТЗ!$HC$6:$HJ$18,$B82,8)/100</f>
        <v>0</v>
      </c>
      <c r="JK82" s="20"/>
      <c r="JL82" s="20"/>
      <c r="JM82" s="20"/>
      <c r="JN82" s="20"/>
      <c r="JO82" s="24">
        <f t="shared" si="1586"/>
        <v>2423.4562571848946</v>
      </c>
      <c r="JP82" s="24">
        <f t="shared" si="1587"/>
        <v>0</v>
      </c>
      <c r="JQ82" s="24">
        <f t="shared" si="1588"/>
        <v>0</v>
      </c>
      <c r="JR82" s="24">
        <f t="shared" si="1589"/>
        <v>0</v>
      </c>
      <c r="JS82" s="48">
        <f t="shared" si="1590"/>
        <v>3.1901812385625012</v>
      </c>
      <c r="JT82" s="48">
        <f t="shared" si="1590"/>
        <v>0</v>
      </c>
      <c r="JU82" s="48">
        <f t="shared" si="1590"/>
        <v>1.7274531723750004</v>
      </c>
      <c r="JV82" s="48">
        <f t="shared" si="1590"/>
        <v>0</v>
      </c>
      <c r="JW82" s="24">
        <f t="shared" si="1591"/>
        <v>19806.157917813653</v>
      </c>
      <c r="KA82" s="24">
        <f>(IQ82+JW82+(JX82-JY82)*(IN82))</f>
        <v>277573.51727198926</v>
      </c>
      <c r="KB82" s="24">
        <f t="shared" si="698"/>
        <v>249816.16554479033</v>
      </c>
      <c r="KC82" s="49">
        <f t="shared" si="1593"/>
        <v>2023</v>
      </c>
      <c r="KD82" s="234"/>
      <c r="KE82" s="47">
        <v>9</v>
      </c>
      <c r="KF82" s="22">
        <f t="shared" si="1594"/>
        <v>253409.92117828023</v>
      </c>
      <c r="KG82" s="22">
        <f t="shared" si="1595"/>
        <v>243906.8116023292</v>
      </c>
      <c r="KH82" s="22">
        <f t="shared" si="1596"/>
        <v>9503.1095759510354</v>
      </c>
      <c r="KI82" s="22">
        <f>IF(DATEVALUE("1."&amp;KE82&amp;"."&amp;KC82)&gt;=DATEVALUE("1."&amp;INDEX(Параметры_объекта!$A$28:$N$40,$B82,14)&amp;"."&amp;INDEX(Параметры_объекта!$A$28:$N$40,$B82,13)),INDEX(Приложение_1ТЗ!$A$6:$HJ$18,$B82,25+KE82*14),INDEX(Приложение_1ТЗ!$A$6:$HJ$18,$B82,23+KE82*14))</f>
        <v>3.7500937342012515</v>
      </c>
      <c r="KJ82" s="48">
        <f t="shared" si="1597"/>
        <v>3.2106022099350038</v>
      </c>
      <c r="KK82" s="24">
        <f t="shared" si="432"/>
        <v>24.100200392410347</v>
      </c>
      <c r="KL82" s="24">
        <f t="shared" si="1598"/>
        <v>79070.347467459113</v>
      </c>
      <c r="KM82" s="24">
        <f t="shared" si="1599"/>
        <v>299558.85013683635</v>
      </c>
      <c r="KN82" s="35">
        <f>KG82*INDEX(Приложение_1ТЗ!$HC$6:$HJ$18,$B82,1)/100</f>
        <v>0</v>
      </c>
      <c r="KO82" s="35">
        <f>KG82*INDEX(Приложение_1ТЗ!$HC$6:$HJ$18,$B82,2)/100</f>
        <v>0</v>
      </c>
      <c r="KP82" s="35">
        <f>KG82*INDEX(Приложение_1ТЗ!$HC$6:$HJ$18,$B82,3)/100</f>
        <v>114774.45038802583</v>
      </c>
      <c r="KQ82" s="35">
        <f>KG82*INDEX(Приложение_1ТЗ!$HC$6:$HJ$18,$B82,4)/100</f>
        <v>30243.216595112826</v>
      </c>
      <c r="KT82" s="37">
        <f t="shared" si="1600"/>
        <v>0</v>
      </c>
      <c r="KU82" s="37">
        <f t="shared" si="1601"/>
        <v>0</v>
      </c>
      <c r="KV82" s="37">
        <f t="shared" si="1602"/>
        <v>3383.7713974151411</v>
      </c>
      <c r="KW82" s="37">
        <f t="shared" si="1603"/>
        <v>891.62815360386594</v>
      </c>
      <c r="KX82" s="48">
        <f t="shared" si="1604"/>
        <v>0</v>
      </c>
      <c r="KY82" s="48">
        <f t="shared" si="1604"/>
        <v>0</v>
      </c>
      <c r="KZ82" s="48">
        <f t="shared" si="1604"/>
        <v>2.4192658801751845</v>
      </c>
      <c r="LA82" s="48">
        <f t="shared" si="1604"/>
        <v>3.400626162292363</v>
      </c>
      <c r="LB82" s="36">
        <f t="shared" si="1605"/>
        <v>13237.637322827855</v>
      </c>
      <c r="LC82" s="24">
        <f>KG82*INDEX(Приложение_1ТЗ!$HC$6:$HJ$18,$B82,5)/100</f>
        <v>98889.144619190542</v>
      </c>
      <c r="LD82" s="24">
        <f>KG82*INDEX(Приложение_1ТЗ!$HC$6:$HJ$18,$B82,6)/100</f>
        <v>0</v>
      </c>
      <c r="LE82" s="24">
        <f>KG82*INDEX(Приложение_1ТЗ!$HC$6:$HJ$18,$B82,7)/100</f>
        <v>0</v>
      </c>
      <c r="LF82" s="24">
        <f>KG82*INDEX(Приложение_1ТЗ!$HC$6:$HJ$18,$B82,8)/100</f>
        <v>0</v>
      </c>
      <c r="LG82" s="20"/>
      <c r="LH82" s="20"/>
      <c r="LI82" s="20"/>
      <c r="LJ82" s="20"/>
      <c r="LK82" s="24">
        <f t="shared" si="1606"/>
        <v>2915.4420513102086</v>
      </c>
      <c r="LL82" s="24">
        <f t="shared" si="1607"/>
        <v>0</v>
      </c>
      <c r="LM82" s="24">
        <f t="shared" si="1608"/>
        <v>0</v>
      </c>
      <c r="LN82" s="24">
        <f t="shared" si="1609"/>
        <v>0</v>
      </c>
      <c r="LO82" s="48">
        <f t="shared" si="1610"/>
        <v>3.3496903004906264</v>
      </c>
      <c r="LP82" s="48">
        <f t="shared" si="1610"/>
        <v>0</v>
      </c>
      <c r="LQ82" s="48">
        <f t="shared" si="1610"/>
        <v>1.8138258309937505</v>
      </c>
      <c r="LR82" s="48">
        <f t="shared" si="1610"/>
        <v>0</v>
      </c>
      <c r="LS82" s="24">
        <f t="shared" si="1611"/>
        <v>24761.314316709089</v>
      </c>
      <c r="LW82" s="24">
        <f>(KM82+LS82+(LT82-LU82)*(KJ82))</f>
        <v>324320.16445354547</v>
      </c>
      <c r="LX82" s="24">
        <f t="shared" si="718"/>
        <v>291888.14800819091</v>
      </c>
      <c r="LY82" s="49">
        <f t="shared" si="1613"/>
        <v>2024</v>
      </c>
      <c r="LZ82" s="234"/>
      <c r="MA82" s="173">
        <v>9</v>
      </c>
      <c r="MB82" s="22">
        <f t="shared" si="1614"/>
        <v>254676.9707841716</v>
      </c>
      <c r="MC82" s="22">
        <f t="shared" si="1615"/>
        <v>245126.34566034083</v>
      </c>
      <c r="MD82" s="22">
        <f t="shared" si="1616"/>
        <v>9550.6251238307741</v>
      </c>
      <c r="ME82" s="22">
        <f>IF(DATEVALUE("1."&amp;MA82&amp;"."&amp;LY82)&gt;=DATEVALUE("1."&amp;INDEX(Параметры_объекта!$A$28:$N$40,$B82,14)&amp;"."&amp;INDEX(Параметры_объекта!$A$28:$N$40,$B82,13)),INDEX(Приложение_1ТЗ!$A$6:$HJ$18,$B82,25+MA82*14),INDEX(Приложение_1ТЗ!$A$6:$HJ$18,$B82,23+MA82*14))</f>
        <v>3.7500937342012515</v>
      </c>
      <c r="MF82" s="48">
        <f t="shared" si="1617"/>
        <v>2.9881262763420908</v>
      </c>
      <c r="MG82" s="24">
        <f t="shared" si="441"/>
        <v>24.100200392410347</v>
      </c>
      <c r="MH82" s="24">
        <f t="shared" si="1618"/>
        <v>79070.347467459113</v>
      </c>
      <c r="MI82" s="24">
        <f t="shared" si="1619"/>
        <v>278801.17587747634</v>
      </c>
      <c r="MJ82" s="35">
        <f>MC82*INDEX(Приложение_1ТЗ!$HC$6:$HJ$18,$B82,1)/100</f>
        <v>0</v>
      </c>
      <c r="MK82" s="35">
        <f>MC82*INDEX(Приложение_1ТЗ!$HC$6:$HJ$18,$B82,2)/100</f>
        <v>0</v>
      </c>
      <c r="ML82" s="35">
        <f>MC82*INDEX(Приложение_1ТЗ!$HC$6:$HJ$18,$B82,3)/100</f>
        <v>115348.32263996596</v>
      </c>
      <c r="MM82" s="35">
        <f>MC82*INDEX(Приложение_1ТЗ!$HC$6:$HJ$18,$B82,4)/100</f>
        <v>30394.432678088386</v>
      </c>
      <c r="MP82" s="37">
        <f t="shared" si="1620"/>
        <v>0</v>
      </c>
      <c r="MQ82" s="37">
        <f t="shared" si="1621"/>
        <v>0</v>
      </c>
      <c r="MR82" s="37">
        <f t="shared" si="1622"/>
        <v>3957.6436493552756</v>
      </c>
      <c r="MS82" s="37">
        <f t="shared" si="1623"/>
        <v>1042.8442365794253</v>
      </c>
      <c r="MT82" s="48">
        <f t="shared" si="1624"/>
        <v>0</v>
      </c>
      <c r="MU82" s="48">
        <f t="shared" si="1624"/>
        <v>0</v>
      </c>
      <c r="MV82" s="48">
        <f t="shared" si="1624"/>
        <v>2.4918438565804402</v>
      </c>
      <c r="MW82" s="48">
        <f t="shared" si="1624"/>
        <v>3.5026449471611341</v>
      </c>
      <c r="MX82" s="36">
        <f t="shared" si="1625"/>
        <v>15947.160869931655</v>
      </c>
      <c r="MY82" s="24">
        <f>MC82*INDEX(Приложение_1ТЗ!$HC$6:$HJ$18,$B82,5)/100</f>
        <v>99383.590342286494</v>
      </c>
      <c r="MZ82" s="24">
        <f>MC82*INDEX(Приложение_1ТЗ!$HC$6:$HJ$18,$B82,6)/100</f>
        <v>0</v>
      </c>
      <c r="NA82" s="24">
        <f>MC82*INDEX(Приложение_1ТЗ!$HC$6:$HJ$18,$B82,7)/100</f>
        <v>0</v>
      </c>
      <c r="NB82" s="24">
        <f>MC82*INDEX(Приложение_1ТЗ!$HC$6:$HJ$18,$B82,8)/100</f>
        <v>0</v>
      </c>
      <c r="NC82" s="20"/>
      <c r="ND82" s="20"/>
      <c r="NE82" s="20"/>
      <c r="NF82" s="20"/>
      <c r="NG82" s="24">
        <f t="shared" si="1626"/>
        <v>3409.887774406161</v>
      </c>
      <c r="NH82" s="24">
        <f t="shared" si="1627"/>
        <v>0</v>
      </c>
      <c r="NI82" s="24">
        <f t="shared" si="1628"/>
        <v>0</v>
      </c>
      <c r="NJ82" s="24">
        <f t="shared" si="1629"/>
        <v>0</v>
      </c>
      <c r="NK82" s="48">
        <f t="shared" si="1630"/>
        <v>3.5171748155151579</v>
      </c>
      <c r="NL82" s="48">
        <f t="shared" si="1630"/>
        <v>0</v>
      </c>
      <c r="NM82" s="48">
        <f t="shared" si="1630"/>
        <v>1.9045171225434381</v>
      </c>
      <c r="NN82" s="48">
        <f t="shared" si="1630"/>
        <v>0</v>
      </c>
      <c r="NO82" s="24">
        <f t="shared" si="1631"/>
        <v>30099.103126503425</v>
      </c>
      <c r="NS82" s="24">
        <f>(MI82+NO82+(NP82-NQ82)*(MF82))</f>
        <v>308900.27900397975</v>
      </c>
      <c r="NT82" s="24">
        <f t="shared" si="1632"/>
        <v>278010.2511035818</v>
      </c>
      <c r="NU82" s="49">
        <f t="shared" si="1633"/>
        <v>2025</v>
      </c>
      <c r="NV82" s="234"/>
      <c r="NW82" s="174">
        <v>9</v>
      </c>
      <c r="NX82" s="22">
        <f t="shared" si="1634"/>
        <v>255950.35563809244</v>
      </c>
      <c r="NY82" s="22">
        <f t="shared" si="1635"/>
        <v>246351.9773886425</v>
      </c>
      <c r="NZ82" s="22">
        <f t="shared" si="1636"/>
        <v>9598.3782494499465</v>
      </c>
      <c r="OA82" s="22">
        <f>IF(DATEVALUE("1."&amp;NW82&amp;"."&amp;NU82)&gt;=DATEVALUE("1."&amp;INDEX(Параметры_объекта!$A$28:$N$40,$B82,14)&amp;"."&amp;INDEX(Параметры_объекта!$A$28:$N$40,$B82,13)),INDEX(Приложение_1ТЗ!$A$6:$HJ$18,$B82,25+NW82*14),INDEX(Приложение_1ТЗ!$A$6:$HJ$18,$B82,23+NW82*14))</f>
        <v>3.7500937342012515</v>
      </c>
      <c r="OB82" s="48">
        <f t="shared" si="1637"/>
        <v>3.4725873502657003</v>
      </c>
      <c r="OC82" s="24">
        <f t="shared" si="450"/>
        <v>24.100200392410347</v>
      </c>
      <c r="OD82" s="24">
        <f t="shared" si="1638"/>
        <v>79070.347467459113</v>
      </c>
      <c r="OE82" s="24">
        <f t="shared" si="1639"/>
        <v>324002.85230800224</v>
      </c>
      <c r="OF82" s="35">
        <f>NY82*INDEX(Приложение_1ТЗ!$HC$6:$HJ$18,$B82,1)/100</f>
        <v>0</v>
      </c>
      <c r="OG82" s="35">
        <f>NY82*INDEX(Приложение_1ТЗ!$HC$6:$HJ$18,$B82,2)/100</f>
        <v>0</v>
      </c>
      <c r="OH82" s="35">
        <f>NY82*INDEX(Приложение_1ТЗ!$HC$6:$HJ$18,$B82,3)/100</f>
        <v>115925.06425316576</v>
      </c>
      <c r="OI82" s="35">
        <f>NY82*INDEX(Приложение_1ТЗ!$HC$6:$HJ$18,$B82,4)/100</f>
        <v>30546.404841478827</v>
      </c>
      <c r="OL82" s="37">
        <f t="shared" si="1640"/>
        <v>0</v>
      </c>
      <c r="OM82" s="37">
        <f t="shared" si="1641"/>
        <v>0</v>
      </c>
      <c r="ON82" s="37">
        <f t="shared" si="1642"/>
        <v>4534.385262555079</v>
      </c>
      <c r="OO82" s="37">
        <f t="shared" si="1643"/>
        <v>1194.8163999698663</v>
      </c>
      <c r="OP82" s="48">
        <f t="shared" si="453"/>
        <v>0</v>
      </c>
      <c r="OQ82" s="48">
        <f t="shared" si="453"/>
        <v>0</v>
      </c>
      <c r="OR82" s="48">
        <f t="shared" si="453"/>
        <v>2.5665991722778534</v>
      </c>
      <c r="OS82" s="48">
        <f t="shared" si="453"/>
        <v>3.6077242955759683</v>
      </c>
      <c r="OT82" s="36">
        <f t="shared" si="1644"/>
        <v>18819.250787572259</v>
      </c>
      <c r="OU82" s="24">
        <f>NY82*INDEX(Приложение_1ТЗ!$HC$6:$HJ$18,$B82,5)/100</f>
        <v>99880.508293997904</v>
      </c>
      <c r="OV82" s="24">
        <f>NY82*INDEX(Приложение_1ТЗ!$HC$6:$HJ$18,$B82,6)/100</f>
        <v>0</v>
      </c>
      <c r="OW82" s="24">
        <f>NY82*INDEX(Приложение_1ТЗ!$HC$6:$HJ$18,$B82,7)/100</f>
        <v>0</v>
      </c>
      <c r="OX82" s="24">
        <f>NY82*INDEX(Приложение_1ТЗ!$HC$6:$HJ$18,$B82,8)/100</f>
        <v>0</v>
      </c>
      <c r="OY82" s="20"/>
      <c r="OZ82" s="20"/>
      <c r="PA82" s="20"/>
      <c r="PB82" s="20"/>
      <c r="PC82" s="24">
        <f t="shared" si="1645"/>
        <v>3906.8057261175709</v>
      </c>
      <c r="PD82" s="24">
        <f t="shared" si="1646"/>
        <v>0</v>
      </c>
      <c r="PE82" s="24">
        <f t="shared" si="1647"/>
        <v>0</v>
      </c>
      <c r="PF82" s="24">
        <f t="shared" si="1648"/>
        <v>0</v>
      </c>
      <c r="PG82" s="48">
        <f t="shared" si="455"/>
        <v>3.6930335562909158</v>
      </c>
      <c r="PH82" s="48">
        <f t="shared" si="455"/>
        <v>0</v>
      </c>
      <c r="PI82" s="48">
        <f t="shared" si="455"/>
        <v>1.99974297867061</v>
      </c>
      <c r="PJ82" s="48">
        <f t="shared" si="455"/>
        <v>0</v>
      </c>
      <c r="PK82" s="24">
        <f t="shared" si="1649"/>
        <v>35844.249068037047</v>
      </c>
      <c r="PO82" s="24">
        <f>(OE82+PK82+(PL82-PM82)*(OB82))</f>
        <v>359847.10137603927</v>
      </c>
      <c r="PP82" s="24">
        <f t="shared" si="1650"/>
        <v>323862.39123843535</v>
      </c>
      <c r="PQ82" s="52">
        <f t="shared" si="1652"/>
        <v>553492.43227221374</v>
      </c>
      <c r="PR82" s="52">
        <f t="shared" si="1653"/>
        <v>1769896.2327611393</v>
      </c>
      <c r="PS82" s="52">
        <f t="shared" si="1654"/>
        <v>1592906.6094850255</v>
      </c>
    </row>
    <row r="83" spans="1:435" ht="15.75" hidden="1" customHeight="1" outlineLevel="1">
      <c r="B83" s="171">
        <v>5</v>
      </c>
      <c r="C83" s="251"/>
      <c r="D83" s="251"/>
      <c r="E83" s="249"/>
      <c r="F83" s="246"/>
      <c r="G83" s="49">
        <f t="shared" si="593"/>
        <v>2017</v>
      </c>
      <c r="H83" s="234" t="s">
        <v>3</v>
      </c>
      <c r="I83" s="47">
        <v>10</v>
      </c>
      <c r="J83" s="22">
        <f t="shared" si="594"/>
        <v>578590.00000000012</v>
      </c>
      <c r="K83" s="22">
        <f>INDEX(Приложение_1ТЗ!$A$6:$HJ$18,$B83,21+I83*14)*1000</f>
        <v>254500.12100000004</v>
      </c>
      <c r="L83" s="22">
        <f t="shared" si="1489"/>
        <v>324089.87900000007</v>
      </c>
      <c r="M83" s="22">
        <f>IF(
              DATEVALUE("1."&amp;I83&amp;"."&amp;G83)&gt;=DATEVALUE("1."&amp;INDEX(Параметры_объекта!$A$28:$N$40,$B83,14)&amp;"."&amp;INDEX(Параметры_объекта!$A$28:$N$40,$B83,13)),
              INDEX(Приложение_1ТЗ!$A$6:$HJ$18,$B83,25+I83*14),
              INDEX(Приложение_1ТЗ!$A$6:$HJ$18,$B83,23+I83*14))</f>
        <v>56.013736670180961</v>
      </c>
      <c r="N83" s="48">
        <f t="shared" si="1490"/>
        <v>2.35870982959525</v>
      </c>
      <c r="R83" s="35">
        <f>K83*INDEX(Приложение_1ТЗ!$HC$6:$HJ$18,$B83,1)/100</f>
        <v>0</v>
      </c>
      <c r="S83" s="35">
        <f>K83*INDEX(Приложение_1ТЗ!$HC$6:$HJ$18,$B83,2)/100</f>
        <v>0</v>
      </c>
      <c r="T83" s="35">
        <f>K83*INDEX(Приложение_1ТЗ!$HC$6:$HJ$18,$B83,3)/100</f>
        <v>119759.31020362751</v>
      </c>
      <c r="U83" s="35">
        <f>K83*INDEX(Приложение_1ТЗ!$HC$6:$HJ$18,$B83,4)/100</f>
        <v>31556.733624293422</v>
      </c>
      <c r="AB83" s="48">
        <f t="shared" si="1491"/>
        <v>0</v>
      </c>
      <c r="AC83" s="48">
        <f t="shared" si="1491"/>
        <v>0</v>
      </c>
      <c r="AD83" s="48">
        <f t="shared" si="1491"/>
        <v>2.0261</v>
      </c>
      <c r="AE83" s="48">
        <f t="shared" si="1491"/>
        <v>2.8479699999999997</v>
      </c>
      <c r="AF83" s="20"/>
      <c r="AG83" s="24">
        <f>K83*INDEX(Приложение_1ТЗ!$HC$6:$HJ$18,$B83,5)/100</f>
        <v>103184.07717207911</v>
      </c>
      <c r="AH83" s="24">
        <f>K83*INDEX(Приложение_1ТЗ!$HC$6:$HJ$18,$B83,6)/100</f>
        <v>0</v>
      </c>
      <c r="AI83" s="24">
        <f>K83*INDEX(Приложение_1ТЗ!$HC$6:$HJ$18,$B83,7)/100</f>
        <v>0</v>
      </c>
      <c r="AJ83" s="24">
        <f>K83*INDEX(Приложение_1ТЗ!$HC$6:$HJ$18,$B83,8)/100</f>
        <v>0</v>
      </c>
      <c r="AK83" s="20"/>
      <c r="AL83" s="20"/>
      <c r="AM83" s="20"/>
      <c r="AN83" s="20"/>
      <c r="AO83" s="20"/>
      <c r="AP83" s="20"/>
      <c r="AQ83" s="20"/>
      <c r="AR83" s="20"/>
      <c r="AS83" s="48">
        <f t="shared" si="1492"/>
        <v>2.5042900000000001</v>
      </c>
      <c r="AT83" s="48">
        <f t="shared" si="1492"/>
        <v>0</v>
      </c>
      <c r="AU83" s="48">
        <f t="shared" si="1492"/>
        <v>1.35259</v>
      </c>
      <c r="AV83" s="48">
        <f t="shared" si="1492"/>
        <v>0</v>
      </c>
      <c r="AW83" s="49">
        <f t="shared" si="1493"/>
        <v>2018</v>
      </c>
      <c r="AX83" s="234" t="s">
        <v>3</v>
      </c>
      <c r="AY83" s="47">
        <v>10</v>
      </c>
      <c r="AZ83" s="22">
        <f t="shared" si="1494"/>
        <v>269603.07482372358</v>
      </c>
      <c r="BA83" s="22">
        <f t="shared" si="1495"/>
        <v>255772.62160500002</v>
      </c>
      <c r="BB83" s="22">
        <f t="shared" si="1496"/>
        <v>13830.45321872356</v>
      </c>
      <c r="BC83" s="22">
        <f>IF(DATEVALUE("1."&amp;AY83&amp;"."&amp;AW83)&gt;=DATEVALUE("1."&amp;INDEX(Параметры_объекта!$A$28:$N$40,$B83,14)&amp;"."&amp;INDEX(Параметры_объекта!$A$28:$N$40,$B83,13)),INDEX(Приложение_1ТЗ!$A$6:$HJ$18,$B83,25+AY83*14),INDEX(Приложение_1ТЗ!$A$6:$HJ$18,$B83,23+AY83*14))</f>
        <v>5.1299315587429524</v>
      </c>
      <c r="BD83" s="48">
        <f t="shared" si="1497"/>
        <v>2.3053021060000001</v>
      </c>
      <c r="BE83" s="24">
        <f t="shared" si="757"/>
        <v>50.883805111438008</v>
      </c>
      <c r="BF83" s="24">
        <f t="shared" si="1498"/>
        <v>294408.60799426923</v>
      </c>
      <c r="BG83" s="24">
        <f t="shared" si="1499"/>
        <v>800866.92515978648</v>
      </c>
      <c r="BH83" s="35">
        <f>BA83*INDEX(Приложение_1ТЗ!$HC$6:$HJ$18,$B83,1)/100</f>
        <v>0</v>
      </c>
      <c r="BI83" s="35">
        <f>BA83*INDEX(Приложение_1ТЗ!$HC$6:$HJ$18,$B83,2)/100</f>
        <v>0</v>
      </c>
      <c r="BJ83" s="35">
        <f>BA83*INDEX(Приложение_1ТЗ!$HC$6:$HJ$18,$B83,3)/100</f>
        <v>120358.10675464563</v>
      </c>
      <c r="BK83" s="35">
        <f>BA83*INDEX(Приложение_1ТЗ!$HC$6:$HJ$18,$B83,4)/100</f>
        <v>31714.51729241489</v>
      </c>
      <c r="BN83" s="37">
        <f t="shared" si="1500"/>
        <v>0</v>
      </c>
      <c r="BO83" s="37">
        <f t="shared" si="1501"/>
        <v>0</v>
      </c>
      <c r="BP83" s="37">
        <f t="shared" si="1502"/>
        <v>598.79655101812386</v>
      </c>
      <c r="BQ83" s="37">
        <f t="shared" si="1503"/>
        <v>157.78366812146851</v>
      </c>
      <c r="BR83" s="48">
        <f t="shared" si="1504"/>
        <v>0</v>
      </c>
      <c r="BS83" s="48">
        <f t="shared" si="1504"/>
        <v>0</v>
      </c>
      <c r="BT83" s="48">
        <f t="shared" si="1504"/>
        <v>2.0868800000000003</v>
      </c>
      <c r="BU83" s="48">
        <f t="shared" si="1504"/>
        <v>2.9334099999999999</v>
      </c>
      <c r="BV83" s="36">
        <f t="shared" si="1505"/>
        <v>2020.7036688256214</v>
      </c>
      <c r="BW83" s="24">
        <f>BA83*INDEX(Приложение_1ТЗ!$HC$6:$HJ$18,$B83,5)/100</f>
        <v>103699.9975579395</v>
      </c>
      <c r="BX83" s="24">
        <f>BA83*INDEX(Приложение_1ТЗ!$HC$6:$HJ$18,$B83,6)/100</f>
        <v>0</v>
      </c>
      <c r="BY83" s="24">
        <f>BA83*INDEX(Приложение_1ТЗ!$HC$6:$HJ$18,$B83,7)/100</f>
        <v>0</v>
      </c>
      <c r="BZ83" s="24">
        <f>BA83*INDEX(Приложение_1ТЗ!$HC$6:$HJ$18,$B83,8)/100</f>
        <v>0</v>
      </c>
      <c r="CA83" s="20"/>
      <c r="CB83" s="20"/>
      <c r="CC83" s="20"/>
      <c r="CD83" s="20"/>
      <c r="CE83" s="24">
        <f t="shared" si="1506"/>
        <v>515.92038586038689</v>
      </c>
      <c r="CF83" s="24">
        <f t="shared" si="1507"/>
        <v>0</v>
      </c>
      <c r="CG83" s="24">
        <f t="shared" si="1508"/>
        <v>0</v>
      </c>
      <c r="CH83" s="24">
        <f t="shared" si="1509"/>
        <v>0</v>
      </c>
      <c r="CI83" s="48">
        <f t="shared" si="1510"/>
        <v>2.6245700000000003</v>
      </c>
      <c r="CJ83" s="48">
        <f t="shared" si="1510"/>
        <v>0</v>
      </c>
      <c r="CK83" s="48">
        <f t="shared" si="1510"/>
        <v>1.4211800000000001</v>
      </c>
      <c r="CL83" s="48">
        <f t="shared" si="1510"/>
        <v>0</v>
      </c>
      <c r="CM83" s="24">
        <f t="shared" si="1511"/>
        <v>3618.5052860243841</v>
      </c>
      <c r="CQ83" s="24">
        <f t="shared" si="1651"/>
        <v>804485.4304458109</v>
      </c>
      <c r="CR83" s="24">
        <f t="shared" si="618"/>
        <v>724036.88740122982</v>
      </c>
      <c r="CS83" s="49">
        <f t="shared" si="1513"/>
        <v>2019</v>
      </c>
      <c r="CT83" s="234" t="s">
        <v>3</v>
      </c>
      <c r="CU83" s="47">
        <v>10</v>
      </c>
      <c r="CV83" s="22">
        <f t="shared" si="1514"/>
        <v>270951.09019784216</v>
      </c>
      <c r="CW83" s="22">
        <f t="shared" si="1515"/>
        <v>257051.48471302498</v>
      </c>
      <c r="CX83" s="22">
        <f t="shared" si="1516"/>
        <v>13899.605484817177</v>
      </c>
      <c r="CY83" s="22">
        <f>IF(DATEVALUE("1."&amp;CU83&amp;"."&amp;CS83)&gt;=DATEVALUE("1."&amp;INDEX(Параметры_объекта!$A$28:$N$40,$B83,14)&amp;"."&amp;INDEX(Параметры_объекта!$A$28:$N$40,$B83,13)),INDEX(Приложение_1ТЗ!$A$6:$HJ$18,$B83,25+CU83*14),INDEX(Приложение_1ТЗ!$A$6:$HJ$18,$B83,23+CU83*14))</f>
        <v>5.1299315587429524</v>
      </c>
      <c r="CZ83" s="48">
        <f t="shared" si="1517"/>
        <v>2.7902471683786576</v>
      </c>
      <c r="DA83" s="24">
        <f t="shared" si="396"/>
        <v>50.883805111438008</v>
      </c>
      <c r="DB83" s="24">
        <f t="shared" si="1518"/>
        <v>294408.60799426923</v>
      </c>
      <c r="DC83" s="24">
        <f t="shared" si="1519"/>
        <v>969337.88606672804</v>
      </c>
      <c r="DD83" s="35">
        <f>CW83*INDEX(Приложение_1ТЗ!$HC$6:$HJ$18,$B83,1)/100</f>
        <v>0</v>
      </c>
      <c r="DE83" s="35">
        <f>CW83*INDEX(Приложение_1ТЗ!$HC$6:$HJ$18,$B83,2)/100</f>
        <v>0</v>
      </c>
      <c r="DF83" s="35">
        <f>CW83*INDEX(Приложение_1ТЗ!$HC$6:$HJ$18,$B83,3)/100</f>
        <v>120959.89728841884</v>
      </c>
      <c r="DG83" s="35">
        <f>CW83*INDEX(Приложение_1ТЗ!$HC$6:$HJ$18,$B83,4)/100</f>
        <v>31873.089878876959</v>
      </c>
      <c r="DJ83" s="37">
        <f t="shared" si="1520"/>
        <v>0</v>
      </c>
      <c r="DK83" s="37">
        <f t="shared" si="1521"/>
        <v>0</v>
      </c>
      <c r="DL83" s="37">
        <f t="shared" si="1522"/>
        <v>1200.587084791332</v>
      </c>
      <c r="DM83" s="37">
        <f t="shared" si="1523"/>
        <v>316.35625458353752</v>
      </c>
      <c r="DN83" s="48">
        <f t="shared" si="1524"/>
        <v>0</v>
      </c>
      <c r="DO83" s="48">
        <f t="shared" si="1524"/>
        <v>0</v>
      </c>
      <c r="DP83" s="48">
        <f t="shared" si="1524"/>
        <v>2.1494864000000002</v>
      </c>
      <c r="DQ83" s="48">
        <f t="shared" si="1524"/>
        <v>3.0214122999999997</v>
      </c>
      <c r="DR83" s="36">
        <f t="shared" si="1525"/>
        <v>4173.0561816751915</v>
      </c>
      <c r="DS83" s="24">
        <f>CW83*INDEX(Приложение_1ТЗ!$HC$6:$HJ$18,$B83,5)/100</f>
        <v>104218.49754572917</v>
      </c>
      <c r="DT83" s="24">
        <f>CW83*INDEX(Приложение_1ТЗ!$HC$6:$HJ$18,$B83,6)/100</f>
        <v>0</v>
      </c>
      <c r="DU83" s="24">
        <f>CW83*INDEX(Приложение_1ТЗ!$HC$6:$HJ$18,$B83,7)/100</f>
        <v>0</v>
      </c>
      <c r="DV83" s="24">
        <f>CW83*INDEX(Приложение_1ТЗ!$HC$6:$HJ$18,$B83,8)/100</f>
        <v>0</v>
      </c>
      <c r="DW83" s="20"/>
      <c r="DX83" s="20"/>
      <c r="DY83" s="20"/>
      <c r="DZ83" s="20"/>
      <c r="EA83" s="24">
        <f t="shared" si="1526"/>
        <v>1034.420373650064</v>
      </c>
      <c r="EB83" s="24">
        <f t="shared" si="1527"/>
        <v>0</v>
      </c>
      <c r="EC83" s="24">
        <f t="shared" si="1528"/>
        <v>0</v>
      </c>
      <c r="ED83" s="24">
        <f t="shared" si="1529"/>
        <v>0</v>
      </c>
      <c r="EE83" s="48">
        <f t="shared" si="1530"/>
        <v>2.7557985000000005</v>
      </c>
      <c r="EF83" s="48">
        <f t="shared" si="1530"/>
        <v>0</v>
      </c>
      <c r="EG83" s="48">
        <f t="shared" si="1530"/>
        <v>1.4922390000000001</v>
      </c>
      <c r="EH83" s="48">
        <f t="shared" si="1530"/>
        <v>0</v>
      </c>
      <c r="EI83" s="24">
        <f t="shared" si="1531"/>
        <v>7536.82803628285</v>
      </c>
      <c r="EM83" s="24">
        <f>(DC83+EI83+(EJ83-EK83)*(CZ83))</f>
        <v>976874.71410301083</v>
      </c>
      <c r="EN83" s="24">
        <f t="shared" si="638"/>
        <v>879187.24269270978</v>
      </c>
      <c r="EO83" s="49">
        <f t="shared" si="1533"/>
        <v>2020</v>
      </c>
      <c r="EP83" s="234" t="s">
        <v>3</v>
      </c>
      <c r="EQ83" s="47">
        <v>10</v>
      </c>
      <c r="ER83" s="22">
        <f t="shared" si="1534"/>
        <v>272305.8456488314</v>
      </c>
      <c r="ES83" s="22">
        <f t="shared" si="1535"/>
        <v>258336.7421365901</v>
      </c>
      <c r="ET83" s="22">
        <f t="shared" si="1536"/>
        <v>13969.103512241301</v>
      </c>
      <c r="EU83" s="22">
        <f>IF(DATEVALUE("1."&amp;EQ83&amp;"."&amp;EO83)&gt;=DATEVALUE("1."&amp;INDEX(Параметры_объекта!$A$28:$N$40,$B83,14)&amp;"."&amp;INDEX(Параметры_объекта!$A$28:$N$40,$B83,13)),INDEX(Приложение_1ТЗ!$A$6:$HJ$18,$B83,25+EQ83*14),INDEX(Приложение_1ТЗ!$A$6:$HJ$18,$B83,23+EQ83*14))</f>
        <v>5.1299315587429524</v>
      </c>
      <c r="EV83" s="48">
        <f t="shared" si="1537"/>
        <v>2.5269093610878262</v>
      </c>
      <c r="EW83" s="24">
        <f t="shared" si="404"/>
        <v>50.883805111438008</v>
      </c>
      <c r="EX83" s="24">
        <f t="shared" si="1538"/>
        <v>294408.60799426923</v>
      </c>
      <c r="EY83" s="24">
        <f t="shared" si="1539"/>
        <v>877853.76368015492</v>
      </c>
      <c r="EZ83" s="35">
        <f>ES83*INDEX(Приложение_1ТЗ!$HC$6:$HJ$18,$B83,1)/100</f>
        <v>0</v>
      </c>
      <c r="FA83" s="35">
        <f>ES83*INDEX(Приложение_1ТЗ!$HC$6:$HJ$18,$B83,2)/100</f>
        <v>0</v>
      </c>
      <c r="FB83" s="35">
        <f>ES83*INDEX(Приложение_1ТЗ!$HC$6:$HJ$18,$B83,3)/100</f>
        <v>121564.69677486093</v>
      </c>
      <c r="FC83" s="35">
        <f>ES83*INDEX(Приложение_1ТЗ!$HC$6:$HJ$18,$B83,4)/100</f>
        <v>32032.455328271342</v>
      </c>
      <c r="FF83" s="37">
        <f t="shared" si="1540"/>
        <v>0</v>
      </c>
      <c r="FG83" s="37">
        <f t="shared" si="1541"/>
        <v>0</v>
      </c>
      <c r="FH83" s="37">
        <f t="shared" si="1542"/>
        <v>1805.3865712334227</v>
      </c>
      <c r="FI83" s="37">
        <f t="shared" si="1543"/>
        <v>475.7217039779207</v>
      </c>
      <c r="FJ83" s="48">
        <f t="shared" si="1544"/>
        <v>0</v>
      </c>
      <c r="FK83" s="48">
        <f t="shared" si="1544"/>
        <v>0</v>
      </c>
      <c r="FL83" s="48">
        <f t="shared" si="1544"/>
        <v>2.2139709920000001</v>
      </c>
      <c r="FM83" s="48">
        <f t="shared" si="1544"/>
        <v>3.1120546689999999</v>
      </c>
      <c r="FN83" s="36">
        <f t="shared" si="1545"/>
        <v>6463.5036287181911</v>
      </c>
      <c r="FO83" s="24">
        <f>ES83*INDEX(Приложение_1ТЗ!$HC$6:$HJ$18,$B83,5)/100</f>
        <v>104739.59003345782</v>
      </c>
      <c r="FP83" s="24">
        <f>ES83*INDEX(Приложение_1ТЗ!$HC$6:$HJ$18,$B83,6)/100</f>
        <v>0</v>
      </c>
      <c r="FQ83" s="24">
        <f>ES83*INDEX(Приложение_1ТЗ!$HC$6:$HJ$18,$B83,7)/100</f>
        <v>0</v>
      </c>
      <c r="FR83" s="24">
        <f>ES83*INDEX(Приложение_1ТЗ!$HC$6:$HJ$18,$B83,8)/100</f>
        <v>0</v>
      </c>
      <c r="FS83" s="20"/>
      <c r="FT83" s="20"/>
      <c r="FU83" s="20"/>
      <c r="FV83" s="20"/>
      <c r="FW83" s="24">
        <f t="shared" si="1546"/>
        <v>1555.5128613787092</v>
      </c>
      <c r="FX83" s="24">
        <f t="shared" si="1547"/>
        <v>0</v>
      </c>
      <c r="FY83" s="24">
        <f t="shared" si="1548"/>
        <v>0</v>
      </c>
      <c r="FZ83" s="24">
        <f t="shared" si="1549"/>
        <v>0</v>
      </c>
      <c r="GA83" s="48">
        <f t="shared" si="1550"/>
        <v>2.8935884250000008</v>
      </c>
      <c r="GB83" s="48">
        <f t="shared" si="1550"/>
        <v>0</v>
      </c>
      <c r="GC83" s="48">
        <f t="shared" si="1550"/>
        <v>1.5668509500000001</v>
      </c>
      <c r="GD83" s="48">
        <f t="shared" si="1550"/>
        <v>0</v>
      </c>
      <c r="GE83" s="24">
        <f t="shared" si="1551"/>
        <v>11774.700161254586</v>
      </c>
      <c r="GI83" s="24">
        <f>(EY83+GE83+(GF83-GG83)*(EV83))</f>
        <v>889628.46384140954</v>
      </c>
      <c r="GJ83" s="24">
        <f t="shared" si="658"/>
        <v>800665.61745726864</v>
      </c>
      <c r="GK83" s="49">
        <f t="shared" si="1553"/>
        <v>2021</v>
      </c>
      <c r="GL83" s="234" t="s">
        <v>3</v>
      </c>
      <c r="GM83" s="47">
        <v>10</v>
      </c>
      <c r="GN83" s="22">
        <f t="shared" si="1554"/>
        <v>273667.37487707549</v>
      </c>
      <c r="GO83" s="22">
        <f t="shared" si="1555"/>
        <v>259628.42584727303</v>
      </c>
      <c r="GP83" s="22">
        <f t="shared" si="1556"/>
        <v>14038.949029802461</v>
      </c>
      <c r="GQ83" s="22">
        <f>IF(DATEVALUE("1."&amp;GM83&amp;"."&amp;GK83)&gt;=DATEVALUE("1."&amp;INDEX(Параметры_объекта!$A$28:$N$40,$B83,14)&amp;"."&amp;INDEX(Параметры_объекта!$A$28:$N$40,$B83,13)),INDEX(Приложение_1ТЗ!$A$6:$HJ$18,$B83,25+GM83*14),INDEX(Приложение_1ТЗ!$A$6:$HJ$18,$B83,23+GM83*14))</f>
        <v>5.1299315587429524</v>
      </c>
      <c r="GR83" s="48">
        <f t="shared" si="1557"/>
        <v>2.9889318852281259</v>
      </c>
      <c r="GS83" s="24">
        <f t="shared" si="413"/>
        <v>50.883805111438008</v>
      </c>
      <c r="GT83" s="24">
        <f t="shared" si="1558"/>
        <v>294408.60799426923</v>
      </c>
      <c r="GU83" s="24">
        <f t="shared" si="1559"/>
        <v>1038361.3853492453</v>
      </c>
      <c r="GV83" s="35">
        <f>GO83*INDEX(Приложение_1ТЗ!$HC$6:$HJ$18,$B83,1)/100</f>
        <v>0</v>
      </c>
      <c r="GW83" s="35">
        <f>GO83*INDEX(Приложение_1ТЗ!$HC$6:$HJ$18,$B83,2)/100</f>
        <v>0</v>
      </c>
      <c r="GX83" s="35">
        <f>GO83*INDEX(Приложение_1ТЗ!$HC$6:$HJ$18,$B83,3)/100</f>
        <v>122172.52025873523</v>
      </c>
      <c r="GY83" s="35">
        <f>GO83*INDEX(Приложение_1ТЗ!$HC$6:$HJ$18,$B83,4)/100</f>
        <v>32192.617604912695</v>
      </c>
      <c r="HB83" s="37">
        <f t="shared" si="1560"/>
        <v>0</v>
      </c>
      <c r="HC83" s="37">
        <f t="shared" si="1561"/>
        <v>0</v>
      </c>
      <c r="HD83" s="37">
        <f t="shared" si="1562"/>
        <v>2413.2100551077165</v>
      </c>
      <c r="HE83" s="37">
        <f t="shared" si="1563"/>
        <v>635.88398061927364</v>
      </c>
      <c r="HF83" s="48">
        <f t="shared" si="1564"/>
        <v>0</v>
      </c>
      <c r="HG83" s="48">
        <f t="shared" si="1564"/>
        <v>0</v>
      </c>
      <c r="HH83" s="48">
        <f t="shared" si="1564"/>
        <v>2.28039012176</v>
      </c>
      <c r="HI83" s="48">
        <f t="shared" si="1564"/>
        <v>3.2054163090699999</v>
      </c>
      <c r="HJ83" s="36">
        <f t="shared" si="1565"/>
        <v>8898.7732391924383</v>
      </c>
      <c r="HK83" s="24">
        <f>GO83*INDEX(Приложение_1ТЗ!$HC$6:$HJ$18,$B83,5)/100</f>
        <v>105263.28798362511</v>
      </c>
      <c r="HL83" s="24">
        <f>GO83*INDEX(Приложение_1ТЗ!$HC$6:$HJ$18,$B83,6)/100</f>
        <v>0</v>
      </c>
      <c r="HM83" s="24">
        <f>GO83*INDEX(Приложение_1ТЗ!$HC$6:$HJ$18,$B83,7)/100</f>
        <v>0</v>
      </c>
      <c r="HN83" s="24">
        <f>GO83*INDEX(Приложение_1ТЗ!$HC$6:$HJ$18,$B83,8)/100</f>
        <v>0</v>
      </c>
      <c r="HO83" s="20"/>
      <c r="HP83" s="20"/>
      <c r="HQ83" s="20"/>
      <c r="HR83" s="20"/>
      <c r="HS83" s="24">
        <f t="shared" si="1566"/>
        <v>2079.2108115459996</v>
      </c>
      <c r="HT83" s="24">
        <f t="shared" si="1567"/>
        <v>0</v>
      </c>
      <c r="HU83" s="24">
        <f t="shared" si="1568"/>
        <v>0</v>
      </c>
      <c r="HV83" s="24">
        <f t="shared" si="1569"/>
        <v>0</v>
      </c>
      <c r="HW83" s="48">
        <f t="shared" si="1570"/>
        <v>3.038267846250001</v>
      </c>
      <c r="HX83" s="48">
        <f t="shared" si="1570"/>
        <v>0</v>
      </c>
      <c r="HY83" s="48">
        <f t="shared" si="1570"/>
        <v>1.6451934975000002</v>
      </c>
      <c r="HZ83" s="48">
        <f t="shared" si="1570"/>
        <v>0</v>
      </c>
      <c r="IA83" s="24">
        <f t="shared" si="1571"/>
        <v>16353.068477261222</v>
      </c>
      <c r="IE83" s="24">
        <f>(GU83+IA83+(IB83-IC83)*(GR83))</f>
        <v>1054714.4538265064</v>
      </c>
      <c r="IF83" s="24">
        <f t="shared" si="678"/>
        <v>949243.0084438558</v>
      </c>
      <c r="IG83" s="49">
        <f t="shared" si="1573"/>
        <v>2022</v>
      </c>
      <c r="IH83" s="234" t="s">
        <v>3</v>
      </c>
      <c r="II83" s="47">
        <v>10</v>
      </c>
      <c r="IJ83" s="22">
        <f t="shared" si="1574"/>
        <v>275035.71175146085</v>
      </c>
      <c r="IK83" s="22">
        <f t="shared" si="1575"/>
        <v>260926.56797650937</v>
      </c>
      <c r="IL83" s="22">
        <f t="shared" si="1576"/>
        <v>14109.143774951488</v>
      </c>
      <c r="IM83" s="22">
        <f>IF(DATEVALUE("1."&amp;II83&amp;"."&amp;IG83)&gt;=DATEVALUE("1."&amp;INDEX(Параметры_объекта!$A$28:$N$40,$B83,14)&amp;"."&amp;INDEX(Параметры_объекта!$A$28:$N$40,$B83,13)),INDEX(Приложение_1ТЗ!$A$6:$HJ$18,$B83,25+II83*14),INDEX(Приложение_1ТЗ!$A$6:$HJ$18,$B83,23+II83*14))</f>
        <v>5.1299315587429524</v>
      </c>
      <c r="IN83" s="48">
        <f t="shared" si="1577"/>
        <v>2.7626907140736785</v>
      </c>
      <c r="IO83" s="24">
        <f t="shared" si="422"/>
        <v>50.883805111438008</v>
      </c>
      <c r="IP83" s="24">
        <f t="shared" si="1578"/>
        <v>294408.60799426923</v>
      </c>
      <c r="IQ83" s="24">
        <f t="shared" si="1579"/>
        <v>959764.71438996785</v>
      </c>
      <c r="IR83" s="35">
        <f>IK83*INDEX(Приложение_1ТЗ!$HC$6:$HJ$18,$B83,1)/100</f>
        <v>0</v>
      </c>
      <c r="IS83" s="35">
        <f>IK83*INDEX(Приложение_1ТЗ!$HC$6:$HJ$18,$B83,2)/100</f>
        <v>0</v>
      </c>
      <c r="IT83" s="35">
        <f>IK83*INDEX(Приложение_1ТЗ!$HC$6:$HJ$18,$B83,3)/100</f>
        <v>122783.3828600289</v>
      </c>
      <c r="IU83" s="35">
        <f>IK83*INDEX(Приложение_1ТЗ!$HC$6:$HJ$18,$B83,4)/100</f>
        <v>32353.580692937259</v>
      </c>
      <c r="IX83" s="37">
        <f t="shared" si="1580"/>
        <v>0</v>
      </c>
      <c r="IY83" s="37">
        <f t="shared" si="1581"/>
        <v>0</v>
      </c>
      <c r="IZ83" s="37">
        <f t="shared" si="1582"/>
        <v>3024.0726564013894</v>
      </c>
      <c r="JA83" s="37">
        <f t="shared" si="1583"/>
        <v>796.8470686438377</v>
      </c>
      <c r="JB83" s="48">
        <f t="shared" si="1584"/>
        <v>0</v>
      </c>
      <c r="JC83" s="48">
        <f t="shared" si="1584"/>
        <v>0</v>
      </c>
      <c r="JD83" s="48">
        <f t="shared" si="1584"/>
        <v>2.3488018254128002</v>
      </c>
      <c r="JE83" s="48">
        <f t="shared" si="1584"/>
        <v>3.3015787983421001</v>
      </c>
      <c r="JF83" s="36">
        <f t="shared" si="1585"/>
        <v>11485.884900212637</v>
      </c>
      <c r="JG83" s="24">
        <f>IK83*INDEX(Приложение_1ТЗ!$HC$6:$HJ$18,$B83,5)/100</f>
        <v>105789.60442354322</v>
      </c>
      <c r="JH83" s="24">
        <f>IK83*INDEX(Приложение_1ТЗ!$HC$6:$HJ$18,$B83,6)/100</f>
        <v>0</v>
      </c>
      <c r="JI83" s="24">
        <f>IK83*INDEX(Приложение_1ТЗ!$HC$6:$HJ$18,$B83,7)/100</f>
        <v>0</v>
      </c>
      <c r="JJ83" s="24">
        <f>IK83*INDEX(Приложение_1ТЗ!$HC$6:$HJ$18,$B83,8)/100</f>
        <v>0</v>
      </c>
      <c r="JK83" s="20"/>
      <c r="JL83" s="20"/>
      <c r="JM83" s="20"/>
      <c r="JN83" s="20"/>
      <c r="JO83" s="24">
        <f t="shared" si="1586"/>
        <v>2605.527251464111</v>
      </c>
      <c r="JP83" s="24">
        <f t="shared" si="1587"/>
        <v>0</v>
      </c>
      <c r="JQ83" s="24">
        <f t="shared" si="1588"/>
        <v>0</v>
      </c>
      <c r="JR83" s="24">
        <f t="shared" si="1589"/>
        <v>0</v>
      </c>
      <c r="JS83" s="48">
        <f t="shared" si="1590"/>
        <v>3.1901812385625012</v>
      </c>
      <c r="JT83" s="48">
        <f t="shared" si="1590"/>
        <v>0</v>
      </c>
      <c r="JU83" s="48">
        <f t="shared" si="1590"/>
        <v>1.7274531723750004</v>
      </c>
      <c r="JV83" s="48">
        <f t="shared" si="1590"/>
        <v>0</v>
      </c>
      <c r="JW83" s="24">
        <f t="shared" si="1591"/>
        <v>21294.167802149906</v>
      </c>
      <c r="KA83" s="24">
        <f>(IQ83+JW83+(JX83-JY83)*(IN83))</f>
        <v>981058.88219211774</v>
      </c>
      <c r="KB83" s="24">
        <f t="shared" si="698"/>
        <v>882952.99397290603</v>
      </c>
      <c r="KC83" s="49">
        <f t="shared" si="1593"/>
        <v>2023</v>
      </c>
      <c r="KD83" s="234" t="s">
        <v>3</v>
      </c>
      <c r="KE83" s="47">
        <v>10</v>
      </c>
      <c r="KF83" s="22">
        <f t="shared" si="1594"/>
        <v>276410.89031021815</v>
      </c>
      <c r="KG83" s="22">
        <f t="shared" si="1595"/>
        <v>262231.20081639191</v>
      </c>
      <c r="KH83" s="22">
        <f t="shared" si="1596"/>
        <v>14179.689493826241</v>
      </c>
      <c r="KI83" s="22">
        <f>IF(DATEVALUE("1."&amp;KE83&amp;"."&amp;KC83)&gt;=DATEVALUE("1."&amp;INDEX(Параметры_объекта!$A$28:$N$40,$B83,14)&amp;"."&amp;INDEX(Параметры_объекта!$A$28:$N$40,$B83,13)),INDEX(Приложение_1ТЗ!$A$6:$HJ$18,$B83,25+KE83*14),INDEX(Приложение_1ТЗ!$A$6:$HJ$18,$B83,23+KE83*14))</f>
        <v>5.1299315587429524</v>
      </c>
      <c r="KJ83" s="48">
        <f t="shared" si="1597"/>
        <v>3.2106022099350038</v>
      </c>
      <c r="KK83" s="24">
        <f t="shared" si="432"/>
        <v>50.883805111438008</v>
      </c>
      <c r="KL83" s="24">
        <f t="shared" si="1598"/>
        <v>294408.60799426923</v>
      </c>
      <c r="KM83" s="24">
        <f t="shared" si="1599"/>
        <v>1115370.1343913409</v>
      </c>
      <c r="KN83" s="35">
        <f>KG83*INDEX(Приложение_1ТЗ!$HC$6:$HJ$18,$B83,1)/100</f>
        <v>0</v>
      </c>
      <c r="KO83" s="35">
        <f>KG83*INDEX(Приложение_1ТЗ!$HC$6:$HJ$18,$B83,2)/100</f>
        <v>0</v>
      </c>
      <c r="KP83" s="35">
        <f>KG83*INDEX(Приложение_1ТЗ!$HC$6:$HJ$18,$B83,3)/100</f>
        <v>123397.29977432905</v>
      </c>
      <c r="KQ83" s="35">
        <f>KG83*INDEX(Приложение_1ТЗ!$HC$6:$HJ$18,$B83,4)/100</f>
        <v>32515.348596401942</v>
      </c>
      <c r="KT83" s="37">
        <f t="shared" si="1600"/>
        <v>0</v>
      </c>
      <c r="KU83" s="37">
        <f t="shared" si="1601"/>
        <v>0</v>
      </c>
      <c r="KV83" s="37">
        <f t="shared" si="1602"/>
        <v>3637.9895707015385</v>
      </c>
      <c r="KW83" s="37">
        <f t="shared" si="1603"/>
        <v>958.61497210852031</v>
      </c>
      <c r="KX83" s="48">
        <f t="shared" si="1604"/>
        <v>0</v>
      </c>
      <c r="KY83" s="48">
        <f t="shared" si="1604"/>
        <v>0</v>
      </c>
      <c r="KZ83" s="48">
        <f t="shared" si="1604"/>
        <v>2.4192658801751845</v>
      </c>
      <c r="LA83" s="48">
        <f t="shared" si="1604"/>
        <v>3.400626162292363</v>
      </c>
      <c r="LB83" s="36">
        <f t="shared" si="1605"/>
        <v>14232.163129567578</v>
      </c>
      <c r="LC83" s="24">
        <f>KG83*INDEX(Приложение_1ТЗ!$HC$6:$HJ$18,$B83,5)/100</f>
        <v>106318.55244566093</v>
      </c>
      <c r="LD83" s="24">
        <f>KG83*INDEX(Приложение_1ТЗ!$HC$6:$HJ$18,$B83,6)/100</f>
        <v>0</v>
      </c>
      <c r="LE83" s="24">
        <f>KG83*INDEX(Приложение_1ТЗ!$HC$6:$HJ$18,$B83,7)/100</f>
        <v>0</v>
      </c>
      <c r="LF83" s="24">
        <f>KG83*INDEX(Приложение_1ТЗ!$HC$6:$HJ$18,$B83,8)/100</f>
        <v>0</v>
      </c>
      <c r="LG83" s="20"/>
      <c r="LH83" s="20"/>
      <c r="LI83" s="20"/>
      <c r="LJ83" s="20"/>
      <c r="LK83" s="24">
        <f t="shared" si="1606"/>
        <v>3134.4752735818183</v>
      </c>
      <c r="LL83" s="24">
        <f t="shared" si="1607"/>
        <v>0</v>
      </c>
      <c r="LM83" s="24">
        <f t="shared" si="1608"/>
        <v>0</v>
      </c>
      <c r="LN83" s="24">
        <f t="shared" si="1609"/>
        <v>0</v>
      </c>
      <c r="LO83" s="48">
        <f t="shared" si="1610"/>
        <v>3.3496903004906264</v>
      </c>
      <c r="LP83" s="48">
        <f t="shared" si="1610"/>
        <v>0</v>
      </c>
      <c r="LQ83" s="48">
        <f t="shared" si="1610"/>
        <v>1.8138258309937505</v>
      </c>
      <c r="LR83" s="48">
        <f t="shared" si="1610"/>
        <v>0</v>
      </c>
      <c r="LS83" s="24">
        <f t="shared" si="1611"/>
        <v>26621.598406400346</v>
      </c>
      <c r="LW83" s="24">
        <f>(KM83+LS83+(LT83-LU83)*(KJ83))</f>
        <v>1141991.7327977412</v>
      </c>
      <c r="LX83" s="24">
        <f t="shared" si="718"/>
        <v>1027792.559517967</v>
      </c>
      <c r="LY83" s="49">
        <f t="shared" si="1613"/>
        <v>2024</v>
      </c>
      <c r="LZ83" s="234" t="s">
        <v>3</v>
      </c>
      <c r="MA83" s="173">
        <v>10</v>
      </c>
      <c r="MB83" s="22">
        <f t="shared" si="1614"/>
        <v>277792.94476176926</v>
      </c>
      <c r="MC83" s="22">
        <f t="shared" si="1615"/>
        <v>263542.35682047385</v>
      </c>
      <c r="MD83" s="22">
        <f t="shared" si="1616"/>
        <v>14250.587941295409</v>
      </c>
      <c r="ME83" s="22">
        <f>IF(DATEVALUE("1."&amp;MA83&amp;"."&amp;LY83)&gt;=DATEVALUE("1."&amp;INDEX(Параметры_объекта!$A$28:$N$40,$B83,14)&amp;"."&amp;INDEX(Параметры_объекта!$A$28:$N$40,$B83,13)),INDEX(Приложение_1ТЗ!$A$6:$HJ$18,$B83,25+MA83*14),INDEX(Приложение_1ТЗ!$A$6:$HJ$18,$B83,23+MA83*14))</f>
        <v>5.1299315587429524</v>
      </c>
      <c r="MF83" s="48">
        <f t="shared" si="1617"/>
        <v>2.9881262763420908</v>
      </c>
      <c r="MG83" s="24">
        <f t="shared" si="441"/>
        <v>50.883805111438008</v>
      </c>
      <c r="MH83" s="24">
        <f t="shared" si="1618"/>
        <v>294408.60799426923</v>
      </c>
      <c r="MI83" s="24">
        <f t="shared" si="1619"/>
        <v>1038081.5150841894</v>
      </c>
      <c r="MJ83" s="35">
        <f>MC83*INDEX(Приложение_1ТЗ!$HC$6:$HJ$18,$B83,1)/100</f>
        <v>0</v>
      </c>
      <c r="MK83" s="35">
        <f>MC83*INDEX(Приложение_1ТЗ!$HC$6:$HJ$18,$B83,2)/100</f>
        <v>0</v>
      </c>
      <c r="ML83" s="35">
        <f>MC83*INDEX(Приложение_1ТЗ!$HC$6:$HJ$18,$B83,3)/100</f>
        <v>124014.28627320068</v>
      </c>
      <c r="MM83" s="35">
        <f>MC83*INDEX(Приложение_1ТЗ!$HC$6:$HJ$18,$B83,4)/100</f>
        <v>32677.92533938395</v>
      </c>
      <c r="MP83" s="37">
        <f t="shared" si="1620"/>
        <v>0</v>
      </c>
      <c r="MQ83" s="37">
        <f t="shared" si="1621"/>
        <v>0</v>
      </c>
      <c r="MR83" s="37">
        <f t="shared" si="1622"/>
        <v>4254.9760695731675</v>
      </c>
      <c r="MS83" s="37">
        <f t="shared" si="1623"/>
        <v>1121.1917150905283</v>
      </c>
      <c r="MT83" s="48">
        <f t="shared" si="1624"/>
        <v>0</v>
      </c>
      <c r="MU83" s="48">
        <f t="shared" si="1624"/>
        <v>0</v>
      </c>
      <c r="MV83" s="48">
        <f t="shared" si="1624"/>
        <v>2.4918438565804402</v>
      </c>
      <c r="MW83" s="48">
        <f t="shared" si="1624"/>
        <v>3.5026449471611341</v>
      </c>
      <c r="MX83" s="36">
        <f t="shared" si="1625"/>
        <v>17145.249519937672</v>
      </c>
      <c r="MY83" s="24">
        <f>MC83*INDEX(Приложение_1ТЗ!$HC$6:$HJ$18,$B83,5)/100</f>
        <v>106850.14520788923</v>
      </c>
      <c r="MZ83" s="24">
        <f>MC83*INDEX(Приложение_1ТЗ!$HC$6:$HJ$18,$B83,6)/100</f>
        <v>0</v>
      </c>
      <c r="NA83" s="24">
        <f>MC83*INDEX(Приложение_1ТЗ!$HC$6:$HJ$18,$B83,7)/100</f>
        <v>0</v>
      </c>
      <c r="NB83" s="24">
        <f>MC83*INDEX(Приложение_1ТЗ!$HC$6:$HJ$18,$B83,8)/100</f>
        <v>0</v>
      </c>
      <c r="NC83" s="20"/>
      <c r="ND83" s="20"/>
      <c r="NE83" s="20"/>
      <c r="NF83" s="20"/>
      <c r="NG83" s="24">
        <f t="shared" si="1626"/>
        <v>3666.0680358101235</v>
      </c>
      <c r="NH83" s="24">
        <f t="shared" si="1627"/>
        <v>0</v>
      </c>
      <c r="NI83" s="24">
        <f t="shared" si="1628"/>
        <v>0</v>
      </c>
      <c r="NJ83" s="24">
        <f t="shared" si="1629"/>
        <v>0</v>
      </c>
      <c r="NK83" s="48">
        <f t="shared" si="1630"/>
        <v>3.5171748155151579</v>
      </c>
      <c r="NL83" s="48">
        <f t="shared" si="1630"/>
        <v>0</v>
      </c>
      <c r="NM83" s="48">
        <f t="shared" si="1630"/>
        <v>1.9045171225434381</v>
      </c>
      <c r="NN83" s="48">
        <f t="shared" si="1630"/>
        <v>0</v>
      </c>
      <c r="NO83" s="24">
        <f t="shared" si="1631"/>
        <v>32360.408077607128</v>
      </c>
      <c r="NS83" s="24">
        <f>(MI83+NO83+(NP83-NQ83)*(MF83))</f>
        <v>1070441.9231617965</v>
      </c>
      <c r="NT83" s="24">
        <f t="shared" si="1632"/>
        <v>963397.7308456169</v>
      </c>
      <c r="NU83" s="49">
        <f t="shared" si="1633"/>
        <v>2025</v>
      </c>
      <c r="NV83" s="234" t="s">
        <v>3</v>
      </c>
      <c r="NW83" s="174">
        <v>10</v>
      </c>
      <c r="NX83" s="22">
        <f t="shared" si="1634"/>
        <v>279181.90948557801</v>
      </c>
      <c r="NY83" s="22">
        <f t="shared" si="1635"/>
        <v>264860.06860457617</v>
      </c>
      <c r="NZ83" s="22">
        <f t="shared" si="1636"/>
        <v>14321.840881001845</v>
      </c>
      <c r="OA83" s="22">
        <f>IF(DATEVALUE("1."&amp;NW83&amp;"."&amp;NU83)&gt;=DATEVALUE("1."&amp;INDEX(Параметры_объекта!$A$28:$N$40,$B83,14)&amp;"."&amp;INDEX(Параметры_объекта!$A$28:$N$40,$B83,13)),INDEX(Приложение_1ТЗ!$A$6:$HJ$18,$B83,25+NW83*14),INDEX(Приложение_1ТЗ!$A$6:$HJ$18,$B83,23+NW83*14))</f>
        <v>5.1299315587429524</v>
      </c>
      <c r="OB83" s="48">
        <f t="shared" si="1637"/>
        <v>3.4725873502657003</v>
      </c>
      <c r="OC83" s="24">
        <f t="shared" si="450"/>
        <v>50.883805111438008</v>
      </c>
      <c r="OD83" s="24">
        <f t="shared" si="1638"/>
        <v>294408.60799426923</v>
      </c>
      <c r="OE83" s="24">
        <f t="shared" si="1639"/>
        <v>1206384.3373576745</v>
      </c>
      <c r="OF83" s="35">
        <f>NY83*INDEX(Приложение_1ТЗ!$HC$6:$HJ$18,$B83,1)/100</f>
        <v>0</v>
      </c>
      <c r="OG83" s="35">
        <f>NY83*INDEX(Приложение_1ТЗ!$HC$6:$HJ$18,$B83,2)/100</f>
        <v>0</v>
      </c>
      <c r="OH83" s="35">
        <f>NY83*INDEX(Приложение_1ТЗ!$HC$6:$HJ$18,$B83,3)/100</f>
        <v>124634.35770456666</v>
      </c>
      <c r="OI83" s="35">
        <f>NY83*INDEX(Приложение_1ТЗ!$HC$6:$HJ$18,$B83,4)/100</f>
        <v>32841.314966080863</v>
      </c>
      <c r="OL83" s="37">
        <f t="shared" si="1640"/>
        <v>0</v>
      </c>
      <c r="OM83" s="37">
        <f t="shared" si="1641"/>
        <v>0</v>
      </c>
      <c r="ON83" s="37">
        <f t="shared" si="1642"/>
        <v>4875.0475009391521</v>
      </c>
      <c r="OO83" s="37">
        <f t="shared" si="1643"/>
        <v>1284.5813417874415</v>
      </c>
      <c r="OP83" s="48">
        <f t="shared" si="453"/>
        <v>0</v>
      </c>
      <c r="OQ83" s="48">
        <f t="shared" si="453"/>
        <v>0</v>
      </c>
      <c r="OR83" s="48">
        <f t="shared" si="453"/>
        <v>2.5665991722778534</v>
      </c>
      <c r="OS83" s="48">
        <f t="shared" si="453"/>
        <v>3.6077242955759683</v>
      </c>
      <c r="OT83" s="36">
        <f t="shared" si="1644"/>
        <v>20233.115672620217</v>
      </c>
      <c r="OU83" s="24">
        <f>NY83*INDEX(Приложение_1ТЗ!$HC$6:$HJ$18,$B83,5)/100</f>
        <v>107384.39593392865</v>
      </c>
      <c r="OV83" s="24">
        <f>NY83*INDEX(Приложение_1ТЗ!$HC$6:$HJ$18,$B83,6)/100</f>
        <v>0</v>
      </c>
      <c r="OW83" s="24">
        <f>NY83*INDEX(Приложение_1ТЗ!$HC$6:$HJ$18,$B83,7)/100</f>
        <v>0</v>
      </c>
      <c r="OX83" s="24">
        <f>NY83*INDEX(Приложение_1ТЗ!$HC$6:$HJ$18,$B83,8)/100</f>
        <v>0</v>
      </c>
      <c r="OY83" s="20"/>
      <c r="OZ83" s="20"/>
      <c r="PA83" s="20"/>
      <c r="PB83" s="20"/>
      <c r="PC83" s="24">
        <f t="shared" si="1645"/>
        <v>4200.3187618495431</v>
      </c>
      <c r="PD83" s="24">
        <f t="shared" si="1646"/>
        <v>0</v>
      </c>
      <c r="PE83" s="24">
        <f t="shared" si="1647"/>
        <v>0</v>
      </c>
      <c r="PF83" s="24">
        <f t="shared" si="1648"/>
        <v>0</v>
      </c>
      <c r="PG83" s="48">
        <f t="shared" si="455"/>
        <v>3.6930335562909158</v>
      </c>
      <c r="PH83" s="48">
        <f t="shared" si="455"/>
        <v>0</v>
      </c>
      <c r="PI83" s="48">
        <f t="shared" si="455"/>
        <v>1.99974297867061</v>
      </c>
      <c r="PJ83" s="48">
        <f t="shared" si="455"/>
        <v>0</v>
      </c>
      <c r="PK83" s="24">
        <f t="shared" si="1649"/>
        <v>38537.179071482053</v>
      </c>
      <c r="PO83" s="24">
        <f>(OE83+PK83+(PL83-PM83)*(OB83))</f>
        <v>1244921.5164291565</v>
      </c>
      <c r="PP83" s="24">
        <f t="shared" si="1650"/>
        <v>1120429.364786241</v>
      </c>
      <c r="PQ83" s="52">
        <f t="shared" si="1652"/>
        <v>2355268.8639541534</v>
      </c>
      <c r="PR83" s="52">
        <f t="shared" si="1653"/>
        <v>7093675.1936357524</v>
      </c>
      <c r="PS83" s="52">
        <f t="shared" si="1654"/>
        <v>6384307.6742721777</v>
      </c>
    </row>
    <row r="84" spans="1:435" ht="15.75" hidden="1" customHeight="1" outlineLevel="1">
      <c r="B84" s="171">
        <v>5</v>
      </c>
      <c r="C84" s="251"/>
      <c r="D84" s="251"/>
      <c r="E84" s="249"/>
      <c r="F84" s="246"/>
      <c r="G84" s="49">
        <f t="shared" si="593"/>
        <v>2017</v>
      </c>
      <c r="H84" s="234"/>
      <c r="I84" s="47">
        <v>11</v>
      </c>
      <c r="J84" s="22">
        <f t="shared" si="594"/>
        <v>762503</v>
      </c>
      <c r="K84" s="22">
        <f>INDEX(Приложение_1ТЗ!$A$6:$HJ$18,$B84,21+I84*14)*1000</f>
        <v>274703.277</v>
      </c>
      <c r="L84" s="22">
        <f t="shared" si="1489"/>
        <v>487799.723</v>
      </c>
      <c r="M84" s="22">
        <f>IF(
              DATEVALUE("1."&amp;I84&amp;"."&amp;G84)&gt;=DATEVALUE("1."&amp;INDEX(Параметры_объекта!$A$28:$N$40,$B84,14)&amp;"."&amp;INDEX(Параметры_объекта!$A$28:$N$40,$B84,13)),
              INDEX(Приложение_1ТЗ!$A$6:$HJ$18,$B84,25+I84*14),
              INDEX(Приложение_1ТЗ!$A$6:$HJ$18,$B84,23+I84*14))</f>
        <v>63.973482464987022</v>
      </c>
      <c r="N84" s="48">
        <f t="shared" si="1490"/>
        <v>2.35870982959525</v>
      </c>
      <c r="R84" s="35">
        <f>K84*INDEX(Приложение_1ТЗ!$HC$6:$HJ$18,$B84,1)/100</f>
        <v>0</v>
      </c>
      <c r="S84" s="35">
        <f>K84*INDEX(Приложение_1ТЗ!$HC$6:$HJ$18,$B84,2)/100</f>
        <v>0</v>
      </c>
      <c r="T84" s="35">
        <f>K84*INDEX(Приложение_1ТЗ!$HC$6:$HJ$18,$B84,3)/100</f>
        <v>129266.24488400934</v>
      </c>
      <c r="U84" s="35">
        <f>K84*INDEX(Приложение_1ТЗ!$HC$6:$HJ$18,$B84,4)/100</f>
        <v>34061.823247657667</v>
      </c>
      <c r="AB84" s="48">
        <f t="shared" si="1491"/>
        <v>0</v>
      </c>
      <c r="AC84" s="48">
        <f t="shared" si="1491"/>
        <v>0</v>
      </c>
      <c r="AD84" s="48">
        <f t="shared" si="1491"/>
        <v>2.0261</v>
      </c>
      <c r="AE84" s="48">
        <f t="shared" si="1491"/>
        <v>2.8479699999999997</v>
      </c>
      <c r="AF84" s="20"/>
      <c r="AG84" s="24">
        <f>K84*INDEX(Приложение_1ТЗ!$HC$6:$HJ$18,$B84,5)/100</f>
        <v>111375.20886833299</v>
      </c>
      <c r="AH84" s="24">
        <f>K84*INDEX(Приложение_1ТЗ!$HC$6:$HJ$18,$B84,6)/100</f>
        <v>0</v>
      </c>
      <c r="AI84" s="24">
        <f>K84*INDEX(Приложение_1ТЗ!$HC$6:$HJ$18,$B84,7)/100</f>
        <v>0</v>
      </c>
      <c r="AJ84" s="24">
        <f>K84*INDEX(Приложение_1ТЗ!$HC$6:$HJ$18,$B84,8)/100</f>
        <v>0</v>
      </c>
      <c r="AK84" s="20"/>
      <c r="AL84" s="20"/>
      <c r="AM84" s="20"/>
      <c r="AN84" s="20"/>
      <c r="AO84" s="20"/>
      <c r="AP84" s="20"/>
      <c r="AQ84" s="20"/>
      <c r="AR84" s="20"/>
      <c r="AS84" s="48">
        <f t="shared" si="1492"/>
        <v>2.5042900000000001</v>
      </c>
      <c r="AT84" s="48">
        <f t="shared" si="1492"/>
        <v>0</v>
      </c>
      <c r="AU84" s="48">
        <f t="shared" si="1492"/>
        <v>1.35259</v>
      </c>
      <c r="AV84" s="48">
        <f t="shared" si="1492"/>
        <v>0</v>
      </c>
      <c r="AW84" s="49">
        <f t="shared" si="1493"/>
        <v>2018</v>
      </c>
      <c r="AX84" s="234"/>
      <c r="AY84" s="47">
        <v>11</v>
      </c>
      <c r="AZ84" s="22">
        <f t="shared" si="1494"/>
        <v>297753.36875246116</v>
      </c>
      <c r="BA84" s="22">
        <f t="shared" si="1495"/>
        <v>276076.79338499997</v>
      </c>
      <c r="BB84" s="22">
        <f t="shared" si="1496"/>
        <v>21676.575367461191</v>
      </c>
      <c r="BC84" s="22">
        <f>IF(DATEVALUE("1."&amp;AY84&amp;"."&amp;AW84)&gt;=DATEVALUE("1."&amp;INDEX(Параметры_объекта!$A$28:$N$40,$B84,14)&amp;"."&amp;INDEX(Параметры_объекта!$A$28:$N$40,$B84,13)),INDEX(Приложение_1ТЗ!$A$6:$HJ$18,$B84,25+AY84*14),INDEX(Приложение_1ТЗ!$A$6:$HJ$18,$B84,23+AY84*14))</f>
        <v>7.2800437013634989</v>
      </c>
      <c r="BD84" s="48">
        <f t="shared" si="1497"/>
        <v>2.3053021060000001</v>
      </c>
      <c r="BE84" s="24">
        <f t="shared" si="757"/>
        <v>56.693438763623526</v>
      </c>
      <c r="BF84" s="24">
        <f t="shared" si="1498"/>
        <v>432289.1713757923</v>
      </c>
      <c r="BG84" s="24">
        <f t="shared" si="1499"/>
        <v>1175937.4218648586</v>
      </c>
      <c r="BH84" s="35">
        <f>BA84*INDEX(Приложение_1ТЗ!$HC$6:$HJ$18,$B84,1)/100</f>
        <v>0</v>
      </c>
      <c r="BI84" s="35">
        <f>BA84*INDEX(Приложение_1ТЗ!$HC$6:$HJ$18,$B84,2)/100</f>
        <v>0</v>
      </c>
      <c r="BJ84" s="35">
        <f>BA84*INDEX(Приложение_1ТЗ!$HC$6:$HJ$18,$B84,3)/100</f>
        <v>129912.57610842938</v>
      </c>
      <c r="BK84" s="35">
        <f>BA84*INDEX(Приложение_1ТЗ!$HC$6:$HJ$18,$B84,4)/100</f>
        <v>34232.132363895951</v>
      </c>
      <c r="BN84" s="37">
        <f t="shared" si="1500"/>
        <v>0</v>
      </c>
      <c r="BO84" s="37">
        <f t="shared" si="1501"/>
        <v>0</v>
      </c>
      <c r="BP84" s="37">
        <f t="shared" si="1502"/>
        <v>646.33122442003514</v>
      </c>
      <c r="BQ84" s="37">
        <f t="shared" si="1503"/>
        <v>170.30911623828433</v>
      </c>
      <c r="BR84" s="48">
        <f t="shared" si="1504"/>
        <v>0</v>
      </c>
      <c r="BS84" s="48">
        <f t="shared" si="1504"/>
        <v>0</v>
      </c>
      <c r="BT84" s="48">
        <f t="shared" si="1504"/>
        <v>2.0868800000000003</v>
      </c>
      <c r="BU84" s="48">
        <f t="shared" si="1504"/>
        <v>2.9334099999999999</v>
      </c>
      <c r="BV84" s="36">
        <f t="shared" si="1505"/>
        <v>2181.1145609330297</v>
      </c>
      <c r="BW84" s="24">
        <f>BA84*INDEX(Приложение_1ТЗ!$HC$6:$HJ$18,$B84,5)/100</f>
        <v>111932.08491267465</v>
      </c>
      <c r="BX84" s="24">
        <f>BA84*INDEX(Приложение_1ТЗ!$HC$6:$HJ$18,$B84,6)/100</f>
        <v>0</v>
      </c>
      <c r="BY84" s="24">
        <f>BA84*INDEX(Приложение_1ТЗ!$HC$6:$HJ$18,$B84,7)/100</f>
        <v>0</v>
      </c>
      <c r="BZ84" s="24">
        <f>BA84*INDEX(Приложение_1ТЗ!$HC$6:$HJ$18,$B84,8)/100</f>
        <v>0</v>
      </c>
      <c r="CA84" s="20"/>
      <c r="CB84" s="20"/>
      <c r="CC84" s="20"/>
      <c r="CD84" s="20"/>
      <c r="CE84" s="24">
        <f t="shared" si="1506"/>
        <v>556.87604434165405</v>
      </c>
      <c r="CF84" s="24">
        <f t="shared" si="1507"/>
        <v>0</v>
      </c>
      <c r="CG84" s="24">
        <f t="shared" si="1508"/>
        <v>0</v>
      </c>
      <c r="CH84" s="24">
        <f t="shared" si="1509"/>
        <v>0</v>
      </c>
      <c r="CI84" s="48">
        <f t="shared" si="1510"/>
        <v>2.6245700000000003</v>
      </c>
      <c r="CJ84" s="48">
        <f t="shared" si="1510"/>
        <v>0</v>
      </c>
      <c r="CK84" s="48">
        <f t="shared" si="1510"/>
        <v>1.4211800000000001</v>
      </c>
      <c r="CL84" s="48">
        <f t="shared" si="1510"/>
        <v>0</v>
      </c>
      <c r="CM84" s="24">
        <f t="shared" si="1511"/>
        <v>3905.7555493764044</v>
      </c>
      <c r="CQ84" s="24">
        <f t="shared" si="1651"/>
        <v>1179843.177414235</v>
      </c>
      <c r="CR84" s="24">
        <f t="shared" si="618"/>
        <v>1061858.8596728116</v>
      </c>
      <c r="CS84" s="49">
        <f t="shared" si="1513"/>
        <v>2019</v>
      </c>
      <c r="CT84" s="234"/>
      <c r="CU84" s="47">
        <v>11</v>
      </c>
      <c r="CV84" s="22">
        <f t="shared" si="1514"/>
        <v>299242.13559622341</v>
      </c>
      <c r="CW84" s="22">
        <f t="shared" si="1515"/>
        <v>277457.17735192494</v>
      </c>
      <c r="CX84" s="22">
        <f t="shared" si="1516"/>
        <v>21784.958244298468</v>
      </c>
      <c r="CY84" s="22">
        <f>IF(DATEVALUE("1."&amp;CU84&amp;"."&amp;CS84)&gt;=DATEVALUE("1."&amp;INDEX(Параметры_объекта!$A$28:$N$40,$B84,14)&amp;"."&amp;INDEX(Параметры_объекта!$A$28:$N$40,$B84,13)),INDEX(Приложение_1ТЗ!$A$6:$HJ$18,$B84,25+CU84*14),INDEX(Приложение_1ТЗ!$A$6:$HJ$18,$B84,23+CU84*14))</f>
        <v>7.2800437013634989</v>
      </c>
      <c r="CZ84" s="48">
        <f t="shared" si="1517"/>
        <v>2.7902471683786576</v>
      </c>
      <c r="DA84" s="24">
        <f t="shared" si="396"/>
        <v>56.693438763623526</v>
      </c>
      <c r="DB84" s="24">
        <f t="shared" si="1518"/>
        <v>432289.1713757923</v>
      </c>
      <c r="DC84" s="24">
        <f t="shared" si="1519"/>
        <v>1423308.4908954315</v>
      </c>
      <c r="DD84" s="35">
        <f>CW84*INDEX(Приложение_1ТЗ!$HC$6:$HJ$18,$B84,1)/100</f>
        <v>0</v>
      </c>
      <c r="DE84" s="35">
        <f>CW84*INDEX(Приложение_1ТЗ!$HC$6:$HJ$18,$B84,2)/100</f>
        <v>0</v>
      </c>
      <c r="DF84" s="35">
        <f>CW84*INDEX(Приложение_1ТЗ!$HC$6:$HJ$18,$B84,3)/100</f>
        <v>130562.13898897151</v>
      </c>
      <c r="DG84" s="35">
        <f>CW84*INDEX(Приложение_1ТЗ!$HC$6:$HJ$18,$B84,4)/100</f>
        <v>34403.293025715422</v>
      </c>
      <c r="DJ84" s="37">
        <f t="shared" si="1520"/>
        <v>0</v>
      </c>
      <c r="DK84" s="37">
        <f t="shared" si="1521"/>
        <v>0</v>
      </c>
      <c r="DL84" s="37">
        <f t="shared" si="1522"/>
        <v>1295.8941049621644</v>
      </c>
      <c r="DM84" s="37">
        <f t="shared" si="1523"/>
        <v>341.46977805775532</v>
      </c>
      <c r="DN84" s="48">
        <f t="shared" si="1524"/>
        <v>0</v>
      </c>
      <c r="DO84" s="48">
        <f t="shared" si="1524"/>
        <v>0</v>
      </c>
      <c r="DP84" s="48">
        <f t="shared" si="1524"/>
        <v>2.1494864000000002</v>
      </c>
      <c r="DQ84" s="48">
        <f t="shared" si="1524"/>
        <v>3.0214122999999997</v>
      </c>
      <c r="DR84" s="36">
        <f t="shared" si="1525"/>
        <v>4504.3287355108141</v>
      </c>
      <c r="DS84" s="24">
        <f>CW84*INDEX(Приложение_1ТЗ!$HC$6:$HJ$18,$B84,5)/100</f>
        <v>112491.745337238</v>
      </c>
      <c r="DT84" s="24">
        <f>CW84*INDEX(Приложение_1ТЗ!$HC$6:$HJ$18,$B84,6)/100</f>
        <v>0</v>
      </c>
      <c r="DU84" s="24">
        <f>CW84*INDEX(Приложение_1ТЗ!$HC$6:$HJ$18,$B84,7)/100</f>
        <v>0</v>
      </c>
      <c r="DV84" s="24">
        <f>CW84*INDEX(Приложение_1ТЗ!$HC$6:$HJ$18,$B84,8)/100</f>
        <v>0</v>
      </c>
      <c r="DW84" s="20"/>
      <c r="DX84" s="20"/>
      <c r="DY84" s="20"/>
      <c r="DZ84" s="20"/>
      <c r="EA84" s="24">
        <f t="shared" si="1526"/>
        <v>1116.5364689050039</v>
      </c>
      <c r="EB84" s="24">
        <f t="shared" si="1527"/>
        <v>0</v>
      </c>
      <c r="EC84" s="24">
        <f t="shared" si="1528"/>
        <v>0</v>
      </c>
      <c r="ED84" s="24">
        <f t="shared" si="1529"/>
        <v>0</v>
      </c>
      <c r="EE84" s="48">
        <f t="shared" si="1530"/>
        <v>2.7557985000000005</v>
      </c>
      <c r="EF84" s="48">
        <f t="shared" si="1530"/>
        <v>0</v>
      </c>
      <c r="EG84" s="48">
        <f t="shared" si="1530"/>
        <v>1.4922390000000001</v>
      </c>
      <c r="EH84" s="48">
        <f t="shared" si="1530"/>
        <v>0</v>
      </c>
      <c r="EI84" s="24">
        <f t="shared" si="1531"/>
        <v>8135.1291764311882</v>
      </c>
      <c r="EM84" s="24">
        <f>(DC84+EI84+(EJ84-EK84)*(CZ84))</f>
        <v>1431443.6200718626</v>
      </c>
      <c r="EN84" s="24">
        <f t="shared" si="638"/>
        <v>1288299.2580646763</v>
      </c>
      <c r="EO84" s="49">
        <f t="shared" si="1533"/>
        <v>2020</v>
      </c>
      <c r="EP84" s="234"/>
      <c r="EQ84" s="47">
        <v>11</v>
      </c>
      <c r="ER84" s="22">
        <f t="shared" si="1534"/>
        <v>300738.34627420449</v>
      </c>
      <c r="ES84" s="22">
        <f t="shared" si="1535"/>
        <v>278844.46323868452</v>
      </c>
      <c r="ET84" s="22">
        <f t="shared" si="1536"/>
        <v>21893.883035519975</v>
      </c>
      <c r="EU84" s="22">
        <f>IF(DATEVALUE("1."&amp;EQ84&amp;"."&amp;EO84)&gt;=DATEVALUE("1."&amp;INDEX(Параметры_объекта!$A$28:$N$40,$B84,14)&amp;"."&amp;INDEX(Параметры_объекта!$A$28:$N$40,$B84,13)),INDEX(Приложение_1ТЗ!$A$6:$HJ$18,$B84,25+EQ84*14),INDEX(Приложение_1ТЗ!$A$6:$HJ$18,$B84,23+EQ84*14))</f>
        <v>7.2800437013634989</v>
      </c>
      <c r="EV84" s="48">
        <f t="shared" si="1537"/>
        <v>2.5269093610878262</v>
      </c>
      <c r="EW84" s="24">
        <f t="shared" si="404"/>
        <v>56.693438763623526</v>
      </c>
      <c r="EX84" s="24">
        <f t="shared" si="1538"/>
        <v>432289.1713757923</v>
      </c>
      <c r="EY84" s="24">
        <f t="shared" si="1539"/>
        <v>1288979.553538739</v>
      </c>
      <c r="EZ84" s="35">
        <f>ES84*INDEX(Приложение_1ТЗ!$HC$6:$HJ$18,$B84,1)/100</f>
        <v>0</v>
      </c>
      <c r="FA84" s="35">
        <f>ES84*INDEX(Приложение_1ТЗ!$HC$6:$HJ$18,$B84,2)/100</f>
        <v>0</v>
      </c>
      <c r="FB84" s="35">
        <f>ES84*INDEX(Приложение_1ТЗ!$HC$6:$HJ$18,$B84,3)/100</f>
        <v>131214.94968391635</v>
      </c>
      <c r="FC84" s="35">
        <f>ES84*INDEX(Приложение_1ТЗ!$HC$6:$HJ$18,$B84,4)/100</f>
        <v>34575.309490843996</v>
      </c>
      <c r="FF84" s="37">
        <f t="shared" si="1540"/>
        <v>0</v>
      </c>
      <c r="FG84" s="37">
        <f t="shared" si="1541"/>
        <v>0</v>
      </c>
      <c r="FH84" s="37">
        <f t="shared" si="1542"/>
        <v>1948.7047999070055</v>
      </c>
      <c r="FI84" s="37">
        <f t="shared" si="1543"/>
        <v>513.48624318632938</v>
      </c>
      <c r="FJ84" s="48">
        <f t="shared" si="1544"/>
        <v>0</v>
      </c>
      <c r="FK84" s="48">
        <f t="shared" si="1544"/>
        <v>0</v>
      </c>
      <c r="FL84" s="48">
        <f t="shared" si="1544"/>
        <v>2.2139709920000001</v>
      </c>
      <c r="FM84" s="48">
        <f t="shared" si="1544"/>
        <v>3.1120546689999999</v>
      </c>
      <c r="FN84" s="36">
        <f t="shared" si="1545"/>
        <v>6976.6003282578613</v>
      </c>
      <c r="FO84" s="24">
        <f>ES84*INDEX(Приложение_1ТЗ!$HC$6:$HJ$18,$B84,5)/100</f>
        <v>113054.20406392417</v>
      </c>
      <c r="FP84" s="24">
        <f>ES84*INDEX(Приложение_1ТЗ!$HC$6:$HJ$18,$B84,6)/100</f>
        <v>0</v>
      </c>
      <c r="FQ84" s="24">
        <f>ES84*INDEX(Приложение_1ТЗ!$HC$6:$HJ$18,$B84,7)/100</f>
        <v>0</v>
      </c>
      <c r="FR84" s="24">
        <f>ES84*INDEX(Приложение_1ТЗ!$HC$6:$HJ$18,$B84,8)/100</f>
        <v>0</v>
      </c>
      <c r="FS84" s="20"/>
      <c r="FT84" s="20"/>
      <c r="FU84" s="20"/>
      <c r="FV84" s="20"/>
      <c r="FW84" s="24">
        <f t="shared" si="1546"/>
        <v>1678.995195591182</v>
      </c>
      <c r="FX84" s="24">
        <f t="shared" si="1547"/>
        <v>0</v>
      </c>
      <c r="FY84" s="24">
        <f t="shared" si="1548"/>
        <v>0</v>
      </c>
      <c r="FZ84" s="24">
        <f t="shared" si="1549"/>
        <v>0</v>
      </c>
      <c r="GA84" s="48">
        <f t="shared" si="1550"/>
        <v>2.8935884250000008</v>
      </c>
      <c r="GB84" s="48">
        <f t="shared" si="1550"/>
        <v>0</v>
      </c>
      <c r="GC84" s="48">
        <f t="shared" si="1550"/>
        <v>1.5668509500000001</v>
      </c>
      <c r="GD84" s="48">
        <f t="shared" si="1550"/>
        <v>0</v>
      </c>
      <c r="GE84" s="24">
        <f t="shared" si="1551"/>
        <v>12709.419183297903</v>
      </c>
      <c r="GI84" s="24">
        <f t="shared" ref="GI84:GI85" si="1656">(EY84+GE84+(GF84-GG84)*(EV84))*$AX$1</f>
        <v>1535992.9878120036</v>
      </c>
      <c r="GJ84" s="24">
        <f t="shared" si="658"/>
        <v>1382393.6890308033</v>
      </c>
      <c r="GK84" s="49">
        <f t="shared" si="1553"/>
        <v>2021</v>
      </c>
      <c r="GL84" s="234"/>
      <c r="GM84" s="47">
        <v>11</v>
      </c>
      <c r="GN84" s="22">
        <f t="shared" si="1554"/>
        <v>302242.03800557548</v>
      </c>
      <c r="GO84" s="22">
        <f t="shared" si="1555"/>
        <v>280238.68555487791</v>
      </c>
      <c r="GP84" s="22">
        <f t="shared" si="1556"/>
        <v>22003.352450697566</v>
      </c>
      <c r="GQ84" s="22">
        <f>IF(DATEVALUE("1."&amp;GM84&amp;"."&amp;GK84)&gt;=DATEVALUE("1."&amp;INDEX(Параметры_объекта!$A$28:$N$40,$B84,14)&amp;"."&amp;INDEX(Параметры_объекта!$A$28:$N$40,$B84,13)),INDEX(Приложение_1ТЗ!$A$6:$HJ$18,$B84,25+GM84*14),INDEX(Приложение_1ТЗ!$A$6:$HJ$18,$B84,23+GM84*14))</f>
        <v>7.2800437013634989</v>
      </c>
      <c r="GR84" s="48">
        <f t="shared" si="1557"/>
        <v>2.9889318852281259</v>
      </c>
      <c r="GS84" s="24">
        <f t="shared" si="413"/>
        <v>56.693438763623526</v>
      </c>
      <c r="GT84" s="24">
        <f t="shared" si="1558"/>
        <v>432289.1713757923</v>
      </c>
      <c r="GU84" s="24">
        <f t="shared" si="1559"/>
        <v>1524657.8077974624</v>
      </c>
      <c r="GV84" s="35">
        <f>GO84*INDEX(Приложение_1ТЗ!$HC$6:$HJ$18,$B84,1)/100</f>
        <v>0</v>
      </c>
      <c r="GW84" s="35">
        <f>GO84*INDEX(Приложение_1ТЗ!$HC$6:$HJ$18,$B84,2)/100</f>
        <v>0</v>
      </c>
      <c r="GX84" s="35">
        <f>GO84*INDEX(Приложение_1ТЗ!$HC$6:$HJ$18,$B84,3)/100</f>
        <v>131871.02443233589</v>
      </c>
      <c r="GY84" s="35">
        <f>GO84*INDEX(Приложение_1ТЗ!$HC$6:$HJ$18,$B84,4)/100</f>
        <v>34748.186038298212</v>
      </c>
      <c r="HB84" s="37">
        <f t="shared" si="1560"/>
        <v>0</v>
      </c>
      <c r="HC84" s="37">
        <f t="shared" si="1561"/>
        <v>0</v>
      </c>
      <c r="HD84" s="37">
        <f t="shared" si="1562"/>
        <v>2604.7795483265509</v>
      </c>
      <c r="HE84" s="37">
        <f t="shared" si="1563"/>
        <v>686.36279064054543</v>
      </c>
      <c r="HF84" s="48">
        <f t="shared" si="1564"/>
        <v>0</v>
      </c>
      <c r="HG84" s="48">
        <f t="shared" si="1564"/>
        <v>0</v>
      </c>
      <c r="HH84" s="48">
        <f t="shared" si="1564"/>
        <v>2.28039012176</v>
      </c>
      <c r="HI84" s="48">
        <f t="shared" si="1564"/>
        <v>3.2054163090699999</v>
      </c>
      <c r="HJ84" s="36">
        <f t="shared" si="1565"/>
        <v>9605.1906006207246</v>
      </c>
      <c r="HK84" s="24">
        <f>GO84*INDEX(Приложение_1ТЗ!$HC$6:$HJ$18,$B84,5)/100</f>
        <v>113619.47508424379</v>
      </c>
      <c r="HL84" s="24">
        <f>GO84*INDEX(Приложение_1ТЗ!$HC$6:$HJ$18,$B84,6)/100</f>
        <v>0</v>
      </c>
      <c r="HM84" s="24">
        <f>GO84*INDEX(Приложение_1ТЗ!$HC$6:$HJ$18,$B84,7)/100</f>
        <v>0</v>
      </c>
      <c r="HN84" s="24">
        <f>GO84*INDEX(Приложение_1ТЗ!$HC$6:$HJ$18,$B84,8)/100</f>
        <v>0</v>
      </c>
      <c r="HO84" s="20"/>
      <c r="HP84" s="20"/>
      <c r="HQ84" s="20"/>
      <c r="HR84" s="20"/>
      <c r="HS84" s="24">
        <f t="shared" si="1566"/>
        <v>2244.2662159108004</v>
      </c>
      <c r="HT84" s="24">
        <f t="shared" si="1567"/>
        <v>0</v>
      </c>
      <c r="HU84" s="24">
        <f t="shared" si="1568"/>
        <v>0</v>
      </c>
      <c r="HV84" s="24">
        <f t="shared" si="1569"/>
        <v>0</v>
      </c>
      <c r="HW84" s="48">
        <f t="shared" si="1570"/>
        <v>3.038267846250001</v>
      </c>
      <c r="HX84" s="48">
        <f t="shared" si="1570"/>
        <v>0</v>
      </c>
      <c r="HY84" s="48">
        <f t="shared" si="1570"/>
        <v>1.6451934975000002</v>
      </c>
      <c r="HZ84" s="48">
        <f t="shared" si="1570"/>
        <v>0</v>
      </c>
      <c r="IA84" s="24">
        <f t="shared" si="1571"/>
        <v>17651.235221648523</v>
      </c>
      <c r="IE84" s="24">
        <f>(GU84+IA84+(IB84-IC84)*(GR84))</f>
        <v>1542309.043019111</v>
      </c>
      <c r="IF84" s="24">
        <f t="shared" si="678"/>
        <v>1388078.1387171999</v>
      </c>
      <c r="IG84" s="49">
        <f t="shared" si="1573"/>
        <v>2022</v>
      </c>
      <c r="IH84" s="234"/>
      <c r="II84" s="47">
        <v>11</v>
      </c>
      <c r="IJ84" s="22">
        <f t="shared" si="1574"/>
        <v>303753.24819560332</v>
      </c>
      <c r="IK84" s="22">
        <f t="shared" si="1575"/>
        <v>281639.87898265227</v>
      </c>
      <c r="IL84" s="22">
        <f t="shared" si="1576"/>
        <v>22113.369212951045</v>
      </c>
      <c r="IM84" s="22">
        <f>IF(DATEVALUE("1."&amp;II84&amp;"."&amp;IG84)&gt;=DATEVALUE("1."&amp;INDEX(Параметры_объекта!$A$28:$N$40,$B84,14)&amp;"."&amp;INDEX(Параметры_объекта!$A$28:$N$40,$B84,13)),INDEX(Приложение_1ТЗ!$A$6:$HJ$18,$B84,25+II84*14),INDEX(Приложение_1ТЗ!$A$6:$HJ$18,$B84,23+II84*14))</f>
        <v>7.2800437013634989</v>
      </c>
      <c r="IN84" s="48">
        <f t="shared" si="1577"/>
        <v>2.7626907140736785</v>
      </c>
      <c r="IO84" s="24">
        <f t="shared" si="422"/>
        <v>56.693438763623526</v>
      </c>
      <c r="IP84" s="24">
        <f t="shared" si="1578"/>
        <v>432289.1713757923</v>
      </c>
      <c r="IQ84" s="24">
        <f t="shared" si="1579"/>
        <v>1409251.9098743175</v>
      </c>
      <c r="IR84" s="35">
        <f>IK84*INDEX(Приложение_1ТЗ!$HC$6:$HJ$18,$B84,1)/100</f>
        <v>0</v>
      </c>
      <c r="IS84" s="35">
        <f>IK84*INDEX(Приложение_1ТЗ!$HC$6:$HJ$18,$B84,2)/100</f>
        <v>0</v>
      </c>
      <c r="IT84" s="35">
        <f>IK84*INDEX(Приложение_1ТЗ!$HC$6:$HJ$18,$B84,3)/100</f>
        <v>132530.37955449757</v>
      </c>
      <c r="IU84" s="35">
        <f>IK84*INDEX(Приложение_1ТЗ!$HC$6:$HJ$18,$B84,4)/100</f>
        <v>34921.926968489701</v>
      </c>
      <c r="IX84" s="37">
        <f t="shared" si="1580"/>
        <v>0</v>
      </c>
      <c r="IY84" s="37">
        <f t="shared" si="1581"/>
        <v>0</v>
      </c>
      <c r="IZ84" s="37">
        <f t="shared" si="1582"/>
        <v>3264.1346704882308</v>
      </c>
      <c r="JA84" s="37">
        <f t="shared" si="1583"/>
        <v>860.10372083203401</v>
      </c>
      <c r="JB84" s="48">
        <f t="shared" si="1584"/>
        <v>0</v>
      </c>
      <c r="JC84" s="48">
        <f t="shared" si="1584"/>
        <v>0</v>
      </c>
      <c r="JD84" s="48">
        <f t="shared" si="1584"/>
        <v>2.3488018254128002</v>
      </c>
      <c r="JE84" s="48">
        <f t="shared" si="1584"/>
        <v>3.3015787983421001</v>
      </c>
      <c r="JF84" s="36">
        <f t="shared" si="1585"/>
        <v>12397.676704181989</v>
      </c>
      <c r="JG84" s="24">
        <f>IK84*INDEX(Приложение_1ТЗ!$HC$6:$HJ$18,$B84,5)/100</f>
        <v>114187.572459665</v>
      </c>
      <c r="JH84" s="24">
        <f>IK84*INDEX(Приложение_1ТЗ!$HC$6:$HJ$18,$B84,6)/100</f>
        <v>0</v>
      </c>
      <c r="JI84" s="24">
        <f>IK84*INDEX(Приложение_1ТЗ!$HC$6:$HJ$18,$B84,7)/100</f>
        <v>0</v>
      </c>
      <c r="JJ84" s="24">
        <f>IK84*INDEX(Приложение_1ТЗ!$HC$6:$HJ$18,$B84,8)/100</f>
        <v>0</v>
      </c>
      <c r="JK84" s="20"/>
      <c r="JL84" s="20"/>
      <c r="JM84" s="20"/>
      <c r="JN84" s="20"/>
      <c r="JO84" s="24">
        <f t="shared" si="1586"/>
        <v>2812.3635913320031</v>
      </c>
      <c r="JP84" s="24">
        <f t="shared" si="1587"/>
        <v>0</v>
      </c>
      <c r="JQ84" s="24">
        <f t="shared" si="1588"/>
        <v>0</v>
      </c>
      <c r="JR84" s="24">
        <f t="shared" si="1589"/>
        <v>0</v>
      </c>
      <c r="JS84" s="48">
        <f t="shared" si="1590"/>
        <v>3.1901812385625012</v>
      </c>
      <c r="JT84" s="48">
        <f t="shared" si="1590"/>
        <v>0</v>
      </c>
      <c r="JU84" s="48">
        <f t="shared" si="1590"/>
        <v>1.7274531723750004</v>
      </c>
      <c r="JV84" s="48">
        <f t="shared" si="1590"/>
        <v>0</v>
      </c>
      <c r="JW84" s="24">
        <f t="shared" si="1591"/>
        <v>22984.577190980654</v>
      </c>
      <c r="KA84" s="24">
        <f>(IQ84+JW84+(JX84-JY84)*(IN84))</f>
        <v>1432236.487065298</v>
      </c>
      <c r="KB84" s="24">
        <f t="shared" si="698"/>
        <v>1289012.8383587683</v>
      </c>
      <c r="KC84" s="49">
        <f t="shared" si="1593"/>
        <v>2023</v>
      </c>
      <c r="KD84" s="234"/>
      <c r="KE84" s="47">
        <v>11</v>
      </c>
      <c r="KF84" s="22">
        <f t="shared" si="1594"/>
        <v>305272.01443658129</v>
      </c>
      <c r="KG84" s="22">
        <f t="shared" si="1595"/>
        <v>283048.07837756549</v>
      </c>
      <c r="KH84" s="22">
        <f t="shared" si="1596"/>
        <v>22223.936059015803</v>
      </c>
      <c r="KI84" s="22">
        <f>IF(DATEVALUE("1."&amp;KE84&amp;"."&amp;KC84)&gt;=DATEVALUE("1."&amp;INDEX(Параметры_объекта!$A$28:$N$40,$B84,14)&amp;"."&amp;INDEX(Параметры_объекта!$A$28:$N$40,$B84,13)),INDEX(Приложение_1ТЗ!$A$6:$HJ$18,$B84,25+KE84*14),INDEX(Приложение_1ТЗ!$A$6:$HJ$18,$B84,23+KE84*14))</f>
        <v>7.2800437013634989</v>
      </c>
      <c r="KJ84" s="48">
        <f t="shared" si="1597"/>
        <v>3.2106022099350038</v>
      </c>
      <c r="KK84" s="24">
        <f t="shared" si="432"/>
        <v>56.693438763623526</v>
      </c>
      <c r="KL84" s="24">
        <f t="shared" si="1598"/>
        <v>432289.1713757923</v>
      </c>
      <c r="KM84" s="24">
        <f t="shared" si="1599"/>
        <v>1637732.1113611064</v>
      </c>
      <c r="KN84" s="35">
        <f>KG84*INDEX(Приложение_1ТЗ!$HC$6:$HJ$18,$B84,1)/100</f>
        <v>0</v>
      </c>
      <c r="KO84" s="35">
        <f>KG84*INDEX(Приложение_1ТЗ!$HC$6:$HJ$18,$B84,2)/100</f>
        <v>0</v>
      </c>
      <c r="KP84" s="35">
        <f>KG84*INDEX(Приложение_1ТЗ!$HC$6:$HJ$18,$B84,3)/100</f>
        <v>133193.03145227005</v>
      </c>
      <c r="KQ84" s="35">
        <f>KG84*INDEX(Приложение_1ТЗ!$HC$6:$HJ$18,$B84,4)/100</f>
        <v>35096.536603332141</v>
      </c>
      <c r="KT84" s="37">
        <f t="shared" si="1600"/>
        <v>0</v>
      </c>
      <c r="KU84" s="37">
        <f t="shared" si="1601"/>
        <v>0</v>
      </c>
      <c r="KV84" s="37">
        <f t="shared" si="1602"/>
        <v>3926.786568260708</v>
      </c>
      <c r="KW84" s="37">
        <f t="shared" si="1603"/>
        <v>1034.7133556744739</v>
      </c>
      <c r="KX84" s="48">
        <f t="shared" si="1604"/>
        <v>0</v>
      </c>
      <c r="KY84" s="48">
        <f t="shared" si="1604"/>
        <v>0</v>
      </c>
      <c r="KZ84" s="48">
        <f t="shared" si="1604"/>
        <v>2.4192658801751845</v>
      </c>
      <c r="LA84" s="48">
        <f t="shared" si="1604"/>
        <v>3.400626162292363</v>
      </c>
      <c r="LB84" s="36">
        <f t="shared" si="1605"/>
        <v>15361.964603901859</v>
      </c>
      <c r="LC84" s="24">
        <f>KG84*INDEX(Приложение_1ТЗ!$HC$6:$HJ$18,$B84,5)/100</f>
        <v>114758.5103219633</v>
      </c>
      <c r="LD84" s="24">
        <f>KG84*INDEX(Приложение_1ТЗ!$HC$6:$HJ$18,$B84,6)/100</f>
        <v>0</v>
      </c>
      <c r="LE84" s="24">
        <f>KG84*INDEX(Приложение_1ТЗ!$HC$6:$HJ$18,$B84,7)/100</f>
        <v>0</v>
      </c>
      <c r="LF84" s="24">
        <f>KG84*INDEX(Приложение_1ТЗ!$HC$6:$HJ$18,$B84,8)/100</f>
        <v>0</v>
      </c>
      <c r="LG84" s="20"/>
      <c r="LH84" s="20"/>
      <c r="LI84" s="20"/>
      <c r="LJ84" s="20"/>
      <c r="LK84" s="24">
        <f t="shared" si="1606"/>
        <v>3383.301453630309</v>
      </c>
      <c r="LL84" s="24">
        <f t="shared" si="1607"/>
        <v>0</v>
      </c>
      <c r="LM84" s="24">
        <f t="shared" si="1608"/>
        <v>0</v>
      </c>
      <c r="LN84" s="24">
        <f t="shared" si="1609"/>
        <v>0</v>
      </c>
      <c r="LO84" s="48">
        <f t="shared" si="1610"/>
        <v>3.3496903004906264</v>
      </c>
      <c r="LP84" s="48">
        <f t="shared" si="1610"/>
        <v>0</v>
      </c>
      <c r="LQ84" s="48">
        <f t="shared" si="1610"/>
        <v>1.8138258309937505</v>
      </c>
      <c r="LR84" s="48">
        <f t="shared" si="1610"/>
        <v>0</v>
      </c>
      <c r="LS84" s="24">
        <f t="shared" si="1611"/>
        <v>28734.918838078171</v>
      </c>
      <c r="LW84" s="24">
        <f>(KM84+LS84+(LT84-LU84)*(KJ84))</f>
        <v>1666467.0301991845</v>
      </c>
      <c r="LX84" s="24">
        <f t="shared" si="718"/>
        <v>1499820.3271792661</v>
      </c>
      <c r="LY84" s="49">
        <f t="shared" si="1613"/>
        <v>2024</v>
      </c>
      <c r="LZ84" s="234"/>
      <c r="MA84" s="173">
        <v>11</v>
      </c>
      <c r="MB84" s="22">
        <f t="shared" si="1614"/>
        <v>306798.37450876413</v>
      </c>
      <c r="MC84" s="22">
        <f t="shared" si="1615"/>
        <v>284463.31876945327</v>
      </c>
      <c r="MD84" s="22">
        <f t="shared" si="1616"/>
        <v>22335.055739310861</v>
      </c>
      <c r="ME84" s="22">
        <f>IF(DATEVALUE("1."&amp;MA84&amp;"."&amp;LY84)&gt;=DATEVALUE("1."&amp;INDEX(Параметры_объекта!$A$28:$N$40,$B84,14)&amp;"."&amp;INDEX(Параметры_объекта!$A$28:$N$40,$B84,13)),INDEX(Приложение_1ТЗ!$A$6:$HJ$18,$B84,25+MA84*14),INDEX(Приложение_1ТЗ!$A$6:$HJ$18,$B84,23+MA84*14))</f>
        <v>7.2800437013634989</v>
      </c>
      <c r="MF84" s="48">
        <f t="shared" si="1617"/>
        <v>2.9881262763420908</v>
      </c>
      <c r="MG84" s="24">
        <f t="shared" si="441"/>
        <v>56.693438763623526</v>
      </c>
      <c r="MH84" s="24">
        <f t="shared" si="1618"/>
        <v>432289.1713757923</v>
      </c>
      <c r="MI84" s="24">
        <f t="shared" si="1619"/>
        <v>1524246.8657200618</v>
      </c>
      <c r="MJ84" s="35">
        <f>MC84*INDEX(Приложение_1ТЗ!$HC$6:$HJ$18,$B84,1)/100</f>
        <v>0</v>
      </c>
      <c r="MK84" s="35">
        <f>MC84*INDEX(Приложение_1ТЗ!$HC$6:$HJ$18,$B84,2)/100</f>
        <v>0</v>
      </c>
      <c r="ML84" s="35">
        <f>MC84*INDEX(Приложение_1ТЗ!$HC$6:$HJ$18,$B84,3)/100</f>
        <v>133858.99660953137</v>
      </c>
      <c r="MM84" s="35">
        <f>MC84*INDEX(Приложение_1ТЗ!$HC$6:$HJ$18,$B84,4)/100</f>
        <v>35272.019286348805</v>
      </c>
      <c r="MP84" s="37">
        <f t="shared" si="1620"/>
        <v>0</v>
      </c>
      <c r="MQ84" s="37">
        <f t="shared" si="1621"/>
        <v>0</v>
      </c>
      <c r="MR84" s="37">
        <f t="shared" si="1622"/>
        <v>4592.75172552203</v>
      </c>
      <c r="MS84" s="37">
        <f t="shared" si="1623"/>
        <v>1210.1960386911378</v>
      </c>
      <c r="MT84" s="48">
        <f t="shared" si="1624"/>
        <v>0</v>
      </c>
      <c r="MU84" s="48">
        <f t="shared" si="1624"/>
        <v>0</v>
      </c>
      <c r="MV84" s="48">
        <f t="shared" si="1624"/>
        <v>2.4918438565804402</v>
      </c>
      <c r="MW84" s="48">
        <f t="shared" si="1624"/>
        <v>3.5026449471611341</v>
      </c>
      <c r="MX84" s="36">
        <f t="shared" si="1625"/>
        <v>18506.302510203917</v>
      </c>
      <c r="MY84" s="24">
        <f>MC84*INDEX(Приложение_1ТЗ!$HC$6:$HJ$18,$B84,5)/100</f>
        <v>115332.30287357309</v>
      </c>
      <c r="MZ84" s="24">
        <f>MC84*INDEX(Приложение_1ТЗ!$HC$6:$HJ$18,$B84,6)/100</f>
        <v>0</v>
      </c>
      <c r="NA84" s="24">
        <f>MC84*INDEX(Приложение_1ТЗ!$HC$6:$HJ$18,$B84,7)/100</f>
        <v>0</v>
      </c>
      <c r="NB84" s="24">
        <f>MC84*INDEX(Приложение_1ТЗ!$HC$6:$HJ$18,$B84,8)/100</f>
        <v>0</v>
      </c>
      <c r="NC84" s="20"/>
      <c r="ND84" s="20"/>
      <c r="NE84" s="20"/>
      <c r="NF84" s="20"/>
      <c r="NG84" s="24">
        <f t="shared" si="1626"/>
        <v>3957.0940052400983</v>
      </c>
      <c r="NH84" s="24">
        <f t="shared" si="1627"/>
        <v>0</v>
      </c>
      <c r="NI84" s="24">
        <f t="shared" si="1628"/>
        <v>0</v>
      </c>
      <c r="NJ84" s="24">
        <f t="shared" si="1629"/>
        <v>0</v>
      </c>
      <c r="NK84" s="48">
        <f t="shared" si="1630"/>
        <v>3.5171748155151579</v>
      </c>
      <c r="NL84" s="48">
        <f t="shared" si="1630"/>
        <v>0</v>
      </c>
      <c r="NM84" s="48">
        <f t="shared" si="1630"/>
        <v>1.9045171225434381</v>
      </c>
      <c r="NN84" s="48">
        <f t="shared" si="1630"/>
        <v>0</v>
      </c>
      <c r="NO84" s="24">
        <f t="shared" si="1631"/>
        <v>34929.296336074563</v>
      </c>
      <c r="NS84" s="24">
        <f>(MI84+NO84+(NP84-NQ84)*(MF84))</f>
        <v>1559176.1620561364</v>
      </c>
      <c r="NT84" s="24">
        <f t="shared" si="1632"/>
        <v>1403258.5458505228</v>
      </c>
      <c r="NU84" s="49">
        <f t="shared" si="1633"/>
        <v>2025</v>
      </c>
      <c r="NV84" s="234"/>
      <c r="NW84" s="174">
        <v>11</v>
      </c>
      <c r="NX84" s="22">
        <f t="shared" si="1634"/>
        <v>308332.36638130795</v>
      </c>
      <c r="NY84" s="22">
        <f t="shared" si="1635"/>
        <v>285885.63536330051</v>
      </c>
      <c r="NZ84" s="22">
        <f t="shared" si="1636"/>
        <v>22446.731018007442</v>
      </c>
      <c r="OA84" s="22">
        <f>IF(DATEVALUE("1."&amp;NW84&amp;"."&amp;NU84)&gt;=DATEVALUE("1."&amp;INDEX(Параметры_объекта!$A$28:$N$40,$B84,14)&amp;"."&amp;INDEX(Параметры_объекта!$A$28:$N$40,$B84,13)),INDEX(Приложение_1ТЗ!$A$6:$HJ$18,$B84,25+NW84*14),INDEX(Приложение_1ТЗ!$A$6:$HJ$18,$B84,23+NW84*14))</f>
        <v>7.2800437013634989</v>
      </c>
      <c r="OB84" s="48">
        <f t="shared" si="1637"/>
        <v>3.4725873502657003</v>
      </c>
      <c r="OC84" s="24">
        <f t="shared" si="450"/>
        <v>56.693438763623526</v>
      </c>
      <c r="OD84" s="24">
        <f t="shared" si="1638"/>
        <v>432289.1713757923</v>
      </c>
      <c r="OE84" s="24">
        <f t="shared" si="1639"/>
        <v>1771371.0516481728</v>
      </c>
      <c r="OF84" s="35">
        <f>NY84*INDEX(Приложение_1ТЗ!$HC$6:$HJ$18,$B84,1)/100</f>
        <v>0</v>
      </c>
      <c r="OG84" s="35">
        <f>NY84*INDEX(Приложение_1ТЗ!$HC$6:$HJ$18,$B84,2)/100</f>
        <v>0</v>
      </c>
      <c r="OH84" s="35">
        <f>NY84*INDEX(Приложение_1ТЗ!$HC$6:$HJ$18,$B84,3)/100</f>
        <v>134528.29159257901</v>
      </c>
      <c r="OI84" s="35">
        <f>NY84*INDEX(Приложение_1ТЗ!$HC$6:$HJ$18,$B84,4)/100</f>
        <v>35448.379382780542</v>
      </c>
      <c r="OL84" s="37">
        <f t="shared" si="1640"/>
        <v>0</v>
      </c>
      <c r="OM84" s="37">
        <f t="shared" si="1641"/>
        <v>0</v>
      </c>
      <c r="ON84" s="37">
        <f t="shared" si="1642"/>
        <v>5262.0467085696728</v>
      </c>
      <c r="OO84" s="37">
        <f t="shared" si="1643"/>
        <v>1386.5561351228753</v>
      </c>
      <c r="OP84" s="48">
        <f t="shared" si="453"/>
        <v>0</v>
      </c>
      <c r="OQ84" s="48">
        <f t="shared" si="453"/>
        <v>0</v>
      </c>
      <c r="OR84" s="48">
        <f t="shared" si="453"/>
        <v>2.5665991722778534</v>
      </c>
      <c r="OS84" s="48">
        <f t="shared" si="453"/>
        <v>3.6077242955759683</v>
      </c>
      <c r="OT84" s="36">
        <f t="shared" si="1644"/>
        <v>21839.294839426744</v>
      </c>
      <c r="OU84" s="24">
        <f>NY84*INDEX(Приложение_1ТЗ!$HC$6:$HJ$18,$B84,5)/100</f>
        <v>115908.96438794096</v>
      </c>
      <c r="OV84" s="24">
        <f>NY84*INDEX(Приложение_1ТЗ!$HC$6:$HJ$18,$B84,6)/100</f>
        <v>0</v>
      </c>
      <c r="OW84" s="24">
        <f>NY84*INDEX(Приложение_1ТЗ!$HC$6:$HJ$18,$B84,7)/100</f>
        <v>0</v>
      </c>
      <c r="OX84" s="24">
        <f>NY84*INDEX(Приложение_1ТЗ!$HC$6:$HJ$18,$B84,8)/100</f>
        <v>0</v>
      </c>
      <c r="OY84" s="20"/>
      <c r="OZ84" s="20"/>
      <c r="PA84" s="20"/>
      <c r="PB84" s="20"/>
      <c r="PC84" s="24">
        <f t="shared" si="1645"/>
        <v>4533.7555196079629</v>
      </c>
      <c r="PD84" s="24">
        <f t="shared" si="1646"/>
        <v>0</v>
      </c>
      <c r="PE84" s="24">
        <f t="shared" si="1647"/>
        <v>0</v>
      </c>
      <c r="PF84" s="24">
        <f t="shared" si="1648"/>
        <v>0</v>
      </c>
      <c r="PG84" s="48">
        <f t="shared" si="455"/>
        <v>3.6930335562909158</v>
      </c>
      <c r="PH84" s="48">
        <f t="shared" si="455"/>
        <v>0</v>
      </c>
      <c r="PI84" s="48">
        <f t="shared" si="455"/>
        <v>1.99974297867061</v>
      </c>
      <c r="PJ84" s="48">
        <f t="shared" si="455"/>
        <v>0</v>
      </c>
      <c r="PK84" s="24">
        <f t="shared" si="1649"/>
        <v>41596.402137945755</v>
      </c>
      <c r="PO84" s="24">
        <f>(OE84+PK84+(PL84-PM84)*(OB84))</f>
        <v>1812967.4537861184</v>
      </c>
      <c r="PP84" s="24">
        <f t="shared" si="1650"/>
        <v>1631670.7084075066</v>
      </c>
      <c r="PQ84" s="52">
        <f t="shared" si="1652"/>
        <v>3458313.3710063389</v>
      </c>
      <c r="PR84" s="52">
        <f t="shared" si="1653"/>
        <v>10601259.799367813</v>
      </c>
      <c r="PS84" s="52">
        <f t="shared" si="1654"/>
        <v>9541133.819431033</v>
      </c>
    </row>
    <row r="85" spans="1:435" ht="15.75" hidden="1" customHeight="1" outlineLevel="1">
      <c r="B85" s="171">
        <v>5</v>
      </c>
      <c r="C85" s="251"/>
      <c r="D85" s="251"/>
      <c r="E85" s="250"/>
      <c r="F85" s="247"/>
      <c r="G85" s="49">
        <f t="shared" si="593"/>
        <v>2017</v>
      </c>
      <c r="H85" s="234"/>
      <c r="I85" s="47">
        <v>12</v>
      </c>
      <c r="J85" s="22">
        <f t="shared" si="594"/>
        <v>961729</v>
      </c>
      <c r="K85" s="22">
        <f>INDEX(Приложение_1ТЗ!$A$6:$HJ$18,$B85,21+I85*14)*1000</f>
        <v>287852.55000000005</v>
      </c>
      <c r="L85" s="22">
        <f t="shared" si="1489"/>
        <v>673876.45</v>
      </c>
      <c r="M85" s="22">
        <f>IF(
              DATEVALUE("1."&amp;I85&amp;"."&amp;G85)&gt;=DATEVALUE("1."&amp;INDEX(Параметры_объекта!$A$28:$N$40,$B85,14)&amp;"."&amp;INDEX(Параметры_объекта!$A$28:$N$40,$B85,13)),
              INDEX(Приложение_1ТЗ!$A$6:$HJ$18,$B85,25+I85*14),
              INDEX(Приложение_1ТЗ!$A$6:$HJ$18,$B85,23+I85*14))</f>
        <v>70.06926587427435</v>
      </c>
      <c r="N85" s="48">
        <f t="shared" si="1490"/>
        <v>2.35870982959525</v>
      </c>
      <c r="R85" s="35">
        <f>K85*INDEX(Приложение_1ТЗ!$HC$6:$HJ$18,$B85,1)/100</f>
        <v>0</v>
      </c>
      <c r="S85" s="35">
        <f>K85*INDEX(Приложение_1ТЗ!$HC$6:$HJ$18,$B85,2)/100</f>
        <v>0</v>
      </c>
      <c r="T85" s="35">
        <f>K85*INDEX(Приложение_1ТЗ!$HC$6:$HJ$18,$B85,3)/100</f>
        <v>135453.8563396408</v>
      </c>
      <c r="U85" s="35">
        <f>K85*INDEX(Приложение_1ТЗ!$HC$6:$HJ$18,$B85,4)/100</f>
        <v>35692.266894535598</v>
      </c>
      <c r="AB85" s="48">
        <f t="shared" si="1491"/>
        <v>0</v>
      </c>
      <c r="AC85" s="48">
        <f t="shared" si="1491"/>
        <v>0</v>
      </c>
      <c r="AD85" s="48">
        <f t="shared" si="1491"/>
        <v>2.0261</v>
      </c>
      <c r="AE85" s="48">
        <f t="shared" si="1491"/>
        <v>2.8479699999999997</v>
      </c>
      <c r="AF85" s="20"/>
      <c r="AG85" s="24">
        <f>K85*INDEX(Приложение_1ТЗ!$HC$6:$HJ$18,$B85,5)/100</f>
        <v>116706.42676582366</v>
      </c>
      <c r="AH85" s="24">
        <f>K85*INDEX(Приложение_1ТЗ!$HC$6:$HJ$18,$B85,6)/100</f>
        <v>0</v>
      </c>
      <c r="AI85" s="24">
        <f>K85*INDEX(Приложение_1ТЗ!$HC$6:$HJ$18,$B85,7)/100</f>
        <v>0</v>
      </c>
      <c r="AJ85" s="24">
        <f>K85*INDEX(Приложение_1ТЗ!$HC$6:$HJ$18,$B85,8)/100</f>
        <v>0</v>
      </c>
      <c r="AK85" s="20"/>
      <c r="AL85" s="20"/>
      <c r="AM85" s="20"/>
      <c r="AN85" s="20"/>
      <c r="AO85" s="20"/>
      <c r="AP85" s="20"/>
      <c r="AQ85" s="20"/>
      <c r="AR85" s="20"/>
      <c r="AS85" s="48">
        <f t="shared" si="1492"/>
        <v>2.5042900000000001</v>
      </c>
      <c r="AT85" s="48">
        <f t="shared" si="1492"/>
        <v>0</v>
      </c>
      <c r="AU85" s="48">
        <f t="shared" si="1492"/>
        <v>1.35259</v>
      </c>
      <c r="AV85" s="48">
        <f t="shared" si="1492"/>
        <v>0</v>
      </c>
      <c r="AW85" s="49">
        <f t="shared" si="1493"/>
        <v>2018</v>
      </c>
      <c r="AX85" s="234"/>
      <c r="AY85" s="47">
        <v>12</v>
      </c>
      <c r="AZ85" s="22">
        <f t="shared" si="1494"/>
        <v>315855.28242445603</v>
      </c>
      <c r="BA85" s="22">
        <f t="shared" si="1495"/>
        <v>289291.81275000004</v>
      </c>
      <c r="BB85" s="22">
        <f t="shared" si="1496"/>
        <v>26563.469674455991</v>
      </c>
      <c r="BC85" s="22">
        <f>IF(DATEVALUE("1."&amp;AY85&amp;"."&amp;AW85)&gt;=DATEVALUE("1."&amp;INDEX(Параметры_объекта!$A$28:$N$40,$B85,14)&amp;"."&amp;INDEX(Параметры_объекта!$A$28:$N$40,$B85,13)),INDEX(Приложение_1ТЗ!$A$6:$HJ$18,$B85,25+AY85*14),INDEX(Приложение_1ТЗ!$A$6:$HJ$18,$B85,23+AY85*14))</f>
        <v>8.4100127978100971</v>
      </c>
      <c r="BD85" s="48">
        <f t="shared" si="1497"/>
        <v>2.3053021060000001</v>
      </c>
      <c r="BE85" s="24">
        <f t="shared" si="757"/>
        <v>61.659253076464253</v>
      </c>
      <c r="BF85" s="24">
        <f t="shared" si="1498"/>
        <v>592994.91801974887</v>
      </c>
      <c r="BG85" s="24">
        <f t="shared" si="1499"/>
        <v>1613098.2713627049</v>
      </c>
      <c r="BH85" s="35">
        <f>BA85*INDEX(Приложение_1ТЗ!$HC$6:$HJ$18,$B85,1)/100</f>
        <v>0</v>
      </c>
      <c r="BI85" s="35">
        <f>BA85*INDEX(Приложение_1ТЗ!$HC$6:$HJ$18,$B85,2)/100</f>
        <v>0</v>
      </c>
      <c r="BJ85" s="35">
        <f>BA85*INDEX(Приложение_1ТЗ!$HC$6:$HJ$18,$B85,3)/100</f>
        <v>136131.12562133899</v>
      </c>
      <c r="BK85" s="35">
        <f>BA85*INDEX(Приложение_1ТЗ!$HC$6:$HJ$18,$B85,4)/100</f>
        <v>35870.728229008273</v>
      </c>
      <c r="BN85" s="37">
        <f t="shared" si="1500"/>
        <v>0</v>
      </c>
      <c r="BO85" s="37">
        <f t="shared" si="1501"/>
        <v>0</v>
      </c>
      <c r="BP85" s="37">
        <f t="shared" si="1502"/>
        <v>677.26928169818711</v>
      </c>
      <c r="BQ85" s="37">
        <f t="shared" si="1503"/>
        <v>178.46133447267493</v>
      </c>
      <c r="BR85" s="48">
        <f t="shared" si="1504"/>
        <v>0</v>
      </c>
      <c r="BS85" s="48">
        <f t="shared" si="1504"/>
        <v>0</v>
      </c>
      <c r="BT85" s="48">
        <f t="shared" si="1504"/>
        <v>2.0868800000000003</v>
      </c>
      <c r="BU85" s="48">
        <f t="shared" si="1504"/>
        <v>2.9334099999999999</v>
      </c>
      <c r="BV85" s="36">
        <f t="shared" si="1505"/>
        <v>2285.5183784600467</v>
      </c>
      <c r="BW85" s="24">
        <f>BA85*INDEX(Приложение_1ТЗ!$HC$6:$HJ$18,$B85,5)/100</f>
        <v>117289.95889965277</v>
      </c>
      <c r="BX85" s="24">
        <f>BA85*INDEX(Приложение_1ТЗ!$HC$6:$HJ$18,$B85,6)/100</f>
        <v>0</v>
      </c>
      <c r="BY85" s="24">
        <f>BA85*INDEX(Приложение_1ТЗ!$HC$6:$HJ$18,$B85,7)/100</f>
        <v>0</v>
      </c>
      <c r="BZ85" s="24">
        <f>BA85*INDEX(Приложение_1ТЗ!$HC$6:$HJ$18,$B85,8)/100</f>
        <v>0</v>
      </c>
      <c r="CA85" s="20"/>
      <c r="CB85" s="20"/>
      <c r="CC85" s="20"/>
      <c r="CD85" s="20"/>
      <c r="CE85" s="24">
        <f t="shared" si="1506"/>
        <v>583.53213382911053</v>
      </c>
      <c r="CF85" s="24">
        <f t="shared" si="1507"/>
        <v>0</v>
      </c>
      <c r="CG85" s="24">
        <f t="shared" si="1508"/>
        <v>0</v>
      </c>
      <c r="CH85" s="24">
        <f t="shared" si="1509"/>
        <v>0</v>
      </c>
      <c r="CI85" s="48">
        <f t="shared" si="1510"/>
        <v>2.6245700000000003</v>
      </c>
      <c r="CJ85" s="48">
        <f t="shared" si="1510"/>
        <v>0</v>
      </c>
      <c r="CK85" s="48">
        <f t="shared" si="1510"/>
        <v>1.4211800000000001</v>
      </c>
      <c r="CL85" s="48">
        <f t="shared" si="1510"/>
        <v>0</v>
      </c>
      <c r="CM85" s="24">
        <f t="shared" si="1511"/>
        <v>4092.7130787910119</v>
      </c>
      <c r="CQ85" s="24">
        <f t="shared" si="1651"/>
        <v>1617190.984441496</v>
      </c>
      <c r="CR85" s="24">
        <f t="shared" si="618"/>
        <v>1455471.8859973464</v>
      </c>
      <c r="CS85" s="49">
        <f t="shared" si="1513"/>
        <v>2019</v>
      </c>
      <c r="CT85" s="234"/>
      <c r="CU85" s="47">
        <v>12</v>
      </c>
      <c r="CV85" s="22">
        <f t="shared" si="1514"/>
        <v>317434.55883657828</v>
      </c>
      <c r="CW85" s="22">
        <f t="shared" si="1515"/>
        <v>290738.27181375003</v>
      </c>
      <c r="CX85" s="22">
        <f t="shared" si="1516"/>
        <v>26696.287022828241</v>
      </c>
      <c r="CY85" s="22">
        <f>IF(DATEVALUE("1."&amp;CU85&amp;"."&amp;CS85)&gt;=DATEVALUE("1."&amp;INDEX(Параметры_объекта!$A$28:$N$40,$B85,14)&amp;"."&amp;INDEX(Параметры_объекта!$A$28:$N$40,$B85,13)),INDEX(Приложение_1ТЗ!$A$6:$HJ$18,$B85,25+CU85*14),INDEX(Приложение_1ТЗ!$A$6:$HJ$18,$B85,23+CU85*14))</f>
        <v>8.4100127978100971</v>
      </c>
      <c r="CZ85" s="48">
        <f t="shared" si="1517"/>
        <v>2.7902471683786576</v>
      </c>
      <c r="DA85" s="24">
        <f t="shared" si="396"/>
        <v>61.659253076464253</v>
      </c>
      <c r="DB85" s="24">
        <f t="shared" si="1518"/>
        <v>592994.91801974887</v>
      </c>
      <c r="DC85" s="24">
        <f t="shared" si="1519"/>
        <v>1952430.8212236953</v>
      </c>
      <c r="DD85" s="35">
        <f>CW85*INDEX(Приложение_1ТЗ!$HC$6:$HJ$18,$B85,1)/100</f>
        <v>0</v>
      </c>
      <c r="DE85" s="35">
        <f>CW85*INDEX(Приложение_1ТЗ!$HC$6:$HJ$18,$B85,2)/100</f>
        <v>0</v>
      </c>
      <c r="DF85" s="35">
        <f>CW85*INDEX(Приложение_1ТЗ!$HC$6:$HJ$18,$B85,3)/100</f>
        <v>136811.78124944569</v>
      </c>
      <c r="DG85" s="35">
        <f>CW85*INDEX(Приложение_1ТЗ!$HC$6:$HJ$18,$B85,4)/100</f>
        <v>36050.081870153321</v>
      </c>
      <c r="DJ85" s="37">
        <f t="shared" si="1520"/>
        <v>0</v>
      </c>
      <c r="DK85" s="37">
        <f t="shared" si="1521"/>
        <v>0</v>
      </c>
      <c r="DL85" s="37">
        <f t="shared" si="1522"/>
        <v>1357.9249098048895</v>
      </c>
      <c r="DM85" s="37">
        <f t="shared" si="1523"/>
        <v>357.81497561772267</v>
      </c>
      <c r="DN85" s="48">
        <f t="shared" si="1524"/>
        <v>0</v>
      </c>
      <c r="DO85" s="48">
        <f t="shared" si="1524"/>
        <v>0</v>
      </c>
      <c r="DP85" s="48">
        <f t="shared" si="1524"/>
        <v>2.1494864000000002</v>
      </c>
      <c r="DQ85" s="48">
        <f t="shared" si="1524"/>
        <v>3.0214122999999997</v>
      </c>
      <c r="DR85" s="36">
        <f t="shared" si="1525"/>
        <v>4719.9382792768602</v>
      </c>
      <c r="DS85" s="24">
        <f>CW85*INDEX(Приложение_1ТЗ!$HC$6:$HJ$18,$B85,5)/100</f>
        <v>117876.40869415105</v>
      </c>
      <c r="DT85" s="24">
        <f>CW85*INDEX(Приложение_1ТЗ!$HC$6:$HJ$18,$B85,6)/100</f>
        <v>0</v>
      </c>
      <c r="DU85" s="24">
        <f>CW85*INDEX(Приложение_1ТЗ!$HC$6:$HJ$18,$B85,7)/100</f>
        <v>0</v>
      </c>
      <c r="DV85" s="24">
        <f>CW85*INDEX(Приложение_1ТЗ!$HC$6:$HJ$18,$B85,8)/100</f>
        <v>0</v>
      </c>
      <c r="DW85" s="20"/>
      <c r="DX85" s="20"/>
      <c r="DY85" s="20"/>
      <c r="DZ85" s="20"/>
      <c r="EA85" s="24">
        <f t="shared" si="1526"/>
        <v>1169.9819283273828</v>
      </c>
      <c r="EB85" s="24">
        <f t="shared" si="1527"/>
        <v>0</v>
      </c>
      <c r="EC85" s="24">
        <f t="shared" si="1528"/>
        <v>0</v>
      </c>
      <c r="ED85" s="24">
        <f t="shared" si="1529"/>
        <v>0</v>
      </c>
      <c r="EE85" s="48">
        <f t="shared" si="1530"/>
        <v>2.7557985000000005</v>
      </c>
      <c r="EF85" s="48">
        <f t="shared" si="1530"/>
        <v>0</v>
      </c>
      <c r="EG85" s="48">
        <f t="shared" si="1530"/>
        <v>1.4922390000000001</v>
      </c>
      <c r="EH85" s="48">
        <f t="shared" si="1530"/>
        <v>0</v>
      </c>
      <c r="EI85" s="24">
        <f t="shared" si="1531"/>
        <v>8524.5349221486777</v>
      </c>
      <c r="EM85" s="24">
        <f>(DC85+EI85+(EJ85-EK85)*(CZ85))</f>
        <v>1960955.3561458439</v>
      </c>
      <c r="EN85" s="24">
        <f t="shared" si="638"/>
        <v>1764859.8205312595</v>
      </c>
      <c r="EO85" s="49">
        <f t="shared" si="1533"/>
        <v>2020</v>
      </c>
      <c r="EP85" s="234"/>
      <c r="EQ85" s="47">
        <v>12</v>
      </c>
      <c r="ER85" s="22">
        <f t="shared" si="1534"/>
        <v>319021.73163076118</v>
      </c>
      <c r="ES85" s="22">
        <f t="shared" si="1535"/>
        <v>292191.96317281877</v>
      </c>
      <c r="ET85" s="22">
        <f t="shared" si="1536"/>
        <v>26829.768457942409</v>
      </c>
      <c r="EU85" s="22">
        <f>IF(DATEVALUE("1."&amp;EQ85&amp;"."&amp;EO85)&gt;=DATEVALUE("1."&amp;INDEX(Параметры_объекта!$A$28:$N$40,$B85,14)&amp;"."&amp;INDEX(Параметры_объекта!$A$28:$N$40,$B85,13)),INDEX(Приложение_1ТЗ!$A$6:$HJ$18,$B85,25+EQ85*14),INDEX(Приложение_1ТЗ!$A$6:$HJ$18,$B85,23+EQ85*14))</f>
        <v>8.4100127978100971</v>
      </c>
      <c r="EV85" s="48">
        <f t="shared" si="1537"/>
        <v>2.5269093610878262</v>
      </c>
      <c r="EW85" s="24">
        <f t="shared" si="404"/>
        <v>61.659253076464253</v>
      </c>
      <c r="EX85" s="24">
        <f t="shared" si="1538"/>
        <v>592994.91801974887</v>
      </c>
      <c r="EY85" s="24">
        <f t="shared" si="1539"/>
        <v>1768164.4031175016</v>
      </c>
      <c r="EZ85" s="35">
        <f>ES85*INDEX(Приложение_1ТЗ!$HC$6:$HJ$18,$B85,1)/100</f>
        <v>0</v>
      </c>
      <c r="FA85" s="35">
        <f>ES85*INDEX(Приложение_1ТЗ!$HC$6:$HJ$18,$B85,2)/100</f>
        <v>0</v>
      </c>
      <c r="FB85" s="35">
        <f>ES85*INDEX(Приложение_1ТЗ!$HC$6:$HJ$18,$B85,3)/100</f>
        <v>137495.84015569289</v>
      </c>
      <c r="FC85" s="35">
        <f>ES85*INDEX(Приложение_1ТЗ!$HC$6:$HJ$18,$B85,4)/100</f>
        <v>36230.33227950408</v>
      </c>
      <c r="FF85" s="37">
        <f t="shared" si="1540"/>
        <v>0</v>
      </c>
      <c r="FG85" s="37">
        <f t="shared" si="1541"/>
        <v>0</v>
      </c>
      <c r="FH85" s="37">
        <f t="shared" si="1542"/>
        <v>2041.9838160520885</v>
      </c>
      <c r="FI85" s="37">
        <f t="shared" si="1543"/>
        <v>538.06538496848225</v>
      </c>
      <c r="FJ85" s="48">
        <f t="shared" si="1544"/>
        <v>0</v>
      </c>
      <c r="FK85" s="48">
        <f t="shared" si="1544"/>
        <v>0</v>
      </c>
      <c r="FL85" s="48">
        <f t="shared" si="1544"/>
        <v>2.2139709920000001</v>
      </c>
      <c r="FM85" s="48">
        <f t="shared" si="1544"/>
        <v>3.1120546689999999</v>
      </c>
      <c r="FN85" s="36">
        <f t="shared" si="1545"/>
        <v>7310.5505575016568</v>
      </c>
      <c r="FO85" s="24">
        <f>ES85*INDEX(Приложение_1ТЗ!$HC$6:$HJ$18,$B85,5)/100</f>
        <v>118465.79073762178</v>
      </c>
      <c r="FP85" s="24">
        <f>ES85*INDEX(Приложение_1ТЗ!$HC$6:$HJ$18,$B85,6)/100</f>
        <v>0</v>
      </c>
      <c r="FQ85" s="24">
        <f>ES85*INDEX(Приложение_1ТЗ!$HC$6:$HJ$18,$B85,7)/100</f>
        <v>0</v>
      </c>
      <c r="FR85" s="24">
        <f>ES85*INDEX(Приложение_1ТЗ!$HC$6:$HJ$18,$B85,8)/100</f>
        <v>0</v>
      </c>
      <c r="FS85" s="20"/>
      <c r="FT85" s="20"/>
      <c r="FU85" s="20"/>
      <c r="FV85" s="20"/>
      <c r="FW85" s="24">
        <f t="shared" si="1546"/>
        <v>1759.3639717981132</v>
      </c>
      <c r="FX85" s="24">
        <f t="shared" si="1547"/>
        <v>0</v>
      </c>
      <c r="FY85" s="24">
        <f t="shared" si="1548"/>
        <v>0</v>
      </c>
      <c r="FZ85" s="24">
        <f t="shared" si="1549"/>
        <v>0</v>
      </c>
      <c r="GA85" s="48">
        <f t="shared" si="1550"/>
        <v>2.8935884250000008</v>
      </c>
      <c r="GB85" s="48">
        <f t="shared" si="1550"/>
        <v>0</v>
      </c>
      <c r="GC85" s="48">
        <f t="shared" si="1550"/>
        <v>1.5668509500000001</v>
      </c>
      <c r="GD85" s="48">
        <f t="shared" si="1550"/>
        <v>0</v>
      </c>
      <c r="GE85" s="24">
        <f t="shared" si="1551"/>
        <v>13317.783322006973</v>
      </c>
      <c r="GI85" s="24">
        <f t="shared" si="1656"/>
        <v>2102148.9799986202</v>
      </c>
      <c r="GJ85" s="24">
        <f t="shared" si="658"/>
        <v>1891934.0819987583</v>
      </c>
      <c r="GK85" s="49">
        <f t="shared" si="1553"/>
        <v>2021</v>
      </c>
      <c r="GL85" s="234"/>
      <c r="GM85" s="47">
        <v>12</v>
      </c>
      <c r="GN85" s="22">
        <f t="shared" si="1554"/>
        <v>320616.84028891491</v>
      </c>
      <c r="GO85" s="22">
        <f t="shared" si="1555"/>
        <v>293652.92298868281</v>
      </c>
      <c r="GP85" s="22">
        <f t="shared" si="1556"/>
        <v>26963.917300232104</v>
      </c>
      <c r="GQ85" s="22">
        <f>IF(DATEVALUE("1."&amp;GM85&amp;"."&amp;GK85)&gt;=DATEVALUE("1."&amp;INDEX(Параметры_объекта!$A$28:$N$40,$B85,14)&amp;"."&amp;INDEX(Параметры_объекта!$A$28:$N$40,$B85,13)),INDEX(Приложение_1ТЗ!$A$6:$HJ$18,$B85,25+GM85*14),INDEX(Приложение_1ТЗ!$A$6:$HJ$18,$B85,23+GM85*14))</f>
        <v>8.4100127978100971</v>
      </c>
      <c r="GR85" s="48">
        <f t="shared" si="1557"/>
        <v>2.9889318852281259</v>
      </c>
      <c r="GS85" s="24">
        <f t="shared" si="413"/>
        <v>61.659253076464253</v>
      </c>
      <c r="GT85" s="24">
        <f t="shared" si="1558"/>
        <v>592994.91801974887</v>
      </c>
      <c r="GU85" s="24">
        <f t="shared" si="1559"/>
        <v>2091457.2735320097</v>
      </c>
      <c r="GV85" s="35">
        <f>GO85*INDEX(Приложение_1ТЗ!$HC$6:$HJ$18,$B85,1)/100</f>
        <v>0</v>
      </c>
      <c r="GW85" s="35">
        <f>GO85*INDEX(Приложение_1ТЗ!$HC$6:$HJ$18,$B85,2)/100</f>
        <v>0</v>
      </c>
      <c r="GX85" s="35">
        <f>GO85*INDEX(Приложение_1ТЗ!$HC$6:$HJ$18,$B85,3)/100</f>
        <v>138183.31935647133</v>
      </c>
      <c r="GY85" s="35">
        <f>GO85*INDEX(Приложение_1ТЗ!$HC$6:$HJ$18,$B85,4)/100</f>
        <v>36411.483940901591</v>
      </c>
      <c r="HB85" s="37">
        <f t="shared" si="1560"/>
        <v>0</v>
      </c>
      <c r="HC85" s="37">
        <f t="shared" si="1561"/>
        <v>0</v>
      </c>
      <c r="HD85" s="37">
        <f t="shared" si="1562"/>
        <v>2729.4630168305303</v>
      </c>
      <c r="HE85" s="37">
        <f t="shared" si="1563"/>
        <v>719.21704636599316</v>
      </c>
      <c r="HF85" s="48">
        <f t="shared" si="1564"/>
        <v>0</v>
      </c>
      <c r="HG85" s="48">
        <f t="shared" si="1564"/>
        <v>0</v>
      </c>
      <c r="HH85" s="48">
        <f t="shared" si="1564"/>
        <v>2.28039012176</v>
      </c>
      <c r="HI85" s="48">
        <f t="shared" si="1564"/>
        <v>3.2054163090699999</v>
      </c>
      <c r="HJ85" s="36">
        <f t="shared" si="1565"/>
        <v>10064.964050737311</v>
      </c>
      <c r="HK85" s="24">
        <f>GO85*INDEX(Приложение_1ТЗ!$HC$6:$HJ$18,$B85,5)/100</f>
        <v>119058.11969130987</v>
      </c>
      <c r="HL85" s="24">
        <f>GO85*INDEX(Приложение_1ТЗ!$HC$6:$HJ$18,$B85,6)/100</f>
        <v>0</v>
      </c>
      <c r="HM85" s="24">
        <f>GO85*INDEX(Приложение_1ТЗ!$HC$6:$HJ$18,$B85,7)/100</f>
        <v>0</v>
      </c>
      <c r="HN85" s="24">
        <f>GO85*INDEX(Приложение_1ТЗ!$HC$6:$HJ$18,$B85,8)/100</f>
        <v>0</v>
      </c>
      <c r="HO85" s="20"/>
      <c r="HP85" s="20"/>
      <c r="HQ85" s="20"/>
      <c r="HR85" s="20"/>
      <c r="HS85" s="24">
        <f t="shared" si="1566"/>
        <v>2351.6929254862043</v>
      </c>
      <c r="HT85" s="24">
        <f t="shared" si="1567"/>
        <v>0</v>
      </c>
      <c r="HU85" s="24">
        <f t="shared" si="1568"/>
        <v>0</v>
      </c>
      <c r="HV85" s="24">
        <f t="shared" si="1569"/>
        <v>0</v>
      </c>
      <c r="HW85" s="48">
        <f t="shared" si="1570"/>
        <v>3.038267846250001</v>
      </c>
      <c r="HX85" s="48">
        <f t="shared" si="1570"/>
        <v>0</v>
      </c>
      <c r="HY85" s="48">
        <f t="shared" si="1570"/>
        <v>1.6451934975000002</v>
      </c>
      <c r="HZ85" s="48">
        <f t="shared" si="1570"/>
        <v>0</v>
      </c>
      <c r="IA85" s="24">
        <f t="shared" si="1571"/>
        <v>18496.150190452143</v>
      </c>
      <c r="IE85" s="24">
        <f>(GU85+IA85+(IB85-IC85)*(GR85))</f>
        <v>2109953.4237224618</v>
      </c>
      <c r="IF85" s="24">
        <f t="shared" si="678"/>
        <v>1898958.0813502157</v>
      </c>
      <c r="IG85" s="49">
        <f t="shared" si="1573"/>
        <v>2022</v>
      </c>
      <c r="IH85" s="234"/>
      <c r="II85" s="47">
        <v>12</v>
      </c>
      <c r="IJ85" s="22">
        <f t="shared" si="1574"/>
        <v>322219.92449035944</v>
      </c>
      <c r="IK85" s="22">
        <f t="shared" si="1575"/>
        <v>295121.18760362617</v>
      </c>
      <c r="IL85" s="22">
        <f t="shared" si="1576"/>
        <v>27098.73688673327</v>
      </c>
      <c r="IM85" s="22">
        <f>IF(DATEVALUE("1."&amp;II85&amp;"."&amp;IG85)&gt;=DATEVALUE("1."&amp;INDEX(Параметры_объекта!$A$28:$N$40,$B85,14)&amp;"."&amp;INDEX(Параметры_объекта!$A$28:$N$40,$B85,13)),INDEX(Приложение_1ТЗ!$A$6:$HJ$18,$B85,25+II85*14),INDEX(Приложение_1ТЗ!$A$6:$HJ$18,$B85,23+II85*14))</f>
        <v>8.4100127978100971</v>
      </c>
      <c r="IN85" s="48">
        <f t="shared" si="1577"/>
        <v>2.7626907140736785</v>
      </c>
      <c r="IO85" s="24">
        <f t="shared" si="422"/>
        <v>61.659253076464253</v>
      </c>
      <c r="IP85" s="24">
        <f t="shared" si="1578"/>
        <v>592994.91801974887</v>
      </c>
      <c r="IQ85" s="24">
        <f t="shared" si="1579"/>
        <v>1933148.6331371302</v>
      </c>
      <c r="IR85" s="35">
        <f>IK85*INDEX(Приложение_1ТЗ!$HC$6:$HJ$18,$B85,1)/100</f>
        <v>0</v>
      </c>
      <c r="IS85" s="35">
        <f>IK85*INDEX(Приложение_1ТЗ!$HC$6:$HJ$18,$B85,2)/100</f>
        <v>0</v>
      </c>
      <c r="IT85" s="35">
        <f>IK85*INDEX(Приложение_1ТЗ!$HC$6:$HJ$18,$B85,3)/100</f>
        <v>138874.23595325366</v>
      </c>
      <c r="IU85" s="35">
        <f>IK85*INDEX(Приложение_1ТЗ!$HC$6:$HJ$18,$B85,4)/100</f>
        <v>36593.541360606097</v>
      </c>
      <c r="IX85" s="37">
        <f t="shared" si="1580"/>
        <v>0</v>
      </c>
      <c r="IY85" s="37">
        <f t="shared" si="1581"/>
        <v>0</v>
      </c>
      <c r="IZ85" s="37">
        <f t="shared" si="1582"/>
        <v>3420.3796136128658</v>
      </c>
      <c r="JA85" s="37">
        <f t="shared" si="1583"/>
        <v>901.27446607049933</v>
      </c>
      <c r="JB85" s="48">
        <f t="shared" si="1584"/>
        <v>0</v>
      </c>
      <c r="JC85" s="48">
        <f t="shared" si="1584"/>
        <v>0</v>
      </c>
      <c r="JD85" s="48">
        <f t="shared" si="1584"/>
        <v>2.3488018254128002</v>
      </c>
      <c r="JE85" s="48">
        <f t="shared" si="1584"/>
        <v>3.3015787983421001</v>
      </c>
      <c r="JF85" s="36">
        <f t="shared" si="1585"/>
        <v>12991.11860749442</v>
      </c>
      <c r="JG85" s="24">
        <f>IK85*INDEX(Приложение_1ТЗ!$HC$6:$HJ$18,$B85,5)/100</f>
        <v>119653.4102897664</v>
      </c>
      <c r="JH85" s="24">
        <f>IK85*INDEX(Приложение_1ТЗ!$HC$6:$HJ$18,$B85,6)/100</f>
        <v>0</v>
      </c>
      <c r="JI85" s="24">
        <f>IK85*INDEX(Приложение_1ТЗ!$HC$6:$HJ$18,$B85,7)/100</f>
        <v>0</v>
      </c>
      <c r="JJ85" s="24">
        <f>IK85*INDEX(Приложение_1ТЗ!$HC$6:$HJ$18,$B85,8)/100</f>
        <v>0</v>
      </c>
      <c r="JK85" s="20"/>
      <c r="JL85" s="20"/>
      <c r="JM85" s="20"/>
      <c r="JN85" s="20"/>
      <c r="JO85" s="24">
        <f t="shared" si="1586"/>
        <v>2946.9835239427339</v>
      </c>
      <c r="JP85" s="24">
        <f t="shared" si="1587"/>
        <v>0</v>
      </c>
      <c r="JQ85" s="24">
        <f t="shared" si="1588"/>
        <v>0</v>
      </c>
      <c r="JR85" s="24">
        <f t="shared" si="1589"/>
        <v>0</v>
      </c>
      <c r="JS85" s="48">
        <f t="shared" si="1590"/>
        <v>3.1901812385625012</v>
      </c>
      <c r="JT85" s="48">
        <f t="shared" si="1590"/>
        <v>0</v>
      </c>
      <c r="JU85" s="48">
        <f t="shared" si="1590"/>
        <v>1.7274531723750004</v>
      </c>
      <c r="JV85" s="48">
        <f t="shared" si="1590"/>
        <v>0</v>
      </c>
      <c r="JW85" s="24">
        <f t="shared" si="1591"/>
        <v>24084.784234647617</v>
      </c>
      <c r="KA85" s="24">
        <f>(IQ85+JW85+(JX85-JY85)*(IN85))</f>
        <v>1957233.4173717778</v>
      </c>
      <c r="KB85" s="24">
        <f t="shared" si="698"/>
        <v>1761510.0756346001</v>
      </c>
      <c r="KC85" s="49">
        <f t="shared" si="1593"/>
        <v>2023</v>
      </c>
      <c r="KD85" s="234"/>
      <c r="KE85" s="47">
        <v>12</v>
      </c>
      <c r="KF85" s="22">
        <f t="shared" si="1594"/>
        <v>323831.0241128112</v>
      </c>
      <c r="KG85" s="22">
        <f t="shared" si="1595"/>
        <v>296596.79354164429</v>
      </c>
      <c r="KH85" s="22">
        <f t="shared" si="1596"/>
        <v>27234.230571166903</v>
      </c>
      <c r="KI85" s="22">
        <f>IF(DATEVALUE("1."&amp;KE85&amp;"."&amp;KC85)&gt;=DATEVALUE("1."&amp;INDEX(Параметры_объекта!$A$28:$N$40,$B85,14)&amp;"."&amp;INDEX(Параметры_объекта!$A$28:$N$40,$B85,13)),INDEX(Приложение_1ТЗ!$A$6:$HJ$18,$B85,25+KE85*14),INDEX(Приложение_1ТЗ!$A$6:$HJ$18,$B85,23+KE85*14))</f>
        <v>8.4100127978100971</v>
      </c>
      <c r="KJ85" s="48">
        <f t="shared" si="1597"/>
        <v>3.2106022099350038</v>
      </c>
      <c r="KK85" s="24">
        <f t="shared" si="432"/>
        <v>61.659253076464253</v>
      </c>
      <c r="KL85" s="24">
        <f t="shared" si="1598"/>
        <v>592994.91801974887</v>
      </c>
      <c r="KM85" s="24">
        <f t="shared" si="1599"/>
        <v>2246567.5372438296</v>
      </c>
      <c r="KN85" s="35">
        <f>KG85*INDEX(Приложение_1ТЗ!$HC$6:$HJ$18,$B85,1)/100</f>
        <v>0</v>
      </c>
      <c r="KO85" s="35">
        <f>KG85*INDEX(Приложение_1ТЗ!$HC$6:$HJ$18,$B85,2)/100</f>
        <v>0</v>
      </c>
      <c r="KP85" s="35">
        <f>KG85*INDEX(Приложение_1ТЗ!$HC$6:$HJ$18,$B85,3)/100</f>
        <v>139568.60713301995</v>
      </c>
      <c r="KQ85" s="35">
        <f>KG85*INDEX(Приложение_1ТЗ!$HC$6:$HJ$18,$B85,4)/100</f>
        <v>36776.509067409126</v>
      </c>
      <c r="KT85" s="37">
        <f t="shared" si="1600"/>
        <v>0</v>
      </c>
      <c r="KU85" s="37">
        <f t="shared" si="1601"/>
        <v>0</v>
      </c>
      <c r="KV85" s="37">
        <f t="shared" si="1602"/>
        <v>4114.7507933791494</v>
      </c>
      <c r="KW85" s="37">
        <f t="shared" si="1603"/>
        <v>1084.242172873528</v>
      </c>
      <c r="KX85" s="48">
        <f t="shared" si="1604"/>
        <v>0</v>
      </c>
      <c r="KY85" s="48">
        <f t="shared" si="1604"/>
        <v>0</v>
      </c>
      <c r="KZ85" s="48">
        <f t="shared" si="1604"/>
        <v>2.4192658801751845</v>
      </c>
      <c r="LA85" s="48">
        <f t="shared" si="1604"/>
        <v>3.400626162292363</v>
      </c>
      <c r="LB85" s="36">
        <f t="shared" si="1605"/>
        <v>16097.298629032854</v>
      </c>
      <c r="LC85" s="24">
        <f>KG85*INDEX(Приложение_1ТЗ!$HC$6:$HJ$18,$B85,5)/100</f>
        <v>120251.67734121523</v>
      </c>
      <c r="LD85" s="24">
        <f>KG85*INDEX(Приложение_1ТЗ!$HC$6:$HJ$18,$B85,6)/100</f>
        <v>0</v>
      </c>
      <c r="LE85" s="24">
        <f>KG85*INDEX(Приложение_1ТЗ!$HC$6:$HJ$18,$B85,7)/100</f>
        <v>0</v>
      </c>
      <c r="LF85" s="24">
        <f>KG85*INDEX(Приложение_1ТЗ!$HC$6:$HJ$18,$B85,8)/100</f>
        <v>0</v>
      </c>
      <c r="LG85" s="20"/>
      <c r="LH85" s="20"/>
      <c r="LI85" s="20"/>
      <c r="LJ85" s="20"/>
      <c r="LK85" s="24">
        <f t="shared" si="1606"/>
        <v>3545.2505753915611</v>
      </c>
      <c r="LL85" s="24">
        <f t="shared" si="1607"/>
        <v>0</v>
      </c>
      <c r="LM85" s="24">
        <f t="shared" si="1608"/>
        <v>0</v>
      </c>
      <c r="LN85" s="24">
        <f t="shared" si="1609"/>
        <v>0</v>
      </c>
      <c r="LO85" s="48">
        <f t="shared" si="1610"/>
        <v>3.3496903004906264</v>
      </c>
      <c r="LP85" s="48">
        <f t="shared" si="1610"/>
        <v>0</v>
      </c>
      <c r="LQ85" s="48">
        <f t="shared" si="1610"/>
        <v>1.8138258309937505</v>
      </c>
      <c r="LR85" s="48">
        <f t="shared" si="1610"/>
        <v>0</v>
      </c>
      <c r="LS85" s="24">
        <f t="shared" si="1611"/>
        <v>30110.378557966404</v>
      </c>
      <c r="LW85" s="24">
        <f>(KM85+LS85+(LT85-LU85)*(KJ85))</f>
        <v>2276677.9158017961</v>
      </c>
      <c r="LX85" s="24">
        <f t="shared" si="718"/>
        <v>2049010.1242216167</v>
      </c>
      <c r="LY85" s="49">
        <f t="shared" si="1613"/>
        <v>2024</v>
      </c>
      <c r="LZ85" s="234"/>
      <c r="MA85" s="173">
        <v>12</v>
      </c>
      <c r="MB85" s="22">
        <f t="shared" si="1614"/>
        <v>325450.17923337524</v>
      </c>
      <c r="MC85" s="22">
        <f t="shared" si="1615"/>
        <v>298079.77750935248</v>
      </c>
      <c r="MD85" s="22">
        <f t="shared" si="1616"/>
        <v>27370.401724022755</v>
      </c>
      <c r="ME85" s="22">
        <f>IF(DATEVALUE("1."&amp;MA85&amp;"."&amp;LY85)&gt;=DATEVALUE("1."&amp;INDEX(Параметры_объекта!$A$28:$N$40,$B85,14)&amp;"."&amp;INDEX(Параметры_объекта!$A$28:$N$40,$B85,13)),INDEX(Приложение_1ТЗ!$A$6:$HJ$18,$B85,25+MA85*14),INDEX(Приложение_1ТЗ!$A$6:$HJ$18,$B85,23+MA85*14))</f>
        <v>8.4100127978100971</v>
      </c>
      <c r="MF85" s="48">
        <f t="shared" si="1617"/>
        <v>2.9881262763420908</v>
      </c>
      <c r="MG85" s="24">
        <f t="shared" si="441"/>
        <v>61.659253076464253</v>
      </c>
      <c r="MH85" s="24">
        <f t="shared" si="1618"/>
        <v>592994.91801974887</v>
      </c>
      <c r="MI85" s="24">
        <f t="shared" si="1619"/>
        <v>2090893.56160112</v>
      </c>
      <c r="MJ85" s="35">
        <f>MC85*INDEX(Приложение_1ТЗ!$HC$6:$HJ$18,$B85,1)/100</f>
        <v>0</v>
      </c>
      <c r="MK85" s="35">
        <f>MC85*INDEX(Приложение_1ТЗ!$HC$6:$HJ$18,$B85,2)/100</f>
        <v>0</v>
      </c>
      <c r="ML85" s="35">
        <f>MC85*INDEX(Приложение_1ТЗ!$HC$6:$HJ$18,$B85,3)/100</f>
        <v>140266.45016868503</v>
      </c>
      <c r="MM85" s="35">
        <f>MC85*INDEX(Приложение_1ТЗ!$HC$6:$HJ$18,$B85,4)/100</f>
        <v>36960.391612746163</v>
      </c>
      <c r="MP85" s="37">
        <f t="shared" si="1620"/>
        <v>0</v>
      </c>
      <c r="MQ85" s="37">
        <f t="shared" si="1621"/>
        <v>0</v>
      </c>
      <c r="MR85" s="37">
        <f t="shared" si="1622"/>
        <v>4812.5938290442282</v>
      </c>
      <c r="MS85" s="37">
        <f t="shared" si="1623"/>
        <v>1268.1247182105653</v>
      </c>
      <c r="MT85" s="48">
        <f t="shared" si="1624"/>
        <v>0</v>
      </c>
      <c r="MU85" s="48">
        <f t="shared" si="1624"/>
        <v>0</v>
      </c>
      <c r="MV85" s="48">
        <f t="shared" si="1624"/>
        <v>2.4918438565804402</v>
      </c>
      <c r="MW85" s="48">
        <f t="shared" si="1624"/>
        <v>3.5026449471611341</v>
      </c>
      <c r="MX85" s="36">
        <f t="shared" si="1625"/>
        <v>19392.147144402781</v>
      </c>
      <c r="MY85" s="24">
        <f>MC85*INDEX(Приложение_1ТЗ!$HC$6:$HJ$18,$B85,5)/100</f>
        <v>120852.9357279213</v>
      </c>
      <c r="MZ85" s="24">
        <f>MC85*INDEX(Приложение_1ТЗ!$HC$6:$HJ$18,$B85,6)/100</f>
        <v>0</v>
      </c>
      <c r="NA85" s="24">
        <f>MC85*INDEX(Приложение_1ТЗ!$HC$6:$HJ$18,$B85,7)/100</f>
        <v>0</v>
      </c>
      <c r="NB85" s="24">
        <f>MC85*INDEX(Приложение_1ТЗ!$HC$6:$HJ$18,$B85,8)/100</f>
        <v>0</v>
      </c>
      <c r="NC85" s="20"/>
      <c r="ND85" s="20"/>
      <c r="NE85" s="20"/>
      <c r="NF85" s="20"/>
      <c r="NG85" s="24">
        <f t="shared" si="1626"/>
        <v>4146.508962097636</v>
      </c>
      <c r="NH85" s="24">
        <f t="shared" si="1627"/>
        <v>0</v>
      </c>
      <c r="NI85" s="24">
        <f t="shared" si="1628"/>
        <v>0</v>
      </c>
      <c r="NJ85" s="24">
        <f t="shared" si="1629"/>
        <v>0</v>
      </c>
      <c r="NK85" s="48">
        <f t="shared" si="1630"/>
        <v>3.5171748155151579</v>
      </c>
      <c r="NL85" s="48">
        <f t="shared" si="1630"/>
        <v>0</v>
      </c>
      <c r="NM85" s="48">
        <f t="shared" si="1630"/>
        <v>1.9045171225434381</v>
      </c>
      <c r="NN85" s="48">
        <f t="shared" si="1630"/>
        <v>0</v>
      </c>
      <c r="NO85" s="24">
        <f t="shared" si="1631"/>
        <v>36601.263479084068</v>
      </c>
      <c r="NS85" s="24">
        <f>(MI85+NO85+(NP85-NQ85)*(MF85))</f>
        <v>2127494.8250802043</v>
      </c>
      <c r="NT85" s="24">
        <f t="shared" si="1632"/>
        <v>1914745.3425721838</v>
      </c>
      <c r="NU85" s="49">
        <f t="shared" si="1633"/>
        <v>2025</v>
      </c>
      <c r="NV85" s="234"/>
      <c r="NW85" s="174">
        <v>12</v>
      </c>
      <c r="NX85" s="22">
        <f t="shared" si="1634"/>
        <v>327077.43012954207</v>
      </c>
      <c r="NY85" s="22">
        <f t="shared" si="1635"/>
        <v>299570.17639689922</v>
      </c>
      <c r="NZ85" s="22">
        <f t="shared" si="1636"/>
        <v>27507.253732642857</v>
      </c>
      <c r="OA85" s="22">
        <f>IF(DATEVALUE("1."&amp;NW85&amp;"."&amp;NU85)&gt;=DATEVALUE("1."&amp;INDEX(Параметры_объекта!$A$28:$N$40,$B85,14)&amp;"."&amp;INDEX(Параметры_объекта!$A$28:$N$40,$B85,13)),INDEX(Приложение_1ТЗ!$A$6:$HJ$18,$B85,25+NW85*14),INDEX(Приложение_1ТЗ!$A$6:$HJ$18,$B85,23+NW85*14))</f>
        <v>8.4100127978100971</v>
      </c>
      <c r="OB85" s="48">
        <f t="shared" si="1637"/>
        <v>3.4725873502657003</v>
      </c>
      <c r="OC85" s="24">
        <f t="shared" si="450"/>
        <v>61.659253076464253</v>
      </c>
      <c r="OD85" s="24">
        <f t="shared" si="1638"/>
        <v>592994.91801974887</v>
      </c>
      <c r="OE85" s="24">
        <f t="shared" si="1639"/>
        <v>2429887.4482829263</v>
      </c>
      <c r="OF85" s="35">
        <f>NY85*INDEX(Приложение_1ТЗ!$HC$6:$HJ$18,$B85,1)/100</f>
        <v>0</v>
      </c>
      <c r="OG85" s="35">
        <f>NY85*INDEX(Приложение_1ТЗ!$HC$6:$HJ$18,$B85,2)/100</f>
        <v>0</v>
      </c>
      <c r="OH85" s="35">
        <f>NY85*INDEX(Приложение_1ТЗ!$HC$6:$HJ$18,$B85,3)/100</f>
        <v>140967.78241952843</v>
      </c>
      <c r="OI85" s="35">
        <f>NY85*INDEX(Приложение_1ТЗ!$HC$6:$HJ$18,$B85,4)/100</f>
        <v>37145.193570809897</v>
      </c>
      <c r="OL85" s="37">
        <f t="shared" si="1640"/>
        <v>0</v>
      </c>
      <c r="OM85" s="37">
        <f t="shared" si="1641"/>
        <v>0</v>
      </c>
      <c r="ON85" s="37">
        <f t="shared" si="1642"/>
        <v>5513.9260798876348</v>
      </c>
      <c r="OO85" s="37">
        <f t="shared" si="1643"/>
        <v>1452.9266762742991</v>
      </c>
      <c r="OP85" s="48">
        <f t="shared" si="453"/>
        <v>0</v>
      </c>
      <c r="OQ85" s="48">
        <f t="shared" si="453"/>
        <v>0</v>
      </c>
      <c r="OR85" s="48">
        <f t="shared" si="453"/>
        <v>2.5665991722778534</v>
      </c>
      <c r="OS85" s="48">
        <f t="shared" si="453"/>
        <v>3.6077242955759683</v>
      </c>
      <c r="OT85" s="36">
        <f t="shared" si="1644"/>
        <v>22884.680439144799</v>
      </c>
      <c r="OU85" s="24">
        <f>NY85*INDEX(Приложение_1ТЗ!$HC$6:$HJ$18,$B85,5)/100</f>
        <v>121457.20040656088</v>
      </c>
      <c r="OV85" s="24">
        <f>NY85*INDEX(Приложение_1ТЗ!$HC$6:$HJ$18,$B85,6)/100</f>
        <v>0</v>
      </c>
      <c r="OW85" s="24">
        <f>NY85*INDEX(Приложение_1ТЗ!$HC$6:$HJ$18,$B85,7)/100</f>
        <v>0</v>
      </c>
      <c r="OX85" s="24">
        <f>NY85*INDEX(Приложение_1ТЗ!$HC$6:$HJ$18,$B85,8)/100</f>
        <v>0</v>
      </c>
      <c r="OY85" s="20"/>
      <c r="OZ85" s="20"/>
      <c r="PA85" s="20"/>
      <c r="PB85" s="20"/>
      <c r="PC85" s="24">
        <f t="shared" si="1645"/>
        <v>4750.773640737214</v>
      </c>
      <c r="PD85" s="24">
        <f t="shared" si="1646"/>
        <v>0</v>
      </c>
      <c r="PE85" s="24">
        <f t="shared" si="1647"/>
        <v>0</v>
      </c>
      <c r="PF85" s="24">
        <f t="shared" si="1648"/>
        <v>0</v>
      </c>
      <c r="PG85" s="48">
        <f t="shared" si="455"/>
        <v>3.6930335562909158</v>
      </c>
      <c r="PH85" s="48">
        <f t="shared" si="455"/>
        <v>0</v>
      </c>
      <c r="PI85" s="48">
        <f t="shared" si="455"/>
        <v>1.99974297867061</v>
      </c>
      <c r="PJ85" s="48">
        <f t="shared" si="455"/>
        <v>0</v>
      </c>
      <c r="PK85" s="24">
        <f t="shared" si="1649"/>
        <v>43587.504877974978</v>
      </c>
      <c r="PO85" s="24">
        <f>(OE85+PK85+(PL85-PM85)*(OB85))</f>
        <v>2473474.9531609016</v>
      </c>
      <c r="PP85" s="24">
        <f t="shared" si="1650"/>
        <v>2226127.4578448115</v>
      </c>
      <c r="PQ85" s="52">
        <f t="shared" si="1652"/>
        <v>4743959.344157991</v>
      </c>
      <c r="PR85" s="52">
        <f t="shared" si="1653"/>
        <v>14497635.030642897</v>
      </c>
      <c r="PS85" s="52">
        <f t="shared" si="1654"/>
        <v>13047871.527578607</v>
      </c>
    </row>
    <row r="86" spans="1:435" ht="15.75" customHeight="1" collapsed="1">
      <c r="A86">
        <v>6</v>
      </c>
      <c r="B86" s="171">
        <v>6</v>
      </c>
      <c r="C86" s="251" t="s">
        <v>156</v>
      </c>
      <c r="D86" s="251" t="s">
        <v>157</v>
      </c>
      <c r="E86" s="248" t="s">
        <v>163</v>
      </c>
      <c r="F86" s="245" t="s">
        <v>198</v>
      </c>
      <c r="G86" s="235">
        <f>G$6</f>
        <v>2017</v>
      </c>
      <c r="H86" s="235"/>
      <c r="I86" s="235"/>
      <c r="J86" s="22">
        <f>SUBTOTAL(9,J87:J98)</f>
        <v>14542965</v>
      </c>
      <c r="K86" s="22">
        <f t="shared" ref="K86" si="1657">SUBTOTAL(9,K87:K98)</f>
        <v>7988201.6100000022</v>
      </c>
      <c r="L86" s="22">
        <f>SUBTOTAL(9,L87:L98)</f>
        <v>6554763.3899999987</v>
      </c>
      <c r="M86" s="21">
        <f t="shared" ref="M86" si="1658">L86/J86*100</f>
        <v>45.071712611561665</v>
      </c>
      <c r="N86" s="22"/>
      <c r="R86" s="22">
        <f>SUBTOTAL(9,R87:R98)</f>
        <v>0</v>
      </c>
      <c r="S86" s="22">
        <f>SUBTOTAL(9,S87:S98)</f>
        <v>0</v>
      </c>
      <c r="T86" s="22">
        <f>SUBTOTAL(9,T87:T98)</f>
        <v>923577.00000000023</v>
      </c>
      <c r="U86" s="22">
        <f>SUBTOTAL(9,U87:U98)</f>
        <v>3086453</v>
      </c>
      <c r="AB86" s="11"/>
      <c r="AC86" s="11"/>
      <c r="AD86" s="11"/>
      <c r="AE86" s="11"/>
      <c r="AG86" s="22">
        <f>SUBTOTAL(9,AG87:AG98)</f>
        <v>3978171.6100000027</v>
      </c>
      <c r="AH86" s="22">
        <f>SUBTOTAL(9,AH87:AH98)</f>
        <v>0</v>
      </c>
      <c r="AI86" s="22">
        <f>SUBTOTAL(9,AI87:AI98)</f>
        <v>0</v>
      </c>
      <c r="AJ86" s="22">
        <f>SUBTOTAL(9,AJ87:AJ98)</f>
        <v>0</v>
      </c>
      <c r="AS86" s="11"/>
      <c r="AT86" s="11"/>
      <c r="AU86" s="11"/>
      <c r="AV86" s="11"/>
      <c r="AW86" s="235">
        <f>AW$6</f>
        <v>2018</v>
      </c>
      <c r="AX86" s="235"/>
      <c r="AY86" s="235"/>
      <c r="AZ86" s="22">
        <f t="shared" ref="AZ86:BB86" si="1659">SUBTOTAL(9,AZ87:AZ98)</f>
        <v>12609958.817271037</v>
      </c>
      <c r="BA86" s="22">
        <f t="shared" si="1659"/>
        <v>8028142.6180500034</v>
      </c>
      <c r="BB86" s="22">
        <f t="shared" si="1659"/>
        <v>4581816.1992210336</v>
      </c>
      <c r="BC86" s="21">
        <f t="shared" ref="BC86" si="1660">BB86/AZ86*100</f>
        <v>36.334902164356151</v>
      </c>
      <c r="BD86" s="22"/>
      <c r="BE86" s="24">
        <f t="shared" si="757"/>
        <v>8.7368104472055137</v>
      </c>
      <c r="BF86" s="22">
        <f t="shared" ref="BF86:BK86" si="1661">SUBTOTAL(9,BF87:BF98)</f>
        <v>1816821.066614599</v>
      </c>
      <c r="BG86" s="22">
        <f t="shared" si="1661"/>
        <v>4942219.2886883263</v>
      </c>
      <c r="BH86" s="22">
        <f t="shared" si="1661"/>
        <v>0</v>
      </c>
      <c r="BI86" s="22">
        <f t="shared" si="1661"/>
        <v>0</v>
      </c>
      <c r="BJ86" s="22">
        <f t="shared" si="1661"/>
        <v>928194.88499999989</v>
      </c>
      <c r="BK86" s="22">
        <f t="shared" si="1661"/>
        <v>3101885.2649999992</v>
      </c>
      <c r="BN86" s="22">
        <f t="shared" ref="BN86:BQ86" si="1662">SUBTOTAL(9,BN87:BN98)</f>
        <v>0</v>
      </c>
      <c r="BO86" s="22">
        <f t="shared" si="1662"/>
        <v>0</v>
      </c>
      <c r="BP86" s="22">
        <f t="shared" si="1662"/>
        <v>1342.5345743856597</v>
      </c>
      <c r="BQ86" s="22">
        <f t="shared" si="1662"/>
        <v>4486.5451009675162</v>
      </c>
      <c r="BR86" s="22"/>
      <c r="BS86" s="22"/>
      <c r="BT86" s="22"/>
      <c r="BU86" s="22"/>
      <c r="BV86" s="22">
        <f t="shared" ref="BV86:BZ86" si="1663">SUBTOTAL(9,BV87:BV98)</f>
        <v>18835.850084323218</v>
      </c>
      <c r="BW86" s="22">
        <f t="shared" si="1663"/>
        <v>3998062.4680500021</v>
      </c>
      <c r="BX86" s="22">
        <f t="shared" si="1663"/>
        <v>0</v>
      </c>
      <c r="BY86" s="22">
        <f t="shared" si="1663"/>
        <v>0</v>
      </c>
      <c r="BZ86" s="22">
        <f t="shared" si="1663"/>
        <v>0</v>
      </c>
      <c r="CE86" s="22">
        <f t="shared" ref="CE86:CH86" si="1664">SUBTOTAL(9,CE87:CE98)</f>
        <v>5782.7695246463991</v>
      </c>
      <c r="CF86" s="22">
        <f t="shared" si="1664"/>
        <v>0</v>
      </c>
      <c r="CG86" s="22">
        <f t="shared" si="1664"/>
        <v>0</v>
      </c>
      <c r="CH86" s="22">
        <f t="shared" si="1664"/>
        <v>0</v>
      </c>
      <c r="CI86" s="22"/>
      <c r="CJ86" s="22"/>
      <c r="CK86" s="22"/>
      <c r="CL86" s="22"/>
      <c r="CM86" s="22">
        <f t="shared" ref="CM86" si="1665">SUBTOTAL(9,CM87:CM98)</f>
        <v>36745.044509658634</v>
      </c>
      <c r="CQ86" s="22">
        <f t="shared" ref="CQ86:CR86" si="1666">SUBTOTAL(9,CQ87:CQ98)</f>
        <v>4978964.3331979848</v>
      </c>
      <c r="CR86" s="22">
        <f t="shared" si="1666"/>
        <v>4481067.8998781862</v>
      </c>
      <c r="CS86" s="235">
        <f>CS$6</f>
        <v>2019</v>
      </c>
      <c r="CT86" s="235"/>
      <c r="CU86" s="235"/>
      <c r="CV86" s="22">
        <f t="shared" ref="CV86" si="1667">SUBTOTAL(9,CV87:CV98)</f>
        <v>8793583.6918929946</v>
      </c>
      <c r="CW86" s="22">
        <f t="shared" ref="CW86" si="1668">SUBTOTAL(9,CW87:CW98)</f>
        <v>8068283.33114025</v>
      </c>
      <c r="CX86" s="22">
        <f t="shared" ref="CX86" si="1669">SUBTOTAL(9,CX87:CX98)</f>
        <v>725300.36075274437</v>
      </c>
      <c r="CY86" s="21">
        <f t="shared" ref="CY86" si="1670">CX86/CV86*100</f>
        <v>8.2480634308560141</v>
      </c>
      <c r="CZ86" s="22"/>
      <c r="DA86" s="24">
        <f t="shared" si="396"/>
        <v>36.823649180705651</v>
      </c>
      <c r="DB86" s="22">
        <f t="shared" ref="DB86:DG86" si="1671">SUBTOTAL(9,DB87:DB98)</f>
        <v>5291917.018175452</v>
      </c>
      <c r="DC86" s="22">
        <f t="shared" si="1671"/>
        <v>15976450.334484408</v>
      </c>
      <c r="DD86" s="22">
        <f t="shared" si="1671"/>
        <v>0</v>
      </c>
      <c r="DE86" s="22">
        <f t="shared" si="1671"/>
        <v>0</v>
      </c>
      <c r="DF86" s="22">
        <f t="shared" si="1671"/>
        <v>932835.85942499992</v>
      </c>
      <c r="DG86" s="22">
        <f t="shared" si="1671"/>
        <v>3117394.6913249991</v>
      </c>
      <c r="DJ86" s="22">
        <f t="shared" ref="DJ86" si="1672">SUBTOTAL(9,DJ87:DJ98)</f>
        <v>0</v>
      </c>
      <c r="DK86" s="22">
        <f t="shared" ref="DK86" si="1673">SUBTOTAL(9,DK87:DK98)</f>
        <v>0</v>
      </c>
      <c r="DL86" s="22">
        <f t="shared" ref="DL86" si="1674">SUBTOTAL(9,DL87:DL98)</f>
        <v>9258.8594249997914</v>
      </c>
      <c r="DM86" s="22">
        <f t="shared" ref="DM86" si="1675">SUBTOTAL(9,DM87:DM98)</f>
        <v>30941.691324999381</v>
      </c>
      <c r="DN86" s="22"/>
      <c r="DO86" s="22"/>
      <c r="DP86" s="22"/>
      <c r="DQ86" s="22"/>
      <c r="DR86" s="22">
        <f t="shared" ref="DR86" si="1676">SUBTOTAL(9,DR87:DR98)</f>
        <v>131769.56149638587</v>
      </c>
      <c r="DS86" s="22">
        <f t="shared" ref="DS86" si="1677">SUBTOTAL(9,DS87:DS98)</f>
        <v>4018052.7803902514</v>
      </c>
      <c r="DT86" s="22">
        <f t="shared" ref="DT86" si="1678">SUBTOTAL(9,DT87:DT98)</f>
        <v>0</v>
      </c>
      <c r="DU86" s="22">
        <f t="shared" ref="DU86" si="1679">SUBTOTAL(9,DU87:DU98)</f>
        <v>0</v>
      </c>
      <c r="DV86" s="22">
        <f t="shared" ref="DV86" si="1680">SUBTOTAL(9,DV87:DV98)</f>
        <v>0</v>
      </c>
      <c r="EA86" s="22">
        <f t="shared" ref="EA86" si="1681">SUBTOTAL(9,EA87:EA98)</f>
        <v>39881.170390249055</v>
      </c>
      <c r="EB86" s="22">
        <f t="shared" ref="EB86" si="1682">SUBTOTAL(9,EB87:EB98)</f>
        <v>0</v>
      </c>
      <c r="EC86" s="22">
        <f t="shared" ref="EC86" si="1683">SUBTOTAL(9,EC87:EC98)</f>
        <v>0</v>
      </c>
      <c r="ED86" s="22">
        <f t="shared" ref="ED86" si="1684">SUBTOTAL(9,ED87:ED98)</f>
        <v>0</v>
      </c>
      <c r="EE86" s="22"/>
      <c r="EF86" s="22"/>
      <c r="EG86" s="22"/>
      <c r="EH86" s="22"/>
      <c r="EI86" s="22">
        <f t="shared" ref="EI86" si="1685">SUBTOTAL(9,EI87:EI98)</f>
        <v>258240.06166501102</v>
      </c>
      <c r="EM86" s="22">
        <f>SUBTOTAL(9,EM87:EM98)</f>
        <v>16234690.396149419</v>
      </c>
      <c r="EN86" s="22">
        <f t="shared" ref="EN86" si="1686">SUBTOTAL(9,EN87:EN98)</f>
        <v>14611221.356534479</v>
      </c>
      <c r="EO86" s="235">
        <f>EO$6</f>
        <v>2020</v>
      </c>
      <c r="EP86" s="235"/>
      <c r="EQ86" s="235"/>
      <c r="ER86" s="22">
        <f t="shared" ref="ER86" si="1687">SUBTOTAL(9,ER87:ER98)</f>
        <v>8837551.6103524603</v>
      </c>
      <c r="ES86" s="22">
        <f t="shared" ref="ES86" si="1688">SUBTOTAL(9,ES87:ES98)</f>
        <v>8108624.7477959516</v>
      </c>
      <c r="ET86" s="22">
        <f t="shared" ref="ET86" si="1689">SUBTOTAL(9,ET87:ET98)</f>
        <v>728926.86255650816</v>
      </c>
      <c r="EU86" s="21">
        <f t="shared" ref="EU86" si="1690">ET86/ER86*100</f>
        <v>8.2480634308560141</v>
      </c>
      <c r="EV86" s="22"/>
      <c r="EW86" s="24">
        <f t="shared" si="404"/>
        <v>36.823649180705651</v>
      </c>
      <c r="EX86" s="22">
        <f t="shared" ref="EX86:FC86" si="1691">SUBTOTAL(9,EX87:EX98)</f>
        <v>5291917.018175452</v>
      </c>
      <c r="EY86" s="22">
        <f t="shared" si="1691"/>
        <v>17078827.347255759</v>
      </c>
      <c r="EZ86" s="22">
        <f t="shared" si="1691"/>
        <v>0</v>
      </c>
      <c r="FA86" s="22">
        <f t="shared" si="1691"/>
        <v>0</v>
      </c>
      <c r="FB86" s="22">
        <f t="shared" si="1691"/>
        <v>937500.03872212488</v>
      </c>
      <c r="FC86" s="22">
        <f t="shared" si="1691"/>
        <v>3132981.6647816245</v>
      </c>
      <c r="FF86" s="22">
        <f t="shared" ref="FF86" si="1692">SUBTOTAL(9,FF87:FF98)</f>
        <v>0</v>
      </c>
      <c r="FG86" s="22">
        <f t="shared" ref="FG86" si="1693">SUBTOTAL(9,FG87:FG98)</f>
        <v>0</v>
      </c>
      <c r="FH86" s="22">
        <f t="shared" ref="FH86" si="1694">SUBTOTAL(9,FH87:FH98)</f>
        <v>13923.0387221247</v>
      </c>
      <c r="FI86" s="22">
        <f t="shared" ref="FI86" si="1695">SUBTOTAL(9,FI87:FI98)</f>
        <v>46528.664781624044</v>
      </c>
      <c r="FJ86" s="22"/>
      <c r="FK86" s="22"/>
      <c r="FL86" s="22"/>
      <c r="FM86" s="22"/>
      <c r="FN86" s="22">
        <f t="shared" ref="FN86" si="1696">SUBTOTAL(9,FN87:FN98)</f>
        <v>204093.35551878301</v>
      </c>
      <c r="FO86" s="22">
        <f t="shared" ref="FO86" si="1697">SUBTOTAL(9,FO87:FO98)</f>
        <v>4038143.0442922018</v>
      </c>
      <c r="FP86" s="22">
        <f t="shared" ref="FP86" si="1698">SUBTOTAL(9,FP87:FP98)</f>
        <v>0</v>
      </c>
      <c r="FQ86" s="22">
        <f t="shared" ref="FQ86" si="1699">SUBTOTAL(9,FQ87:FQ98)</f>
        <v>0</v>
      </c>
      <c r="FR86" s="22">
        <f t="shared" ref="FR86" si="1700">SUBTOTAL(9,FR87:FR98)</f>
        <v>0</v>
      </c>
      <c r="FW86" s="22">
        <f t="shared" ref="FW86" si="1701">SUBTOTAL(9,FW87:FW98)</f>
        <v>59971.434292199847</v>
      </c>
      <c r="FX86" s="22">
        <f t="shared" ref="FX86" si="1702">SUBTOTAL(9,FX87:FX98)</f>
        <v>0</v>
      </c>
      <c r="FY86" s="22">
        <f t="shared" ref="FY86" si="1703">SUBTOTAL(9,FY87:FY98)</f>
        <v>0</v>
      </c>
      <c r="FZ86" s="22">
        <f t="shared" ref="FZ86" si="1704">SUBTOTAL(9,FZ87:FZ98)</f>
        <v>0</v>
      </c>
      <c r="GA86" s="22"/>
      <c r="GB86" s="22"/>
      <c r="GC86" s="22"/>
      <c r="GD86" s="22"/>
      <c r="GE86" s="22">
        <f t="shared" ref="GE86" si="1705">SUBTOTAL(9,GE87:GE98)</f>
        <v>403782.7848252441</v>
      </c>
      <c r="GI86" s="22">
        <f t="shared" ref="GI86" si="1706">SUBTOTAL(9,GI87:GI98)</f>
        <v>18203775.800837286</v>
      </c>
      <c r="GJ86" s="22">
        <f t="shared" ref="GJ86" si="1707">SUBTOTAL(9,GJ87:GJ98)</f>
        <v>16383398.220753556</v>
      </c>
      <c r="GK86" s="235">
        <f>GK$6</f>
        <v>2021</v>
      </c>
      <c r="GL86" s="235"/>
      <c r="GM86" s="235"/>
      <c r="GN86" s="22">
        <f t="shared" ref="GN86" si="1708">SUBTOTAL(9,GN87:GN98)</f>
        <v>8881739.3684042208</v>
      </c>
      <c r="GO86" s="22">
        <f t="shared" ref="GO86" si="1709">SUBTOTAL(9,GO87:GO98)</f>
        <v>8149167.8715349305</v>
      </c>
      <c r="GP86" s="22">
        <f t="shared" ref="GP86" si="1710">SUBTOTAL(9,GP87:GP98)</f>
        <v>732571.49686929106</v>
      </c>
      <c r="GQ86" s="21">
        <f t="shared" ref="GQ86" si="1711">GP86/GN86*100</f>
        <v>8.2480634308560212</v>
      </c>
      <c r="GR86" s="22"/>
      <c r="GS86" s="24">
        <f t="shared" si="413"/>
        <v>36.823649180705644</v>
      </c>
      <c r="GT86" s="22">
        <f t="shared" ref="GT86:GY86" si="1712">SUBTOTAL(9,GT87:GT98)</f>
        <v>5291917.018175452</v>
      </c>
      <c r="GU86" s="22">
        <f t="shared" si="1712"/>
        <v>17315097.721720327</v>
      </c>
      <c r="GV86" s="22">
        <f t="shared" si="1712"/>
        <v>0</v>
      </c>
      <c r="GW86" s="22">
        <f t="shared" si="1712"/>
        <v>0</v>
      </c>
      <c r="GX86" s="22">
        <f t="shared" si="1712"/>
        <v>942187.53891573532</v>
      </c>
      <c r="GY86" s="22">
        <f t="shared" si="1712"/>
        <v>3148646.5731055317</v>
      </c>
      <c r="HB86" s="22">
        <f t="shared" ref="HB86" si="1713">SUBTOTAL(9,HB87:HB98)</f>
        <v>0</v>
      </c>
      <c r="HC86" s="22">
        <f t="shared" ref="HC86" si="1714">SUBTOTAL(9,HC87:HC98)</f>
        <v>0</v>
      </c>
      <c r="HD86" s="22">
        <f t="shared" ref="HD86" si="1715">SUBTOTAL(9,HD87:HD98)</f>
        <v>18610.538915735247</v>
      </c>
      <c r="HE86" s="22">
        <f t="shared" ref="HE86" si="1716">SUBTOTAL(9,HE87:HE98)</f>
        <v>62193.573105531803</v>
      </c>
      <c r="HF86" s="22"/>
      <c r="HG86" s="22"/>
      <c r="HH86" s="22"/>
      <c r="HI86" s="22"/>
      <c r="HJ86" s="22">
        <f t="shared" ref="HJ86" si="1717">SUBTOTAL(9,HJ87:HJ98)</f>
        <v>280990.09371914138</v>
      </c>
      <c r="HK86" s="22">
        <f t="shared" ref="HK86" si="1718">SUBTOTAL(9,HK87:HK98)</f>
        <v>4058333.7595136631</v>
      </c>
      <c r="HL86" s="22">
        <f t="shared" ref="HL86" si="1719">SUBTOTAL(9,HL87:HL98)</f>
        <v>0</v>
      </c>
      <c r="HM86" s="22">
        <f t="shared" ref="HM86" si="1720">SUBTOTAL(9,HM87:HM98)</f>
        <v>0</v>
      </c>
      <c r="HN86" s="22">
        <f t="shared" ref="HN86" si="1721">SUBTOTAL(9,HN87:HN98)</f>
        <v>0</v>
      </c>
      <c r="HS86" s="22">
        <f t="shared" ref="HS86" si="1722">SUBTOTAL(9,HS87:HS98)</f>
        <v>80162.149513660464</v>
      </c>
      <c r="HT86" s="22">
        <f t="shared" ref="HT86" si="1723">SUBTOTAL(9,HT87:HT98)</f>
        <v>0</v>
      </c>
      <c r="HU86" s="22">
        <f t="shared" ref="HU86" si="1724">SUBTOTAL(9,HU87:HU98)</f>
        <v>0</v>
      </c>
      <c r="HV86" s="22">
        <f t="shared" ref="HV86" si="1725">SUBTOTAL(9,HV87:HV98)</f>
        <v>0</v>
      </c>
      <c r="HW86" s="22"/>
      <c r="HX86" s="22"/>
      <c r="HY86" s="22"/>
      <c r="HZ86" s="22"/>
      <c r="IA86" s="22">
        <f t="shared" ref="IA86" si="1726">SUBTOTAL(9,IA87:IA98)</f>
        <v>561255.36969848012</v>
      </c>
      <c r="IE86" s="22">
        <f t="shared" ref="IE86" si="1727">SUBTOTAL(9,IE87:IE98)</f>
        <v>17876353.09141881</v>
      </c>
      <c r="IF86" s="22">
        <f t="shared" ref="IF86" si="1728">SUBTOTAL(9,IF87:IF98)</f>
        <v>16088717.782276927</v>
      </c>
      <c r="IG86" s="235">
        <f>IG$6</f>
        <v>2022</v>
      </c>
      <c r="IH86" s="235"/>
      <c r="II86" s="235"/>
      <c r="IJ86" s="22">
        <f t="shared" ref="IJ86" si="1729">SUBTOTAL(9,IJ87:IJ98)</f>
        <v>8926148.0652462412</v>
      </c>
      <c r="IK86" s="22">
        <f t="shared" ref="IK86" si="1730">SUBTOTAL(9,IK87:IK98)</f>
        <v>8189913.7108926047</v>
      </c>
      <c r="IL86" s="22">
        <f t="shared" ref="IL86" si="1731">SUBTOTAL(9,IL87:IL98)</f>
        <v>736234.35435363697</v>
      </c>
      <c r="IM86" s="21">
        <f t="shared" ref="IM86" si="1732">IL86/IJ86*100</f>
        <v>8.2480634308560159</v>
      </c>
      <c r="IN86" s="22"/>
      <c r="IO86" s="24">
        <f t="shared" si="422"/>
        <v>36.823649180705651</v>
      </c>
      <c r="IP86" s="22">
        <f t="shared" ref="IP86:IU86" si="1733">SUBTOTAL(9,IP87:IP98)</f>
        <v>5291917.018175452</v>
      </c>
      <c r="IQ86" s="22">
        <f t="shared" si="1733"/>
        <v>18442193.221366551</v>
      </c>
      <c r="IR86" s="22">
        <f t="shared" si="1733"/>
        <v>0</v>
      </c>
      <c r="IS86" s="22">
        <f t="shared" si="1733"/>
        <v>0</v>
      </c>
      <c r="IT86" s="22">
        <f t="shared" si="1733"/>
        <v>946898.47661031375</v>
      </c>
      <c r="IU86" s="22">
        <f t="shared" si="1733"/>
        <v>3164389.8059710595</v>
      </c>
      <c r="IX86" s="22">
        <f t="shared" ref="IX86" si="1734">SUBTOTAL(9,IX87:IX98)</f>
        <v>0</v>
      </c>
      <c r="IY86" s="22">
        <f t="shared" ref="IY86" si="1735">SUBTOTAL(9,IY87:IY98)</f>
        <v>0</v>
      </c>
      <c r="IZ86" s="22">
        <f t="shared" ref="IZ86" si="1736">SUBTOTAL(9,IZ87:IZ98)</f>
        <v>23321.476610313788</v>
      </c>
      <c r="JA86" s="22">
        <f t="shared" ref="JA86" si="1737">SUBTOTAL(9,JA87:JA98)</f>
        <v>77936.805971059192</v>
      </c>
      <c r="JB86" s="22"/>
      <c r="JC86" s="22"/>
      <c r="JD86" s="22"/>
      <c r="JE86" s="22"/>
      <c r="JF86" s="22">
        <f t="shared" ref="JF86" si="1738">SUBTOTAL(9,JF87:JF98)</f>
        <v>362681.43796985858</v>
      </c>
      <c r="JG86" s="22">
        <f t="shared" ref="JG86" si="1739">SUBTOTAL(9,JG87:JG98)</f>
        <v>4078625.4283112297</v>
      </c>
      <c r="JH86" s="22">
        <f t="shared" ref="JH86" si="1740">SUBTOTAL(9,JH87:JH98)</f>
        <v>0</v>
      </c>
      <c r="JI86" s="22">
        <f t="shared" ref="JI86" si="1741">SUBTOTAL(9,JI87:JI98)</f>
        <v>0</v>
      </c>
      <c r="JJ86" s="22">
        <f t="shared" ref="JJ86" si="1742">SUBTOTAL(9,JJ87:JJ98)</f>
        <v>0</v>
      </c>
      <c r="JO86" s="22">
        <f t="shared" ref="JO86" si="1743">SUBTOTAL(9,JO87:JO98)</f>
        <v>100453.81831122833</v>
      </c>
      <c r="JP86" s="22">
        <f t="shared" ref="JP86" si="1744">SUBTOTAL(9,JP87:JP98)</f>
        <v>0</v>
      </c>
      <c r="JQ86" s="22">
        <f t="shared" ref="JQ86" si="1745">SUBTOTAL(9,JQ87:JQ98)</f>
        <v>0</v>
      </c>
      <c r="JR86" s="22">
        <f t="shared" ref="JR86" si="1746">SUBTOTAL(9,JR87:JR98)</f>
        <v>0</v>
      </c>
      <c r="JS86" s="22"/>
      <c r="JT86" s="22"/>
      <c r="JU86" s="22"/>
      <c r="JV86" s="22"/>
      <c r="JW86" s="22">
        <f t="shared" ref="JW86" si="1747">SUBTOTAL(9,JW87:JW98)</f>
        <v>731451.52643593622</v>
      </c>
      <c r="KA86" s="22">
        <f t="shared" ref="KA86" si="1748">SUBTOTAL(9,KA87:KA98)</f>
        <v>19173644.747802492</v>
      </c>
      <c r="KB86" s="22">
        <f t="shared" ref="KB86" si="1749">SUBTOTAL(9,KB87:KB98)</f>
        <v>17256280.273022246</v>
      </c>
      <c r="KC86" s="235">
        <f>KC$6</f>
        <v>2023</v>
      </c>
      <c r="KD86" s="235"/>
      <c r="KE86" s="235"/>
      <c r="KF86" s="22">
        <f t="shared" ref="KF86" si="1750">SUBTOTAL(9,KF87:KF98)</f>
        <v>8970778.8055724725</v>
      </c>
      <c r="KG86" s="22">
        <f t="shared" ref="KG86" si="1751">SUBTOTAL(9,KG87:KG98)</f>
        <v>8230863.2794470657</v>
      </c>
      <c r="KH86" s="22">
        <f t="shared" ref="KH86" si="1752">SUBTOTAL(9,KH87:KH98)</f>
        <v>739915.5261254051</v>
      </c>
      <c r="KI86" s="21">
        <f t="shared" ref="KI86" si="1753">KH86/KF86*100</f>
        <v>8.2480634308560141</v>
      </c>
      <c r="KJ86" s="22"/>
      <c r="KK86" s="24">
        <f t="shared" si="432"/>
        <v>36.823649180705651</v>
      </c>
      <c r="KL86" s="22">
        <f t="shared" ref="KL86:KQ86" si="1754">SUBTOTAL(9,KL87:KL98)</f>
        <v>5291917.018175452</v>
      </c>
      <c r="KM86" s="22">
        <f t="shared" si="1754"/>
        <v>18810180.911398824</v>
      </c>
      <c r="KN86" s="22">
        <f t="shared" si="1754"/>
        <v>0</v>
      </c>
      <c r="KO86" s="22">
        <f t="shared" si="1754"/>
        <v>0</v>
      </c>
      <c r="KP86" s="22">
        <f t="shared" si="1754"/>
        <v>951632.9689933653</v>
      </c>
      <c r="KQ86" s="22">
        <f t="shared" si="1754"/>
        <v>3180211.7550009144</v>
      </c>
      <c r="KT86" s="22">
        <f t="shared" ref="KT86" si="1755">SUBTOTAL(9,KT87:KT98)</f>
        <v>0</v>
      </c>
      <c r="KU86" s="22">
        <f t="shared" ref="KU86" si="1756">SUBTOTAL(9,KU87:KU98)</f>
        <v>0</v>
      </c>
      <c r="KV86" s="22">
        <f t="shared" ref="KV86" si="1757">SUBTOTAL(9,KV87:KV98)</f>
        <v>28055.968993365241</v>
      </c>
      <c r="KW86" s="22">
        <f t="shared" ref="KW86" si="1758">SUBTOTAL(9,KW87:KW98)</f>
        <v>93758.75500091401</v>
      </c>
      <c r="KX86" s="22"/>
      <c r="KY86" s="22"/>
      <c r="KZ86" s="22"/>
      <c r="LA86" s="22"/>
      <c r="LB86" s="22">
        <f t="shared" ref="LB86" si="1759">SUBTOTAL(9,LB87:LB98)</f>
        <v>449398.66924468247</v>
      </c>
      <c r="LC86" s="22">
        <f t="shared" ref="LC86" si="1760">SUBTOTAL(9,LC87:LC98)</f>
        <v>4099018.5554527869</v>
      </c>
      <c r="LD86" s="22">
        <f t="shared" ref="LD86" si="1761">SUBTOTAL(9,LD87:LD98)</f>
        <v>0</v>
      </c>
      <c r="LE86" s="22">
        <f t="shared" ref="LE86" si="1762">SUBTOTAL(9,LE87:LE98)</f>
        <v>0</v>
      </c>
      <c r="LF86" s="22">
        <f t="shared" ref="LF86" si="1763">SUBTOTAL(9,LF87:LF98)</f>
        <v>0</v>
      </c>
      <c r="LK86" s="22">
        <f t="shared" ref="LK86" si="1764">SUBTOTAL(9,LK87:LK98)</f>
        <v>120846.94545278407</v>
      </c>
      <c r="LL86" s="22">
        <f t="shared" ref="LL86" si="1765">SUBTOTAL(9,LL87:LL98)</f>
        <v>0</v>
      </c>
      <c r="LM86" s="22">
        <f t="shared" ref="LM86" si="1766">SUBTOTAL(9,LM87:LM98)</f>
        <v>0</v>
      </c>
      <c r="LN86" s="22">
        <f t="shared" ref="LN86" si="1767">SUBTOTAL(9,LN87:LN98)</f>
        <v>0</v>
      </c>
      <c r="LO86" s="22"/>
      <c r="LP86" s="22"/>
      <c r="LQ86" s="22"/>
      <c r="LR86" s="22"/>
      <c r="LS86" s="22">
        <f t="shared" ref="LS86" si="1768">SUBTOTAL(9,LS87:LS98)</f>
        <v>915214.46888683527</v>
      </c>
      <c r="LW86" s="22">
        <f t="shared" ref="LW86" si="1769">SUBTOTAL(9,LW87:LW98)</f>
        <v>19725395.380285658</v>
      </c>
      <c r="LX86" s="22">
        <f t="shared" ref="LX86" si="1770">SUBTOTAL(9,LX87:LX98)</f>
        <v>17752855.842257094</v>
      </c>
      <c r="LY86" s="235">
        <f>LY$6</f>
        <v>2024</v>
      </c>
      <c r="LZ86" s="235"/>
      <c r="MA86" s="235"/>
      <c r="MB86" s="22">
        <f t="shared" ref="MB86:MD86" si="1771">SUBTOTAL(9,MB87:MB98)</f>
        <v>9015632.6996003333</v>
      </c>
      <c r="MC86" s="22">
        <f t="shared" si="1771"/>
        <v>8272017.5958443005</v>
      </c>
      <c r="MD86" s="22">
        <f t="shared" si="1771"/>
        <v>743615.10375603172</v>
      </c>
      <c r="ME86" s="21">
        <f t="shared" ref="ME86" si="1772">MD86/MB86*100</f>
        <v>8.2480634308560123</v>
      </c>
      <c r="MF86" s="22"/>
      <c r="MG86" s="24">
        <f t="shared" si="441"/>
        <v>36.823649180705651</v>
      </c>
      <c r="MH86" s="22">
        <f t="shared" ref="MH86:MM86" si="1773">SUBTOTAL(9,MH87:MH98)</f>
        <v>5291917.018175452</v>
      </c>
      <c r="MI86" s="22">
        <f t="shared" si="1773"/>
        <v>19947076.188230067</v>
      </c>
      <c r="MJ86" s="22">
        <f t="shared" si="1773"/>
        <v>0</v>
      </c>
      <c r="MK86" s="22">
        <f t="shared" si="1773"/>
        <v>0</v>
      </c>
      <c r="ML86" s="22">
        <f t="shared" si="1773"/>
        <v>956391.13383833214</v>
      </c>
      <c r="MM86" s="22">
        <f t="shared" si="1773"/>
        <v>3196112.8137759184</v>
      </c>
      <c r="MP86" s="22">
        <f t="shared" ref="MP86:MS86" si="1774">SUBTOTAL(9,MP87:MP98)</f>
        <v>0</v>
      </c>
      <c r="MQ86" s="22">
        <f t="shared" si="1774"/>
        <v>0</v>
      </c>
      <c r="MR86" s="22">
        <f t="shared" si="1774"/>
        <v>32814.133838331974</v>
      </c>
      <c r="MS86" s="22">
        <f t="shared" si="1774"/>
        <v>109659.8137759183</v>
      </c>
      <c r="MT86" s="48"/>
      <c r="MU86" s="48"/>
      <c r="MV86" s="48"/>
      <c r="MW86" s="48"/>
      <c r="MX86" s="22">
        <f t="shared" ref="MX86:NB86" si="1775">SUBTOTAL(9,MX87:MX98)</f>
        <v>541383.08056072297</v>
      </c>
      <c r="MY86" s="22">
        <f t="shared" si="1775"/>
        <v>4119513.6482300502</v>
      </c>
      <c r="MZ86" s="22">
        <f t="shared" si="1775"/>
        <v>0</v>
      </c>
      <c r="NA86" s="22">
        <f t="shared" si="1775"/>
        <v>0</v>
      </c>
      <c r="NB86" s="22">
        <f t="shared" si="1775"/>
        <v>0</v>
      </c>
      <c r="NG86" s="22">
        <f t="shared" ref="NG86:NJ86" si="1776">SUBTOTAL(9,NG87:NG98)</f>
        <v>141342.03823004768</v>
      </c>
      <c r="NH86" s="22">
        <f t="shared" si="1776"/>
        <v>0</v>
      </c>
      <c r="NI86" s="22">
        <f t="shared" si="1776"/>
        <v>0</v>
      </c>
      <c r="NJ86" s="22">
        <f t="shared" si="1776"/>
        <v>0</v>
      </c>
      <c r="NK86" s="48"/>
      <c r="NL86" s="48"/>
      <c r="NM86" s="48"/>
      <c r="NN86" s="48"/>
      <c r="NO86" s="22">
        <f t="shared" ref="NO86" si="1777">SUBTOTAL(9,NO87:NO98)</f>
        <v>1113439.9251108456</v>
      </c>
      <c r="NS86" s="22">
        <f t="shared" ref="NS86:NT86" si="1778">SUBTOTAL(9,NS87:NS98)</f>
        <v>21060516.113340914</v>
      </c>
      <c r="NT86" s="22">
        <f t="shared" si="1778"/>
        <v>18954464.502006821</v>
      </c>
      <c r="NU86" s="235">
        <f>NU$6</f>
        <v>2025</v>
      </c>
      <c r="NV86" s="235"/>
      <c r="NW86" s="235"/>
      <c r="NX86" s="22">
        <f t="shared" ref="NX86:NZ86" si="1779">SUBTOTAL(9,NX87:NX98)</f>
        <v>9060710.8630983345</v>
      </c>
      <c r="NY86" s="22">
        <f t="shared" si="1779"/>
        <v>8313377.6838235222</v>
      </c>
      <c r="NZ86" s="22">
        <f t="shared" si="1779"/>
        <v>747333.17927481199</v>
      </c>
      <c r="OA86" s="21">
        <f t="shared" ref="OA86" si="1780">NZ86/NX86*100</f>
        <v>8.2480634308560141</v>
      </c>
      <c r="OB86" s="22"/>
      <c r="OC86" s="24">
        <f t="shared" si="450"/>
        <v>36.823649180705651</v>
      </c>
      <c r="OD86" s="22">
        <f t="shared" ref="OD86:OI86" si="1781">SUBTOTAL(9,OD87:OD98)</f>
        <v>5291917.018175452</v>
      </c>
      <c r="OE86" s="22">
        <f t="shared" si="1781"/>
        <v>20345091.673768967</v>
      </c>
      <c r="OF86" s="22">
        <f t="shared" si="1781"/>
        <v>0</v>
      </c>
      <c r="OG86" s="22">
        <f t="shared" si="1781"/>
        <v>0</v>
      </c>
      <c r="OH86" s="22">
        <f t="shared" si="1781"/>
        <v>961173.08950752357</v>
      </c>
      <c r="OI86" s="22">
        <f t="shared" si="1781"/>
        <v>3212093.3778447974</v>
      </c>
      <c r="OL86" s="22">
        <f t="shared" ref="OL86:OO86" si="1782">SUBTOTAL(9,OL87:OL98)</f>
        <v>0</v>
      </c>
      <c r="OM86" s="22">
        <f t="shared" si="1782"/>
        <v>0</v>
      </c>
      <c r="ON86" s="22">
        <f t="shared" si="1782"/>
        <v>37596.089507523495</v>
      </c>
      <c r="OO86" s="22">
        <f t="shared" si="1782"/>
        <v>125640.37784479756</v>
      </c>
      <c r="OP86" s="48"/>
      <c r="OQ86" s="48"/>
      <c r="OR86" s="48"/>
      <c r="OS86" s="48"/>
      <c r="OT86" s="22">
        <f t="shared" ref="OT86:OX86" si="1783">SUBTOTAL(9,OT87:OT98)</f>
        <v>638886.38537728449</v>
      </c>
      <c r="OU86" s="22">
        <f t="shared" si="1783"/>
        <v>4140111.2164711999</v>
      </c>
      <c r="OV86" s="22">
        <f t="shared" si="1783"/>
        <v>0</v>
      </c>
      <c r="OW86" s="22">
        <f t="shared" si="1783"/>
        <v>0</v>
      </c>
      <c r="OX86" s="22">
        <f t="shared" si="1783"/>
        <v>0</v>
      </c>
      <c r="PC86" s="22">
        <f t="shared" ref="PC86:PF86" si="1784">SUBTOTAL(9,PC87:PC98)</f>
        <v>161939.60647119736</v>
      </c>
      <c r="PD86" s="22">
        <f t="shared" si="1784"/>
        <v>0</v>
      </c>
      <c r="PE86" s="22">
        <f t="shared" si="1784"/>
        <v>0</v>
      </c>
      <c r="PF86" s="22">
        <f t="shared" si="1784"/>
        <v>0</v>
      </c>
      <c r="PG86" s="48"/>
      <c r="PH86" s="48"/>
      <c r="PI86" s="48"/>
      <c r="PJ86" s="48"/>
      <c r="PK86" s="22">
        <f t="shared" ref="PK86" si="1785">SUBTOTAL(9,PK87:PK98)</f>
        <v>1327079.3286654286</v>
      </c>
      <c r="PO86" s="22">
        <f t="shared" ref="PO86:PP86" si="1786">SUBTOTAL(9,PO87:PO98)</f>
        <v>22180495.759327002</v>
      </c>
      <c r="PP86" s="22">
        <f t="shared" si="1786"/>
        <v>19962446.183394302</v>
      </c>
      <c r="PQ86" s="53">
        <f>SUBTOTAL(9,PQ87:PQ98)</f>
        <v>38860240.193842761</v>
      </c>
      <c r="PR86" s="22">
        <f>SUBTOTAL(9,PR87:PR98)</f>
        <v>118373319.50901864</v>
      </c>
      <c r="PS86" s="22">
        <f>SUBTOTAL(9,PS87:PS98)</f>
        <v>106535987.55811678</v>
      </c>
    </row>
    <row r="87" spans="1:435" ht="15.75" hidden="1" customHeight="1" outlineLevel="1">
      <c r="B87" s="171">
        <v>6</v>
      </c>
      <c r="C87" s="251"/>
      <c r="D87" s="251"/>
      <c r="E87" s="249"/>
      <c r="F87" s="246"/>
      <c r="G87" s="49">
        <f>G86</f>
        <v>2017</v>
      </c>
      <c r="H87" s="234" t="s">
        <v>0</v>
      </c>
      <c r="I87" s="47">
        <v>1</v>
      </c>
      <c r="J87" s="22">
        <f>K87*100/(100-M87)</f>
        <v>2180283</v>
      </c>
      <c r="K87" s="22">
        <f>INDEX(Приложение_1ТЗ!$A$6:$HJ$18,$B87,21+I87*14)*1000</f>
        <v>884173.95500000019</v>
      </c>
      <c r="L87" s="22">
        <f t="shared" ref="L87:L98" si="1787">J87-K87</f>
        <v>1296109.0449999999</v>
      </c>
      <c r="M87" s="22">
        <f>IF(
              DATEVALUE("1."&amp;I87&amp;"."&amp;G87)&gt;=DATEVALUE("1."&amp;INDEX(Параметры_объекта!$A$28:$N$40,$B87,14)&amp;"."&amp;INDEX(Параметры_объекта!$A$28:$N$40,$B87,13)),
              INDEX(Приложение_1ТЗ!$A$6:$HJ$18,$B87,25+I87*14),
              INDEX(Приложение_1ТЗ!$A$6:$HJ$18,$B87,23+I87*14))</f>
        <v>59.446826168896415</v>
      </c>
      <c r="N87" s="48">
        <f t="shared" ref="N87:N98" si="1788">INDEX($G$6:$LX$17,$I87,N$2)</f>
        <v>2.14360315200318</v>
      </c>
      <c r="R87" s="35">
        <f>K87*INDEX(Приложение_1ТЗ!$HC$6:$HJ$18,$B87,1)/100</f>
        <v>0</v>
      </c>
      <c r="S87" s="35">
        <f>K87*INDEX(Приложение_1ТЗ!$HC$6:$HJ$18,$B87,2)/100</f>
        <v>0</v>
      </c>
      <c r="T87" s="35">
        <f>K87*INDEX(Приложение_1ТЗ!$HC$6:$HJ$18,$B87,3)/100</f>
        <v>102226.10403507767</v>
      </c>
      <c r="U87" s="35">
        <f>K87*INDEX(Приложение_1ТЗ!$HC$6:$HJ$18,$B87,4)/100</f>
        <v>341623.99613392015</v>
      </c>
      <c r="AB87" s="48">
        <f t="shared" ref="AB87:AE98" si="1789">INDEX($G$6:$LX$17,$I87,AB$2)</f>
        <v>0</v>
      </c>
      <c r="AC87" s="48">
        <f t="shared" si="1789"/>
        <v>0</v>
      </c>
      <c r="AD87" s="48">
        <f t="shared" si="1789"/>
        <v>1.9313399999999998</v>
      </c>
      <c r="AE87" s="48">
        <f t="shared" si="1789"/>
        <v>2.7340599999999999</v>
      </c>
      <c r="AF87" s="20"/>
      <c r="AG87" s="24">
        <f>K87*INDEX(Приложение_1ТЗ!$HC$6:$HJ$18,$B87,5)/100</f>
        <v>440323.85483100236</v>
      </c>
      <c r="AH87" s="24">
        <f>K87*INDEX(Приложение_1ТЗ!$HC$6:$HJ$18,$B87,6)/100</f>
        <v>0</v>
      </c>
      <c r="AI87" s="24">
        <f>K87*INDEX(Приложение_1ТЗ!$HC$6:$HJ$18,$B87,7)/100</f>
        <v>0</v>
      </c>
      <c r="AJ87" s="24">
        <f>K87*INDEX(Приложение_1ТЗ!$HC$6:$HJ$18,$B87,8)/100</f>
        <v>0</v>
      </c>
      <c r="AK87" s="20"/>
      <c r="AL87" s="20"/>
      <c r="AM87" s="20"/>
      <c r="AN87" s="20"/>
      <c r="AO87" s="20"/>
      <c r="AP87" s="20"/>
      <c r="AQ87" s="20"/>
      <c r="AR87" s="20"/>
      <c r="AS87" s="48">
        <f t="shared" ref="AS87:AV98" si="1790">INDEX($G$6:$LX$17,$I87,AS$2)</f>
        <v>2.3654799999999998</v>
      </c>
      <c r="AT87" s="48">
        <f t="shared" si="1790"/>
        <v>0</v>
      </c>
      <c r="AU87" s="48">
        <f t="shared" si="1790"/>
        <v>1.2637799999999999</v>
      </c>
      <c r="AV87" s="48">
        <f t="shared" si="1790"/>
        <v>0</v>
      </c>
      <c r="AW87" s="49">
        <f t="shared" ref="AW87:AW98" si="1791">AW86</f>
        <v>2018</v>
      </c>
      <c r="AX87" s="234" t="s">
        <v>0</v>
      </c>
      <c r="AY87" s="47">
        <v>1</v>
      </c>
      <c r="AZ87" s="22">
        <f t="shared" ref="AZ87:AZ98" si="1792">IF($AW$1=1,BA87*100/(100-BC87),J87*1.005)</f>
        <v>2191184.4149999996</v>
      </c>
      <c r="BA87" s="22">
        <f t="shared" ref="BA87:BA98" si="1793">IF($AW$1=1,K87*1.005,AZ87-BB87)</f>
        <v>888594.8247750001</v>
      </c>
      <c r="BB87" s="22">
        <f t="shared" ref="BB87:BB98" si="1794">IF($AW$1=1,AZ87-BA87,AZ87/100*BC87)</f>
        <v>1302589.5902249995</v>
      </c>
      <c r="BC87" s="22">
        <f>IF(DATEVALUE("1."&amp;AY87&amp;"."&amp;AW87)&gt;=DATEVALUE("1."&amp;INDEX(Параметры_объекта!$A$28:$N$40,$B87,14)&amp;"."&amp;INDEX(Параметры_объекта!$A$28:$N$40,$B87,13)),INDEX(Приложение_1ТЗ!$A$6:$HJ$18,$B87,25+AY87*14),INDEX(Приложение_1ТЗ!$A$6:$HJ$18,$B87,23+AY87*14))</f>
        <v>59.446826168896415</v>
      </c>
      <c r="BD87" s="48">
        <f t="shared" ref="BD87:BD98" si="1795">INDEX($G$6:$LX$17,$I87,BD$2)</f>
        <v>2.2533513960000002</v>
      </c>
      <c r="BE87" s="24">
        <f t="shared" si="757"/>
        <v>0</v>
      </c>
      <c r="BF87" s="24">
        <f t="shared" ref="BF87:BF98" si="1796">$J87*(BE87/100)</f>
        <v>0</v>
      </c>
      <c r="BG87" s="24">
        <f t="shared" ref="BG87:BG98" si="1797">BD87*BF87*$AX$1</f>
        <v>0</v>
      </c>
      <c r="BH87" s="35">
        <f>BA87*INDEX(Приложение_1ТЗ!$HC$6:$HJ$18,$B87,1)/100</f>
        <v>0</v>
      </c>
      <c r="BI87" s="35">
        <f>BA87*INDEX(Приложение_1ТЗ!$HC$6:$HJ$18,$B87,2)/100</f>
        <v>0</v>
      </c>
      <c r="BJ87" s="35">
        <f>BA87*INDEX(Приложение_1ТЗ!$HC$6:$HJ$18,$B87,3)/100</f>
        <v>102737.23455525305</v>
      </c>
      <c r="BK87" s="35">
        <f>BA87*INDEX(Приложение_1ТЗ!$HC$6:$HJ$18,$B87,4)/100</f>
        <v>343332.11611458973</v>
      </c>
      <c r="BN87" s="37">
        <f t="shared" ref="BN87:BN98" si="1798">IF(BE87=0,0,BH87-$R87)</f>
        <v>0</v>
      </c>
      <c r="BO87" s="37">
        <f t="shared" ref="BO87:BO98" si="1799">IF(BE87=0,0,BI87-$S87)</f>
        <v>0</v>
      </c>
      <c r="BP87" s="37">
        <f t="shared" ref="BP87:BP98" si="1800">IF(BF87=0,0,BJ87-$T87)</f>
        <v>0</v>
      </c>
      <c r="BQ87" s="37">
        <f t="shared" ref="BQ87:BQ98" si="1801">IF(BG87=0,0,BK87-$U87)</f>
        <v>0</v>
      </c>
      <c r="BR87" s="48">
        <f t="shared" ref="BR87:BU98" si="1802">INDEX($G$6:$LX$17,$I87,BR$2)</f>
        <v>0</v>
      </c>
      <c r="BS87" s="48">
        <f t="shared" si="1802"/>
        <v>0</v>
      </c>
      <c r="BT87" s="48">
        <f t="shared" si="1802"/>
        <v>2.0261</v>
      </c>
      <c r="BU87" s="48">
        <f t="shared" si="1802"/>
        <v>2.8479699999999997</v>
      </c>
      <c r="BV87" s="36">
        <f t="shared" ref="BV87:BV98" si="1803">((BN87*BR87)+(BO87*BS87)+(BP87*BT87)+(BQ87*BU87))*$AX$1</f>
        <v>0</v>
      </c>
      <c r="BW87" s="24">
        <f>BA87*INDEX(Приложение_1ТЗ!$HC$6:$HJ$18,$B87,5)/100</f>
        <v>442525.47410515731</v>
      </c>
      <c r="BX87" s="24">
        <f>BA87*INDEX(Приложение_1ТЗ!$HC$6:$HJ$18,$B87,6)/100</f>
        <v>0</v>
      </c>
      <c r="BY87" s="24">
        <f>BA87*INDEX(Приложение_1ТЗ!$HC$6:$HJ$18,$B87,7)/100</f>
        <v>0</v>
      </c>
      <c r="BZ87" s="24">
        <f>BA87*INDEX(Приложение_1ТЗ!$HC$6:$HJ$18,$B87,8)/100</f>
        <v>0</v>
      </c>
      <c r="CA87" s="20"/>
      <c r="CB87" s="20"/>
      <c r="CC87" s="20"/>
      <c r="CD87" s="20"/>
      <c r="CE87" s="24">
        <f t="shared" ref="CE87:CE98" si="1804">IF(BE87=0,0,BW87-$AG87)</f>
        <v>0</v>
      </c>
      <c r="CF87" s="24">
        <f t="shared" ref="CF87:CF98" si="1805">IF(BE87=0,0,BX87-$AH87)</f>
        <v>0</v>
      </c>
      <c r="CG87" s="24">
        <f t="shared" ref="CG87:CG98" si="1806">IF(BE87=0,0,BY87-$AI87)</f>
        <v>0</v>
      </c>
      <c r="CH87" s="24">
        <f t="shared" ref="CH87:CH98" si="1807">IF(BE87=0,0,BZ87-$AJ87)</f>
        <v>0</v>
      </c>
      <c r="CI87" s="48">
        <f t="shared" ref="CI87:CL98" si="1808">INDEX($G$6:$LX$17,$I87,CI$2)</f>
        <v>2.5042900000000001</v>
      </c>
      <c r="CJ87" s="48">
        <f t="shared" si="1808"/>
        <v>0</v>
      </c>
      <c r="CK87" s="48">
        <f t="shared" si="1808"/>
        <v>1.35259</v>
      </c>
      <c r="CL87" s="48">
        <f t="shared" si="1808"/>
        <v>0</v>
      </c>
      <c r="CM87" s="24">
        <f t="shared" ref="CM87:CM98" si="1809">((CE87*CI87)+(CF87*CJ87)+(CG87*CK87)+(CH87*CL87))*$AX$1+BV87</f>
        <v>0</v>
      </c>
      <c r="CQ87" s="24">
        <f>(BG87+CM87+(CN87-CO87)*(BD87))</f>
        <v>0</v>
      </c>
      <c r="CR87" s="24">
        <f t="shared" ref="CR87" si="1810">CQ87*0.9</f>
        <v>0</v>
      </c>
      <c r="CS87" s="49">
        <f t="shared" ref="CS87:CS98" si="1811">CS86</f>
        <v>2019</v>
      </c>
      <c r="CT87" s="234" t="s">
        <v>0</v>
      </c>
      <c r="CU87" s="47">
        <v>1</v>
      </c>
      <c r="CV87" s="22">
        <f t="shared" ref="CV87:CV98" si="1812">IF($AW$1=1,CW87*100/(100-CY87),AZ87*1.005)</f>
        <v>1007772.0612328477</v>
      </c>
      <c r="CW87" s="22">
        <f t="shared" ref="CW87:CW98" si="1813">IF($AW$1=1,BA87*1.005,CV87-CX87)</f>
        <v>893037.79889887501</v>
      </c>
      <c r="CX87" s="22">
        <f t="shared" ref="CX87:CX98" si="1814">IF($AW$1=1,CV87-CW87,CV87/100*CY87)</f>
        <v>114734.26233397273</v>
      </c>
      <c r="CY87" s="22">
        <f>IF(DATEVALUE("1."&amp;CU87&amp;"."&amp;CS87)&gt;=DATEVALUE("1."&amp;INDEX(Параметры_объекта!$A$28:$N$40,$B87,14)&amp;"."&amp;INDEX(Параметры_объекта!$A$28:$N$40,$B87,13)),INDEX(Приложение_1ТЗ!$A$6:$HJ$18,$B87,25+CU87*14),INDEX(Приложение_1ТЗ!$A$6:$HJ$18,$B87,23+CU87*14))</f>
        <v>11.384941768837459</v>
      </c>
      <c r="CZ87" s="48">
        <f t="shared" ref="CZ87:CZ98" si="1815">INDEX($G$6:$LX$17,$I87,CZ$1)</f>
        <v>2.3959402249621422</v>
      </c>
      <c r="DA87" s="24">
        <f t="shared" ref="DA87:DA150" si="1816">IF($M87-CY87&lt;0,0,$M87-CY87)</f>
        <v>48.061884400058958</v>
      </c>
      <c r="DB87" s="24">
        <f t="shared" ref="DB87:DB98" si="1817">$J87*(DA87/100)</f>
        <v>1047885.0950541374</v>
      </c>
      <c r="DC87" s="24">
        <f t="shared" ref="DC87:DC98" si="1818">CZ87*DB87*$AX$1</f>
        <v>2962590.6594466129</v>
      </c>
      <c r="DD87" s="35">
        <f>CW87*INDEX(Приложение_1ТЗ!$HC$6:$HJ$18,$B87,1)/100</f>
        <v>0</v>
      </c>
      <c r="DE87" s="35">
        <f>CW87*INDEX(Приложение_1ТЗ!$HC$6:$HJ$18,$B87,2)/100</f>
        <v>0</v>
      </c>
      <c r="DF87" s="35">
        <f>CW87*INDEX(Приложение_1ТЗ!$HC$6:$HJ$18,$B87,3)/100</f>
        <v>103250.9207280293</v>
      </c>
      <c r="DG87" s="35">
        <f>CW87*INDEX(Приложение_1ТЗ!$HC$6:$HJ$18,$B87,4)/100</f>
        <v>345048.77669516264</v>
      </c>
      <c r="DJ87" s="37">
        <f t="shared" ref="DJ87:DJ98" si="1819">IF(DA87=0,0,DD87-$R87)</f>
        <v>0</v>
      </c>
      <c r="DK87" s="37">
        <f t="shared" ref="DK87:DK98" si="1820">IF(DA87=0,0,DE87-$S87)</f>
        <v>0</v>
      </c>
      <c r="DL87" s="37">
        <f t="shared" ref="DL87:DL98" si="1821">IF(DB87=0,0,DF87-$T87)</f>
        <v>1024.8166929516301</v>
      </c>
      <c r="DM87" s="37">
        <f t="shared" ref="DM87:DM98" si="1822">IF(DC87=0,0,DG87-$U87)</f>
        <v>3424.7805612424854</v>
      </c>
      <c r="DN87" s="48">
        <f t="shared" ref="DN87:DQ98" si="1823">INDEX($G$6:$LX$17,$I87,DN$2)</f>
        <v>0</v>
      </c>
      <c r="DO87" s="48">
        <f t="shared" si="1823"/>
        <v>0</v>
      </c>
      <c r="DP87" s="48">
        <f t="shared" si="1823"/>
        <v>2.0868800000000003</v>
      </c>
      <c r="DQ87" s="48">
        <f t="shared" si="1823"/>
        <v>2.9334099999999999</v>
      </c>
      <c r="DR87" s="36">
        <f t="shared" ref="DR87:DR98" si="1824">((DJ87*DN87)+(DK87*DO87)+(DL87*DP87)+(DM87*DQ87))*$AX$1</f>
        <v>14378.246907482635</v>
      </c>
      <c r="DS87" s="24">
        <f>CW87*INDEX(Приложение_1ТЗ!$HC$6:$HJ$18,$B87,5)/100</f>
        <v>444738.1014756831</v>
      </c>
      <c r="DT87" s="24">
        <f>CW87*INDEX(Приложение_1ТЗ!$HC$6:$HJ$18,$B87,6)/100</f>
        <v>0</v>
      </c>
      <c r="DU87" s="24">
        <f>CW87*INDEX(Приложение_1ТЗ!$HC$6:$HJ$18,$B87,7)/100</f>
        <v>0</v>
      </c>
      <c r="DV87" s="24">
        <f>CW87*INDEX(Приложение_1ТЗ!$HC$6:$HJ$18,$B87,8)/100</f>
        <v>0</v>
      </c>
      <c r="DW87" s="20"/>
      <c r="DX87" s="20"/>
      <c r="DY87" s="20"/>
      <c r="DZ87" s="20"/>
      <c r="EA87" s="24">
        <f t="shared" ref="EA87:EA98" si="1825">IF(DA87=0,0,DS87-$AG87)</f>
        <v>4414.2466446807375</v>
      </c>
      <c r="EB87" s="24">
        <f t="shared" ref="EB87:EB98" si="1826">IF(DA87=0,0,DT87-$AH87)</f>
        <v>0</v>
      </c>
      <c r="EC87" s="24">
        <f t="shared" ref="EC87:EC98" si="1827">IF(DA87=0,0,DU87-$AI87)</f>
        <v>0</v>
      </c>
      <c r="ED87" s="24">
        <f t="shared" ref="ED87:ED98" si="1828">IF(DA87=0,0,DV87-$AJ87)</f>
        <v>0</v>
      </c>
      <c r="EE87" s="48">
        <f t="shared" ref="EE87:EH98" si="1829">INDEX($G$6:$LX$17,$I87,EE$2)</f>
        <v>2.6245700000000003</v>
      </c>
      <c r="EF87" s="48">
        <f t="shared" si="1829"/>
        <v>0</v>
      </c>
      <c r="EG87" s="48">
        <f t="shared" si="1829"/>
        <v>1.4211800000000001</v>
      </c>
      <c r="EH87" s="48">
        <f t="shared" si="1829"/>
        <v>0</v>
      </c>
      <c r="EI87" s="24">
        <f t="shared" ref="EI87:EI98" si="1830">((EA87*EE87)+(EB87*EF87)+(EC87*EG87)+(ED87*EH87))*$AX$1+DR87</f>
        <v>28049.13610063371</v>
      </c>
      <c r="EM87" s="24">
        <f>(DC87+EI87+(EJ87-EK87)*(CZ87))</f>
        <v>2990639.7955472465</v>
      </c>
      <c r="EN87" s="24">
        <f t="shared" ref="EN87" si="1831">EM87*0.9</f>
        <v>2691575.8159925221</v>
      </c>
      <c r="EO87" s="49">
        <f t="shared" ref="EO87:EO98" si="1832">EO86</f>
        <v>2020</v>
      </c>
      <c r="EP87" s="234" t="s">
        <v>0</v>
      </c>
      <c r="EQ87" s="47">
        <v>1</v>
      </c>
      <c r="ER87" s="22">
        <f t="shared" ref="ER87:ER98" si="1833">IF($AW$1=1,ES87*100/(100-EU87),CV87*1.005)</f>
        <v>1012810.921539012</v>
      </c>
      <c r="ES87" s="22">
        <f t="shared" ref="ES87:ES98" si="1834">IF($AW$1=1,CW87*1.005,ER87-ET87)</f>
        <v>897502.98789336928</v>
      </c>
      <c r="ET87" s="22">
        <f t="shared" ref="ET87:ET98" si="1835">IF($AW$1=1,ER87-ES87,ER87/100*EU87)</f>
        <v>115307.93364564271</v>
      </c>
      <c r="EU87" s="22">
        <f>IF(DATEVALUE("1."&amp;EQ87&amp;"."&amp;EO87)&gt;=DATEVALUE("1."&amp;INDEX(Параметры_объекта!$A$28:$N$40,$B87,14)&amp;"."&amp;INDEX(Параметры_объекта!$A$28:$N$40,$B87,13)),INDEX(Приложение_1ТЗ!$A$6:$HJ$18,$B87,25+EQ87*14),INDEX(Приложение_1ТЗ!$A$6:$HJ$18,$B87,23+EQ87*14))</f>
        <v>11.384941768837459</v>
      </c>
      <c r="EV87" s="48">
        <f t="shared" ref="EV87:EV98" si="1836">INDEX($G$6:$LX$17,$I87,EV$2)</f>
        <v>2.8810252973771435</v>
      </c>
      <c r="EW87" s="24">
        <f t="shared" ref="EW87:EW150" si="1837">IF($M87-EU87&lt;0,0,$M87-EU87)</f>
        <v>48.061884400058958</v>
      </c>
      <c r="EX87" s="24">
        <f t="shared" ref="EX87:EX98" si="1838">$J87*(EW87/100)</f>
        <v>1047885.0950541374</v>
      </c>
      <c r="EY87" s="24">
        <f t="shared" ref="EY87:EY98" si="1839">EV87*EX87*$AX$1</f>
        <v>3562400.4917625985</v>
      </c>
      <c r="EZ87" s="35">
        <f>ES87*INDEX(Приложение_1ТЗ!$HC$6:$HJ$18,$B87,1)/100</f>
        <v>0</v>
      </c>
      <c r="FA87" s="35">
        <f>ES87*INDEX(Приложение_1ТЗ!$HC$6:$HJ$18,$B87,2)/100</f>
        <v>0</v>
      </c>
      <c r="FB87" s="35">
        <f>ES87*INDEX(Приложение_1ТЗ!$HC$6:$HJ$18,$B87,3)/100</f>
        <v>103767.17533166945</v>
      </c>
      <c r="FC87" s="35">
        <f>ES87*INDEX(Приложение_1ТЗ!$HC$6:$HJ$18,$B87,4)/100</f>
        <v>346774.02057863842</v>
      </c>
      <c r="FF87" s="37">
        <f t="shared" ref="FF87:FF98" si="1840">IF(EW87=0,0,EZ87-$R87)</f>
        <v>0</v>
      </c>
      <c r="FG87" s="37">
        <f t="shared" ref="FG87:FG98" si="1841">IF(EW87=0,0,FA87-$S87)</f>
        <v>0</v>
      </c>
      <c r="FH87" s="37">
        <f t="shared" ref="FH87:FH98" si="1842">IF(EX87=0,0,FB87-$T87)</f>
        <v>1541.0712965917774</v>
      </c>
      <c r="FI87" s="37">
        <f t="shared" ref="FI87:FI98" si="1843">IF(EY87=0,0,FC87-$U87)</f>
        <v>5150.0244447182631</v>
      </c>
      <c r="FJ87" s="48">
        <f t="shared" ref="FJ87:FM98" si="1844">INDEX($G$6:$LX$17,$I87,FJ$2)</f>
        <v>0</v>
      </c>
      <c r="FK87" s="48">
        <f t="shared" si="1844"/>
        <v>0</v>
      </c>
      <c r="FL87" s="48">
        <f t="shared" si="1844"/>
        <v>2.1494864000000002</v>
      </c>
      <c r="FM87" s="48">
        <f t="shared" si="1844"/>
        <v>3.0214122999999997</v>
      </c>
      <c r="FN87" s="36">
        <f t="shared" ref="FN87:FN98" si="1845">((FF87*FJ87)+(FG87*FK87)+(FH87*FL87)+(FI87*FM87))*$AX$1</f>
        <v>22269.97361531165</v>
      </c>
      <c r="FO87" s="24">
        <f>ES87*INDEX(Приложение_1ТЗ!$HC$6:$HJ$18,$B87,5)/100</f>
        <v>446961.79198306141</v>
      </c>
      <c r="FP87" s="24">
        <f>ES87*INDEX(Приложение_1ТЗ!$HC$6:$HJ$18,$B87,6)/100</f>
        <v>0</v>
      </c>
      <c r="FQ87" s="24">
        <f>ES87*INDEX(Приложение_1ТЗ!$HC$6:$HJ$18,$B87,7)/100</f>
        <v>0</v>
      </c>
      <c r="FR87" s="24">
        <f>ES87*INDEX(Приложение_1ТЗ!$HC$6:$HJ$18,$B87,8)/100</f>
        <v>0</v>
      </c>
      <c r="FS87" s="20"/>
      <c r="FT87" s="20"/>
      <c r="FU87" s="20"/>
      <c r="FV87" s="20"/>
      <c r="FW87" s="24">
        <f t="shared" ref="FW87:FW98" si="1846">IF(EW87=0,0,FO87-$AG87)</f>
        <v>6637.9371520590503</v>
      </c>
      <c r="FX87" s="24">
        <f t="shared" ref="FX87:FX98" si="1847">IF(EW87=0,0,FP87-$AH87)</f>
        <v>0</v>
      </c>
      <c r="FY87" s="24">
        <f t="shared" ref="FY87:FY98" si="1848">IF(EW87=0,0,FQ87-$AI87)</f>
        <v>0</v>
      </c>
      <c r="FZ87" s="24">
        <f t="shared" ref="FZ87:FZ98" si="1849">IF(EW87=0,0,FR87-$AJ87)</f>
        <v>0</v>
      </c>
      <c r="GA87" s="48">
        <f t="shared" ref="GA87:GD98" si="1850">INDEX($G$6:$LX$17,$I87,GA$2)</f>
        <v>2.7557985000000005</v>
      </c>
      <c r="GB87" s="48">
        <f t="shared" si="1850"/>
        <v>0</v>
      </c>
      <c r="GC87" s="48">
        <f t="shared" si="1850"/>
        <v>1.4922390000000001</v>
      </c>
      <c r="GD87" s="48">
        <f t="shared" si="1850"/>
        <v>0</v>
      </c>
      <c r="GE87" s="24">
        <f t="shared" ref="GE87:GE98" si="1851">((FW87*GA87)+(FX87*GB87)+(FY87*GC87)+(FZ87*GD87))*$AX$1+FN87</f>
        <v>43855.497966463205</v>
      </c>
      <c r="GI87" s="24">
        <f>(EY87+GE87+(GF87-GG87)*(EV87))</f>
        <v>3606255.9897290617</v>
      </c>
      <c r="GJ87" s="24">
        <f t="shared" ref="GJ87" si="1852">GI87*0.9</f>
        <v>3245630.3907561558</v>
      </c>
      <c r="GK87" s="49">
        <f t="shared" ref="GK87:GK98" si="1853">GK86</f>
        <v>2021</v>
      </c>
      <c r="GL87" s="234" t="s">
        <v>0</v>
      </c>
      <c r="GM87" s="47">
        <v>1</v>
      </c>
      <c r="GN87" s="22">
        <f t="shared" ref="GN87:GN98" si="1854">IF($AW$1=1,GO87*100/(100-GQ87),ER87*1.005)</f>
        <v>1017874.9761467068</v>
      </c>
      <c r="GO87" s="22">
        <f t="shared" ref="GO87:GO98" si="1855">IF($AW$1=1,ES87*1.005,GN87-GP87)</f>
        <v>901990.50283283601</v>
      </c>
      <c r="GP87" s="22">
        <f t="shared" ref="GP87:GP98" si="1856">IF($AW$1=1,GN87-GO87,GN87/100*GQ87)</f>
        <v>115884.47331387084</v>
      </c>
      <c r="GQ87" s="22">
        <f>IF(DATEVALUE("1."&amp;GM87&amp;"."&amp;GK87)&gt;=DATEVALUE("1."&amp;INDEX(Параметры_объекта!$A$28:$N$40,$B87,14)&amp;"."&amp;INDEX(Параметры_объекта!$A$28:$N$40,$B87,13)),INDEX(Приложение_1ТЗ!$A$6:$HJ$18,$B87,25+GM87*14),INDEX(Приложение_1ТЗ!$A$6:$HJ$18,$B87,23+GM87*14))</f>
        <v>11.384941768837459</v>
      </c>
      <c r="GR87" s="48">
        <f t="shared" ref="GR87:GR98" si="1857">INDEX($G$6:$LX$17,$I87,GR$2)</f>
        <v>2.6213186152462513</v>
      </c>
      <c r="GS87" s="24">
        <f t="shared" ref="GS87:GS150" si="1858">IF($M87-GQ87&lt;0,0,$M87-GQ87)</f>
        <v>48.061884400058958</v>
      </c>
      <c r="GT87" s="24">
        <f t="shared" ref="GT87:GT98" si="1859">$J87*(GS87/100)</f>
        <v>1047885.0950541374</v>
      </c>
      <c r="GU87" s="24">
        <f t="shared" ref="GU87:GU98" si="1860">GR87*GT87*$AX$1</f>
        <v>3241272.0334393075</v>
      </c>
      <c r="GV87" s="35">
        <f>GO87*INDEX(Приложение_1ТЗ!$HC$6:$HJ$18,$B87,1)/100</f>
        <v>0</v>
      </c>
      <c r="GW87" s="35">
        <f>GO87*INDEX(Приложение_1ТЗ!$HC$6:$HJ$18,$B87,2)/100</f>
        <v>0</v>
      </c>
      <c r="GX87" s="35">
        <f>GO87*INDEX(Приложение_1ТЗ!$HC$6:$HJ$18,$B87,3)/100</f>
        <v>104286.01120832778</v>
      </c>
      <c r="GY87" s="35">
        <f>GO87*INDEX(Приложение_1ТЗ!$HC$6:$HJ$18,$B87,4)/100</f>
        <v>348507.89068153157</v>
      </c>
      <c r="HB87" s="37">
        <f t="shared" ref="HB87:HB98" si="1861">IF(GS87=0,0,GV87-$R87)</f>
        <v>0</v>
      </c>
      <c r="HC87" s="37">
        <f t="shared" ref="HC87:HC98" si="1862">IF(GS87=0,0,GW87-$S87)</f>
        <v>0</v>
      </c>
      <c r="HD87" s="37">
        <f t="shared" ref="HD87:HD98" si="1863">IF(GT87=0,0,GX87-$T87)</f>
        <v>2059.9071732501034</v>
      </c>
      <c r="HE87" s="37">
        <f t="shared" ref="HE87:HE98" si="1864">IF(GU87=0,0,GY87-$U87)</f>
        <v>6883.8945476114168</v>
      </c>
      <c r="HF87" s="48">
        <f t="shared" ref="HF87:HI98" si="1865">INDEX($G$6:$LX$17,$I87,HF$2)</f>
        <v>0</v>
      </c>
      <c r="HG87" s="48">
        <f t="shared" si="1865"/>
        <v>0</v>
      </c>
      <c r="HH87" s="48">
        <f t="shared" si="1865"/>
        <v>2.2139709920000001</v>
      </c>
      <c r="HI87" s="48">
        <f t="shared" si="1865"/>
        <v>3.1120546689999999</v>
      </c>
      <c r="HJ87" s="36">
        <f t="shared" ref="HJ87:HJ98" si="1866">((HB87*HF87)+(HC87*HG87)+(HD87*HH87)+(HE87*HI87))*$AX$1</f>
        <v>30660.684456791714</v>
      </c>
      <c r="HK87" s="24">
        <f>GO87*INDEX(Приложение_1ТЗ!$HC$6:$HJ$18,$B87,5)/100</f>
        <v>449196.6009429766</v>
      </c>
      <c r="HL87" s="24">
        <f>GO87*INDEX(Приложение_1ТЗ!$HC$6:$HJ$18,$B87,6)/100</f>
        <v>0</v>
      </c>
      <c r="HM87" s="24">
        <f>GO87*INDEX(Приложение_1ТЗ!$HC$6:$HJ$18,$B87,7)/100</f>
        <v>0</v>
      </c>
      <c r="HN87" s="24">
        <f>GO87*INDEX(Приложение_1ТЗ!$HC$6:$HJ$18,$B87,8)/100</f>
        <v>0</v>
      </c>
      <c r="HO87" s="20"/>
      <c r="HP87" s="20"/>
      <c r="HQ87" s="20"/>
      <c r="HR87" s="20"/>
      <c r="HS87" s="24">
        <f t="shared" ref="HS87:HS98" si="1867">IF(GS87=0,0,HK87-$AG87)</f>
        <v>8872.7461119742366</v>
      </c>
      <c r="HT87" s="24">
        <f t="shared" ref="HT87:HT98" si="1868">IF(GS87=0,0,HL87-$AH87)</f>
        <v>0</v>
      </c>
      <c r="HU87" s="24">
        <f t="shared" ref="HU87:HU98" si="1869">IF(GS87=0,0,HM87-$AI87)</f>
        <v>0</v>
      </c>
      <c r="HV87" s="24">
        <f t="shared" ref="HV87:HV98" si="1870">IF(GS87=0,0,HN87-$AJ87)</f>
        <v>0</v>
      </c>
      <c r="HW87" s="48">
        <f t="shared" ref="HW87:HZ98" si="1871">INDEX($G$6:$LX$17,$I87,HW$2)</f>
        <v>2.8935884250000008</v>
      </c>
      <c r="HX87" s="48">
        <f t="shared" si="1871"/>
        <v>0</v>
      </c>
      <c r="HY87" s="48">
        <f t="shared" si="1871"/>
        <v>1.5668509500000001</v>
      </c>
      <c r="HZ87" s="48">
        <f t="shared" si="1871"/>
        <v>0</v>
      </c>
      <c r="IA87" s="24">
        <f t="shared" ref="IA87:IA98" si="1872">((HS87*HW87)+(HT87*HX87)+(HU87*HY87)+(HV87*HZ87))*$AX$1+HJ87</f>
        <v>60956.093484927158</v>
      </c>
      <c r="IE87" s="24">
        <f>(GU87+IA87+(IB87-IC87)*(GR87))</f>
        <v>3302228.1269242344</v>
      </c>
      <c r="IF87" s="24">
        <f t="shared" ref="IF87" si="1873">IE87*0.9</f>
        <v>2972005.3142318111</v>
      </c>
      <c r="IG87" s="49">
        <f t="shared" ref="IG87:IG98" si="1874">IG86</f>
        <v>2022</v>
      </c>
      <c r="IH87" s="234" t="s">
        <v>0</v>
      </c>
      <c r="II87" s="47">
        <v>1</v>
      </c>
      <c r="IJ87" s="22">
        <f t="shared" ref="IJ87:IJ98" si="1875">IF($AW$1=1,IK87*100/(100-IM87),GN87*1.005)</f>
        <v>1022964.3510274402</v>
      </c>
      <c r="IK87" s="22">
        <f t="shared" ref="IK87:IK98" si="1876">IF($AW$1=1,GO87*1.005,IJ87-IL87)</f>
        <v>906500.45534700004</v>
      </c>
      <c r="IL87" s="22">
        <f t="shared" ref="IL87:IL98" si="1877">IF($AW$1=1,IJ87-IK87,IJ87/100*IM87)</f>
        <v>116463.89568044012</v>
      </c>
      <c r="IM87" s="22">
        <f>IF(DATEVALUE("1."&amp;II87&amp;"."&amp;IG87)&gt;=DATEVALUE("1."&amp;INDEX(Параметры_объекта!$A$28:$N$40,$B87,14)&amp;"."&amp;INDEX(Параметры_объекта!$A$28:$N$40,$B87,13)),INDEX(Приложение_1ТЗ!$A$6:$HJ$18,$B87,25+II87*14),INDEX(Приложение_1ТЗ!$A$6:$HJ$18,$B87,23+II87*14))</f>
        <v>11.384941768837459</v>
      </c>
      <c r="IN87" s="48">
        <f t="shared" ref="IN87:IN98" si="1878">INDEX($G$6:$LX$17,$I87,IN$2)</f>
        <v>3.087117509552888</v>
      </c>
      <c r="IO87" s="24">
        <f t="shared" ref="IO87:IO150" si="1879">IF($M87-IM87&lt;0,0,$M87-IM87)</f>
        <v>48.061884400058958</v>
      </c>
      <c r="IP87" s="24">
        <f t="shared" ref="IP87:IP98" si="1880">$J87*(IO87/100)</f>
        <v>1047885.0950541374</v>
      </c>
      <c r="IQ87" s="24">
        <f t="shared" ref="IQ87:IQ98" si="1881">IN87*IP87*$AX$1</f>
        <v>3817234.4214305216</v>
      </c>
      <c r="IR87" s="35">
        <f>IK87*INDEX(Приложение_1ТЗ!$HC$6:$HJ$18,$B87,1)/100</f>
        <v>0</v>
      </c>
      <c r="IS87" s="35">
        <f>IK87*INDEX(Приложение_1ТЗ!$HC$6:$HJ$18,$B87,2)/100</f>
        <v>0</v>
      </c>
      <c r="IT87" s="35">
        <f>IK87*INDEX(Приложение_1ТЗ!$HC$6:$HJ$18,$B87,3)/100</f>
        <v>104807.44126436939</v>
      </c>
      <c r="IU87" s="35">
        <f>IK87*INDEX(Приложение_1ТЗ!$HC$6:$HJ$18,$B87,4)/100</f>
        <v>350250.4301349392</v>
      </c>
      <c r="IX87" s="37">
        <f t="shared" ref="IX87:IX98" si="1882">IF(IO87=0,0,IR87-$R87)</f>
        <v>0</v>
      </c>
      <c r="IY87" s="37">
        <f t="shared" ref="IY87:IY98" si="1883">IF(IO87=0,0,IS87-$S87)</f>
        <v>0</v>
      </c>
      <c r="IZ87" s="37">
        <f t="shared" ref="IZ87:IZ98" si="1884">IF(IP87=0,0,IT87-$T87)</f>
        <v>2581.3372292917193</v>
      </c>
      <c r="JA87" s="37">
        <f t="shared" ref="JA87:JA98" si="1885">IF(IQ87=0,0,IU87-$U87)</f>
        <v>8626.4340010190499</v>
      </c>
      <c r="JB87" s="48">
        <f t="shared" ref="JB87:JE98" si="1886">INDEX($G$6:$LX$17,$I87,JB$2)</f>
        <v>0</v>
      </c>
      <c r="JC87" s="48">
        <f t="shared" si="1886"/>
        <v>0</v>
      </c>
      <c r="JD87" s="48">
        <f t="shared" si="1886"/>
        <v>2.28039012176</v>
      </c>
      <c r="JE87" s="48">
        <f t="shared" si="1886"/>
        <v>3.2054163090699999</v>
      </c>
      <c r="JF87" s="36">
        <f t="shared" ref="JF87:JF98" si="1887">((IX87*JB87)+(IY87*JC87)+(IZ87*JD87)+(JA87*JE87))*$AX$1</f>
        <v>39574.566422416909</v>
      </c>
      <c r="JG87" s="24">
        <f>IK87*INDEX(Приложение_1ТЗ!$HC$6:$HJ$18,$B87,5)/100</f>
        <v>451442.58394769148</v>
      </c>
      <c r="JH87" s="24">
        <f>IK87*INDEX(Приложение_1ТЗ!$HC$6:$HJ$18,$B87,6)/100</f>
        <v>0</v>
      </c>
      <c r="JI87" s="24">
        <f>IK87*INDEX(Приложение_1ТЗ!$HC$6:$HJ$18,$B87,7)/100</f>
        <v>0</v>
      </c>
      <c r="JJ87" s="24">
        <f>IK87*INDEX(Приложение_1ТЗ!$HC$6:$HJ$18,$B87,8)/100</f>
        <v>0</v>
      </c>
      <c r="JK87" s="20"/>
      <c r="JL87" s="20"/>
      <c r="JM87" s="20"/>
      <c r="JN87" s="20"/>
      <c r="JO87" s="24">
        <f t="shared" ref="JO87:JO98" si="1888">IF(IO87=0,0,JG87-$AG87)</f>
        <v>11118.729116689123</v>
      </c>
      <c r="JP87" s="24">
        <f t="shared" ref="JP87:JP98" si="1889">IF(IO87=0,0,JH87-$AH87)</f>
        <v>0</v>
      </c>
      <c r="JQ87" s="24">
        <f t="shared" ref="JQ87:JQ98" si="1890">IF(IO87=0,0,JI87-$AI87)</f>
        <v>0</v>
      </c>
      <c r="JR87" s="24">
        <f t="shared" ref="JR87:JR98" si="1891">IF(IO87=0,0,JJ87-$AJ87)</f>
        <v>0</v>
      </c>
      <c r="JS87" s="48">
        <f t="shared" ref="JS87:JV98" si="1892">INDEX($G$6:$LX$17,$I87,JS$2)</f>
        <v>3.038267846250001</v>
      </c>
      <c r="JT87" s="48">
        <f t="shared" si="1892"/>
        <v>0</v>
      </c>
      <c r="JU87" s="48">
        <f t="shared" si="1892"/>
        <v>1.6451934975000002</v>
      </c>
      <c r="JV87" s="48">
        <f t="shared" si="1892"/>
        <v>0</v>
      </c>
      <c r="JW87" s="24">
        <f t="shared" ref="JW87:JW98" si="1893">((JO87*JS87)+(JP87*JT87)+(JQ87*JU87)+(JR87*JV87))*$AX$1+JF87</f>
        <v>79436.945478769194</v>
      </c>
      <c r="KA87" s="24">
        <f>(IQ87+JW87+(JX87-JY87)*(IN87))</f>
        <v>3896671.3669092907</v>
      </c>
      <c r="KB87" s="24">
        <f t="shared" ref="KB87" si="1894">KA87*0.9</f>
        <v>3507004.2302183616</v>
      </c>
      <c r="KC87" s="49">
        <f t="shared" ref="KC87:KC98" si="1895">KC86</f>
        <v>2023</v>
      </c>
      <c r="KD87" s="234" t="s">
        <v>0</v>
      </c>
      <c r="KE87" s="47">
        <v>1</v>
      </c>
      <c r="KF87" s="22">
        <f t="shared" ref="KF87:KF98" si="1896">IF($AW$1=1,KG87*100/(100-KI87),IJ87*1.005)</f>
        <v>1028079.1727825772</v>
      </c>
      <c r="KG87" s="22">
        <f t="shared" ref="KG87:KG98" si="1897">IF($AW$1=1,IK87*1.005,KF87-KH87)</f>
        <v>911032.95762373495</v>
      </c>
      <c r="KH87" s="22">
        <f t="shared" ref="KH87:KH98" si="1898">IF($AW$1=1,KF87-KG87,KF87/100*KI87)</f>
        <v>117046.21515884227</v>
      </c>
      <c r="KI87" s="22">
        <f>IF(DATEVALUE("1."&amp;KE87&amp;"."&amp;KC87)&gt;=DATEVALUE("1."&amp;INDEX(Параметры_объекта!$A$28:$N$40,$B87,14)&amp;"."&amp;INDEX(Параметры_объекта!$A$28:$N$40,$B87,13)),INDEX(Приложение_1ТЗ!$A$6:$HJ$18,$B87,25+KE87*14),INDEX(Приложение_1ТЗ!$A$6:$HJ$18,$B87,23+KE87*14))</f>
        <v>11.384941768837459</v>
      </c>
      <c r="KJ87" s="48">
        <f t="shared" ref="KJ87:KJ98" si="1899">INDEX($G$6:$LX$17,$I87,KJ$2)</f>
        <v>2.8731983426366257</v>
      </c>
      <c r="KK87" s="24">
        <f t="shared" ref="KK87:KK150" si="1900">IF($M87-KI87&lt;0,0,$M87-KI87)</f>
        <v>48.061884400058958</v>
      </c>
      <c r="KL87" s="24">
        <f t="shared" ref="KL87:KL98" si="1901">$J87*(KK87/100)</f>
        <v>1047885.0950541374</v>
      </c>
      <c r="KM87" s="24">
        <f t="shared" ref="KM87:KM98" si="1902">KJ87*KL87*$AX$1</f>
        <v>3552722.4276921414</v>
      </c>
      <c r="KN87" s="35">
        <f>KG87*INDEX(Приложение_1ТЗ!$HC$6:$HJ$18,$B87,1)/100</f>
        <v>0</v>
      </c>
      <c r="KO87" s="35">
        <f>KG87*INDEX(Приложение_1ТЗ!$HC$6:$HJ$18,$B87,2)/100</f>
        <v>0</v>
      </c>
      <c r="KP87" s="35">
        <f>KG87*INDEX(Приложение_1ТЗ!$HC$6:$HJ$18,$B87,3)/100</f>
        <v>105331.47847069123</v>
      </c>
      <c r="KQ87" s="35">
        <f>KG87*INDEX(Приложение_1ТЗ!$HC$6:$HJ$18,$B87,4)/100</f>
        <v>352001.68228561379</v>
      </c>
      <c r="KT87" s="37">
        <f t="shared" ref="KT87:KT98" si="1903">IF(KK87=0,0,KN87-$R87)</f>
        <v>0</v>
      </c>
      <c r="KU87" s="37">
        <f t="shared" ref="KU87:KU98" si="1904">IF(KK87=0,0,KO87-$S87)</f>
        <v>0</v>
      </c>
      <c r="KV87" s="37">
        <f t="shared" ref="KV87:KV98" si="1905">IF(KL87=0,0,KP87-$T87)</f>
        <v>3105.3744356135576</v>
      </c>
      <c r="KW87" s="37">
        <f t="shared" ref="KW87:KW98" si="1906">IF(KM87=0,0,KQ87-$U87)</f>
        <v>10377.686151693633</v>
      </c>
      <c r="KX87" s="48">
        <f t="shared" ref="KX87:LA98" si="1907">INDEX($G$6:$LX$17,$I87,KX$2)</f>
        <v>0</v>
      </c>
      <c r="KY87" s="48">
        <f t="shared" si="1907"/>
        <v>0</v>
      </c>
      <c r="KZ87" s="48">
        <f t="shared" si="1907"/>
        <v>2.3488018254128002</v>
      </c>
      <c r="LA87" s="48">
        <f t="shared" si="1907"/>
        <v>3.3015787983421001</v>
      </c>
      <c r="LB87" s="36">
        <f t="shared" ref="LB87:LB98" si="1908">((KT87*KX87)+(KU87*KY87)+(KV87*KZ87)+(KW87*LA87))*$AX$1</f>
        <v>49036.856106342595</v>
      </c>
      <c r="LC87" s="24">
        <f>KG87*INDEX(Приложение_1ТЗ!$HC$6:$HJ$18,$B87,5)/100</f>
        <v>453699.79686742992</v>
      </c>
      <c r="LD87" s="24">
        <f>KG87*INDEX(Приложение_1ТЗ!$HC$6:$HJ$18,$B87,6)/100</f>
        <v>0</v>
      </c>
      <c r="LE87" s="24">
        <f>KG87*INDEX(Приложение_1ТЗ!$HC$6:$HJ$18,$B87,7)/100</f>
        <v>0</v>
      </c>
      <c r="LF87" s="24">
        <f>KG87*INDEX(Приложение_1ТЗ!$HC$6:$HJ$18,$B87,8)/100</f>
        <v>0</v>
      </c>
      <c r="LG87" s="20"/>
      <c r="LH87" s="20"/>
      <c r="LI87" s="20"/>
      <c r="LJ87" s="20"/>
      <c r="LK87" s="24">
        <f t="shared" ref="LK87:LK98" si="1909">IF(KK87=0,0,LC87-$AG87)</f>
        <v>13375.942036427557</v>
      </c>
      <c r="LL87" s="24">
        <f t="shared" ref="LL87:LL98" si="1910">IF(KK87=0,0,LD87-$AH87)</f>
        <v>0</v>
      </c>
      <c r="LM87" s="24">
        <f t="shared" ref="LM87:LM98" si="1911">IF(KK87=0,0,LE87-$AI87)</f>
        <v>0</v>
      </c>
      <c r="LN87" s="24">
        <f t="shared" ref="LN87:LN98" si="1912">IF(KK87=0,0,LF87-$AJ87)</f>
        <v>0</v>
      </c>
      <c r="LO87" s="48">
        <f t="shared" ref="LO87:LR98" si="1913">INDEX($G$6:$LX$17,$I87,LO$2)</f>
        <v>3.1901812385625012</v>
      </c>
      <c r="LP87" s="48">
        <f t="shared" si="1913"/>
        <v>0</v>
      </c>
      <c r="LQ87" s="48">
        <f t="shared" si="1913"/>
        <v>1.7274531723750004</v>
      </c>
      <c r="LR87" s="48">
        <f t="shared" si="1913"/>
        <v>0</v>
      </c>
      <c r="LS87" s="24">
        <f t="shared" ref="LS87:LS98" si="1914">((LK87*LO87)+(LL87*LP87)+(LM87*LQ87)+(LN87*LR87))*$AX$1+LB87</f>
        <v>99389.437718941219</v>
      </c>
      <c r="LW87" s="24">
        <f>(KM87+LS87+(LT87-LU87)*(KJ87))</f>
        <v>3652111.8654110827</v>
      </c>
      <c r="LX87" s="24">
        <f t="shared" ref="LX87" si="1915">LW87*0.9</f>
        <v>3286900.6788699743</v>
      </c>
      <c r="LY87" s="49">
        <f t="shared" ref="LY87:LY98" si="1916">LY86</f>
        <v>2024</v>
      </c>
      <c r="LZ87" s="234" t="s">
        <v>0</v>
      </c>
      <c r="MA87" s="173">
        <v>1</v>
      </c>
      <c r="MB87" s="22">
        <f t="shared" ref="MB87:MB98" si="1917">IF($AW$1=1,MC87*100/(100-ME87),KF87*1.005)</f>
        <v>1033219.56864649</v>
      </c>
      <c r="MC87" s="22">
        <f t="shared" ref="MC87:MC98" si="1918">IF($AW$1=1,KG87*1.005,MB87-MD87)</f>
        <v>915588.12241185352</v>
      </c>
      <c r="MD87" s="22">
        <f t="shared" ref="MD87:MD98" si="1919">IF($AW$1=1,MB87-MC87,MB87/100*ME87)</f>
        <v>117631.44623463647</v>
      </c>
      <c r="ME87" s="22">
        <f>IF(DATEVALUE("1."&amp;MA87&amp;"."&amp;LY87)&gt;=DATEVALUE("1."&amp;INDEX(Параметры_объекта!$A$28:$N$40,$B87,14)&amp;"."&amp;INDEX(Параметры_объекта!$A$28:$N$40,$B87,13)),INDEX(Приложение_1ТЗ!$A$6:$HJ$18,$B87,25+MA87*14),INDEX(Приложение_1ТЗ!$A$6:$HJ$18,$B87,23+MA87*14))</f>
        <v>11.384941768837459</v>
      </c>
      <c r="MF87" s="48">
        <f t="shared" ref="MF87:MF98" si="1920">INDEX($G$6:$NT$17,$I87,MF$2)</f>
        <v>3.3390262983324042</v>
      </c>
      <c r="MG87" s="24">
        <f t="shared" ref="MG87:MG150" si="1921">IF($M87-ME87&lt;0,0,$M87-ME87)</f>
        <v>48.061884400058958</v>
      </c>
      <c r="MH87" s="24">
        <f t="shared" ref="MH87:MH98" si="1922">$J87*(MG87/100)</f>
        <v>1047885.0950541374</v>
      </c>
      <c r="MI87" s="24">
        <f t="shared" ref="MI87:MI98" si="1923">MF87*MH87*$AX$1</f>
        <v>4128720.7502192524</v>
      </c>
      <c r="MJ87" s="35">
        <f>MC87*INDEX(Приложение_1ТЗ!$HC$6:$HJ$18,$B87,1)/100</f>
        <v>0</v>
      </c>
      <c r="MK87" s="35">
        <f>MC87*INDEX(Приложение_1ТЗ!$HC$6:$HJ$18,$B87,2)/100</f>
        <v>0</v>
      </c>
      <c r="ML87" s="35">
        <f>MC87*INDEX(Приложение_1ТЗ!$HC$6:$HJ$18,$B87,3)/100</f>
        <v>105858.13586304468</v>
      </c>
      <c r="MM87" s="35">
        <f>MC87*INDEX(Приложение_1ТЗ!$HC$6:$HJ$18,$B87,4)/100</f>
        <v>353761.69069704181</v>
      </c>
      <c r="MP87" s="37">
        <f t="shared" ref="MP87:MP98" si="1924">IF(MG87=0,0,MJ87-$R87)</f>
        <v>0</v>
      </c>
      <c r="MQ87" s="37">
        <f t="shared" ref="MQ87:MQ98" si="1925">IF(MG87=0,0,MK87-$S87)</f>
        <v>0</v>
      </c>
      <c r="MR87" s="37">
        <f t="shared" ref="MR87:MR98" si="1926">IF(MH87=0,0,ML87-$T87)</f>
        <v>3632.0318279670028</v>
      </c>
      <c r="MS87" s="37">
        <f t="shared" ref="MS87:MS98" si="1927">IF(MI87=0,0,MM87-$U87)</f>
        <v>12137.694563121651</v>
      </c>
      <c r="MT87" s="48">
        <f t="shared" ref="MT87:MW98" si="1928">INDEX($G$6:$NT$17,$I87,MT$2)</f>
        <v>0</v>
      </c>
      <c r="MU87" s="48">
        <f t="shared" si="1928"/>
        <v>0</v>
      </c>
      <c r="MV87" s="48">
        <f t="shared" si="1928"/>
        <v>2.4192658801751845</v>
      </c>
      <c r="MW87" s="48">
        <f t="shared" si="1928"/>
        <v>3.400626162292363</v>
      </c>
      <c r="MX87" s="36">
        <f t="shared" ref="MX87:MX98" si="1929">((MP87*MT87)+(MQ87*MU87)+(MR87*MV87)+(MS87*MW87))*$AX$1</f>
        <v>59073.882582883838</v>
      </c>
      <c r="MY87" s="24">
        <f>MC87*INDEX(Приложение_1ТЗ!$HC$6:$HJ$18,$B87,5)/100</f>
        <v>455968.295851767</v>
      </c>
      <c r="MZ87" s="24">
        <f>MC87*INDEX(Приложение_1ТЗ!$HC$6:$HJ$18,$B87,6)/100</f>
        <v>0</v>
      </c>
      <c r="NA87" s="24">
        <f>MC87*INDEX(Приложение_1ТЗ!$HC$6:$HJ$18,$B87,7)/100</f>
        <v>0</v>
      </c>
      <c r="NB87" s="24">
        <f>MC87*INDEX(Приложение_1ТЗ!$HC$6:$HJ$18,$B87,8)/100</f>
        <v>0</v>
      </c>
      <c r="NC87" s="20"/>
      <c r="ND87" s="20"/>
      <c r="NE87" s="20"/>
      <c r="NF87" s="20"/>
      <c r="NG87" s="24">
        <f t="shared" ref="NG87:NG98" si="1930">IF(MG87=0,0,MY87-$AG87)</f>
        <v>15644.441020764643</v>
      </c>
      <c r="NH87" s="24">
        <f t="shared" ref="NH87:NH98" si="1931">IF(MG87=0,0,MZ87-$AH87)</f>
        <v>0</v>
      </c>
      <c r="NI87" s="24">
        <f t="shared" ref="NI87:NI98" si="1932">IF(MG87=0,0,NA87-$AI87)</f>
        <v>0</v>
      </c>
      <c r="NJ87" s="24">
        <f t="shared" ref="NJ87:NJ98" si="1933">IF(MG87=0,0,NB87-$AJ87)</f>
        <v>0</v>
      </c>
      <c r="NK87" s="48">
        <f t="shared" ref="NK87:NN98" si="1934">INDEX($G$6:$NT$17,$I87,NK$2)</f>
        <v>3.3496903004906264</v>
      </c>
      <c r="NL87" s="48">
        <f t="shared" si="1934"/>
        <v>0</v>
      </c>
      <c r="NM87" s="48">
        <f t="shared" si="1934"/>
        <v>1.8138258309937505</v>
      </c>
      <c r="NN87" s="48">
        <f t="shared" si="1934"/>
        <v>0</v>
      </c>
      <c r="NO87" s="24">
        <f t="shared" ref="NO87:NO98" si="1935">((NG87*NK87)+(NH87*NL87)+(NI87*NM87)+(NJ87*NN87))*$AX$1+MX87</f>
        <v>120910.64074863038</v>
      </c>
      <c r="NS87" s="24">
        <f>(MI87+NO87+(NP87-NQ87)*(MF87))</f>
        <v>4249631.3909678832</v>
      </c>
      <c r="NT87" s="24">
        <f t="shared" ref="NT87:NT98" si="1936">NS87*0.9</f>
        <v>3824668.251871095</v>
      </c>
      <c r="NU87" s="49">
        <f t="shared" ref="NU87:NU98" si="1937">NU86</f>
        <v>2025</v>
      </c>
      <c r="NV87" s="234" t="s">
        <v>0</v>
      </c>
      <c r="NW87" s="174">
        <v>1</v>
      </c>
      <c r="NX87" s="22">
        <f t="shared" ref="NX87:NX98" si="1938">IF($AW$1=1,NY87*100/(100-OA87),MB87*1.005)</f>
        <v>1038385.6664897224</v>
      </c>
      <c r="NY87" s="22">
        <f t="shared" ref="NY87:NY98" si="1939">IF($AW$1=1,MC87*1.005,NX87-NZ87)</f>
        <v>920166.06302391272</v>
      </c>
      <c r="NZ87" s="22">
        <f t="shared" ref="NZ87:NZ98" si="1940">IF($AW$1=1,NX87-NY87,NX87/100*OA87)</f>
        <v>118219.60346580972</v>
      </c>
      <c r="OA87" s="22">
        <f>IF(DATEVALUE("1."&amp;NW87&amp;"."&amp;NU87)&gt;=DATEVALUE("1."&amp;INDEX(Параметры_объекта!$A$28:$N$40,$B87,14)&amp;"."&amp;INDEX(Параметры_объекта!$A$28:$N$40,$B87,13)),INDEX(Приложение_1ТЗ!$A$6:$HJ$18,$B87,25+NW87*14),INDEX(Приложение_1ТЗ!$A$6:$HJ$18,$B87,23+NW87*14))</f>
        <v>11.384941768837459</v>
      </c>
      <c r="OB87" s="48">
        <f t="shared" ref="OB87:OB98" si="1941">INDEX($G$6:$PP$17,$I87,OB$2)</f>
        <v>3.1076513273957747</v>
      </c>
      <c r="OC87" s="24">
        <f t="shared" ref="OC87:OC150" si="1942">IF($M87-OA87&lt;0,0,$M87-OA87)</f>
        <v>48.061884400058958</v>
      </c>
      <c r="OD87" s="24">
        <f t="shared" ref="OD87:OD98" si="1943">$J87*(OC87/100)</f>
        <v>1047885.0950541374</v>
      </c>
      <c r="OE87" s="24">
        <f t="shared" ref="OE87:OE98" si="1944">OB87*OD87*$AX$1</f>
        <v>3842624.5777918203</v>
      </c>
      <c r="OF87" s="35">
        <f>NY87*INDEX(Приложение_1ТЗ!$HC$6:$HJ$18,$B87,1)/100</f>
        <v>0</v>
      </c>
      <c r="OG87" s="35">
        <f>NY87*INDEX(Приложение_1ТЗ!$HC$6:$HJ$18,$B87,2)/100</f>
        <v>0</v>
      </c>
      <c r="OH87" s="35">
        <f>NY87*INDEX(Приложение_1ТЗ!$HC$6:$HJ$18,$B87,3)/100</f>
        <v>106387.42654235988</v>
      </c>
      <c r="OI87" s="35">
        <f>NY87*INDEX(Приложение_1ТЗ!$HC$6:$HJ$18,$B87,4)/100</f>
        <v>355530.49915052706</v>
      </c>
      <c r="OL87" s="37">
        <f t="shared" ref="OL87:OL98" si="1945">IF(OC87=0,0,OF87-$R87)</f>
        <v>0</v>
      </c>
      <c r="OM87" s="37">
        <f t="shared" ref="OM87:OM98" si="1946">IF(OC87=0,0,OG87-$S87)</f>
        <v>0</v>
      </c>
      <c r="ON87" s="37">
        <f t="shared" ref="ON87:ON98" si="1947">IF(OD87=0,0,OH87-$T87)</f>
        <v>4161.3225072822097</v>
      </c>
      <c r="OO87" s="37">
        <f t="shared" ref="OO87:OO98" si="1948">IF(OE87=0,0,OI87-$U87)</f>
        <v>13906.503016606905</v>
      </c>
      <c r="OP87" s="48">
        <f t="shared" ref="OP87:OS150" si="1949">INDEX($G$6:$PP$17,$I87,OP$2)</f>
        <v>0</v>
      </c>
      <c r="OQ87" s="48">
        <f t="shared" si="1949"/>
        <v>0</v>
      </c>
      <c r="OR87" s="48">
        <f t="shared" si="1949"/>
        <v>2.4918438565804402</v>
      </c>
      <c r="OS87" s="48">
        <f t="shared" ref="OS87:OS149" si="1950">INDEX($G$6:$PP$17,$I87,OS$2)</f>
        <v>3.5026449471611341</v>
      </c>
      <c r="OT87" s="36">
        <f t="shared" ref="OT87:OT98" si="1951">((OL87*OP87)+(OM87*OQ87)+(ON87*OR87)+(OO87*OS87))*$AX$1</f>
        <v>69713.111969607999</v>
      </c>
      <c r="OU87" s="24">
        <f>NY87*INDEX(Приложение_1ТЗ!$HC$6:$HJ$18,$B87,5)/100</f>
        <v>458248.13733102573</v>
      </c>
      <c r="OV87" s="24">
        <f>NY87*INDEX(Приложение_1ТЗ!$HC$6:$HJ$18,$B87,6)/100</f>
        <v>0</v>
      </c>
      <c r="OW87" s="24">
        <f>NY87*INDEX(Приложение_1ТЗ!$HC$6:$HJ$18,$B87,7)/100</f>
        <v>0</v>
      </c>
      <c r="OX87" s="24">
        <f>NY87*INDEX(Приложение_1ТЗ!$HC$6:$HJ$18,$B87,8)/100</f>
        <v>0</v>
      </c>
      <c r="OY87" s="20"/>
      <c r="OZ87" s="20"/>
      <c r="PA87" s="20"/>
      <c r="PB87" s="20"/>
      <c r="PC87" s="24">
        <f t="shared" ref="PC87:PC98" si="1952">IF(OC87=0,0,OU87-$AG87)</f>
        <v>17924.282500023372</v>
      </c>
      <c r="PD87" s="24">
        <f t="shared" ref="PD87:PD98" si="1953">IF(OC87=0,0,OV87-$AH87)</f>
        <v>0</v>
      </c>
      <c r="PE87" s="24">
        <f t="shared" ref="PE87:PE98" si="1954">IF(OC87=0,0,OW87-$AI87)</f>
        <v>0</v>
      </c>
      <c r="PF87" s="24">
        <f t="shared" ref="PF87:PF98" si="1955">IF(OC87=0,0,OX87-$AJ87)</f>
        <v>0</v>
      </c>
      <c r="PG87" s="48">
        <f t="shared" ref="PG87:PJ150" si="1956">INDEX($G$6:$PP$17,$I87,PG$2)</f>
        <v>3.5171748155151579</v>
      </c>
      <c r="PH87" s="48">
        <f t="shared" si="1956"/>
        <v>0</v>
      </c>
      <c r="PI87" s="48">
        <f t="shared" si="1956"/>
        <v>1.9045171225434381</v>
      </c>
      <c r="PJ87" s="48">
        <f t="shared" ref="PJ87:PJ149" si="1957">INDEX($G$6:$PP$17,$I87,PJ$2)</f>
        <v>0</v>
      </c>
      <c r="PK87" s="24">
        <f t="shared" ref="PK87:PK98" si="1958">((PC87*PG87)+(PD87*PH87)+(PE87*PI87)+(PF87*PJ87))*$AX$1+OT87</f>
        <v>144103.65726401631</v>
      </c>
      <c r="PO87" s="24">
        <f>(OE87+PK87+(PL87-PM87)*(OB87))</f>
        <v>3986728.2350558364</v>
      </c>
      <c r="PP87" s="24">
        <f t="shared" ref="PP87:PP98" si="1959">PO87*0.9</f>
        <v>3588055.4115502527</v>
      </c>
      <c r="PQ87" s="52">
        <f>SUM(P87,BF87,DB87,EX87,GT87,IP87,KL87,MH87,OD87)</f>
        <v>7335195.6653789617</v>
      </c>
      <c r="PR87" s="52">
        <f>SUM(CQ87,EM87,GI87,IE87,KA87,LW87,PO87)</f>
        <v>21434635.379576758</v>
      </c>
      <c r="PS87" s="52">
        <f>SUM(CR87,EN87,GJ87,IF87,KB87,LX87,PP87)</f>
        <v>19291171.841619078</v>
      </c>
    </row>
    <row r="88" spans="1:435" ht="15.75" hidden="1" customHeight="1" outlineLevel="1">
      <c r="B88" s="171">
        <v>6</v>
      </c>
      <c r="C88" s="251"/>
      <c r="D88" s="251"/>
      <c r="E88" s="249"/>
      <c r="F88" s="246"/>
      <c r="G88" s="49">
        <f t="shared" si="593"/>
        <v>2017</v>
      </c>
      <c r="H88" s="234"/>
      <c r="I88" s="47">
        <v>2</v>
      </c>
      <c r="J88" s="22">
        <f t="shared" si="594"/>
        <v>2047524.9999999998</v>
      </c>
      <c r="K88" s="22">
        <f>INDEX(Приложение_1ТЗ!$A$6:$HJ$18,$B88,21+I88*14)*1000</f>
        <v>976481.60700000008</v>
      </c>
      <c r="L88" s="22">
        <f t="shared" si="1787"/>
        <v>1071043.3929999997</v>
      </c>
      <c r="M88" s="22">
        <f>IF(
              DATEVALUE("1."&amp;I88&amp;"."&amp;G88)&gt;=DATEVALUE("1."&amp;INDEX(Параметры_объекта!$A$28:$N$40,$B88,14)&amp;"."&amp;INDEX(Параметры_объекта!$A$28:$N$40,$B88,13)),
              INDEX(Приложение_1ТЗ!$A$6:$HJ$18,$B88,25+I88*14),
              INDEX(Приложение_1ТЗ!$A$6:$HJ$18,$B88,23+I88*14))</f>
        <v>52.309172928291467</v>
      </c>
      <c r="N88" s="48">
        <f t="shared" si="1788"/>
        <v>2.14360315200318</v>
      </c>
      <c r="R88" s="35">
        <f>K88*INDEX(Приложение_1ТЗ!$HC$6:$HJ$18,$B88,1)/100</f>
        <v>0</v>
      </c>
      <c r="S88" s="35">
        <f>K88*INDEX(Приложение_1ТЗ!$HC$6:$HJ$18,$B88,2)/100</f>
        <v>0</v>
      </c>
      <c r="T88" s="35">
        <f>K88*INDEX(Приложение_1ТЗ!$HC$6:$HJ$18,$B88,3)/100</f>
        <v>112898.49670534779</v>
      </c>
      <c r="U88" s="35">
        <f>K88*INDEX(Приложение_1ТЗ!$HC$6:$HJ$18,$B88,4)/100</f>
        <v>377289.49925313296</v>
      </c>
      <c r="AB88" s="48">
        <f t="shared" si="1789"/>
        <v>0</v>
      </c>
      <c r="AC88" s="48">
        <f t="shared" si="1789"/>
        <v>0</v>
      </c>
      <c r="AD88" s="48">
        <f t="shared" si="1789"/>
        <v>1.9313399999999998</v>
      </c>
      <c r="AE88" s="48">
        <f t="shared" si="1789"/>
        <v>2.7340599999999999</v>
      </c>
      <c r="AF88" s="20"/>
      <c r="AG88" s="24">
        <f>K88*INDEX(Приложение_1ТЗ!$HC$6:$HJ$18,$B88,5)/100</f>
        <v>486293.61104151933</v>
      </c>
      <c r="AH88" s="24">
        <f>K88*INDEX(Приложение_1ТЗ!$HC$6:$HJ$18,$B88,6)/100</f>
        <v>0</v>
      </c>
      <c r="AI88" s="24">
        <f>K88*INDEX(Приложение_1ТЗ!$HC$6:$HJ$18,$B88,7)/100</f>
        <v>0</v>
      </c>
      <c r="AJ88" s="24">
        <f>K88*INDEX(Приложение_1ТЗ!$HC$6:$HJ$18,$B88,8)/100</f>
        <v>0</v>
      </c>
      <c r="AK88" s="20"/>
      <c r="AL88" s="20"/>
      <c r="AM88" s="20"/>
      <c r="AN88" s="20"/>
      <c r="AO88" s="20"/>
      <c r="AP88" s="20"/>
      <c r="AQ88" s="20"/>
      <c r="AR88" s="20"/>
      <c r="AS88" s="48">
        <f t="shared" si="1790"/>
        <v>2.3654799999999998</v>
      </c>
      <c r="AT88" s="48">
        <f t="shared" si="1790"/>
        <v>0</v>
      </c>
      <c r="AU88" s="48">
        <f t="shared" si="1790"/>
        <v>1.2637799999999999</v>
      </c>
      <c r="AV88" s="48">
        <f t="shared" si="1790"/>
        <v>0</v>
      </c>
      <c r="AW88" s="49">
        <f t="shared" si="1791"/>
        <v>2018</v>
      </c>
      <c r="AX88" s="234"/>
      <c r="AY88" s="47">
        <v>2</v>
      </c>
      <c r="AZ88" s="22">
        <f t="shared" si="1792"/>
        <v>2057762.6249999998</v>
      </c>
      <c r="BA88" s="22">
        <f t="shared" si="1793"/>
        <v>981364.01503499993</v>
      </c>
      <c r="BB88" s="22">
        <f t="shared" si="1794"/>
        <v>1076398.6099649998</v>
      </c>
      <c r="BC88" s="22">
        <f>IF(DATEVALUE("1."&amp;AY88&amp;"."&amp;AW88)&gt;=DATEVALUE("1."&amp;INDEX(Параметры_объекта!$A$28:$N$40,$B88,14)&amp;"."&amp;INDEX(Параметры_объекта!$A$28:$N$40,$B88,13)),INDEX(Приложение_1ТЗ!$A$6:$HJ$18,$B88,25+AY88*14),INDEX(Приложение_1ТЗ!$A$6:$HJ$18,$B88,23+AY88*14))</f>
        <v>52.309172928291467</v>
      </c>
      <c r="BD88" s="48">
        <f t="shared" si="1795"/>
        <v>2.2533513960000002</v>
      </c>
      <c r="BE88" s="24">
        <f t="shared" si="757"/>
        <v>0</v>
      </c>
      <c r="BF88" s="24">
        <f t="shared" si="1796"/>
        <v>0</v>
      </c>
      <c r="BG88" s="24">
        <f t="shared" si="1797"/>
        <v>0</v>
      </c>
      <c r="BH88" s="35">
        <f>BA88*INDEX(Приложение_1ТЗ!$HC$6:$HJ$18,$B88,1)/100</f>
        <v>0</v>
      </c>
      <c r="BI88" s="35">
        <f>BA88*INDEX(Приложение_1ТЗ!$HC$6:$HJ$18,$B88,2)/100</f>
        <v>0</v>
      </c>
      <c r="BJ88" s="35">
        <f>BA88*INDEX(Приложение_1ТЗ!$HC$6:$HJ$18,$B88,3)/100</f>
        <v>113462.98918887452</v>
      </c>
      <c r="BK88" s="35">
        <f>BA88*INDEX(Приложение_1ТЗ!$HC$6:$HJ$18,$B88,4)/100</f>
        <v>379175.94674939854</v>
      </c>
      <c r="BN88" s="37">
        <f t="shared" si="1798"/>
        <v>0</v>
      </c>
      <c r="BO88" s="37">
        <f t="shared" si="1799"/>
        <v>0</v>
      </c>
      <c r="BP88" s="37">
        <f t="shared" si="1800"/>
        <v>0</v>
      </c>
      <c r="BQ88" s="37">
        <f t="shared" si="1801"/>
        <v>0</v>
      </c>
      <c r="BR88" s="48">
        <f t="shared" si="1802"/>
        <v>0</v>
      </c>
      <c r="BS88" s="48">
        <f t="shared" si="1802"/>
        <v>0</v>
      </c>
      <c r="BT88" s="48">
        <f t="shared" si="1802"/>
        <v>2.0261</v>
      </c>
      <c r="BU88" s="48">
        <f t="shared" si="1802"/>
        <v>2.8479699999999997</v>
      </c>
      <c r="BV88" s="36">
        <f t="shared" si="1803"/>
        <v>0</v>
      </c>
      <c r="BW88" s="24">
        <f>BA88*INDEX(Приложение_1ТЗ!$HC$6:$HJ$18,$B88,5)/100</f>
        <v>488725.07909672684</v>
      </c>
      <c r="BX88" s="24">
        <f>BA88*INDEX(Приложение_1ТЗ!$HC$6:$HJ$18,$B88,6)/100</f>
        <v>0</v>
      </c>
      <c r="BY88" s="24">
        <f>BA88*INDEX(Приложение_1ТЗ!$HC$6:$HJ$18,$B88,7)/100</f>
        <v>0</v>
      </c>
      <c r="BZ88" s="24">
        <f>BA88*INDEX(Приложение_1ТЗ!$HC$6:$HJ$18,$B88,8)/100</f>
        <v>0</v>
      </c>
      <c r="CA88" s="20"/>
      <c r="CB88" s="20"/>
      <c r="CC88" s="20"/>
      <c r="CD88" s="20"/>
      <c r="CE88" s="24">
        <f t="shared" si="1804"/>
        <v>0</v>
      </c>
      <c r="CF88" s="24">
        <f t="shared" si="1805"/>
        <v>0</v>
      </c>
      <c r="CG88" s="24">
        <f t="shared" si="1806"/>
        <v>0</v>
      </c>
      <c r="CH88" s="24">
        <f t="shared" si="1807"/>
        <v>0</v>
      </c>
      <c r="CI88" s="48">
        <f t="shared" si="1808"/>
        <v>2.5042900000000001</v>
      </c>
      <c r="CJ88" s="48">
        <f t="shared" si="1808"/>
        <v>0</v>
      </c>
      <c r="CK88" s="48">
        <f t="shared" si="1808"/>
        <v>1.35259</v>
      </c>
      <c r="CL88" s="48">
        <f t="shared" si="1808"/>
        <v>0</v>
      </c>
      <c r="CM88" s="24">
        <f t="shared" si="1809"/>
        <v>0</v>
      </c>
      <c r="CQ88" s="24">
        <f t="shared" ref="CQ88:CQ98" si="1960">(BG88+CM88+(CN88-CO88)*(BD88))</f>
        <v>0</v>
      </c>
      <c r="CR88" s="24">
        <f t="shared" si="618"/>
        <v>0</v>
      </c>
      <c r="CS88" s="49">
        <f t="shared" si="1811"/>
        <v>2019</v>
      </c>
      <c r="CT88" s="234"/>
      <c r="CU88" s="47">
        <v>2</v>
      </c>
      <c r="CV88" s="22">
        <f t="shared" si="1812"/>
        <v>1106377.4505441526</v>
      </c>
      <c r="CW88" s="22">
        <f t="shared" si="1813"/>
        <v>986270.83511017484</v>
      </c>
      <c r="CX88" s="22">
        <f t="shared" si="1814"/>
        <v>120106.6154339778</v>
      </c>
      <c r="CY88" s="22">
        <f>IF(DATEVALUE("1."&amp;CU88&amp;"."&amp;CS88)&gt;=DATEVALUE("1."&amp;INDEX(Параметры_объекта!$A$28:$N$40,$B88,14)&amp;"."&amp;INDEX(Параметры_объекта!$A$28:$N$40,$B88,13)),INDEX(Приложение_1ТЗ!$A$6:$HJ$18,$B88,25+CU88*14),INDEX(Приложение_1ТЗ!$A$6:$HJ$18,$B88,23+CU88*14))</f>
        <v>10.855844483716234</v>
      </c>
      <c r="CZ88" s="48">
        <f t="shared" si="1815"/>
        <v>2.3959402249621422</v>
      </c>
      <c r="DA88" s="24">
        <f t="shared" si="1816"/>
        <v>41.453328444575234</v>
      </c>
      <c r="DB88" s="24">
        <f t="shared" si="1817"/>
        <v>848767.2632347889</v>
      </c>
      <c r="DC88" s="24">
        <f t="shared" si="1818"/>
        <v>2399642.840586009</v>
      </c>
      <c r="DD88" s="35">
        <f>CW88*INDEX(Приложение_1ТЗ!$HC$6:$HJ$18,$B88,1)/100</f>
        <v>0</v>
      </c>
      <c r="DE88" s="35">
        <f>CW88*INDEX(Приложение_1ТЗ!$HC$6:$HJ$18,$B88,2)/100</f>
        <v>0</v>
      </c>
      <c r="DF88" s="35">
        <f>CW88*INDEX(Приложение_1ТЗ!$HC$6:$HJ$18,$B88,3)/100</f>
        <v>114030.30413481887</v>
      </c>
      <c r="DG88" s="35">
        <f>CW88*INDEX(Приложение_1ТЗ!$HC$6:$HJ$18,$B88,4)/100</f>
        <v>381071.82648314553</v>
      </c>
      <c r="DJ88" s="37">
        <f t="shared" si="1819"/>
        <v>0</v>
      </c>
      <c r="DK88" s="37">
        <f t="shared" si="1820"/>
        <v>0</v>
      </c>
      <c r="DL88" s="37">
        <f t="shared" si="1821"/>
        <v>1131.8074294710823</v>
      </c>
      <c r="DM88" s="37">
        <f t="shared" si="1822"/>
        <v>3782.3272300125682</v>
      </c>
      <c r="DN88" s="48">
        <f t="shared" si="1823"/>
        <v>0</v>
      </c>
      <c r="DO88" s="48">
        <f t="shared" si="1823"/>
        <v>0</v>
      </c>
      <c r="DP88" s="48">
        <f t="shared" si="1823"/>
        <v>2.0868800000000003</v>
      </c>
      <c r="DQ88" s="48">
        <f t="shared" si="1823"/>
        <v>2.9334099999999999</v>
      </c>
      <c r="DR88" s="36">
        <f t="shared" si="1824"/>
        <v>15879.334113682818</v>
      </c>
      <c r="DS88" s="24">
        <f>CW88*INDEX(Приложение_1ТЗ!$HC$6:$HJ$18,$B88,5)/100</f>
        <v>491168.70449221047</v>
      </c>
      <c r="DT88" s="24">
        <f>CW88*INDEX(Приложение_1ТЗ!$HC$6:$HJ$18,$B88,6)/100</f>
        <v>0</v>
      </c>
      <c r="DU88" s="24">
        <f>CW88*INDEX(Приложение_1ТЗ!$HC$6:$HJ$18,$B88,7)/100</f>
        <v>0</v>
      </c>
      <c r="DV88" s="24">
        <f>CW88*INDEX(Приложение_1ТЗ!$HC$6:$HJ$18,$B88,8)/100</f>
        <v>0</v>
      </c>
      <c r="DW88" s="20"/>
      <c r="DX88" s="20"/>
      <c r="DY88" s="20"/>
      <c r="DZ88" s="20"/>
      <c r="EA88" s="24">
        <f t="shared" si="1825"/>
        <v>4875.0934506911435</v>
      </c>
      <c r="EB88" s="24">
        <f t="shared" si="1826"/>
        <v>0</v>
      </c>
      <c r="EC88" s="24">
        <f t="shared" si="1827"/>
        <v>0</v>
      </c>
      <c r="ED88" s="24">
        <f t="shared" si="1828"/>
        <v>0</v>
      </c>
      <c r="EE88" s="48">
        <f t="shared" si="1829"/>
        <v>2.6245700000000003</v>
      </c>
      <c r="EF88" s="48">
        <f t="shared" si="1829"/>
        <v>0</v>
      </c>
      <c r="EG88" s="48">
        <f t="shared" si="1829"/>
        <v>1.4211800000000001</v>
      </c>
      <c r="EH88" s="48">
        <f t="shared" si="1829"/>
        <v>0</v>
      </c>
      <c r="EI88" s="24">
        <f t="shared" si="1830"/>
        <v>30977.462454781758</v>
      </c>
      <c r="EM88" s="24">
        <f>(DC88+EI88+(EJ88-EK88)*(CZ88))</f>
        <v>2430620.3030407908</v>
      </c>
      <c r="EN88" s="24">
        <f t="shared" si="638"/>
        <v>2187558.2727367119</v>
      </c>
      <c r="EO88" s="49">
        <f t="shared" si="1832"/>
        <v>2020</v>
      </c>
      <c r="EP88" s="234"/>
      <c r="EQ88" s="47">
        <v>2</v>
      </c>
      <c r="ER88" s="22">
        <f t="shared" si="1833"/>
        <v>1111909.3377968732</v>
      </c>
      <c r="ES88" s="22">
        <f t="shared" si="1834"/>
        <v>991202.18928572559</v>
      </c>
      <c r="ET88" s="22">
        <f t="shared" si="1835"/>
        <v>120707.14851114759</v>
      </c>
      <c r="EU88" s="22">
        <f>IF(DATEVALUE("1."&amp;EQ88&amp;"."&amp;EO88)&gt;=DATEVALUE("1."&amp;INDEX(Параметры_объекта!$A$28:$N$40,$B88,14)&amp;"."&amp;INDEX(Параметры_объекта!$A$28:$N$40,$B88,13)),INDEX(Приложение_1ТЗ!$A$6:$HJ$18,$B88,25+EQ88*14),INDEX(Приложение_1ТЗ!$A$6:$HJ$18,$B88,23+EQ88*14))</f>
        <v>10.855844483716234</v>
      </c>
      <c r="EV88" s="48">
        <f t="shared" si="1836"/>
        <v>2.8810252973771435</v>
      </c>
      <c r="EW88" s="24">
        <f t="shared" si="1837"/>
        <v>41.453328444575234</v>
      </c>
      <c r="EX88" s="24">
        <f t="shared" si="1838"/>
        <v>848767.2632347889</v>
      </c>
      <c r="EY88" s="24">
        <f t="shared" si="1839"/>
        <v>2885477.5492186905</v>
      </c>
      <c r="EZ88" s="35">
        <f>ES88*INDEX(Приложение_1ТЗ!$HC$6:$HJ$18,$B88,1)/100</f>
        <v>0</v>
      </c>
      <c r="FA88" s="35">
        <f>ES88*INDEX(Приложение_1ТЗ!$HC$6:$HJ$18,$B88,2)/100</f>
        <v>0</v>
      </c>
      <c r="FB88" s="35">
        <f>ES88*INDEX(Приложение_1ТЗ!$HC$6:$HJ$18,$B88,3)/100</f>
        <v>114600.45565549296</v>
      </c>
      <c r="FC88" s="35">
        <f>ES88*INDEX(Приложение_1ТЗ!$HC$6:$HJ$18,$B88,4)/100</f>
        <v>382977.18561556115</v>
      </c>
      <c r="FF88" s="37">
        <f t="shared" si="1840"/>
        <v>0</v>
      </c>
      <c r="FG88" s="37">
        <f t="shared" si="1841"/>
        <v>0</v>
      </c>
      <c r="FH88" s="37">
        <f t="shared" si="1842"/>
        <v>1701.9589501451701</v>
      </c>
      <c r="FI88" s="37">
        <f t="shared" si="1843"/>
        <v>5687.6863624281832</v>
      </c>
      <c r="FJ88" s="48">
        <f t="shared" si="1844"/>
        <v>0</v>
      </c>
      <c r="FK88" s="48">
        <f t="shared" si="1844"/>
        <v>0</v>
      </c>
      <c r="FL88" s="48">
        <f t="shared" si="1844"/>
        <v>2.1494864000000002</v>
      </c>
      <c r="FM88" s="48">
        <f t="shared" si="1844"/>
        <v>3.0214122999999997</v>
      </c>
      <c r="FN88" s="36">
        <f t="shared" si="1845"/>
        <v>24594.956117800146</v>
      </c>
      <c r="FO88" s="24">
        <f>ES88*INDEX(Приложение_1ТЗ!$HC$6:$HJ$18,$B88,5)/100</f>
        <v>493624.54801467143</v>
      </c>
      <c r="FP88" s="24">
        <f>ES88*INDEX(Приложение_1ТЗ!$HC$6:$HJ$18,$B88,6)/100</f>
        <v>0</v>
      </c>
      <c r="FQ88" s="24">
        <f>ES88*INDEX(Приложение_1ТЗ!$HC$6:$HJ$18,$B88,7)/100</f>
        <v>0</v>
      </c>
      <c r="FR88" s="24">
        <f>ES88*INDEX(Приложение_1ТЗ!$HC$6:$HJ$18,$B88,8)/100</f>
        <v>0</v>
      </c>
      <c r="FS88" s="20"/>
      <c r="FT88" s="20"/>
      <c r="FU88" s="20"/>
      <c r="FV88" s="20"/>
      <c r="FW88" s="24">
        <f t="shared" si="1846"/>
        <v>7330.9369731521001</v>
      </c>
      <c r="FX88" s="24">
        <f t="shared" si="1847"/>
        <v>0</v>
      </c>
      <c r="FY88" s="24">
        <f t="shared" si="1848"/>
        <v>0</v>
      </c>
      <c r="FZ88" s="24">
        <f t="shared" si="1849"/>
        <v>0</v>
      </c>
      <c r="GA88" s="48">
        <f t="shared" si="1850"/>
        <v>2.7557985000000005</v>
      </c>
      <c r="GB88" s="48">
        <f t="shared" si="1850"/>
        <v>0</v>
      </c>
      <c r="GC88" s="48">
        <f t="shared" si="1850"/>
        <v>1.4922390000000001</v>
      </c>
      <c r="GD88" s="48">
        <f t="shared" si="1850"/>
        <v>0</v>
      </c>
      <c r="GE88" s="24">
        <f t="shared" si="1851"/>
        <v>48434.006552564519</v>
      </c>
      <c r="GI88" s="24">
        <f>(EY88+GE88+(GF88-GG88)*(EV88))</f>
        <v>2933911.5557712549</v>
      </c>
      <c r="GJ88" s="24">
        <f t="shared" si="658"/>
        <v>2640520.4001941294</v>
      </c>
      <c r="GK88" s="49">
        <f t="shared" si="1853"/>
        <v>2021</v>
      </c>
      <c r="GL88" s="234"/>
      <c r="GM88" s="47">
        <v>2</v>
      </c>
      <c r="GN88" s="22">
        <f t="shared" si="1854"/>
        <v>1117468.8844858576</v>
      </c>
      <c r="GO88" s="22">
        <f t="shared" si="1855"/>
        <v>996158.20023215411</v>
      </c>
      <c r="GP88" s="22">
        <f t="shared" si="1856"/>
        <v>121310.68425370345</v>
      </c>
      <c r="GQ88" s="22">
        <f>IF(DATEVALUE("1."&amp;GM88&amp;"."&amp;GK88)&gt;=DATEVALUE("1."&amp;INDEX(Параметры_объекта!$A$28:$N$40,$B88,14)&amp;"."&amp;INDEX(Параметры_объекта!$A$28:$N$40,$B88,13)),INDEX(Приложение_1ТЗ!$A$6:$HJ$18,$B88,25+GM88*14),INDEX(Приложение_1ТЗ!$A$6:$HJ$18,$B88,23+GM88*14))</f>
        <v>10.855844483716234</v>
      </c>
      <c r="GR88" s="48">
        <f t="shared" si="1857"/>
        <v>2.6213186152462513</v>
      </c>
      <c r="GS88" s="24">
        <f t="shared" si="1858"/>
        <v>41.453328444575234</v>
      </c>
      <c r="GT88" s="24">
        <f t="shared" si="1859"/>
        <v>848767.2632347889</v>
      </c>
      <c r="GU88" s="24">
        <f t="shared" si="1860"/>
        <v>2625369.5240121814</v>
      </c>
      <c r="GV88" s="35">
        <f>GO88*INDEX(Приложение_1ТЗ!$HC$6:$HJ$18,$B88,1)/100</f>
        <v>0</v>
      </c>
      <c r="GW88" s="35">
        <f>GO88*INDEX(Приложение_1ТЗ!$HC$6:$HJ$18,$B88,2)/100</f>
        <v>0</v>
      </c>
      <c r="GX88" s="35">
        <f>GO88*INDEX(Приложение_1ТЗ!$HC$6:$HJ$18,$B88,3)/100</f>
        <v>115173.45793377041</v>
      </c>
      <c r="GY88" s="35">
        <f>GO88*INDEX(Приложение_1ТЗ!$HC$6:$HJ$18,$B88,4)/100</f>
        <v>384892.07154363894</v>
      </c>
      <c r="HB88" s="37">
        <f t="shared" si="1861"/>
        <v>0</v>
      </c>
      <c r="HC88" s="37">
        <f t="shared" si="1862"/>
        <v>0</v>
      </c>
      <c r="HD88" s="37">
        <f t="shared" si="1863"/>
        <v>2274.9612284226168</v>
      </c>
      <c r="HE88" s="37">
        <f t="shared" si="1864"/>
        <v>7602.5722905059811</v>
      </c>
      <c r="HF88" s="48">
        <f t="shared" si="1865"/>
        <v>0</v>
      </c>
      <c r="HG88" s="48">
        <f t="shared" si="1865"/>
        <v>0</v>
      </c>
      <c r="HH88" s="48">
        <f t="shared" si="1865"/>
        <v>2.2139709920000001</v>
      </c>
      <c r="HI88" s="48">
        <f t="shared" si="1865"/>
        <v>3.1120546689999999</v>
      </c>
      <c r="HJ88" s="36">
        <f t="shared" si="1866"/>
        <v>33861.656137663194</v>
      </c>
      <c r="HK88" s="24">
        <f>GO88*INDEX(Приложение_1ТЗ!$HC$6:$HJ$18,$B88,5)/100</f>
        <v>496092.67075474473</v>
      </c>
      <c r="HL88" s="24">
        <f>GO88*INDEX(Приложение_1ТЗ!$HC$6:$HJ$18,$B88,6)/100</f>
        <v>0</v>
      </c>
      <c r="HM88" s="24">
        <f>GO88*INDEX(Приложение_1ТЗ!$HC$6:$HJ$18,$B88,7)/100</f>
        <v>0</v>
      </c>
      <c r="HN88" s="24">
        <f>GO88*INDEX(Приложение_1ТЗ!$HC$6:$HJ$18,$B88,8)/100</f>
        <v>0</v>
      </c>
      <c r="HO88" s="20"/>
      <c r="HP88" s="20"/>
      <c r="HQ88" s="20"/>
      <c r="HR88" s="20"/>
      <c r="HS88" s="24">
        <f t="shared" si="1867"/>
        <v>9799.0597132254043</v>
      </c>
      <c r="HT88" s="24">
        <f t="shared" si="1868"/>
        <v>0</v>
      </c>
      <c r="HU88" s="24">
        <f t="shared" si="1869"/>
        <v>0</v>
      </c>
      <c r="HV88" s="24">
        <f t="shared" si="1870"/>
        <v>0</v>
      </c>
      <c r="HW88" s="48">
        <f t="shared" si="1871"/>
        <v>2.8935884250000008</v>
      </c>
      <c r="HX88" s="48">
        <f t="shared" si="1871"/>
        <v>0</v>
      </c>
      <c r="HY88" s="48">
        <f t="shared" si="1871"/>
        <v>1.5668509500000001</v>
      </c>
      <c r="HZ88" s="48">
        <f t="shared" si="1871"/>
        <v>0</v>
      </c>
      <c r="IA88" s="24">
        <f t="shared" si="1872"/>
        <v>67319.902136909164</v>
      </c>
      <c r="IE88" s="24">
        <f>(GU88+IA88+(IB88-IC88)*(GR88))</f>
        <v>2692689.4261490908</v>
      </c>
      <c r="IF88" s="24">
        <f t="shared" si="678"/>
        <v>2423420.483534182</v>
      </c>
      <c r="IG88" s="49">
        <f t="shared" si="1874"/>
        <v>2022</v>
      </c>
      <c r="IH88" s="234"/>
      <c r="II88" s="47">
        <v>2</v>
      </c>
      <c r="IJ88" s="22">
        <f t="shared" si="1875"/>
        <v>1123056.2289082867</v>
      </c>
      <c r="IK88" s="22">
        <f t="shared" si="1876"/>
        <v>1001138.9912333147</v>
      </c>
      <c r="IL88" s="22">
        <f t="shared" si="1877"/>
        <v>121917.23767497193</v>
      </c>
      <c r="IM88" s="22">
        <f>IF(DATEVALUE("1."&amp;II88&amp;"."&amp;IG88)&gt;=DATEVALUE("1."&amp;INDEX(Параметры_объекта!$A$28:$N$40,$B88,14)&amp;"."&amp;INDEX(Параметры_объекта!$A$28:$N$40,$B88,13)),INDEX(Приложение_1ТЗ!$A$6:$HJ$18,$B88,25+II88*14),INDEX(Приложение_1ТЗ!$A$6:$HJ$18,$B88,23+II88*14))</f>
        <v>10.855844483716234</v>
      </c>
      <c r="IN88" s="48">
        <f t="shared" si="1878"/>
        <v>3.087117509552888</v>
      </c>
      <c r="IO88" s="24">
        <f t="shared" si="1879"/>
        <v>41.453328444575234</v>
      </c>
      <c r="IP88" s="24">
        <f t="shared" si="1880"/>
        <v>848767.2632347889</v>
      </c>
      <c r="IQ88" s="24">
        <f t="shared" si="1881"/>
        <v>3091888.2502435339</v>
      </c>
      <c r="IR88" s="35">
        <f>IK88*INDEX(Приложение_1ТЗ!$HC$6:$HJ$18,$B88,1)/100</f>
        <v>0</v>
      </c>
      <c r="IS88" s="35">
        <f>IK88*INDEX(Приложение_1ТЗ!$HC$6:$HJ$18,$B88,2)/100</f>
        <v>0</v>
      </c>
      <c r="IT88" s="35">
        <f>IK88*INDEX(Приложение_1ТЗ!$HC$6:$HJ$18,$B88,3)/100</f>
        <v>115749.32522343924</v>
      </c>
      <c r="IU88" s="35">
        <f>IK88*INDEX(Приложение_1ТЗ!$HC$6:$HJ$18,$B88,4)/100</f>
        <v>386816.53190135711</v>
      </c>
      <c r="IX88" s="37">
        <f t="shared" si="1882"/>
        <v>0</v>
      </c>
      <c r="IY88" s="37">
        <f t="shared" si="1883"/>
        <v>0</v>
      </c>
      <c r="IZ88" s="37">
        <f t="shared" si="1884"/>
        <v>2850.8285180914536</v>
      </c>
      <c r="JA88" s="37">
        <f t="shared" si="1885"/>
        <v>9527.0326482241508</v>
      </c>
      <c r="JB88" s="48">
        <f t="shared" si="1886"/>
        <v>0</v>
      </c>
      <c r="JC88" s="48">
        <f t="shared" si="1886"/>
        <v>0</v>
      </c>
      <c r="JD88" s="48">
        <f t="shared" si="1886"/>
        <v>2.28039012176</v>
      </c>
      <c r="JE88" s="48">
        <f t="shared" si="1886"/>
        <v>3.2054163090699999</v>
      </c>
      <c r="JF88" s="36">
        <f t="shared" si="1887"/>
        <v>43706.14628259404</v>
      </c>
      <c r="JG88" s="24">
        <f>IK88*INDEX(Приложение_1ТЗ!$HC$6:$HJ$18,$B88,5)/100</f>
        <v>498573.13410851837</v>
      </c>
      <c r="JH88" s="24">
        <f>IK88*INDEX(Приложение_1ТЗ!$HC$6:$HJ$18,$B88,6)/100</f>
        <v>0</v>
      </c>
      <c r="JI88" s="24">
        <f>IK88*INDEX(Приложение_1ТЗ!$HC$6:$HJ$18,$B88,7)/100</f>
        <v>0</v>
      </c>
      <c r="JJ88" s="24">
        <f>IK88*INDEX(Приложение_1ТЗ!$HC$6:$HJ$18,$B88,8)/100</f>
        <v>0</v>
      </c>
      <c r="JK88" s="20"/>
      <c r="JL88" s="20"/>
      <c r="JM88" s="20"/>
      <c r="JN88" s="20"/>
      <c r="JO88" s="24">
        <f t="shared" si="1888"/>
        <v>12279.523066999041</v>
      </c>
      <c r="JP88" s="24">
        <f t="shared" si="1889"/>
        <v>0</v>
      </c>
      <c r="JQ88" s="24">
        <f t="shared" si="1890"/>
        <v>0</v>
      </c>
      <c r="JR88" s="24">
        <f t="shared" si="1891"/>
        <v>0</v>
      </c>
      <c r="JS88" s="48">
        <f t="shared" si="1892"/>
        <v>3.038267846250001</v>
      </c>
      <c r="JT88" s="48">
        <f t="shared" si="1892"/>
        <v>0</v>
      </c>
      <c r="JU88" s="48">
        <f t="shared" si="1892"/>
        <v>1.6451934975000002</v>
      </c>
      <c r="JV88" s="48">
        <f t="shared" si="1892"/>
        <v>0</v>
      </c>
      <c r="JW88" s="24">
        <f t="shared" si="1893"/>
        <v>87730.152802657132</v>
      </c>
      <c r="KA88" s="24">
        <f>(IQ88+JW88+(JX88-JY88)*(IN88))</f>
        <v>3179618.4030461912</v>
      </c>
      <c r="KB88" s="24">
        <f t="shared" si="698"/>
        <v>2861656.562741572</v>
      </c>
      <c r="KC88" s="49">
        <f t="shared" si="1895"/>
        <v>2023</v>
      </c>
      <c r="KD88" s="234"/>
      <c r="KE88" s="47">
        <v>2</v>
      </c>
      <c r="KF88" s="22">
        <f t="shared" si="1896"/>
        <v>1128671.5100528279</v>
      </c>
      <c r="KG88" s="22">
        <f t="shared" si="1897"/>
        <v>1006144.6861894812</v>
      </c>
      <c r="KH88" s="22">
        <f t="shared" si="1898"/>
        <v>122526.82386334671</v>
      </c>
      <c r="KI88" s="22">
        <f>IF(DATEVALUE("1."&amp;KE88&amp;"."&amp;KC88)&gt;=DATEVALUE("1."&amp;INDEX(Параметры_объекта!$A$28:$N$40,$B88,14)&amp;"."&amp;INDEX(Параметры_объекта!$A$28:$N$40,$B88,13)),INDEX(Приложение_1ТЗ!$A$6:$HJ$18,$B88,25+KE88*14),INDEX(Приложение_1ТЗ!$A$6:$HJ$18,$B88,23+KE88*14))</f>
        <v>10.855844483716234</v>
      </c>
      <c r="KJ88" s="48">
        <f t="shared" si="1899"/>
        <v>2.8731983426366257</v>
      </c>
      <c r="KK88" s="24">
        <f t="shared" si="1900"/>
        <v>41.453328444575234</v>
      </c>
      <c r="KL88" s="24">
        <f t="shared" si="1901"/>
        <v>848767.2632347889</v>
      </c>
      <c r="KM88" s="24">
        <f t="shared" si="1902"/>
        <v>2877638.4989322959</v>
      </c>
      <c r="KN88" s="35">
        <f>KG88*INDEX(Приложение_1ТЗ!$HC$6:$HJ$18,$B88,1)/100</f>
        <v>0</v>
      </c>
      <c r="KO88" s="35">
        <f>KG88*INDEX(Приложение_1ТЗ!$HC$6:$HJ$18,$B88,2)/100</f>
        <v>0</v>
      </c>
      <c r="KP88" s="35">
        <f>KG88*INDEX(Приложение_1ТЗ!$HC$6:$HJ$18,$B88,3)/100</f>
        <v>116328.07184955642</v>
      </c>
      <c r="KQ88" s="35">
        <f>KG88*INDEX(Приложение_1ТЗ!$HC$6:$HJ$18,$B88,4)/100</f>
        <v>388750.61456086382</v>
      </c>
      <c r="KT88" s="37">
        <f t="shared" si="1903"/>
        <v>0</v>
      </c>
      <c r="KU88" s="37">
        <f t="shared" si="1904"/>
        <v>0</v>
      </c>
      <c r="KV88" s="37">
        <f t="shared" si="1905"/>
        <v>3429.575144208633</v>
      </c>
      <c r="KW88" s="37">
        <f t="shared" si="1906"/>
        <v>11461.115307730855</v>
      </c>
      <c r="KX88" s="48">
        <f t="shared" si="1907"/>
        <v>0</v>
      </c>
      <c r="KY88" s="48">
        <f t="shared" si="1907"/>
        <v>0</v>
      </c>
      <c r="KZ88" s="48">
        <f t="shared" si="1907"/>
        <v>2.3488018254128002</v>
      </c>
      <c r="LA88" s="48">
        <f t="shared" si="1907"/>
        <v>3.3015787983421001</v>
      </c>
      <c r="LB88" s="36">
        <f t="shared" si="1908"/>
        <v>54156.297844069741</v>
      </c>
      <c r="LC88" s="24">
        <f>KG88*INDEX(Приложение_1ТЗ!$HC$6:$HJ$18,$B88,5)/100</f>
        <v>501065.99977906095</v>
      </c>
      <c r="LD88" s="24">
        <f>KG88*INDEX(Приложение_1ТЗ!$HC$6:$HJ$18,$B88,6)/100</f>
        <v>0</v>
      </c>
      <c r="LE88" s="24">
        <f>KG88*INDEX(Приложение_1ТЗ!$HC$6:$HJ$18,$B88,7)/100</f>
        <v>0</v>
      </c>
      <c r="LF88" s="24">
        <f>KG88*INDEX(Приложение_1ТЗ!$HC$6:$HJ$18,$B88,8)/100</f>
        <v>0</v>
      </c>
      <c r="LG88" s="20"/>
      <c r="LH88" s="20"/>
      <c r="LI88" s="20"/>
      <c r="LJ88" s="20"/>
      <c r="LK88" s="24">
        <f t="shared" si="1909"/>
        <v>14772.388737541623</v>
      </c>
      <c r="LL88" s="24">
        <f t="shared" si="1910"/>
        <v>0</v>
      </c>
      <c r="LM88" s="24">
        <f t="shared" si="1911"/>
        <v>0</v>
      </c>
      <c r="LN88" s="24">
        <f t="shared" si="1912"/>
        <v>0</v>
      </c>
      <c r="LO88" s="48">
        <f t="shared" si="1913"/>
        <v>3.1901812385625012</v>
      </c>
      <c r="LP88" s="48">
        <f t="shared" si="1913"/>
        <v>0</v>
      </c>
      <c r="LQ88" s="48">
        <f t="shared" si="1913"/>
        <v>1.7274531723750004</v>
      </c>
      <c r="LR88" s="48">
        <f t="shared" si="1913"/>
        <v>0</v>
      </c>
      <c r="LS88" s="24">
        <f t="shared" si="1914"/>
        <v>109765.68277519333</v>
      </c>
      <c r="LW88" s="24">
        <f>(KM88+LS88+(LT88-LU88)*(KJ88))</f>
        <v>2987404.1817074893</v>
      </c>
      <c r="LX88" s="24">
        <f t="shared" si="718"/>
        <v>2688663.7635367406</v>
      </c>
      <c r="LY88" s="49">
        <f t="shared" si="1916"/>
        <v>2024</v>
      </c>
      <c r="LZ88" s="234"/>
      <c r="MA88" s="173">
        <v>2</v>
      </c>
      <c r="MB88" s="22">
        <f t="shared" si="1917"/>
        <v>1134314.8676030918</v>
      </c>
      <c r="MC88" s="22">
        <f t="shared" si="1918"/>
        <v>1011175.4096204285</v>
      </c>
      <c r="MD88" s="22">
        <f t="shared" si="1919"/>
        <v>123139.4579826633</v>
      </c>
      <c r="ME88" s="22">
        <f>IF(DATEVALUE("1."&amp;MA88&amp;"."&amp;LY88)&gt;=DATEVALUE("1."&amp;INDEX(Параметры_объекта!$A$28:$N$40,$B88,14)&amp;"."&amp;INDEX(Параметры_объекта!$A$28:$N$40,$B88,13)),INDEX(Приложение_1ТЗ!$A$6:$HJ$18,$B88,25+MA88*14),INDEX(Приложение_1ТЗ!$A$6:$HJ$18,$B88,23+MA88*14))</f>
        <v>10.855844483716234</v>
      </c>
      <c r="MF88" s="48">
        <f t="shared" si="1920"/>
        <v>3.3390262983324042</v>
      </c>
      <c r="MG88" s="24">
        <f t="shared" si="1921"/>
        <v>41.453328444575234</v>
      </c>
      <c r="MH88" s="24">
        <f t="shared" si="1922"/>
        <v>848767.2632347889</v>
      </c>
      <c r="MI88" s="24">
        <f t="shared" si="1923"/>
        <v>3344186.3314634073</v>
      </c>
      <c r="MJ88" s="35">
        <f>MC88*INDEX(Приложение_1ТЗ!$HC$6:$HJ$18,$B88,1)/100</f>
        <v>0</v>
      </c>
      <c r="MK88" s="35">
        <f>MC88*INDEX(Приложение_1ТЗ!$HC$6:$HJ$18,$B88,2)/100</f>
        <v>0</v>
      </c>
      <c r="ML88" s="35">
        <f>MC88*INDEX(Приложение_1ТЗ!$HC$6:$HJ$18,$B88,3)/100</f>
        <v>116909.71220880419</v>
      </c>
      <c r="MM88" s="35">
        <f>MC88*INDEX(Приложение_1ТЗ!$HC$6:$HJ$18,$B88,4)/100</f>
        <v>390694.36763366812</v>
      </c>
      <c r="MP88" s="37">
        <f t="shared" si="1924"/>
        <v>0</v>
      </c>
      <c r="MQ88" s="37">
        <f t="shared" si="1925"/>
        <v>0</v>
      </c>
      <c r="MR88" s="37">
        <f t="shared" si="1926"/>
        <v>4011.2155034564057</v>
      </c>
      <c r="MS88" s="37">
        <f t="shared" si="1927"/>
        <v>13404.868380535161</v>
      </c>
      <c r="MT88" s="48">
        <f t="shared" si="1928"/>
        <v>0</v>
      </c>
      <c r="MU88" s="48">
        <f t="shared" si="1928"/>
        <v>0</v>
      </c>
      <c r="MV88" s="48">
        <f t="shared" si="1928"/>
        <v>2.4192658801751845</v>
      </c>
      <c r="MW88" s="48">
        <f t="shared" si="1928"/>
        <v>3.400626162292363</v>
      </c>
      <c r="MX88" s="36">
        <f t="shared" si="1929"/>
        <v>65241.188648520896</v>
      </c>
      <c r="MY88" s="24">
        <f>MC88*INDEX(Приложение_1ТЗ!$HC$6:$HJ$18,$B88,5)/100</f>
        <v>503571.32977795618</v>
      </c>
      <c r="MZ88" s="24">
        <f>MC88*INDEX(Приложение_1ТЗ!$HC$6:$HJ$18,$B88,6)/100</f>
        <v>0</v>
      </c>
      <c r="NA88" s="24">
        <f>MC88*INDEX(Приложение_1ТЗ!$HC$6:$HJ$18,$B88,7)/100</f>
        <v>0</v>
      </c>
      <c r="NB88" s="24">
        <f>MC88*INDEX(Приложение_1ТЗ!$HC$6:$HJ$18,$B88,8)/100</f>
        <v>0</v>
      </c>
      <c r="NC88" s="20"/>
      <c r="ND88" s="20"/>
      <c r="NE88" s="20"/>
      <c r="NF88" s="20"/>
      <c r="NG88" s="24">
        <f t="shared" si="1930"/>
        <v>17277.718736436858</v>
      </c>
      <c r="NH88" s="24">
        <f t="shared" si="1931"/>
        <v>0</v>
      </c>
      <c r="NI88" s="24">
        <f t="shared" si="1932"/>
        <v>0</v>
      </c>
      <c r="NJ88" s="24">
        <f t="shared" si="1933"/>
        <v>0</v>
      </c>
      <c r="NK88" s="48">
        <f t="shared" si="1934"/>
        <v>3.3496903004906264</v>
      </c>
      <c r="NL88" s="48">
        <f t="shared" si="1934"/>
        <v>0</v>
      </c>
      <c r="NM88" s="48">
        <f t="shared" si="1934"/>
        <v>1.8138258309937505</v>
      </c>
      <c r="NN88" s="48">
        <f t="shared" si="1934"/>
        <v>0</v>
      </c>
      <c r="NO88" s="24">
        <f t="shared" si="1935"/>
        <v>133533.69675045717</v>
      </c>
      <c r="NS88" s="24">
        <f>(MI88+NO88+(NP88-NQ88)*(MF88))</f>
        <v>3477720.0282138642</v>
      </c>
      <c r="NT88" s="24">
        <f t="shared" si="1936"/>
        <v>3129948.0253924779</v>
      </c>
      <c r="NU88" s="49">
        <f t="shared" si="1937"/>
        <v>2025</v>
      </c>
      <c r="NV88" s="234"/>
      <c r="NW88" s="174">
        <v>2</v>
      </c>
      <c r="NX88" s="22">
        <f t="shared" si="1938"/>
        <v>1139986.4419411074</v>
      </c>
      <c r="NY88" s="22">
        <f t="shared" si="1939"/>
        <v>1016231.2866685305</v>
      </c>
      <c r="NZ88" s="22">
        <f t="shared" si="1940"/>
        <v>123755.15527257684</v>
      </c>
      <c r="OA88" s="22">
        <f>IF(DATEVALUE("1."&amp;NW88&amp;"."&amp;NU88)&gt;=DATEVALUE("1."&amp;INDEX(Параметры_объекта!$A$28:$N$40,$B88,14)&amp;"."&amp;INDEX(Параметры_объекта!$A$28:$N$40,$B88,13)),INDEX(Приложение_1ТЗ!$A$6:$HJ$18,$B88,25+NW88*14),INDEX(Приложение_1ТЗ!$A$6:$HJ$18,$B88,23+NW88*14))</f>
        <v>10.855844483716234</v>
      </c>
      <c r="OB88" s="48">
        <f t="shared" si="1941"/>
        <v>3.1076513273957747</v>
      </c>
      <c r="OC88" s="24">
        <f t="shared" si="1942"/>
        <v>41.453328444575234</v>
      </c>
      <c r="OD88" s="24">
        <f t="shared" si="1943"/>
        <v>848767.2632347889</v>
      </c>
      <c r="OE88" s="24">
        <f t="shared" si="1944"/>
        <v>3112453.8004451711</v>
      </c>
      <c r="OF88" s="35">
        <f>NY88*INDEX(Приложение_1ТЗ!$HC$6:$HJ$18,$B88,1)/100</f>
        <v>0</v>
      </c>
      <c r="OG88" s="35">
        <f>NY88*INDEX(Приложение_1ТЗ!$HC$6:$HJ$18,$B88,2)/100</f>
        <v>0</v>
      </c>
      <c r="OH88" s="35">
        <f>NY88*INDEX(Приложение_1ТЗ!$HC$6:$HJ$18,$B88,3)/100</f>
        <v>117494.2607698482</v>
      </c>
      <c r="OI88" s="35">
        <f>NY88*INDEX(Приложение_1ТЗ!$HC$6:$HJ$18,$B88,4)/100</f>
        <v>392647.8394718364</v>
      </c>
      <c r="OL88" s="37">
        <f t="shared" si="1945"/>
        <v>0</v>
      </c>
      <c r="OM88" s="37">
        <f t="shared" si="1946"/>
        <v>0</v>
      </c>
      <c r="ON88" s="37">
        <f t="shared" si="1947"/>
        <v>4595.764064500414</v>
      </c>
      <c r="OO88" s="37">
        <f t="shared" si="1948"/>
        <v>15358.340218703437</v>
      </c>
      <c r="OP88" s="48">
        <f t="shared" si="1949"/>
        <v>0</v>
      </c>
      <c r="OQ88" s="48">
        <f t="shared" si="1949"/>
        <v>0</v>
      </c>
      <c r="OR88" s="48">
        <f t="shared" si="1949"/>
        <v>2.4918438565804402</v>
      </c>
      <c r="OS88" s="48">
        <f t="shared" si="1950"/>
        <v>3.5026449471611341</v>
      </c>
      <c r="OT88" s="36">
        <f t="shared" si="1951"/>
        <v>76991.152272805237</v>
      </c>
      <c r="OU88" s="24">
        <f>NY88*INDEX(Приложение_1ТЗ!$HC$6:$HJ$18,$B88,5)/100</f>
        <v>506089.18642684596</v>
      </c>
      <c r="OV88" s="24">
        <f>NY88*INDEX(Приложение_1ТЗ!$HC$6:$HJ$18,$B88,6)/100</f>
        <v>0</v>
      </c>
      <c r="OW88" s="24">
        <f>NY88*INDEX(Приложение_1ТЗ!$HC$6:$HJ$18,$B88,7)/100</f>
        <v>0</v>
      </c>
      <c r="OX88" s="24">
        <f>NY88*INDEX(Приложение_1ТЗ!$HC$6:$HJ$18,$B88,8)/100</f>
        <v>0</v>
      </c>
      <c r="OY88" s="20"/>
      <c r="OZ88" s="20"/>
      <c r="PA88" s="20"/>
      <c r="PB88" s="20"/>
      <c r="PC88" s="24">
        <f t="shared" si="1952"/>
        <v>19795.575385326636</v>
      </c>
      <c r="PD88" s="24">
        <f t="shared" si="1953"/>
        <v>0</v>
      </c>
      <c r="PE88" s="24">
        <f t="shared" si="1954"/>
        <v>0</v>
      </c>
      <c r="PF88" s="24">
        <f t="shared" si="1955"/>
        <v>0</v>
      </c>
      <c r="PG88" s="48">
        <f t="shared" si="1956"/>
        <v>3.5171748155151579</v>
      </c>
      <c r="PH88" s="48">
        <f t="shared" si="1956"/>
        <v>0</v>
      </c>
      <c r="PI88" s="48">
        <f t="shared" si="1956"/>
        <v>1.9045171225434381</v>
      </c>
      <c r="PJ88" s="48">
        <f t="shared" si="1957"/>
        <v>0</v>
      </c>
      <c r="PK88" s="24">
        <f t="shared" si="1958"/>
        <v>159148.06133341033</v>
      </c>
      <c r="PO88" s="24">
        <f>(OE88+PK88+(PL88-PM88)*(OB88))</f>
        <v>3271601.8617785815</v>
      </c>
      <c r="PP88" s="24">
        <f t="shared" si="1959"/>
        <v>2944441.6756007234</v>
      </c>
      <c r="PQ88" s="52">
        <f t="shared" ref="PQ88:PQ98" si="1961">SUM(P88,BF88,DB88,EX88,GT88,IP88,KL88,MH88,OD88)</f>
        <v>5941370.8426435217</v>
      </c>
      <c r="PR88" s="52">
        <f t="shared" ref="PR88:PR98" si="1962">SUM(CQ88,EM88,GI88,IE88,KA88,LW88,PO88)</f>
        <v>17495845.731493399</v>
      </c>
      <c r="PS88" s="52">
        <f t="shared" ref="PS88:PS98" si="1963">SUM(CR88,EN88,GJ88,IF88,KB88,LX88,PP88)</f>
        <v>15746261.15834406</v>
      </c>
    </row>
    <row r="89" spans="1:435" ht="15.75" hidden="1" customHeight="1" outlineLevel="1">
      <c r="B89" s="171">
        <v>6</v>
      </c>
      <c r="C89" s="251"/>
      <c r="D89" s="251"/>
      <c r="E89" s="249"/>
      <c r="F89" s="246"/>
      <c r="G89" s="49">
        <f t="shared" si="593"/>
        <v>2017</v>
      </c>
      <c r="H89" s="234"/>
      <c r="I89" s="47">
        <v>3</v>
      </c>
      <c r="J89" s="22">
        <f t="shared" si="594"/>
        <v>1653902.0000000005</v>
      </c>
      <c r="K89" s="22">
        <f>INDEX(Приложение_1ТЗ!$A$6:$HJ$18,$B89,21+I89*14)*1000</f>
        <v>758213.97700000089</v>
      </c>
      <c r="L89" s="22">
        <f t="shared" si="1787"/>
        <v>895688.02299999958</v>
      </c>
      <c r="M89" s="22">
        <f>IF(
              DATEVALUE("1."&amp;I89&amp;"."&amp;G89)&gt;=DATEVALUE("1."&amp;INDEX(Параметры_объекта!$A$28:$N$40,$B89,14)&amp;"."&amp;INDEX(Параметры_объекта!$A$28:$N$40,$B89,13)),
              INDEX(Приложение_1ТЗ!$A$6:$HJ$18,$B89,25+I89*14),
              INDEX(Приложение_1ТЗ!$A$6:$HJ$18,$B89,23+I89*14))</f>
        <v>54.156051749136239</v>
      </c>
      <c r="N89" s="48">
        <f t="shared" si="1788"/>
        <v>2.14360315200318</v>
      </c>
      <c r="R89" s="35">
        <f>K89*INDEX(Приложение_1ТЗ!$HC$6:$HJ$18,$B89,1)/100</f>
        <v>0</v>
      </c>
      <c r="S89" s="35">
        <f>K89*INDEX(Приложение_1ТЗ!$HC$6:$HJ$18,$B89,2)/100</f>
        <v>0</v>
      </c>
      <c r="T89" s="35">
        <f>K89*INDEX(Приложение_1ТЗ!$HC$6:$HJ$18,$B89,3)/100</f>
        <v>87662.908927974553</v>
      </c>
      <c r="U89" s="35">
        <f>K89*INDEX(Приложение_1ТЗ!$HC$6:$HJ$18,$B89,4)/100</f>
        <v>292956.0266761448</v>
      </c>
      <c r="AB89" s="48">
        <f t="shared" si="1789"/>
        <v>0</v>
      </c>
      <c r="AC89" s="48">
        <f t="shared" si="1789"/>
        <v>0</v>
      </c>
      <c r="AD89" s="48">
        <f t="shared" si="1789"/>
        <v>1.9313399999999998</v>
      </c>
      <c r="AE89" s="48">
        <f t="shared" si="1789"/>
        <v>2.7340599999999999</v>
      </c>
      <c r="AF89" s="20"/>
      <c r="AG89" s="24">
        <f>K89*INDEX(Приложение_1ТЗ!$HC$6:$HJ$18,$B89,5)/100</f>
        <v>377595.04139588145</v>
      </c>
      <c r="AH89" s="24">
        <f>K89*INDEX(Приложение_1ТЗ!$HC$6:$HJ$18,$B89,6)/100</f>
        <v>0</v>
      </c>
      <c r="AI89" s="24">
        <f>K89*INDEX(Приложение_1ТЗ!$HC$6:$HJ$18,$B89,7)/100</f>
        <v>0</v>
      </c>
      <c r="AJ89" s="24">
        <f>K89*INDEX(Приложение_1ТЗ!$HC$6:$HJ$18,$B89,8)/100</f>
        <v>0</v>
      </c>
      <c r="AK89" s="20"/>
      <c r="AL89" s="20"/>
      <c r="AM89" s="20"/>
      <c r="AN89" s="20"/>
      <c r="AO89" s="20"/>
      <c r="AP89" s="20"/>
      <c r="AQ89" s="20"/>
      <c r="AR89" s="20"/>
      <c r="AS89" s="48">
        <f t="shared" si="1790"/>
        <v>2.3654799999999998</v>
      </c>
      <c r="AT89" s="48">
        <f t="shared" si="1790"/>
        <v>0</v>
      </c>
      <c r="AU89" s="48">
        <f t="shared" si="1790"/>
        <v>1.2637799999999999</v>
      </c>
      <c r="AV89" s="48">
        <f t="shared" si="1790"/>
        <v>0</v>
      </c>
      <c r="AW89" s="49">
        <f t="shared" si="1791"/>
        <v>2018</v>
      </c>
      <c r="AX89" s="234"/>
      <c r="AY89" s="47">
        <v>3</v>
      </c>
      <c r="AZ89" s="22">
        <f t="shared" si="1792"/>
        <v>1662171.51</v>
      </c>
      <c r="BA89" s="22">
        <f t="shared" si="1793"/>
        <v>762005.04688500077</v>
      </c>
      <c r="BB89" s="22">
        <f t="shared" si="1794"/>
        <v>900166.46311499923</v>
      </c>
      <c r="BC89" s="22">
        <f>IF(DATEVALUE("1."&amp;AY89&amp;"."&amp;AW89)&gt;=DATEVALUE("1."&amp;INDEX(Параметры_объекта!$A$28:$N$40,$B89,14)&amp;"."&amp;INDEX(Параметры_объекта!$A$28:$N$40,$B89,13)),INDEX(Приложение_1ТЗ!$A$6:$HJ$18,$B89,25+AY89*14),INDEX(Приложение_1ТЗ!$A$6:$HJ$18,$B89,23+AY89*14))</f>
        <v>54.156051749136239</v>
      </c>
      <c r="BD89" s="48">
        <f t="shared" si="1795"/>
        <v>2.2533513960000002</v>
      </c>
      <c r="BE89" s="24">
        <f t="shared" si="757"/>
        <v>0</v>
      </c>
      <c r="BF89" s="24">
        <f t="shared" si="1796"/>
        <v>0</v>
      </c>
      <c r="BG89" s="24">
        <f t="shared" si="1797"/>
        <v>0</v>
      </c>
      <c r="BH89" s="35">
        <f>BA89*INDEX(Приложение_1ТЗ!$HC$6:$HJ$18,$B89,1)/100</f>
        <v>0</v>
      </c>
      <c r="BI89" s="35">
        <f>BA89*INDEX(Приложение_1ТЗ!$HC$6:$HJ$18,$B89,2)/100</f>
        <v>0</v>
      </c>
      <c r="BJ89" s="35">
        <f>BA89*INDEX(Приложение_1ТЗ!$HC$6:$HJ$18,$B89,3)/100</f>
        <v>88101.223472614394</v>
      </c>
      <c r="BK89" s="35">
        <f>BA89*INDEX(Приложение_1ТЗ!$HC$6:$HJ$18,$B89,4)/100</f>
        <v>294420.80680952547</v>
      </c>
      <c r="BN89" s="37">
        <f t="shared" si="1798"/>
        <v>0</v>
      </c>
      <c r="BO89" s="37">
        <f t="shared" si="1799"/>
        <v>0</v>
      </c>
      <c r="BP89" s="37">
        <f t="shared" si="1800"/>
        <v>0</v>
      </c>
      <c r="BQ89" s="37">
        <f t="shared" si="1801"/>
        <v>0</v>
      </c>
      <c r="BR89" s="48">
        <f t="shared" si="1802"/>
        <v>0</v>
      </c>
      <c r="BS89" s="48">
        <f t="shared" si="1802"/>
        <v>0</v>
      </c>
      <c r="BT89" s="48">
        <f t="shared" si="1802"/>
        <v>2.0261</v>
      </c>
      <c r="BU89" s="48">
        <f t="shared" si="1802"/>
        <v>2.8479699999999997</v>
      </c>
      <c r="BV89" s="36">
        <f t="shared" si="1803"/>
        <v>0</v>
      </c>
      <c r="BW89" s="24">
        <f>BA89*INDEX(Приложение_1ТЗ!$HC$6:$HJ$18,$B89,5)/100</f>
        <v>379483.01660286082</v>
      </c>
      <c r="BX89" s="24">
        <f>BA89*INDEX(Приложение_1ТЗ!$HC$6:$HJ$18,$B89,6)/100</f>
        <v>0</v>
      </c>
      <c r="BY89" s="24">
        <f>BA89*INDEX(Приложение_1ТЗ!$HC$6:$HJ$18,$B89,7)/100</f>
        <v>0</v>
      </c>
      <c r="BZ89" s="24">
        <f>BA89*INDEX(Приложение_1ТЗ!$HC$6:$HJ$18,$B89,8)/100</f>
        <v>0</v>
      </c>
      <c r="CA89" s="20"/>
      <c r="CB89" s="20"/>
      <c r="CC89" s="20"/>
      <c r="CD89" s="20"/>
      <c r="CE89" s="24">
        <f t="shared" si="1804"/>
        <v>0</v>
      </c>
      <c r="CF89" s="24">
        <f t="shared" si="1805"/>
        <v>0</v>
      </c>
      <c r="CG89" s="24">
        <f t="shared" si="1806"/>
        <v>0</v>
      </c>
      <c r="CH89" s="24">
        <f t="shared" si="1807"/>
        <v>0</v>
      </c>
      <c r="CI89" s="48">
        <f t="shared" si="1808"/>
        <v>2.5042900000000001</v>
      </c>
      <c r="CJ89" s="48">
        <f t="shared" si="1808"/>
        <v>0</v>
      </c>
      <c r="CK89" s="48">
        <f t="shared" si="1808"/>
        <v>1.35259</v>
      </c>
      <c r="CL89" s="48">
        <f t="shared" si="1808"/>
        <v>0</v>
      </c>
      <c r="CM89" s="24">
        <f t="shared" si="1809"/>
        <v>0</v>
      </c>
      <c r="CQ89" s="24">
        <f t="shared" si="1960"/>
        <v>0</v>
      </c>
      <c r="CR89" s="24">
        <f t="shared" si="618"/>
        <v>0</v>
      </c>
      <c r="CS89" s="49">
        <f t="shared" si="1811"/>
        <v>2019</v>
      </c>
      <c r="CT89" s="234"/>
      <c r="CU89" s="47">
        <v>3</v>
      </c>
      <c r="CV89" s="22">
        <f t="shared" si="1812"/>
        <v>847423.53198246309</v>
      </c>
      <c r="CW89" s="22">
        <f t="shared" si="1813"/>
        <v>765815.07211942575</v>
      </c>
      <c r="CX89" s="22">
        <f t="shared" si="1814"/>
        <v>81608.459863037337</v>
      </c>
      <c r="CY89" s="22">
        <f>IF(DATEVALUE("1."&amp;CU89&amp;"."&amp;CS89)&gt;=DATEVALUE("1."&amp;INDEX(Параметры_объекта!$A$28:$N$40,$B89,14)&amp;"."&amp;INDEX(Параметры_объекта!$A$28:$N$40,$B89,13)),INDEX(Приложение_1ТЗ!$A$6:$HJ$18,$B89,25+CU89*14),INDEX(Приложение_1ТЗ!$A$6:$HJ$18,$B89,23+CU89*14))</f>
        <v>9.6301857079803455</v>
      </c>
      <c r="CZ89" s="48">
        <f t="shared" si="1815"/>
        <v>2.3959402249621422</v>
      </c>
      <c r="DA89" s="24">
        <f t="shared" si="1816"/>
        <v>44.525866041155894</v>
      </c>
      <c r="DB89" s="24">
        <f t="shared" si="1817"/>
        <v>736414.18897199829</v>
      </c>
      <c r="DC89" s="24">
        <f t="shared" si="1818"/>
        <v>2081997.165557242</v>
      </c>
      <c r="DD89" s="35">
        <f>CW89*INDEX(Приложение_1ТЗ!$HC$6:$HJ$18,$B89,1)/100</f>
        <v>0</v>
      </c>
      <c r="DE89" s="35">
        <f>CW89*INDEX(Приложение_1ТЗ!$HC$6:$HJ$18,$B89,2)/100</f>
        <v>0</v>
      </c>
      <c r="DF89" s="35">
        <f>CW89*INDEX(Приложение_1ТЗ!$HC$6:$HJ$18,$B89,3)/100</f>
        <v>88541.729589977476</v>
      </c>
      <c r="DG89" s="35">
        <f>CW89*INDEX(Приложение_1ТЗ!$HC$6:$HJ$18,$B89,4)/100</f>
        <v>295892.9108435731</v>
      </c>
      <c r="DJ89" s="37">
        <f t="shared" si="1819"/>
        <v>0</v>
      </c>
      <c r="DK89" s="37">
        <f t="shared" si="1820"/>
        <v>0</v>
      </c>
      <c r="DL89" s="37">
        <f t="shared" si="1821"/>
        <v>878.8206620029232</v>
      </c>
      <c r="DM89" s="37">
        <f t="shared" si="1822"/>
        <v>2936.884167428303</v>
      </c>
      <c r="DN89" s="48">
        <f t="shared" si="1823"/>
        <v>0</v>
      </c>
      <c r="DO89" s="48">
        <f t="shared" si="1823"/>
        <v>0</v>
      </c>
      <c r="DP89" s="48">
        <f t="shared" si="1823"/>
        <v>2.0868800000000003</v>
      </c>
      <c r="DQ89" s="48">
        <f t="shared" si="1823"/>
        <v>2.9334099999999999</v>
      </c>
      <c r="DR89" s="36">
        <f t="shared" si="1824"/>
        <v>12329.912805461892</v>
      </c>
      <c r="DS89" s="24">
        <f>CW89*INDEX(Приложение_1ТЗ!$HC$6:$HJ$18,$B89,5)/100</f>
        <v>381380.43168587511</v>
      </c>
      <c r="DT89" s="24">
        <f>CW89*INDEX(Приложение_1ТЗ!$HC$6:$HJ$18,$B89,6)/100</f>
        <v>0</v>
      </c>
      <c r="DU89" s="24">
        <f>CW89*INDEX(Приложение_1ТЗ!$HC$6:$HJ$18,$B89,7)/100</f>
        <v>0</v>
      </c>
      <c r="DV89" s="24">
        <f>CW89*INDEX(Приложение_1ТЗ!$HC$6:$HJ$18,$B89,8)/100</f>
        <v>0</v>
      </c>
      <c r="DW89" s="20"/>
      <c r="DX89" s="20"/>
      <c r="DY89" s="20"/>
      <c r="DZ89" s="20"/>
      <c r="EA89" s="24">
        <f t="shared" si="1825"/>
        <v>3785.3902899936656</v>
      </c>
      <c r="EB89" s="24">
        <f t="shared" si="1826"/>
        <v>0</v>
      </c>
      <c r="EC89" s="24">
        <f t="shared" si="1827"/>
        <v>0</v>
      </c>
      <c r="ED89" s="24">
        <f t="shared" si="1828"/>
        <v>0</v>
      </c>
      <c r="EE89" s="48">
        <f t="shared" si="1829"/>
        <v>2.6245700000000003</v>
      </c>
      <c r="EF89" s="48">
        <f t="shared" si="1829"/>
        <v>0</v>
      </c>
      <c r="EG89" s="48">
        <f t="shared" si="1829"/>
        <v>1.4211800000000001</v>
      </c>
      <c r="EH89" s="48">
        <f t="shared" si="1829"/>
        <v>0</v>
      </c>
      <c r="EI89" s="24">
        <f t="shared" si="1830"/>
        <v>24053.238521684129</v>
      </c>
      <c r="EM89" s="24">
        <f>(DC89+EI89+(EJ89-EK89)*(CZ89))</f>
        <v>2106050.404078926</v>
      </c>
      <c r="EN89" s="24">
        <f t="shared" si="638"/>
        <v>1895445.3636710334</v>
      </c>
      <c r="EO89" s="49">
        <f t="shared" si="1832"/>
        <v>2020</v>
      </c>
      <c r="EP89" s="234"/>
      <c r="EQ89" s="47">
        <v>3</v>
      </c>
      <c r="ER89" s="22">
        <f t="shared" si="1833"/>
        <v>851660.6496423753</v>
      </c>
      <c r="ES89" s="22">
        <f t="shared" si="1834"/>
        <v>769644.14748002274</v>
      </c>
      <c r="ET89" s="22">
        <f t="shared" si="1835"/>
        <v>82016.502162352554</v>
      </c>
      <c r="EU89" s="22">
        <f>IF(DATEVALUE("1."&amp;EQ89&amp;"."&amp;EO89)&gt;=DATEVALUE("1."&amp;INDEX(Параметры_объекта!$A$28:$N$40,$B89,14)&amp;"."&amp;INDEX(Параметры_объекта!$A$28:$N$40,$B89,13)),INDEX(Приложение_1ТЗ!$A$6:$HJ$18,$B89,25+EQ89*14),INDEX(Приложение_1ТЗ!$A$6:$HJ$18,$B89,23+EQ89*14))</f>
        <v>9.6301857079803455</v>
      </c>
      <c r="EV89" s="48">
        <f t="shared" si="1836"/>
        <v>2.8810252973771435</v>
      </c>
      <c r="EW89" s="24">
        <f t="shared" si="1837"/>
        <v>44.525866041155894</v>
      </c>
      <c r="EX89" s="24">
        <f t="shared" si="1838"/>
        <v>736414.18897199829</v>
      </c>
      <c r="EY89" s="24">
        <f t="shared" si="1839"/>
        <v>2503520.9311754429</v>
      </c>
      <c r="EZ89" s="35">
        <f>ES89*INDEX(Приложение_1ТЗ!$HC$6:$HJ$18,$B89,1)/100</f>
        <v>0</v>
      </c>
      <c r="FA89" s="35">
        <f>ES89*INDEX(Приложение_1ТЗ!$HC$6:$HJ$18,$B89,2)/100</f>
        <v>0</v>
      </c>
      <c r="FB89" s="35">
        <f>ES89*INDEX(Приложение_1ТЗ!$HC$6:$HJ$18,$B89,3)/100</f>
        <v>88984.438237927345</v>
      </c>
      <c r="FC89" s="35">
        <f>ES89*INDEX(Приложение_1ТЗ!$HC$6:$HJ$18,$B89,4)/100</f>
        <v>297372.37539779092</v>
      </c>
      <c r="FF89" s="37">
        <f t="shared" si="1840"/>
        <v>0</v>
      </c>
      <c r="FG89" s="37">
        <f t="shared" si="1841"/>
        <v>0</v>
      </c>
      <c r="FH89" s="37">
        <f t="shared" si="1842"/>
        <v>1321.5293099527917</v>
      </c>
      <c r="FI89" s="37">
        <f t="shared" si="1843"/>
        <v>4416.3487216461217</v>
      </c>
      <c r="FJ89" s="48">
        <f t="shared" si="1844"/>
        <v>0</v>
      </c>
      <c r="FK89" s="48">
        <f t="shared" si="1844"/>
        <v>0</v>
      </c>
      <c r="FL89" s="48">
        <f t="shared" si="1844"/>
        <v>2.1494864000000002</v>
      </c>
      <c r="FM89" s="48">
        <f t="shared" si="1844"/>
        <v>3.0214122999999997</v>
      </c>
      <c r="FN89" s="36">
        <f t="shared" si="1845"/>
        <v>19097.379160586617</v>
      </c>
      <c r="FO89" s="24">
        <f>ES89*INDEX(Приложение_1ТЗ!$HC$6:$HJ$18,$B89,5)/100</f>
        <v>383287.33384430443</v>
      </c>
      <c r="FP89" s="24">
        <f>ES89*INDEX(Приложение_1ТЗ!$HC$6:$HJ$18,$B89,6)/100</f>
        <v>0</v>
      </c>
      <c r="FQ89" s="24">
        <f>ES89*INDEX(Приложение_1ТЗ!$HC$6:$HJ$18,$B89,7)/100</f>
        <v>0</v>
      </c>
      <c r="FR89" s="24">
        <f>ES89*INDEX(Приложение_1ТЗ!$HC$6:$HJ$18,$B89,8)/100</f>
        <v>0</v>
      </c>
      <c r="FS89" s="20"/>
      <c r="FT89" s="20"/>
      <c r="FU89" s="20"/>
      <c r="FV89" s="20"/>
      <c r="FW89" s="24">
        <f t="shared" si="1846"/>
        <v>5692.2924484229879</v>
      </c>
      <c r="FX89" s="24">
        <f t="shared" si="1847"/>
        <v>0</v>
      </c>
      <c r="FY89" s="24">
        <f t="shared" si="1848"/>
        <v>0</v>
      </c>
      <c r="FZ89" s="24">
        <f t="shared" si="1849"/>
        <v>0</v>
      </c>
      <c r="GA89" s="48">
        <f t="shared" si="1850"/>
        <v>2.7557985000000005</v>
      </c>
      <c r="GB89" s="48">
        <f t="shared" si="1850"/>
        <v>0</v>
      </c>
      <c r="GC89" s="48">
        <f t="shared" si="1850"/>
        <v>1.4922390000000001</v>
      </c>
      <c r="GD89" s="48">
        <f t="shared" si="1850"/>
        <v>0</v>
      </c>
      <c r="GE89" s="24">
        <f t="shared" si="1851"/>
        <v>37607.816129878585</v>
      </c>
      <c r="GI89" s="24">
        <f>(EY89+GE89+(GF89-GG89)*(EV89))</f>
        <v>2541128.7473053215</v>
      </c>
      <c r="GJ89" s="24">
        <f t="shared" si="658"/>
        <v>2287015.8725747894</v>
      </c>
      <c r="GK89" s="49">
        <f t="shared" si="1853"/>
        <v>2021</v>
      </c>
      <c r="GL89" s="234"/>
      <c r="GM89" s="47">
        <v>3</v>
      </c>
      <c r="GN89" s="22">
        <f t="shared" si="1854"/>
        <v>855918.95289058716</v>
      </c>
      <c r="GO89" s="22">
        <f t="shared" si="1855"/>
        <v>773492.36821742274</v>
      </c>
      <c r="GP89" s="22">
        <f t="shared" si="1856"/>
        <v>82426.584673164412</v>
      </c>
      <c r="GQ89" s="22">
        <f>IF(DATEVALUE("1."&amp;GM89&amp;"."&amp;GK89)&gt;=DATEVALUE("1."&amp;INDEX(Параметры_объекта!$A$28:$N$40,$B89,14)&amp;"."&amp;INDEX(Параметры_объекта!$A$28:$N$40,$B89,13)),INDEX(Приложение_1ТЗ!$A$6:$HJ$18,$B89,25+GM89*14),INDEX(Приложение_1ТЗ!$A$6:$HJ$18,$B89,23+GM89*14))</f>
        <v>9.6301857079803455</v>
      </c>
      <c r="GR89" s="48">
        <f t="shared" si="1857"/>
        <v>2.6213186152462513</v>
      </c>
      <c r="GS89" s="24">
        <f t="shared" si="1858"/>
        <v>44.525866041155894</v>
      </c>
      <c r="GT89" s="24">
        <f t="shared" si="1859"/>
        <v>736414.18897199829</v>
      </c>
      <c r="GU89" s="24">
        <f t="shared" si="1860"/>
        <v>2277843.9420588482</v>
      </c>
      <c r="GV89" s="35">
        <f>GO89*INDEX(Приложение_1ТЗ!$HC$6:$HJ$18,$B89,1)/100</f>
        <v>0</v>
      </c>
      <c r="GW89" s="35">
        <f>GO89*INDEX(Приложение_1ТЗ!$HC$6:$HJ$18,$B89,2)/100</f>
        <v>0</v>
      </c>
      <c r="GX89" s="35">
        <f>GO89*INDEX(Приложение_1ТЗ!$HC$6:$HJ$18,$B89,3)/100</f>
        <v>89429.360429116976</v>
      </c>
      <c r="GY89" s="35">
        <f>GO89*INDEX(Приложение_1ТЗ!$HC$6:$HJ$18,$B89,4)/100</f>
        <v>298859.23727477982</v>
      </c>
      <c r="HB89" s="37">
        <f t="shared" si="1861"/>
        <v>0</v>
      </c>
      <c r="HC89" s="37">
        <f t="shared" si="1862"/>
        <v>0</v>
      </c>
      <c r="HD89" s="37">
        <f t="shared" si="1863"/>
        <v>1766.4515011424228</v>
      </c>
      <c r="HE89" s="37">
        <f t="shared" si="1864"/>
        <v>5903.2105986350216</v>
      </c>
      <c r="HF89" s="48">
        <f t="shared" si="1865"/>
        <v>0</v>
      </c>
      <c r="HG89" s="48">
        <f t="shared" si="1865"/>
        <v>0</v>
      </c>
      <c r="HH89" s="48">
        <f t="shared" si="1865"/>
        <v>2.2139709920000001</v>
      </c>
      <c r="HI89" s="48">
        <f t="shared" si="1865"/>
        <v>3.1120546689999999</v>
      </c>
      <c r="HJ89" s="36">
        <f t="shared" si="1866"/>
        <v>26292.744055694369</v>
      </c>
      <c r="HK89" s="24">
        <f>GO89*INDEX(Приложение_1ТЗ!$HC$6:$HJ$18,$B89,5)/100</f>
        <v>385203.77051352593</v>
      </c>
      <c r="HL89" s="24">
        <f>GO89*INDEX(Приложение_1ТЗ!$HC$6:$HJ$18,$B89,6)/100</f>
        <v>0</v>
      </c>
      <c r="HM89" s="24">
        <f>GO89*INDEX(Приложение_1ТЗ!$HC$6:$HJ$18,$B89,7)/100</f>
        <v>0</v>
      </c>
      <c r="HN89" s="24">
        <f>GO89*INDEX(Приложение_1ТЗ!$HC$6:$HJ$18,$B89,8)/100</f>
        <v>0</v>
      </c>
      <c r="HO89" s="20"/>
      <c r="HP89" s="20"/>
      <c r="HQ89" s="20"/>
      <c r="HR89" s="20"/>
      <c r="HS89" s="24">
        <f t="shared" si="1867"/>
        <v>7608.7291176444851</v>
      </c>
      <c r="HT89" s="24">
        <f t="shared" si="1868"/>
        <v>0</v>
      </c>
      <c r="HU89" s="24">
        <f t="shared" si="1869"/>
        <v>0</v>
      </c>
      <c r="HV89" s="24">
        <f t="shared" si="1870"/>
        <v>0</v>
      </c>
      <c r="HW89" s="48">
        <f t="shared" si="1871"/>
        <v>2.8935884250000008</v>
      </c>
      <c r="HX89" s="48">
        <f t="shared" si="1871"/>
        <v>0</v>
      </c>
      <c r="HY89" s="48">
        <f t="shared" si="1871"/>
        <v>1.5668509500000001</v>
      </c>
      <c r="HZ89" s="48">
        <f t="shared" si="1871"/>
        <v>0</v>
      </c>
      <c r="IA89" s="24">
        <f t="shared" si="1872"/>
        <v>52272.250050150702</v>
      </c>
      <c r="IE89" s="24">
        <f>(GU89+IA89+(IB89-IC89)*(GR89))</f>
        <v>2330116.192108999</v>
      </c>
      <c r="IF89" s="24">
        <f t="shared" si="678"/>
        <v>2097104.5728980992</v>
      </c>
      <c r="IG89" s="49">
        <f t="shared" si="1874"/>
        <v>2022</v>
      </c>
      <c r="IH89" s="234"/>
      <c r="II89" s="47">
        <v>3</v>
      </c>
      <c r="IJ89" s="22">
        <f t="shared" si="1875"/>
        <v>860198.54765503982</v>
      </c>
      <c r="IK89" s="22">
        <f t="shared" si="1876"/>
        <v>777359.83005850972</v>
      </c>
      <c r="IL89" s="22">
        <f t="shared" si="1877"/>
        <v>82838.717596530099</v>
      </c>
      <c r="IM89" s="22">
        <f>IF(DATEVALUE("1."&amp;II89&amp;"."&amp;IG89)&gt;=DATEVALUE("1."&amp;INDEX(Параметры_объекта!$A$28:$N$40,$B89,14)&amp;"."&amp;INDEX(Параметры_объекта!$A$28:$N$40,$B89,13)),INDEX(Приложение_1ТЗ!$A$6:$HJ$18,$B89,25+II89*14),INDEX(Приложение_1ТЗ!$A$6:$HJ$18,$B89,23+II89*14))</f>
        <v>9.6301857079803455</v>
      </c>
      <c r="IN89" s="48">
        <f t="shared" si="1878"/>
        <v>3.087117509552888</v>
      </c>
      <c r="IO89" s="24">
        <f t="shared" si="1879"/>
        <v>44.525866041155894</v>
      </c>
      <c r="IP89" s="24">
        <f t="shared" si="1880"/>
        <v>736414.18897199829</v>
      </c>
      <c r="IQ89" s="24">
        <f t="shared" si="1881"/>
        <v>2682608.6217292012</v>
      </c>
      <c r="IR89" s="35">
        <f>IK89*INDEX(Приложение_1ТЗ!$HC$6:$HJ$18,$B89,1)/100</f>
        <v>0</v>
      </c>
      <c r="IS89" s="35">
        <f>IK89*INDEX(Приложение_1ТЗ!$HC$6:$HJ$18,$B89,2)/100</f>
        <v>0</v>
      </c>
      <c r="IT89" s="35">
        <f>IK89*INDEX(Приложение_1ТЗ!$HC$6:$HJ$18,$B89,3)/100</f>
        <v>89876.507231262556</v>
      </c>
      <c r="IU89" s="35">
        <f>IK89*INDEX(Приложение_1ТЗ!$HC$6:$HJ$18,$B89,4)/100</f>
        <v>300353.53346115368</v>
      </c>
      <c r="IX89" s="37">
        <f t="shared" si="1882"/>
        <v>0</v>
      </c>
      <c r="IY89" s="37">
        <f t="shared" si="1883"/>
        <v>0</v>
      </c>
      <c r="IZ89" s="37">
        <f t="shared" si="1884"/>
        <v>2213.5983032880031</v>
      </c>
      <c r="JA89" s="37">
        <f t="shared" si="1885"/>
        <v>7397.5067850088817</v>
      </c>
      <c r="JB89" s="48">
        <f t="shared" si="1886"/>
        <v>0</v>
      </c>
      <c r="JC89" s="48">
        <f t="shared" si="1886"/>
        <v>0</v>
      </c>
      <c r="JD89" s="48">
        <f t="shared" si="1886"/>
        <v>2.28039012176</v>
      </c>
      <c r="JE89" s="48">
        <f t="shared" si="1886"/>
        <v>3.2054163090699999</v>
      </c>
      <c r="JF89" s="36">
        <f t="shared" si="1887"/>
        <v>33936.748787393612</v>
      </c>
      <c r="JG89" s="24">
        <f>IK89*INDEX(Приложение_1ТЗ!$HC$6:$HJ$18,$B89,5)/100</f>
        <v>387129.78936609352</v>
      </c>
      <c r="JH89" s="24">
        <f>IK89*INDEX(Приложение_1ТЗ!$HC$6:$HJ$18,$B89,6)/100</f>
        <v>0</v>
      </c>
      <c r="JI89" s="24">
        <f>IK89*INDEX(Приложение_1ТЗ!$HC$6:$HJ$18,$B89,7)/100</f>
        <v>0</v>
      </c>
      <c r="JJ89" s="24">
        <f>IK89*INDEX(Приложение_1ТЗ!$HC$6:$HJ$18,$B89,8)/100</f>
        <v>0</v>
      </c>
      <c r="JK89" s="20"/>
      <c r="JL89" s="20"/>
      <c r="JM89" s="20"/>
      <c r="JN89" s="20"/>
      <c r="JO89" s="24">
        <f t="shared" si="1888"/>
        <v>9534.7479702120763</v>
      </c>
      <c r="JP89" s="24">
        <f t="shared" si="1889"/>
        <v>0</v>
      </c>
      <c r="JQ89" s="24">
        <f t="shared" si="1890"/>
        <v>0</v>
      </c>
      <c r="JR89" s="24">
        <f t="shared" si="1891"/>
        <v>0</v>
      </c>
      <c r="JS89" s="48">
        <f t="shared" si="1892"/>
        <v>3.038267846250001</v>
      </c>
      <c r="JT89" s="48">
        <f t="shared" si="1892"/>
        <v>0</v>
      </c>
      <c r="JU89" s="48">
        <f t="shared" si="1892"/>
        <v>1.6451934975000002</v>
      </c>
      <c r="JV89" s="48">
        <f t="shared" si="1892"/>
        <v>0</v>
      </c>
      <c r="JW89" s="24">
        <f t="shared" si="1893"/>
        <v>68120.308239785139</v>
      </c>
      <c r="KA89" s="24">
        <f>(IQ89+JW89+(JX89-JY89)*(IN89))</f>
        <v>2750728.9299689862</v>
      </c>
      <c r="KB89" s="24">
        <f t="shared" si="698"/>
        <v>2475656.0369720878</v>
      </c>
      <c r="KC89" s="49">
        <f t="shared" si="1895"/>
        <v>2023</v>
      </c>
      <c r="KD89" s="234"/>
      <c r="KE89" s="47">
        <v>3</v>
      </c>
      <c r="KF89" s="22">
        <f t="shared" si="1896"/>
        <v>864499.54039331491</v>
      </c>
      <c r="KG89" s="22">
        <f t="shared" si="1897"/>
        <v>781246.62920880213</v>
      </c>
      <c r="KH89" s="22">
        <f t="shared" si="1898"/>
        <v>83252.911184512777</v>
      </c>
      <c r="KI89" s="22">
        <f>IF(DATEVALUE("1."&amp;KE89&amp;"."&amp;KC89)&gt;=DATEVALUE("1."&amp;INDEX(Параметры_объекта!$A$28:$N$40,$B89,14)&amp;"."&amp;INDEX(Параметры_объекта!$A$28:$N$40,$B89,13)),INDEX(Приложение_1ТЗ!$A$6:$HJ$18,$B89,25+KE89*14),INDEX(Приложение_1ТЗ!$A$6:$HJ$18,$B89,23+KE89*14))</f>
        <v>9.6301857079803455</v>
      </c>
      <c r="KJ89" s="48">
        <f t="shared" si="1899"/>
        <v>2.8731983426366257</v>
      </c>
      <c r="KK89" s="24">
        <f t="shared" si="1900"/>
        <v>44.525866041155894</v>
      </c>
      <c r="KL89" s="24">
        <f t="shared" si="1901"/>
        <v>736414.18897199829</v>
      </c>
      <c r="KM89" s="24">
        <f t="shared" si="1902"/>
        <v>2496719.5521531594</v>
      </c>
      <c r="KN89" s="35">
        <f>KG89*INDEX(Приложение_1ТЗ!$HC$6:$HJ$18,$B89,1)/100</f>
        <v>0</v>
      </c>
      <c r="KO89" s="35">
        <f>KG89*INDEX(Приложение_1ТЗ!$HC$6:$HJ$18,$B89,2)/100</f>
        <v>0</v>
      </c>
      <c r="KP89" s="35">
        <f>KG89*INDEX(Приложение_1ТЗ!$HC$6:$HJ$18,$B89,3)/100</f>
        <v>90325.889767418834</v>
      </c>
      <c r="KQ89" s="35">
        <f>KG89*INDEX(Приложение_1ТЗ!$HC$6:$HJ$18,$B89,4)/100</f>
        <v>301855.3011284594</v>
      </c>
      <c r="KT89" s="37">
        <f t="shared" si="1903"/>
        <v>0</v>
      </c>
      <c r="KU89" s="37">
        <f t="shared" si="1904"/>
        <v>0</v>
      </c>
      <c r="KV89" s="37">
        <f t="shared" si="1905"/>
        <v>2662.9808394442807</v>
      </c>
      <c r="KW89" s="37">
        <f t="shared" si="1906"/>
        <v>8899.2744523145957</v>
      </c>
      <c r="KX89" s="48">
        <f t="shared" si="1907"/>
        <v>0</v>
      </c>
      <c r="KY89" s="48">
        <f t="shared" si="1907"/>
        <v>0</v>
      </c>
      <c r="KZ89" s="48">
        <f t="shared" si="1907"/>
        <v>2.3488018254128002</v>
      </c>
      <c r="LA89" s="48">
        <f t="shared" si="1907"/>
        <v>3.3015787983421001</v>
      </c>
      <c r="LB89" s="36">
        <f t="shared" si="1908"/>
        <v>42051.034728756182</v>
      </c>
      <c r="LC89" s="24">
        <f>KG89*INDEX(Приложение_1ТЗ!$HC$6:$HJ$18,$B89,5)/100</f>
        <v>389065.43831292383</v>
      </c>
      <c r="LD89" s="24">
        <f>KG89*INDEX(Приложение_1ТЗ!$HC$6:$HJ$18,$B89,6)/100</f>
        <v>0</v>
      </c>
      <c r="LE89" s="24">
        <f>KG89*INDEX(Приложение_1ТЗ!$HC$6:$HJ$18,$B89,7)/100</f>
        <v>0</v>
      </c>
      <c r="LF89" s="24">
        <f>KG89*INDEX(Приложение_1ТЗ!$HC$6:$HJ$18,$B89,8)/100</f>
        <v>0</v>
      </c>
      <c r="LG89" s="20"/>
      <c r="LH89" s="20"/>
      <c r="LI89" s="20"/>
      <c r="LJ89" s="20"/>
      <c r="LK89" s="24">
        <f t="shared" si="1909"/>
        <v>11470.396917042381</v>
      </c>
      <c r="LL89" s="24">
        <f t="shared" si="1910"/>
        <v>0</v>
      </c>
      <c r="LM89" s="24">
        <f t="shared" si="1911"/>
        <v>0</v>
      </c>
      <c r="LN89" s="24">
        <f t="shared" si="1912"/>
        <v>0</v>
      </c>
      <c r="LO89" s="48">
        <f t="shared" si="1913"/>
        <v>3.1901812385625012</v>
      </c>
      <c r="LP89" s="48">
        <f t="shared" si="1913"/>
        <v>0</v>
      </c>
      <c r="LQ89" s="48">
        <f t="shared" si="1913"/>
        <v>1.7274531723750004</v>
      </c>
      <c r="LR89" s="48">
        <f t="shared" si="1913"/>
        <v>0</v>
      </c>
      <c r="LS89" s="24">
        <f t="shared" si="1914"/>
        <v>85230.355880220421</v>
      </c>
      <c r="LW89" s="24">
        <f>(KM89+LS89+(LT89-LU89)*(KJ89))</f>
        <v>2581949.9080333798</v>
      </c>
      <c r="LX89" s="24">
        <f t="shared" si="718"/>
        <v>2323754.9172300417</v>
      </c>
      <c r="LY89" s="49">
        <f t="shared" si="1916"/>
        <v>2024</v>
      </c>
      <c r="LZ89" s="234"/>
      <c r="MA89" s="173">
        <v>3</v>
      </c>
      <c r="MB89" s="22">
        <f t="shared" si="1917"/>
        <v>868822.03809528146</v>
      </c>
      <c r="MC89" s="22">
        <f t="shared" si="1918"/>
        <v>785152.86235484609</v>
      </c>
      <c r="MD89" s="22">
        <f t="shared" si="1919"/>
        <v>83669.17574043537</v>
      </c>
      <c r="ME89" s="22">
        <f>IF(DATEVALUE("1."&amp;MA89&amp;"."&amp;LY89)&gt;=DATEVALUE("1."&amp;INDEX(Параметры_объекта!$A$28:$N$40,$B89,14)&amp;"."&amp;INDEX(Параметры_объекта!$A$28:$N$40,$B89,13)),INDEX(Приложение_1ТЗ!$A$6:$HJ$18,$B89,25+MA89*14),INDEX(Приложение_1ТЗ!$A$6:$HJ$18,$B89,23+MA89*14))</f>
        <v>9.6301857079803455</v>
      </c>
      <c r="MF89" s="48">
        <f t="shared" si="1920"/>
        <v>3.3390262983324042</v>
      </c>
      <c r="MG89" s="24">
        <f t="shared" si="1921"/>
        <v>44.525866041155894</v>
      </c>
      <c r="MH89" s="24">
        <f t="shared" si="1922"/>
        <v>736414.18897199829</v>
      </c>
      <c r="MI89" s="24">
        <f t="shared" si="1923"/>
        <v>2901509.4852623045</v>
      </c>
      <c r="MJ89" s="35">
        <f>MC89*INDEX(Приложение_1ТЗ!$HC$6:$HJ$18,$B89,1)/100</f>
        <v>0</v>
      </c>
      <c r="MK89" s="35">
        <f>MC89*INDEX(Приложение_1ТЗ!$HC$6:$HJ$18,$B89,2)/100</f>
        <v>0</v>
      </c>
      <c r="ML89" s="35">
        <f>MC89*INDEX(Приложение_1ТЗ!$HC$6:$HJ$18,$B89,3)/100</f>
        <v>90777.519216255925</v>
      </c>
      <c r="MM89" s="35">
        <f>MC89*INDEX(Приложение_1ТЗ!$HC$6:$HJ$18,$B89,4)/100</f>
        <v>303364.57763410168</v>
      </c>
      <c r="MP89" s="37">
        <f t="shared" si="1924"/>
        <v>0</v>
      </c>
      <c r="MQ89" s="37">
        <f t="shared" si="1925"/>
        <v>0</v>
      </c>
      <c r="MR89" s="37">
        <f t="shared" si="1926"/>
        <v>3114.610288281372</v>
      </c>
      <c r="MS89" s="37">
        <f t="shared" si="1927"/>
        <v>10408.550957956875</v>
      </c>
      <c r="MT89" s="48">
        <f t="shared" si="1928"/>
        <v>0</v>
      </c>
      <c r="MU89" s="48">
        <f t="shared" si="1928"/>
        <v>0</v>
      </c>
      <c r="MV89" s="48">
        <f t="shared" si="1928"/>
        <v>2.4192658801751845</v>
      </c>
      <c r="MW89" s="48">
        <f t="shared" si="1928"/>
        <v>3.400626162292363</v>
      </c>
      <c r="MX89" s="36">
        <f t="shared" si="1929"/>
        <v>50658.180097602461</v>
      </c>
      <c r="MY89" s="24">
        <f>MC89*INDEX(Приложение_1ТЗ!$HC$6:$HJ$18,$B89,5)/100</f>
        <v>391010.76550448849</v>
      </c>
      <c r="MZ89" s="24">
        <f>MC89*INDEX(Приложение_1ТЗ!$HC$6:$HJ$18,$B89,6)/100</f>
        <v>0</v>
      </c>
      <c r="NA89" s="24">
        <f>MC89*INDEX(Приложение_1ТЗ!$HC$6:$HJ$18,$B89,7)/100</f>
        <v>0</v>
      </c>
      <c r="NB89" s="24">
        <f>MC89*INDEX(Приложение_1ТЗ!$HC$6:$HJ$18,$B89,8)/100</f>
        <v>0</v>
      </c>
      <c r="NC89" s="20"/>
      <c r="ND89" s="20"/>
      <c r="NE89" s="20"/>
      <c r="NF89" s="20"/>
      <c r="NG89" s="24">
        <f t="shared" si="1930"/>
        <v>13415.724108607043</v>
      </c>
      <c r="NH89" s="24">
        <f t="shared" si="1931"/>
        <v>0</v>
      </c>
      <c r="NI89" s="24">
        <f t="shared" si="1932"/>
        <v>0</v>
      </c>
      <c r="NJ89" s="24">
        <f t="shared" si="1933"/>
        <v>0</v>
      </c>
      <c r="NK89" s="48">
        <f t="shared" si="1934"/>
        <v>3.3496903004906264</v>
      </c>
      <c r="NL89" s="48">
        <f t="shared" si="1934"/>
        <v>0</v>
      </c>
      <c r="NM89" s="48">
        <f t="shared" si="1934"/>
        <v>1.8138258309937505</v>
      </c>
      <c r="NN89" s="48">
        <f t="shared" si="1934"/>
        <v>0</v>
      </c>
      <c r="NO89" s="24">
        <f t="shared" si="1935"/>
        <v>103685.63478398038</v>
      </c>
      <c r="NS89" s="24">
        <f>(MI89+NO89+(NP89-NQ89)*(MF89))</f>
        <v>3005195.120046285</v>
      </c>
      <c r="NT89" s="24">
        <f t="shared" si="1936"/>
        <v>2704675.6080416567</v>
      </c>
      <c r="NU89" s="49">
        <f t="shared" si="1937"/>
        <v>2025</v>
      </c>
      <c r="NV89" s="234"/>
      <c r="NW89" s="174">
        <v>3</v>
      </c>
      <c r="NX89" s="22">
        <f t="shared" si="1938"/>
        <v>873166.14828575775</v>
      </c>
      <c r="NY89" s="22">
        <f t="shared" si="1939"/>
        <v>789078.62666662026</v>
      </c>
      <c r="NZ89" s="22">
        <f t="shared" si="1940"/>
        <v>84087.521619137493</v>
      </c>
      <c r="OA89" s="22">
        <f>IF(DATEVALUE("1."&amp;NW89&amp;"."&amp;NU89)&gt;=DATEVALUE("1."&amp;INDEX(Параметры_объекта!$A$28:$N$40,$B89,14)&amp;"."&amp;INDEX(Параметры_объекта!$A$28:$N$40,$B89,13)),INDEX(Приложение_1ТЗ!$A$6:$HJ$18,$B89,25+NW89*14),INDEX(Приложение_1ТЗ!$A$6:$HJ$18,$B89,23+NW89*14))</f>
        <v>9.6301857079803455</v>
      </c>
      <c r="OB89" s="48">
        <f t="shared" si="1941"/>
        <v>3.1076513273957747</v>
      </c>
      <c r="OC89" s="24">
        <f t="shared" si="1942"/>
        <v>44.525866041155894</v>
      </c>
      <c r="OD89" s="24">
        <f t="shared" si="1943"/>
        <v>736414.18897199829</v>
      </c>
      <c r="OE89" s="24">
        <f t="shared" si="1944"/>
        <v>2700451.8676088578</v>
      </c>
      <c r="OF89" s="35">
        <f>NY89*INDEX(Приложение_1ТЗ!$HC$6:$HJ$18,$B89,1)/100</f>
        <v>0</v>
      </c>
      <c r="OG89" s="35">
        <f>NY89*INDEX(Приложение_1ТЗ!$HC$6:$HJ$18,$B89,2)/100</f>
        <v>0</v>
      </c>
      <c r="OH89" s="35">
        <f>NY89*INDEX(Приложение_1ТЗ!$HC$6:$HJ$18,$B89,3)/100</f>
        <v>91231.406812337184</v>
      </c>
      <c r="OI89" s="35">
        <f>NY89*INDEX(Приложение_1ТЗ!$HC$6:$HJ$18,$B89,4)/100</f>
        <v>304881.40052227216</v>
      </c>
      <c r="OL89" s="37">
        <f t="shared" si="1945"/>
        <v>0</v>
      </c>
      <c r="OM89" s="37">
        <f t="shared" si="1946"/>
        <v>0</v>
      </c>
      <c r="ON89" s="37">
        <f t="shared" si="1947"/>
        <v>3568.4978843626304</v>
      </c>
      <c r="OO89" s="37">
        <f t="shared" si="1948"/>
        <v>11925.373846127361</v>
      </c>
      <c r="OP89" s="48">
        <f t="shared" si="1949"/>
        <v>0</v>
      </c>
      <c r="OQ89" s="48">
        <f t="shared" si="1949"/>
        <v>0</v>
      </c>
      <c r="OR89" s="48">
        <f t="shared" si="1949"/>
        <v>2.4918438565804402</v>
      </c>
      <c r="OS89" s="48">
        <f t="shared" si="1950"/>
        <v>3.5026449471611341</v>
      </c>
      <c r="OT89" s="36">
        <f t="shared" si="1951"/>
        <v>59781.738171107529</v>
      </c>
      <c r="OU89" s="24">
        <f>NY89*INDEX(Приложение_1ТЗ!$HC$6:$HJ$18,$B89,5)/100</f>
        <v>392965.81933201087</v>
      </c>
      <c r="OV89" s="24">
        <f>NY89*INDEX(Приложение_1ТЗ!$HC$6:$HJ$18,$B89,6)/100</f>
        <v>0</v>
      </c>
      <c r="OW89" s="24">
        <f>NY89*INDEX(Приложение_1ТЗ!$HC$6:$HJ$18,$B89,7)/100</f>
        <v>0</v>
      </c>
      <c r="OX89" s="24">
        <f>NY89*INDEX(Приложение_1ТЗ!$HC$6:$HJ$18,$B89,8)/100</f>
        <v>0</v>
      </c>
      <c r="OY89" s="20"/>
      <c r="OZ89" s="20"/>
      <c r="PA89" s="20"/>
      <c r="PB89" s="20"/>
      <c r="PC89" s="24">
        <f t="shared" si="1952"/>
        <v>15370.777936129423</v>
      </c>
      <c r="PD89" s="24">
        <f t="shared" si="1953"/>
        <v>0</v>
      </c>
      <c r="PE89" s="24">
        <f t="shared" si="1954"/>
        <v>0</v>
      </c>
      <c r="PF89" s="24">
        <f t="shared" si="1955"/>
        <v>0</v>
      </c>
      <c r="PG89" s="48">
        <f t="shared" si="1956"/>
        <v>3.5171748155151579</v>
      </c>
      <c r="PH89" s="48">
        <f t="shared" si="1956"/>
        <v>0</v>
      </c>
      <c r="PI89" s="48">
        <f t="shared" si="1956"/>
        <v>1.9045171225434381</v>
      </c>
      <c r="PJ89" s="48">
        <f t="shared" si="1957"/>
        <v>0</v>
      </c>
      <c r="PK89" s="24">
        <f t="shared" si="1958"/>
        <v>123574.55957226746</v>
      </c>
      <c r="PO89" s="24">
        <f t="shared" ref="PO89:PO98" si="1964">(OE89+PK89+(PL89-PM89)*(OB89))*$AX$1</f>
        <v>3332351.1840737276</v>
      </c>
      <c r="PP89" s="24">
        <f t="shared" si="1959"/>
        <v>2999116.0656663547</v>
      </c>
      <c r="PQ89" s="52">
        <f t="shared" si="1961"/>
        <v>5154899.3228039881</v>
      </c>
      <c r="PR89" s="52">
        <f t="shared" si="1962"/>
        <v>15642325.36556934</v>
      </c>
      <c r="PS89" s="52">
        <f t="shared" si="1963"/>
        <v>14078092.829012407</v>
      </c>
    </row>
    <row r="90" spans="1:435" ht="15.75" hidden="1" customHeight="1" outlineLevel="1">
      <c r="B90" s="171">
        <v>6</v>
      </c>
      <c r="C90" s="251"/>
      <c r="D90" s="251"/>
      <c r="E90" s="249"/>
      <c r="F90" s="246"/>
      <c r="G90" s="49">
        <f t="shared" si="593"/>
        <v>2017</v>
      </c>
      <c r="H90" s="234" t="s">
        <v>1</v>
      </c>
      <c r="I90" s="47">
        <v>4</v>
      </c>
      <c r="J90" s="22">
        <f t="shared" si="594"/>
        <v>1062313.0000000002</v>
      </c>
      <c r="K90" s="22">
        <f>INDEX(Приложение_1ТЗ!$A$6:$HJ$18,$B90,21+I90*14)*1000</f>
        <v>604974.15200000023</v>
      </c>
      <c r="L90" s="22">
        <f t="shared" si="1787"/>
        <v>457338.848</v>
      </c>
      <c r="M90" s="22">
        <f>IF(
              DATEVALUE("1."&amp;I90&amp;"."&amp;G90)&gt;=DATEVALUE("1."&amp;INDEX(Параметры_объекта!$A$28:$N$40,$B90,14)&amp;"."&amp;INDEX(Параметры_объекта!$A$28:$N$40,$B90,13)),
              INDEX(Приложение_1ТЗ!$A$6:$HJ$18,$B90,25+I90*14),
              INDEX(Приложение_1ТЗ!$A$6:$HJ$18,$B90,23+I90*14))</f>
        <v>43.051233299413624</v>
      </c>
      <c r="N90" s="48">
        <f t="shared" si="1788"/>
        <v>2.14360315200318</v>
      </c>
      <c r="R90" s="35">
        <f>K90*INDEX(Приложение_1ТЗ!$HC$6:$HJ$18,$B90,1)/100</f>
        <v>0</v>
      </c>
      <c r="S90" s="35">
        <f>K90*INDEX(Приложение_1ТЗ!$HC$6:$HJ$18,$B90,2)/100</f>
        <v>0</v>
      </c>
      <c r="T90" s="35">
        <f>K90*INDEX(Приложение_1ТЗ!$HC$6:$HJ$18,$B90,3)/100</f>
        <v>69945.682352614545</v>
      </c>
      <c r="U90" s="35">
        <f>K90*INDEX(Приложение_1ТЗ!$HC$6:$HJ$18,$B90,4)/100</f>
        <v>233747.76670951548</v>
      </c>
      <c r="AB90" s="48">
        <f t="shared" si="1789"/>
        <v>0</v>
      </c>
      <c r="AC90" s="48">
        <f t="shared" si="1789"/>
        <v>0</v>
      </c>
      <c r="AD90" s="48">
        <f t="shared" si="1789"/>
        <v>1.9313399999999998</v>
      </c>
      <c r="AE90" s="48">
        <f t="shared" si="1789"/>
        <v>2.7340599999999999</v>
      </c>
      <c r="AF90" s="20"/>
      <c r="AG90" s="24">
        <f>K90*INDEX(Приложение_1ТЗ!$HC$6:$HJ$18,$B90,5)/100</f>
        <v>301280.70293787017</v>
      </c>
      <c r="AH90" s="24">
        <f>K90*INDEX(Приложение_1ТЗ!$HC$6:$HJ$18,$B90,6)/100</f>
        <v>0</v>
      </c>
      <c r="AI90" s="24">
        <f>K90*INDEX(Приложение_1ТЗ!$HC$6:$HJ$18,$B90,7)/100</f>
        <v>0</v>
      </c>
      <c r="AJ90" s="24">
        <f>K90*INDEX(Приложение_1ТЗ!$HC$6:$HJ$18,$B90,8)/100</f>
        <v>0</v>
      </c>
      <c r="AK90" s="20"/>
      <c r="AL90" s="20"/>
      <c r="AM90" s="20"/>
      <c r="AN90" s="20"/>
      <c r="AO90" s="20"/>
      <c r="AP90" s="20"/>
      <c r="AQ90" s="20"/>
      <c r="AR90" s="20"/>
      <c r="AS90" s="48">
        <f t="shared" si="1790"/>
        <v>2.3654799999999998</v>
      </c>
      <c r="AT90" s="48">
        <f t="shared" si="1790"/>
        <v>0</v>
      </c>
      <c r="AU90" s="48">
        <f t="shared" si="1790"/>
        <v>1.2637799999999999</v>
      </c>
      <c r="AV90" s="48">
        <f t="shared" si="1790"/>
        <v>0</v>
      </c>
      <c r="AW90" s="49">
        <f t="shared" si="1791"/>
        <v>2018</v>
      </c>
      <c r="AX90" s="234" t="s">
        <v>1</v>
      </c>
      <c r="AY90" s="47">
        <v>4</v>
      </c>
      <c r="AZ90" s="22">
        <f t="shared" si="1792"/>
        <v>1067624.5650000002</v>
      </c>
      <c r="BA90" s="22">
        <f t="shared" si="1793"/>
        <v>607999.0227600002</v>
      </c>
      <c r="BB90" s="22">
        <f t="shared" si="1794"/>
        <v>459625.54223999998</v>
      </c>
      <c r="BC90" s="22">
        <f>IF(DATEVALUE("1."&amp;AY90&amp;"."&amp;AW90)&gt;=DATEVALUE("1."&amp;INDEX(Параметры_объекта!$A$28:$N$40,$B90,14)&amp;"."&amp;INDEX(Параметры_объекта!$A$28:$N$40,$B90,13)),INDEX(Приложение_1ТЗ!$A$6:$HJ$18,$B90,25+AY90*14),INDEX(Приложение_1ТЗ!$A$6:$HJ$18,$B90,23+AY90*14))</f>
        <v>43.051233299413624</v>
      </c>
      <c r="BD90" s="48">
        <f t="shared" si="1795"/>
        <v>2.2533513960000002</v>
      </c>
      <c r="BE90" s="24">
        <f t="shared" si="757"/>
        <v>0</v>
      </c>
      <c r="BF90" s="24">
        <f t="shared" si="1796"/>
        <v>0</v>
      </c>
      <c r="BG90" s="24">
        <f t="shared" si="1797"/>
        <v>0</v>
      </c>
      <c r="BH90" s="35">
        <f>BA90*INDEX(Приложение_1ТЗ!$HC$6:$HJ$18,$B90,1)/100</f>
        <v>0</v>
      </c>
      <c r="BI90" s="35">
        <f>BA90*INDEX(Приложение_1ТЗ!$HC$6:$HJ$18,$B90,2)/100</f>
        <v>0</v>
      </c>
      <c r="BJ90" s="35">
        <f>BA90*INDEX(Приложение_1ТЗ!$HC$6:$HJ$18,$B90,3)/100</f>
        <v>70295.410764377608</v>
      </c>
      <c r="BK90" s="35">
        <f>BA90*INDEX(Приложение_1ТЗ!$HC$6:$HJ$18,$B90,4)/100</f>
        <v>234916.50554306305</v>
      </c>
      <c r="BN90" s="37">
        <f t="shared" si="1798"/>
        <v>0</v>
      </c>
      <c r="BO90" s="37">
        <f t="shared" si="1799"/>
        <v>0</v>
      </c>
      <c r="BP90" s="37">
        <f t="shared" si="1800"/>
        <v>0</v>
      </c>
      <c r="BQ90" s="37">
        <f t="shared" si="1801"/>
        <v>0</v>
      </c>
      <c r="BR90" s="48">
        <f t="shared" si="1802"/>
        <v>0</v>
      </c>
      <c r="BS90" s="48">
        <f t="shared" si="1802"/>
        <v>0</v>
      </c>
      <c r="BT90" s="48">
        <f t="shared" si="1802"/>
        <v>2.0261</v>
      </c>
      <c r="BU90" s="48">
        <f t="shared" si="1802"/>
        <v>2.8479699999999997</v>
      </c>
      <c r="BV90" s="36">
        <f t="shared" si="1803"/>
        <v>0</v>
      </c>
      <c r="BW90" s="24">
        <f>BA90*INDEX(Приложение_1ТЗ!$HC$6:$HJ$18,$B90,5)/100</f>
        <v>302787.10645255947</v>
      </c>
      <c r="BX90" s="24">
        <f>BA90*INDEX(Приложение_1ТЗ!$HC$6:$HJ$18,$B90,6)/100</f>
        <v>0</v>
      </c>
      <c r="BY90" s="24">
        <f>BA90*INDEX(Приложение_1ТЗ!$HC$6:$HJ$18,$B90,7)/100</f>
        <v>0</v>
      </c>
      <c r="BZ90" s="24">
        <f>BA90*INDEX(Приложение_1ТЗ!$HC$6:$HJ$18,$B90,8)/100</f>
        <v>0</v>
      </c>
      <c r="CA90" s="20"/>
      <c r="CB90" s="20"/>
      <c r="CC90" s="20"/>
      <c r="CD90" s="20"/>
      <c r="CE90" s="24">
        <f t="shared" si="1804"/>
        <v>0</v>
      </c>
      <c r="CF90" s="24">
        <f t="shared" si="1805"/>
        <v>0</v>
      </c>
      <c r="CG90" s="24">
        <f t="shared" si="1806"/>
        <v>0</v>
      </c>
      <c r="CH90" s="24">
        <f t="shared" si="1807"/>
        <v>0</v>
      </c>
      <c r="CI90" s="48">
        <f t="shared" si="1808"/>
        <v>2.5042900000000001</v>
      </c>
      <c r="CJ90" s="48">
        <f t="shared" si="1808"/>
        <v>0</v>
      </c>
      <c r="CK90" s="48">
        <f t="shared" si="1808"/>
        <v>1.35259</v>
      </c>
      <c r="CL90" s="48">
        <f t="shared" si="1808"/>
        <v>0</v>
      </c>
      <c r="CM90" s="24">
        <f t="shared" si="1809"/>
        <v>0</v>
      </c>
      <c r="CQ90" s="24">
        <f t="shared" si="1960"/>
        <v>0</v>
      </c>
      <c r="CR90" s="24">
        <f t="shared" si="618"/>
        <v>0</v>
      </c>
      <c r="CS90" s="49">
        <f t="shared" si="1811"/>
        <v>2019</v>
      </c>
      <c r="CT90" s="234" t="s">
        <v>1</v>
      </c>
      <c r="CU90" s="47">
        <v>4</v>
      </c>
      <c r="CV90" s="22">
        <f t="shared" si="1812"/>
        <v>649888.28669613495</v>
      </c>
      <c r="CW90" s="22">
        <f t="shared" si="1813"/>
        <v>611039.01787380013</v>
      </c>
      <c r="CX90" s="22">
        <f>IF($AW$1=1,CV90-CW90,CV90/100*CY90)</f>
        <v>38849.268822334823</v>
      </c>
      <c r="CY90" s="22">
        <f>IF(DATEVALUE("1."&amp;CU90&amp;"."&amp;CS90)&gt;=DATEVALUE("1."&amp;INDEX(Параметры_объекта!$A$28:$N$40,$B90,14)&amp;"."&amp;INDEX(Параметры_объекта!$A$28:$N$40,$B90,13)),INDEX(Приложение_1ТЗ!$A$6:$HJ$18,$B90,25+CU90*14),INDEX(Приложение_1ТЗ!$A$6:$HJ$18,$B90,23+CU90*14))</f>
        <v>5.9778379788678082</v>
      </c>
      <c r="CZ90" s="48">
        <f t="shared" si="1815"/>
        <v>2.3959402249621422</v>
      </c>
      <c r="DA90" s="24">
        <f t="shared" si="1816"/>
        <v>37.073395320545814</v>
      </c>
      <c r="DB90" s="24">
        <f t="shared" si="1817"/>
        <v>393835.49803154997</v>
      </c>
      <c r="DC90" s="24">
        <f t="shared" si="1818"/>
        <v>1113455.4478671111</v>
      </c>
      <c r="DD90" s="35">
        <f>CW90*INDEX(Приложение_1ТЗ!$HC$6:$HJ$18,$B90,1)/100</f>
        <v>0</v>
      </c>
      <c r="DE90" s="35">
        <f>CW90*INDEX(Приложение_1ТЗ!$HC$6:$HJ$18,$B90,2)/100</f>
        <v>0</v>
      </c>
      <c r="DF90" s="35">
        <f>CW90*INDEX(Приложение_1ТЗ!$HC$6:$HJ$18,$B90,3)/100</f>
        <v>70646.887818199495</v>
      </c>
      <c r="DG90" s="35">
        <f>CW90*INDEX(Приложение_1ТЗ!$HC$6:$HJ$18,$B90,4)/100</f>
        <v>236091.08807077835</v>
      </c>
      <c r="DJ90" s="37">
        <f t="shared" si="1819"/>
        <v>0</v>
      </c>
      <c r="DK90" s="37">
        <f t="shared" si="1820"/>
        <v>0</v>
      </c>
      <c r="DL90" s="37">
        <f t="shared" si="1821"/>
        <v>701.20546558494971</v>
      </c>
      <c r="DM90" s="37">
        <f t="shared" si="1822"/>
        <v>2343.3213612628751</v>
      </c>
      <c r="DN90" s="48">
        <f t="shared" si="1823"/>
        <v>0</v>
      </c>
      <c r="DO90" s="48">
        <f t="shared" si="1823"/>
        <v>0</v>
      </c>
      <c r="DP90" s="48">
        <f t="shared" si="1823"/>
        <v>2.0868800000000003</v>
      </c>
      <c r="DQ90" s="48">
        <f t="shared" si="1823"/>
        <v>2.9334099999999999</v>
      </c>
      <c r="DR90" s="36">
        <f t="shared" si="1824"/>
        <v>9837.9596921072189</v>
      </c>
      <c r="DS90" s="24">
        <f>CW90*INDEX(Приложение_1ТЗ!$HC$6:$HJ$18,$B90,5)/100</f>
        <v>304301.04198482225</v>
      </c>
      <c r="DT90" s="24">
        <f>CW90*INDEX(Приложение_1ТЗ!$HC$6:$HJ$18,$B90,6)/100</f>
        <v>0</v>
      </c>
      <c r="DU90" s="24">
        <f>CW90*INDEX(Приложение_1ТЗ!$HC$6:$HJ$18,$B90,7)/100</f>
        <v>0</v>
      </c>
      <c r="DV90" s="24">
        <f>CW90*INDEX(Приложение_1ТЗ!$HC$6:$HJ$18,$B90,8)/100</f>
        <v>0</v>
      </c>
      <c r="DW90" s="20"/>
      <c r="DX90" s="20"/>
      <c r="DY90" s="20"/>
      <c r="DZ90" s="20"/>
      <c r="EA90" s="24">
        <f t="shared" si="1825"/>
        <v>3020.3390469520818</v>
      </c>
      <c r="EB90" s="24">
        <f t="shared" si="1826"/>
        <v>0</v>
      </c>
      <c r="EC90" s="24">
        <f t="shared" si="1827"/>
        <v>0</v>
      </c>
      <c r="ED90" s="24">
        <f t="shared" si="1828"/>
        <v>0</v>
      </c>
      <c r="EE90" s="48">
        <f t="shared" si="1829"/>
        <v>2.6245700000000003</v>
      </c>
      <c r="EF90" s="48">
        <f t="shared" si="1829"/>
        <v>0</v>
      </c>
      <c r="EG90" s="48">
        <f t="shared" si="1829"/>
        <v>1.4211800000000001</v>
      </c>
      <c r="EH90" s="48">
        <f t="shared" si="1829"/>
        <v>0</v>
      </c>
      <c r="EI90" s="24">
        <f t="shared" si="1830"/>
        <v>19191.927370008871</v>
      </c>
      <c r="EM90" s="24">
        <f>(DC90+EI90+(EJ90-EK90)*(CZ90))</f>
        <v>1132647.3752371198</v>
      </c>
      <c r="EN90" s="24">
        <f t="shared" si="638"/>
        <v>1019382.6377134079</v>
      </c>
      <c r="EO90" s="49">
        <f t="shared" si="1832"/>
        <v>2020</v>
      </c>
      <c r="EP90" s="234" t="s">
        <v>1</v>
      </c>
      <c r="EQ90" s="47">
        <v>4</v>
      </c>
      <c r="ER90" s="22">
        <f t="shared" si="1833"/>
        <v>653137.72812961566</v>
      </c>
      <c r="ES90" s="22">
        <f t="shared" si="1834"/>
        <v>614094.21296316909</v>
      </c>
      <c r="ET90" s="22">
        <f t="shared" si="1835"/>
        <v>39043.515166446567</v>
      </c>
      <c r="EU90" s="22">
        <f>IF(DATEVALUE("1."&amp;EQ90&amp;"."&amp;EO90)&gt;=DATEVALUE("1."&amp;INDEX(Параметры_объекта!$A$28:$N$40,$B90,14)&amp;"."&amp;INDEX(Параметры_объекта!$A$28:$N$40,$B90,13)),INDEX(Приложение_1ТЗ!$A$6:$HJ$18,$B90,25+EQ90*14),INDEX(Приложение_1ТЗ!$A$6:$HJ$18,$B90,23+EQ90*14))</f>
        <v>5.9778379788678082</v>
      </c>
      <c r="EV90" s="48">
        <f t="shared" si="1836"/>
        <v>2.8810252973771435</v>
      </c>
      <c r="EW90" s="24">
        <f t="shared" si="1837"/>
        <v>37.073395320545814</v>
      </c>
      <c r="EX90" s="24">
        <f t="shared" si="1838"/>
        <v>393835.49803154997</v>
      </c>
      <c r="EY90" s="24">
        <f t="shared" si="1839"/>
        <v>1338887.0387441455</v>
      </c>
      <c r="EZ90" s="35">
        <f>ES90*INDEX(Приложение_1ТЗ!$HC$6:$HJ$18,$B90,1)/100</f>
        <v>0</v>
      </c>
      <c r="FA90" s="35">
        <f>ES90*INDEX(Приложение_1ТЗ!$HC$6:$HJ$18,$B90,2)/100</f>
        <v>0</v>
      </c>
      <c r="FB90" s="35">
        <f>ES90*INDEX(Приложение_1ТЗ!$HC$6:$HJ$18,$B90,3)/100</f>
        <v>71000.122257290481</v>
      </c>
      <c r="FC90" s="35">
        <f>ES90*INDEX(Приложение_1ТЗ!$HC$6:$HJ$18,$B90,4)/100</f>
        <v>237271.54351113221</v>
      </c>
      <c r="FF90" s="37">
        <f t="shared" si="1840"/>
        <v>0</v>
      </c>
      <c r="FG90" s="37">
        <f t="shared" si="1841"/>
        <v>0</v>
      </c>
      <c r="FH90" s="37">
        <f t="shared" si="1842"/>
        <v>1054.4399046759354</v>
      </c>
      <c r="FI90" s="37">
        <f t="shared" si="1843"/>
        <v>3523.7768016167392</v>
      </c>
      <c r="FJ90" s="48">
        <f t="shared" si="1844"/>
        <v>0</v>
      </c>
      <c r="FK90" s="48">
        <f t="shared" si="1844"/>
        <v>0</v>
      </c>
      <c r="FL90" s="48">
        <f t="shared" si="1844"/>
        <v>2.1494864000000002</v>
      </c>
      <c r="FM90" s="48">
        <f t="shared" si="1844"/>
        <v>3.0214122999999997</v>
      </c>
      <c r="FN90" s="36">
        <f t="shared" si="1845"/>
        <v>15237.67843058168</v>
      </c>
      <c r="FO90" s="24">
        <f>ES90*INDEX(Приложение_1ТЗ!$HC$6:$HJ$18,$B90,5)/100</f>
        <v>305822.54719474638</v>
      </c>
      <c r="FP90" s="24">
        <f>ES90*INDEX(Приложение_1ТЗ!$HC$6:$HJ$18,$B90,6)/100</f>
        <v>0</v>
      </c>
      <c r="FQ90" s="24">
        <f>ES90*INDEX(Приложение_1ТЗ!$HC$6:$HJ$18,$B90,7)/100</f>
        <v>0</v>
      </c>
      <c r="FR90" s="24">
        <f>ES90*INDEX(Приложение_1ТЗ!$HC$6:$HJ$18,$B90,8)/100</f>
        <v>0</v>
      </c>
      <c r="FS90" s="20"/>
      <c r="FT90" s="20"/>
      <c r="FU90" s="20"/>
      <c r="FV90" s="20"/>
      <c r="FW90" s="24">
        <f t="shared" si="1846"/>
        <v>4541.8442568762111</v>
      </c>
      <c r="FX90" s="24">
        <f t="shared" si="1847"/>
        <v>0</v>
      </c>
      <c r="FY90" s="24">
        <f t="shared" si="1848"/>
        <v>0</v>
      </c>
      <c r="FZ90" s="24">
        <f t="shared" si="1849"/>
        <v>0</v>
      </c>
      <c r="GA90" s="48">
        <f t="shared" si="1850"/>
        <v>2.7557985000000005</v>
      </c>
      <c r="GB90" s="48">
        <f t="shared" si="1850"/>
        <v>0</v>
      </c>
      <c r="GC90" s="48">
        <f t="shared" si="1850"/>
        <v>1.4922390000000001</v>
      </c>
      <c r="GD90" s="48">
        <f t="shared" si="1850"/>
        <v>0</v>
      </c>
      <c r="GE90" s="24">
        <f t="shared" si="1851"/>
        <v>30007.039387174715</v>
      </c>
      <c r="GI90" s="24">
        <f>(EY90+GE90+(GF90-GG90)*(EV90))</f>
        <v>1368894.0781313202</v>
      </c>
      <c r="GJ90" s="24">
        <f t="shared" si="658"/>
        <v>1232004.6703181881</v>
      </c>
      <c r="GK90" s="49">
        <f t="shared" si="1853"/>
        <v>2021</v>
      </c>
      <c r="GL90" s="234" t="s">
        <v>1</v>
      </c>
      <c r="GM90" s="47">
        <v>4</v>
      </c>
      <c r="GN90" s="22">
        <f t="shared" si="1854"/>
        <v>656403.41677026369</v>
      </c>
      <c r="GO90" s="22">
        <f t="shared" si="1855"/>
        <v>617164.68402798485</v>
      </c>
      <c r="GP90" s="22">
        <f t="shared" si="1856"/>
        <v>39238.732742278837</v>
      </c>
      <c r="GQ90" s="22">
        <f>IF(DATEVALUE("1."&amp;GM90&amp;"."&amp;GK90)&gt;=DATEVALUE("1."&amp;INDEX(Параметры_объекта!$A$28:$N$40,$B90,14)&amp;"."&amp;INDEX(Параметры_объекта!$A$28:$N$40,$B90,13)),INDEX(Приложение_1ТЗ!$A$6:$HJ$18,$B90,25+GM90*14),INDEX(Приложение_1ТЗ!$A$6:$HJ$18,$B90,23+GM90*14))</f>
        <v>5.9778379788678082</v>
      </c>
      <c r="GR90" s="48">
        <f t="shared" si="1857"/>
        <v>2.6213186152462513</v>
      </c>
      <c r="GS90" s="24">
        <f t="shared" si="1858"/>
        <v>37.073395320545814</v>
      </c>
      <c r="GT90" s="24">
        <f t="shared" si="1859"/>
        <v>393835.49803154997</v>
      </c>
      <c r="GU90" s="24">
        <f t="shared" si="1860"/>
        <v>1218194.6203551588</v>
      </c>
      <c r="GV90" s="35">
        <f>GO90*INDEX(Приложение_1ТЗ!$HC$6:$HJ$18,$B90,1)/100</f>
        <v>0</v>
      </c>
      <c r="GW90" s="35">
        <f>GO90*INDEX(Приложение_1ТЗ!$HC$6:$HJ$18,$B90,2)/100</f>
        <v>0</v>
      </c>
      <c r="GX90" s="35">
        <f>GO90*INDEX(Приложение_1ТЗ!$HC$6:$HJ$18,$B90,3)/100</f>
        <v>71355.122868576931</v>
      </c>
      <c r="GY90" s="35">
        <f>GO90*INDEX(Приложение_1ТЗ!$HC$6:$HJ$18,$B90,4)/100</f>
        <v>238457.90122868784</v>
      </c>
      <c r="HB90" s="37">
        <f t="shared" si="1861"/>
        <v>0</v>
      </c>
      <c r="HC90" s="37">
        <f t="shared" si="1862"/>
        <v>0</v>
      </c>
      <c r="HD90" s="37">
        <f t="shared" si="1863"/>
        <v>1409.4405159623857</v>
      </c>
      <c r="HE90" s="37">
        <f t="shared" si="1864"/>
        <v>4710.1345191723667</v>
      </c>
      <c r="HF90" s="48">
        <f t="shared" si="1865"/>
        <v>0</v>
      </c>
      <c r="HG90" s="48">
        <f t="shared" si="1865"/>
        <v>0</v>
      </c>
      <c r="HH90" s="48">
        <f t="shared" si="1865"/>
        <v>2.2139709920000001</v>
      </c>
      <c r="HI90" s="48">
        <f t="shared" si="1865"/>
        <v>3.1120546689999999</v>
      </c>
      <c r="HJ90" s="36">
        <f t="shared" si="1866"/>
        <v>20978.814716372432</v>
      </c>
      <c r="HK90" s="24">
        <f>GO90*INDEX(Приложение_1ТЗ!$HC$6:$HJ$18,$B90,5)/100</f>
        <v>307351.65993072005</v>
      </c>
      <c r="HL90" s="24">
        <f>GO90*INDEX(Приложение_1ТЗ!$HC$6:$HJ$18,$B90,6)/100</f>
        <v>0</v>
      </c>
      <c r="HM90" s="24">
        <f>GO90*INDEX(Приложение_1ТЗ!$HC$6:$HJ$18,$B90,7)/100</f>
        <v>0</v>
      </c>
      <c r="HN90" s="24">
        <f>GO90*INDEX(Приложение_1ТЗ!$HC$6:$HJ$18,$B90,8)/100</f>
        <v>0</v>
      </c>
      <c r="HO90" s="20"/>
      <c r="HP90" s="20"/>
      <c r="HQ90" s="20"/>
      <c r="HR90" s="20"/>
      <c r="HS90" s="24">
        <f t="shared" si="1867"/>
        <v>6070.9569928498822</v>
      </c>
      <c r="HT90" s="24">
        <f t="shared" si="1868"/>
        <v>0</v>
      </c>
      <c r="HU90" s="24">
        <f t="shared" si="1869"/>
        <v>0</v>
      </c>
      <c r="HV90" s="24">
        <f t="shared" si="1870"/>
        <v>0</v>
      </c>
      <c r="HW90" s="48">
        <f t="shared" si="1871"/>
        <v>2.8935884250000008</v>
      </c>
      <c r="HX90" s="48">
        <f t="shared" si="1871"/>
        <v>0</v>
      </c>
      <c r="HY90" s="48">
        <f t="shared" si="1871"/>
        <v>1.5668509500000001</v>
      </c>
      <c r="HZ90" s="48">
        <f t="shared" si="1871"/>
        <v>0</v>
      </c>
      <c r="IA90" s="24">
        <f t="shared" si="1872"/>
        <v>41707.698758528641</v>
      </c>
      <c r="IE90" s="24">
        <f>(GU90+IA90+(IB90-IC90)*(GR90))</f>
        <v>1259902.3191136874</v>
      </c>
      <c r="IF90" s="24">
        <f t="shared" si="678"/>
        <v>1133912.0872023187</v>
      </c>
      <c r="IG90" s="49">
        <f t="shared" si="1874"/>
        <v>2022</v>
      </c>
      <c r="IH90" s="234" t="s">
        <v>1</v>
      </c>
      <c r="II90" s="47">
        <v>4</v>
      </c>
      <c r="IJ90" s="22">
        <f t="shared" si="1875"/>
        <v>659685.43385411496</v>
      </c>
      <c r="IK90" s="22">
        <f t="shared" si="1876"/>
        <v>620250.5074481247</v>
      </c>
      <c r="IL90" s="22">
        <f t="shared" si="1877"/>
        <v>39434.926405990263</v>
      </c>
      <c r="IM90" s="22">
        <f>IF(DATEVALUE("1."&amp;II90&amp;"."&amp;IG90)&gt;=DATEVALUE("1."&amp;INDEX(Параметры_объекта!$A$28:$N$40,$B90,14)&amp;"."&amp;INDEX(Параметры_объекта!$A$28:$N$40,$B90,13)),INDEX(Приложение_1ТЗ!$A$6:$HJ$18,$B90,25+II90*14),INDEX(Приложение_1ТЗ!$A$6:$HJ$18,$B90,23+II90*14))</f>
        <v>5.9778379788678082</v>
      </c>
      <c r="IN90" s="48">
        <f t="shared" si="1878"/>
        <v>3.087117509552888</v>
      </c>
      <c r="IO90" s="24">
        <f t="shared" si="1879"/>
        <v>37.073395320545814</v>
      </c>
      <c r="IP90" s="24">
        <f t="shared" si="1880"/>
        <v>393835.49803154997</v>
      </c>
      <c r="IQ90" s="24">
        <f t="shared" si="1881"/>
        <v>1434663.4249908819</v>
      </c>
      <c r="IR90" s="35">
        <f>IK90*INDEX(Приложение_1ТЗ!$HC$6:$HJ$18,$B90,1)/100</f>
        <v>0</v>
      </c>
      <c r="IS90" s="35">
        <f>IK90*INDEX(Приложение_1ТЗ!$HC$6:$HJ$18,$B90,2)/100</f>
        <v>0</v>
      </c>
      <c r="IT90" s="35">
        <f>IK90*INDEX(Приложение_1ТЗ!$HC$6:$HJ$18,$B90,3)/100</f>
        <v>71711.898482919802</v>
      </c>
      <c r="IU90" s="35">
        <f>IK90*INDEX(Приложение_1ТЗ!$HC$6:$HJ$18,$B90,4)/100</f>
        <v>239650.19073483127</v>
      </c>
      <c r="IX90" s="37">
        <f t="shared" si="1882"/>
        <v>0</v>
      </c>
      <c r="IY90" s="37">
        <f t="shared" si="1883"/>
        <v>0</v>
      </c>
      <c r="IZ90" s="37">
        <f t="shared" si="1884"/>
        <v>1766.2161303052562</v>
      </c>
      <c r="JA90" s="37">
        <f t="shared" si="1885"/>
        <v>5902.4240253157914</v>
      </c>
      <c r="JB90" s="48">
        <f t="shared" si="1886"/>
        <v>0</v>
      </c>
      <c r="JC90" s="48">
        <f t="shared" si="1886"/>
        <v>0</v>
      </c>
      <c r="JD90" s="48">
        <f t="shared" si="1886"/>
        <v>2.28039012176</v>
      </c>
      <c r="JE90" s="48">
        <f t="shared" si="1886"/>
        <v>3.2054163090699999</v>
      </c>
      <c r="JF90" s="36">
        <f t="shared" si="1887"/>
        <v>27077.917899277432</v>
      </c>
      <c r="JG90" s="24">
        <f>IK90*INDEX(Приложение_1ТЗ!$HC$6:$HJ$18,$B90,5)/100</f>
        <v>308888.41823037359</v>
      </c>
      <c r="JH90" s="24">
        <f>IK90*INDEX(Приложение_1ТЗ!$HC$6:$HJ$18,$B90,6)/100</f>
        <v>0</v>
      </c>
      <c r="JI90" s="24">
        <f>IK90*INDEX(Приложение_1ТЗ!$HC$6:$HJ$18,$B90,7)/100</f>
        <v>0</v>
      </c>
      <c r="JJ90" s="24">
        <f>IK90*INDEX(Приложение_1ТЗ!$HC$6:$HJ$18,$B90,8)/100</f>
        <v>0</v>
      </c>
      <c r="JK90" s="20"/>
      <c r="JL90" s="20"/>
      <c r="JM90" s="20"/>
      <c r="JN90" s="20"/>
      <c r="JO90" s="24">
        <f t="shared" si="1888"/>
        <v>7607.715292503417</v>
      </c>
      <c r="JP90" s="24">
        <f t="shared" si="1889"/>
        <v>0</v>
      </c>
      <c r="JQ90" s="24">
        <f t="shared" si="1890"/>
        <v>0</v>
      </c>
      <c r="JR90" s="24">
        <f t="shared" si="1891"/>
        <v>0</v>
      </c>
      <c r="JS90" s="48">
        <f t="shared" si="1892"/>
        <v>3.038267846250001</v>
      </c>
      <c r="JT90" s="48">
        <f t="shared" si="1892"/>
        <v>0</v>
      </c>
      <c r="JU90" s="48">
        <f t="shared" si="1892"/>
        <v>1.6451934975000002</v>
      </c>
      <c r="JV90" s="48">
        <f t="shared" si="1892"/>
        <v>0</v>
      </c>
      <c r="JW90" s="24">
        <f t="shared" si="1893"/>
        <v>54352.764472109746</v>
      </c>
      <c r="KA90" s="24">
        <f>(IQ90+JW90+(JX90-JY90)*(IN90))</f>
        <v>1489016.1894629917</v>
      </c>
      <c r="KB90" s="24">
        <f t="shared" si="698"/>
        <v>1340114.5705166925</v>
      </c>
      <c r="KC90" s="49">
        <f t="shared" si="1895"/>
        <v>2023</v>
      </c>
      <c r="KD90" s="234" t="s">
        <v>1</v>
      </c>
      <c r="KE90" s="47">
        <v>4</v>
      </c>
      <c r="KF90" s="22">
        <f t="shared" si="1896"/>
        <v>662983.86102338531</v>
      </c>
      <c r="KG90" s="22">
        <f t="shared" si="1897"/>
        <v>623351.75998536521</v>
      </c>
      <c r="KH90" s="22">
        <f t="shared" si="1898"/>
        <v>39632.101038020104</v>
      </c>
      <c r="KI90" s="22">
        <f>IF(DATEVALUE("1."&amp;KE90&amp;"."&amp;KC90)&gt;=DATEVALUE("1."&amp;INDEX(Параметры_объекта!$A$28:$N$40,$B90,14)&amp;"."&amp;INDEX(Параметры_объекта!$A$28:$N$40,$B90,13)),INDEX(Приложение_1ТЗ!$A$6:$HJ$18,$B90,25+KE90*14),INDEX(Приложение_1ТЗ!$A$6:$HJ$18,$B90,23+KE90*14))</f>
        <v>5.9778379788678082</v>
      </c>
      <c r="KJ90" s="48">
        <f t="shared" si="1899"/>
        <v>2.8731983426366257</v>
      </c>
      <c r="KK90" s="24">
        <f t="shared" si="1900"/>
        <v>37.073395320545814</v>
      </c>
      <c r="KL90" s="24">
        <f t="shared" si="1901"/>
        <v>393835.49803154997</v>
      </c>
      <c r="KM90" s="24">
        <f t="shared" si="1902"/>
        <v>1335249.650254549</v>
      </c>
      <c r="KN90" s="35">
        <f>KG90*INDEX(Приложение_1ТЗ!$HC$6:$HJ$18,$B90,1)/100</f>
        <v>0</v>
      </c>
      <c r="KO90" s="35">
        <f>KG90*INDEX(Приложение_1ТЗ!$HC$6:$HJ$18,$B90,2)/100</f>
        <v>0</v>
      </c>
      <c r="KP90" s="35">
        <f>KG90*INDEX(Приложение_1ТЗ!$HC$6:$HJ$18,$B90,3)/100</f>
        <v>72070.457975334401</v>
      </c>
      <c r="KQ90" s="35">
        <f>KG90*INDEX(Приложение_1ТЗ!$HC$6:$HJ$18,$B90,4)/100</f>
        <v>240848.44168850538</v>
      </c>
      <c r="KT90" s="37">
        <f t="shared" si="1903"/>
        <v>0</v>
      </c>
      <c r="KU90" s="37">
        <f t="shared" si="1904"/>
        <v>0</v>
      </c>
      <c r="KV90" s="37">
        <f t="shared" si="1905"/>
        <v>2124.7756227198552</v>
      </c>
      <c r="KW90" s="37">
        <f t="shared" si="1906"/>
        <v>7100.674978989904</v>
      </c>
      <c r="KX90" s="48">
        <f t="shared" si="1907"/>
        <v>0</v>
      </c>
      <c r="KY90" s="48">
        <f t="shared" si="1907"/>
        <v>0</v>
      </c>
      <c r="KZ90" s="48">
        <f t="shared" si="1907"/>
        <v>2.3488018254128002</v>
      </c>
      <c r="LA90" s="48">
        <f t="shared" si="1907"/>
        <v>3.3015787983421001</v>
      </c>
      <c r="LB90" s="36">
        <f t="shared" si="1908"/>
        <v>33552.25549443021</v>
      </c>
      <c r="LC90" s="24">
        <f>KG90*INDEX(Приложение_1ТЗ!$HC$6:$HJ$18,$B90,5)/100</f>
        <v>310432.86032152543</v>
      </c>
      <c r="LD90" s="24">
        <f>KG90*INDEX(Приложение_1ТЗ!$HC$6:$HJ$18,$B90,6)/100</f>
        <v>0</v>
      </c>
      <c r="LE90" s="24">
        <f>KG90*INDEX(Приложение_1ТЗ!$HC$6:$HJ$18,$B90,7)/100</f>
        <v>0</v>
      </c>
      <c r="LF90" s="24">
        <f>KG90*INDEX(Приложение_1ТЗ!$HC$6:$HJ$18,$B90,8)/100</f>
        <v>0</v>
      </c>
      <c r="LG90" s="20"/>
      <c r="LH90" s="20"/>
      <c r="LI90" s="20"/>
      <c r="LJ90" s="20"/>
      <c r="LK90" s="24">
        <f t="shared" si="1909"/>
        <v>9152.1573836552561</v>
      </c>
      <c r="LL90" s="24">
        <f t="shared" si="1910"/>
        <v>0</v>
      </c>
      <c r="LM90" s="24">
        <f t="shared" si="1911"/>
        <v>0</v>
      </c>
      <c r="LN90" s="24">
        <f t="shared" si="1912"/>
        <v>0</v>
      </c>
      <c r="LO90" s="48">
        <f t="shared" si="1913"/>
        <v>3.1901812385625012</v>
      </c>
      <c r="LP90" s="48">
        <f t="shared" si="1913"/>
        <v>0</v>
      </c>
      <c r="LQ90" s="48">
        <f t="shared" si="1913"/>
        <v>1.7274531723750004</v>
      </c>
      <c r="LR90" s="48">
        <f t="shared" si="1913"/>
        <v>0</v>
      </c>
      <c r="LS90" s="24">
        <f t="shared" si="1914"/>
        <v>68004.763612125971</v>
      </c>
      <c r="LW90" s="24">
        <f>(KM90+LS90+(LT90-LU90)*(KJ90))</f>
        <v>1403254.413866675</v>
      </c>
      <c r="LX90" s="24">
        <f t="shared" si="718"/>
        <v>1262928.9724800074</v>
      </c>
      <c r="LY90" s="49">
        <f t="shared" si="1916"/>
        <v>2024</v>
      </c>
      <c r="LZ90" s="234" t="s">
        <v>1</v>
      </c>
      <c r="MA90" s="173">
        <v>4</v>
      </c>
      <c r="MB90" s="22">
        <f t="shared" si="1917"/>
        <v>666298.78032850206</v>
      </c>
      <c r="MC90" s="22">
        <f t="shared" si="1918"/>
        <v>626468.51878529193</v>
      </c>
      <c r="MD90" s="22">
        <f t="shared" si="1919"/>
        <v>39830.26154321013</v>
      </c>
      <c r="ME90" s="22">
        <f>IF(DATEVALUE("1."&amp;MA90&amp;"."&amp;LY90)&gt;=DATEVALUE("1."&amp;INDEX(Параметры_объекта!$A$28:$N$40,$B90,14)&amp;"."&amp;INDEX(Параметры_объекта!$A$28:$N$40,$B90,13)),INDEX(Приложение_1ТЗ!$A$6:$HJ$18,$B90,25+MA90*14),INDEX(Приложение_1ТЗ!$A$6:$HJ$18,$B90,23+MA90*14))</f>
        <v>5.9778379788678082</v>
      </c>
      <c r="MF90" s="48">
        <f t="shared" si="1920"/>
        <v>3.3390262983324042</v>
      </c>
      <c r="MG90" s="24">
        <f t="shared" si="1921"/>
        <v>37.073395320545814</v>
      </c>
      <c r="MH90" s="24">
        <f t="shared" si="1922"/>
        <v>393835.49803154997</v>
      </c>
      <c r="MI90" s="24">
        <f t="shared" si="1923"/>
        <v>1551731.9604701386</v>
      </c>
      <c r="MJ90" s="35">
        <f>MC90*INDEX(Приложение_1ТЗ!$HC$6:$HJ$18,$B90,1)/100</f>
        <v>0</v>
      </c>
      <c r="MK90" s="35">
        <f>MC90*INDEX(Приложение_1ТЗ!$HC$6:$HJ$18,$B90,2)/100</f>
        <v>0</v>
      </c>
      <c r="ML90" s="35">
        <f>MC90*INDEX(Приложение_1ТЗ!$HC$6:$HJ$18,$B90,3)/100</f>
        <v>72430.810265211054</v>
      </c>
      <c r="MM90" s="35">
        <f>MC90*INDEX(Приложение_1ТЗ!$HC$6:$HJ$18,$B90,4)/100</f>
        <v>242052.68389694788</v>
      </c>
      <c r="MP90" s="37">
        <f t="shared" si="1924"/>
        <v>0</v>
      </c>
      <c r="MQ90" s="37">
        <f t="shared" si="1925"/>
        <v>0</v>
      </c>
      <c r="MR90" s="37">
        <f t="shared" si="1926"/>
        <v>2485.1279125965084</v>
      </c>
      <c r="MS90" s="37">
        <f t="shared" si="1927"/>
        <v>8304.9171874324093</v>
      </c>
      <c r="MT90" s="48">
        <f t="shared" si="1928"/>
        <v>0</v>
      </c>
      <c r="MU90" s="48">
        <f t="shared" si="1928"/>
        <v>0</v>
      </c>
      <c r="MV90" s="48">
        <f t="shared" si="1928"/>
        <v>2.4192658801751845</v>
      </c>
      <c r="MW90" s="48">
        <f t="shared" si="1928"/>
        <v>3.400626162292363</v>
      </c>
      <c r="MX90" s="36">
        <f t="shared" si="1929"/>
        <v>40419.842519482445</v>
      </c>
      <c r="MY90" s="24">
        <f>MC90*INDEX(Приложение_1ТЗ!$HC$6:$HJ$18,$B90,5)/100</f>
        <v>311985.02462313301</v>
      </c>
      <c r="MZ90" s="24">
        <f>MC90*INDEX(Приложение_1ТЗ!$HC$6:$HJ$18,$B90,6)/100</f>
        <v>0</v>
      </c>
      <c r="NA90" s="24">
        <f>MC90*INDEX(Приложение_1ТЗ!$HC$6:$HJ$18,$B90,7)/100</f>
        <v>0</v>
      </c>
      <c r="NB90" s="24">
        <f>MC90*INDEX(Приложение_1ТЗ!$HC$6:$HJ$18,$B90,8)/100</f>
        <v>0</v>
      </c>
      <c r="NC90" s="20"/>
      <c r="ND90" s="20"/>
      <c r="NE90" s="20"/>
      <c r="NF90" s="20"/>
      <c r="NG90" s="24">
        <f t="shared" si="1930"/>
        <v>10704.321685262839</v>
      </c>
      <c r="NH90" s="24">
        <f t="shared" si="1931"/>
        <v>0</v>
      </c>
      <c r="NI90" s="24">
        <f t="shared" si="1932"/>
        <v>0</v>
      </c>
      <c r="NJ90" s="24">
        <f t="shared" si="1933"/>
        <v>0</v>
      </c>
      <c r="NK90" s="48">
        <f t="shared" si="1934"/>
        <v>3.3496903004906264</v>
      </c>
      <c r="NL90" s="48">
        <f t="shared" si="1934"/>
        <v>0</v>
      </c>
      <c r="NM90" s="48">
        <f t="shared" si="1934"/>
        <v>1.8138258309937505</v>
      </c>
      <c r="NN90" s="48">
        <f t="shared" si="1934"/>
        <v>0</v>
      </c>
      <c r="NO90" s="24">
        <f t="shared" si="1935"/>
        <v>82730.114295981009</v>
      </c>
      <c r="NS90" s="24">
        <f>(MI90+NO90+(NP90-NQ90)*(MF90))</f>
        <v>1634462.0747661195</v>
      </c>
      <c r="NT90" s="24">
        <f t="shared" si="1936"/>
        <v>1471015.8672895075</v>
      </c>
      <c r="NU90" s="49">
        <f t="shared" si="1937"/>
        <v>2025</v>
      </c>
      <c r="NV90" s="234" t="s">
        <v>1</v>
      </c>
      <c r="NW90" s="174">
        <v>4</v>
      </c>
      <c r="NX90" s="22">
        <f t="shared" si="1938"/>
        <v>669630.27423014445</v>
      </c>
      <c r="NY90" s="22">
        <f t="shared" si="1939"/>
        <v>629600.86137921829</v>
      </c>
      <c r="NZ90" s="22">
        <f t="shared" si="1940"/>
        <v>40029.412850926165</v>
      </c>
      <c r="OA90" s="22">
        <f>IF(DATEVALUE("1."&amp;NW90&amp;"."&amp;NU90)&gt;=DATEVALUE("1."&amp;INDEX(Параметры_объекта!$A$28:$N$40,$B90,14)&amp;"."&amp;INDEX(Параметры_объекта!$A$28:$N$40,$B90,13)),INDEX(Приложение_1ТЗ!$A$6:$HJ$18,$B90,25+NW90*14),INDEX(Приложение_1ТЗ!$A$6:$HJ$18,$B90,23+NW90*14))</f>
        <v>5.9778379788678082</v>
      </c>
      <c r="OB90" s="48">
        <f t="shared" si="1941"/>
        <v>3.1076513273957747</v>
      </c>
      <c r="OC90" s="24">
        <f t="shared" si="1942"/>
        <v>37.073395320545814</v>
      </c>
      <c r="OD90" s="24">
        <f t="shared" si="1943"/>
        <v>393835.49803154997</v>
      </c>
      <c r="OE90" s="24">
        <f t="shared" si="1944"/>
        <v>1444206.0217153202</v>
      </c>
      <c r="OF90" s="35">
        <f>NY90*INDEX(Приложение_1ТЗ!$HC$6:$HJ$18,$B90,1)/100</f>
        <v>0</v>
      </c>
      <c r="OG90" s="35">
        <f>NY90*INDEX(Приложение_1ТЗ!$HC$6:$HJ$18,$B90,2)/100</f>
        <v>0</v>
      </c>
      <c r="OH90" s="35">
        <f>NY90*INDEX(Приложение_1ТЗ!$HC$6:$HJ$18,$B90,3)/100</f>
        <v>72792.964316537094</v>
      </c>
      <c r="OI90" s="35">
        <f>NY90*INDEX(Приложение_1ТЗ!$HC$6:$HJ$18,$B90,4)/100</f>
        <v>243262.94731643255</v>
      </c>
      <c r="OL90" s="37">
        <f t="shared" si="1945"/>
        <v>0</v>
      </c>
      <c r="OM90" s="37">
        <f t="shared" si="1946"/>
        <v>0</v>
      </c>
      <c r="ON90" s="37">
        <f t="shared" si="1947"/>
        <v>2847.281963922549</v>
      </c>
      <c r="OO90" s="37">
        <f t="shared" si="1948"/>
        <v>9515.1806069170707</v>
      </c>
      <c r="OP90" s="48">
        <f t="shared" si="1949"/>
        <v>0</v>
      </c>
      <c r="OQ90" s="48">
        <f t="shared" si="1949"/>
        <v>0</v>
      </c>
      <c r="OR90" s="48">
        <f t="shared" si="1949"/>
        <v>2.4918438565804402</v>
      </c>
      <c r="OS90" s="48">
        <f t="shared" si="1950"/>
        <v>3.5026449471611341</v>
      </c>
      <c r="OT90" s="36">
        <f t="shared" si="1951"/>
        <v>47699.471985797732</v>
      </c>
      <c r="OU90" s="24">
        <f>NY90*INDEX(Приложение_1ТЗ!$HC$6:$HJ$18,$B90,5)/100</f>
        <v>313544.9497462486</v>
      </c>
      <c r="OV90" s="24">
        <f>NY90*INDEX(Приложение_1ТЗ!$HC$6:$HJ$18,$B90,6)/100</f>
        <v>0</v>
      </c>
      <c r="OW90" s="24">
        <f>NY90*INDEX(Приложение_1ТЗ!$HC$6:$HJ$18,$B90,7)/100</f>
        <v>0</v>
      </c>
      <c r="OX90" s="24">
        <f>NY90*INDEX(Приложение_1ТЗ!$HC$6:$HJ$18,$B90,8)/100</f>
        <v>0</v>
      </c>
      <c r="OY90" s="20"/>
      <c r="OZ90" s="20"/>
      <c r="PA90" s="20"/>
      <c r="PB90" s="20"/>
      <c r="PC90" s="24">
        <f t="shared" si="1952"/>
        <v>12264.246808378433</v>
      </c>
      <c r="PD90" s="24">
        <f t="shared" si="1953"/>
        <v>0</v>
      </c>
      <c r="PE90" s="24">
        <f t="shared" si="1954"/>
        <v>0</v>
      </c>
      <c r="PF90" s="24">
        <f t="shared" si="1955"/>
        <v>0</v>
      </c>
      <c r="PG90" s="48">
        <f t="shared" si="1956"/>
        <v>3.5171748155151579</v>
      </c>
      <c r="PH90" s="48">
        <f t="shared" si="1956"/>
        <v>0</v>
      </c>
      <c r="PI90" s="48">
        <f t="shared" si="1956"/>
        <v>1.9045171225434381</v>
      </c>
      <c r="PJ90" s="48">
        <f t="shared" si="1957"/>
        <v>0</v>
      </c>
      <c r="PK90" s="24">
        <f t="shared" si="1958"/>
        <v>98599.361992512859</v>
      </c>
      <c r="PO90" s="24">
        <f>(OE90+PK90+(PL90-PM90)*(OB90))</f>
        <v>1542805.383707833</v>
      </c>
      <c r="PP90" s="24">
        <f t="shared" si="1959"/>
        <v>1388524.8453370498</v>
      </c>
      <c r="PQ90" s="52">
        <f t="shared" si="1961"/>
        <v>2756848.4862208501</v>
      </c>
      <c r="PR90" s="52">
        <f t="shared" si="1962"/>
        <v>8196519.7595196273</v>
      </c>
      <c r="PS90" s="52">
        <f t="shared" si="1963"/>
        <v>7376867.7835676651</v>
      </c>
    </row>
    <row r="91" spans="1:435" ht="15.75" hidden="1" customHeight="1" outlineLevel="1">
      <c r="B91" s="171">
        <v>6</v>
      </c>
      <c r="C91" s="251"/>
      <c r="D91" s="251"/>
      <c r="E91" s="249"/>
      <c r="F91" s="246"/>
      <c r="G91" s="49">
        <f t="shared" si="593"/>
        <v>2017</v>
      </c>
      <c r="H91" s="234"/>
      <c r="I91" s="47">
        <v>5</v>
      </c>
      <c r="J91" s="22">
        <f t="shared" si="594"/>
        <v>558407</v>
      </c>
      <c r="K91" s="22">
        <f>INDEX(Приложение_1ТЗ!$A$6:$HJ$18,$B91,21+I91*14)*1000</f>
        <v>460127.38000000012</v>
      </c>
      <c r="L91" s="22">
        <f t="shared" si="1787"/>
        <v>98279.619999999879</v>
      </c>
      <c r="M91" s="22">
        <f>IF(
              DATEVALUE("1."&amp;I91&amp;"."&amp;G91)&gt;=DATEVALUE("1."&amp;INDEX(Параметры_объекта!$A$28:$N$40,$B91,14)&amp;"."&amp;INDEX(Параметры_объекта!$A$28:$N$40,$B91,13)),
              INDEX(Приложение_1ТЗ!$A$6:$HJ$18,$B91,25+I91*14),
              INDEX(Приложение_1ТЗ!$A$6:$HJ$18,$B91,23+I91*14))</f>
        <v>17.599997851029787</v>
      </c>
      <c r="N91" s="48">
        <f t="shared" si="1788"/>
        <v>2.14360315200318</v>
      </c>
      <c r="R91" s="35">
        <f>K91*INDEX(Приложение_1ТЗ!$HC$6:$HJ$18,$B91,1)/100</f>
        <v>0</v>
      </c>
      <c r="S91" s="35">
        <f>K91*INDEX(Приложение_1ТЗ!$HC$6:$HJ$18,$B91,2)/100</f>
        <v>0</v>
      </c>
      <c r="T91" s="35">
        <f>K91*INDEX(Приложение_1ТЗ!$HC$6:$HJ$18,$B91,3)/100</f>
        <v>53198.840738605242</v>
      </c>
      <c r="U91" s="35">
        <f>K91*INDEX(Приложение_1ТЗ!$HC$6:$HJ$18,$B91,4)/100</f>
        <v>177782.38478674798</v>
      </c>
      <c r="AB91" s="48">
        <f t="shared" si="1789"/>
        <v>0</v>
      </c>
      <c r="AC91" s="48">
        <f t="shared" si="1789"/>
        <v>0</v>
      </c>
      <c r="AD91" s="48">
        <f t="shared" si="1789"/>
        <v>1.9313399999999998</v>
      </c>
      <c r="AE91" s="48">
        <f t="shared" si="1789"/>
        <v>2.7340599999999999</v>
      </c>
      <c r="AF91" s="20"/>
      <c r="AG91" s="24">
        <f>K91*INDEX(Приложение_1ТЗ!$HC$6:$HJ$18,$B91,5)/100</f>
        <v>229146.15447464687</v>
      </c>
      <c r="AH91" s="24">
        <f>K91*INDEX(Приложение_1ТЗ!$HC$6:$HJ$18,$B91,6)/100</f>
        <v>0</v>
      </c>
      <c r="AI91" s="24">
        <f>K91*INDEX(Приложение_1ТЗ!$HC$6:$HJ$18,$B91,7)/100</f>
        <v>0</v>
      </c>
      <c r="AJ91" s="24">
        <f>K91*INDEX(Приложение_1ТЗ!$HC$6:$HJ$18,$B91,8)/100</f>
        <v>0</v>
      </c>
      <c r="AK91" s="20"/>
      <c r="AL91" s="20"/>
      <c r="AM91" s="20"/>
      <c r="AN91" s="20"/>
      <c r="AO91" s="20"/>
      <c r="AP91" s="20"/>
      <c r="AQ91" s="20"/>
      <c r="AR91" s="20"/>
      <c r="AS91" s="48">
        <f t="shared" si="1790"/>
        <v>2.3654799999999998</v>
      </c>
      <c r="AT91" s="48">
        <f t="shared" si="1790"/>
        <v>0</v>
      </c>
      <c r="AU91" s="48">
        <f t="shared" si="1790"/>
        <v>1.2637799999999999</v>
      </c>
      <c r="AV91" s="48">
        <f t="shared" si="1790"/>
        <v>0</v>
      </c>
      <c r="AW91" s="49">
        <f t="shared" si="1791"/>
        <v>2018</v>
      </c>
      <c r="AX91" s="234"/>
      <c r="AY91" s="47">
        <v>5</v>
      </c>
      <c r="AZ91" s="22">
        <f t="shared" si="1792"/>
        <v>561199.03499999992</v>
      </c>
      <c r="BA91" s="22">
        <f t="shared" si="1793"/>
        <v>462428.01690000005</v>
      </c>
      <c r="BB91" s="22">
        <f t="shared" si="1794"/>
        <v>98771.01809999987</v>
      </c>
      <c r="BC91" s="22">
        <f>IF(DATEVALUE("1."&amp;AY91&amp;"."&amp;AW91)&gt;=DATEVALUE("1."&amp;INDEX(Параметры_объекта!$A$28:$N$40,$B91,14)&amp;"."&amp;INDEX(Параметры_объекта!$A$28:$N$40,$B91,13)),INDEX(Приложение_1ТЗ!$A$6:$HJ$18,$B91,25+AY91*14),INDEX(Приложение_1ТЗ!$A$6:$HJ$18,$B91,23+AY91*14))</f>
        <v>17.599997851029787</v>
      </c>
      <c r="BD91" s="48">
        <f t="shared" si="1795"/>
        <v>2.2533513960000002</v>
      </c>
      <c r="BE91" s="24">
        <f t="shared" si="757"/>
        <v>0</v>
      </c>
      <c r="BF91" s="24">
        <f t="shared" si="1796"/>
        <v>0</v>
      </c>
      <c r="BG91" s="24">
        <f t="shared" si="1797"/>
        <v>0</v>
      </c>
      <c r="BH91" s="35">
        <f>BA91*INDEX(Приложение_1ТЗ!$HC$6:$HJ$18,$B91,1)/100</f>
        <v>0</v>
      </c>
      <c r="BI91" s="35">
        <f>BA91*INDEX(Приложение_1ТЗ!$HC$6:$HJ$18,$B91,2)/100</f>
        <v>0</v>
      </c>
      <c r="BJ91" s="35">
        <f>BA91*INDEX(Приложение_1ТЗ!$HC$6:$HJ$18,$B91,3)/100</f>
        <v>53464.834942298265</v>
      </c>
      <c r="BK91" s="35">
        <f>BA91*INDEX(Приложение_1ТЗ!$HC$6:$HJ$18,$B91,4)/100</f>
        <v>178671.29671068172</v>
      </c>
      <c r="BN91" s="37">
        <f t="shared" si="1798"/>
        <v>0</v>
      </c>
      <c r="BO91" s="37">
        <f t="shared" si="1799"/>
        <v>0</v>
      </c>
      <c r="BP91" s="37">
        <f t="shared" si="1800"/>
        <v>0</v>
      </c>
      <c r="BQ91" s="37">
        <f t="shared" si="1801"/>
        <v>0</v>
      </c>
      <c r="BR91" s="48">
        <f t="shared" si="1802"/>
        <v>0</v>
      </c>
      <c r="BS91" s="48">
        <f t="shared" si="1802"/>
        <v>0</v>
      </c>
      <c r="BT91" s="48">
        <f t="shared" si="1802"/>
        <v>2.0261</v>
      </c>
      <c r="BU91" s="48">
        <f t="shared" si="1802"/>
        <v>2.8479699999999997</v>
      </c>
      <c r="BV91" s="36">
        <f t="shared" si="1803"/>
        <v>0</v>
      </c>
      <c r="BW91" s="24">
        <f>BA91*INDEX(Приложение_1ТЗ!$HC$6:$HJ$18,$B91,5)/100</f>
        <v>230291.88524702005</v>
      </c>
      <c r="BX91" s="24">
        <f>BA91*INDEX(Приложение_1ТЗ!$HC$6:$HJ$18,$B91,6)/100</f>
        <v>0</v>
      </c>
      <c r="BY91" s="24">
        <f>BA91*INDEX(Приложение_1ТЗ!$HC$6:$HJ$18,$B91,7)/100</f>
        <v>0</v>
      </c>
      <c r="BZ91" s="24">
        <f>BA91*INDEX(Приложение_1ТЗ!$HC$6:$HJ$18,$B91,8)/100</f>
        <v>0</v>
      </c>
      <c r="CA91" s="20"/>
      <c r="CB91" s="20"/>
      <c r="CC91" s="20"/>
      <c r="CD91" s="20"/>
      <c r="CE91" s="24">
        <f t="shared" si="1804"/>
        <v>0</v>
      </c>
      <c r="CF91" s="24">
        <f t="shared" si="1805"/>
        <v>0</v>
      </c>
      <c r="CG91" s="24">
        <f t="shared" si="1806"/>
        <v>0</v>
      </c>
      <c r="CH91" s="24">
        <f t="shared" si="1807"/>
        <v>0</v>
      </c>
      <c r="CI91" s="48">
        <f t="shared" si="1808"/>
        <v>2.5042900000000001</v>
      </c>
      <c r="CJ91" s="48">
        <f t="shared" si="1808"/>
        <v>0</v>
      </c>
      <c r="CK91" s="48">
        <f t="shared" si="1808"/>
        <v>1.35259</v>
      </c>
      <c r="CL91" s="48">
        <f t="shared" si="1808"/>
        <v>0</v>
      </c>
      <c r="CM91" s="24">
        <f t="shared" si="1809"/>
        <v>0</v>
      </c>
      <c r="CQ91" s="24">
        <f t="shared" si="1960"/>
        <v>0</v>
      </c>
      <c r="CR91" s="24">
        <f t="shared" si="618"/>
        <v>0</v>
      </c>
      <c r="CS91" s="49">
        <f t="shared" si="1811"/>
        <v>2019</v>
      </c>
      <c r="CT91" s="234"/>
      <c r="CU91" s="47">
        <v>5</v>
      </c>
      <c r="CV91" s="22">
        <f t="shared" si="1812"/>
        <v>488165.559840206</v>
      </c>
      <c r="CW91" s="22">
        <f t="shared" si="1813"/>
        <v>464740.1569845</v>
      </c>
      <c r="CX91" s="22">
        <f t="shared" si="1814"/>
        <v>23425.402855705994</v>
      </c>
      <c r="CY91" s="22">
        <f>IF(DATEVALUE("1."&amp;CU91&amp;"."&amp;CS91)&gt;=DATEVALUE("1."&amp;INDEX(Параметры_объекта!$A$28:$N$40,$B91,14)&amp;"."&amp;INDEX(Параметры_объекта!$A$28:$N$40,$B91,13)),INDEX(Приложение_1ТЗ!$A$6:$HJ$18,$B91,25+CU91*14),INDEX(Приложение_1ТЗ!$A$6:$HJ$18,$B91,23+CU91*14))</f>
        <v>4.7986594677785028</v>
      </c>
      <c r="CZ91" s="48">
        <f t="shared" si="1815"/>
        <v>2.3959402249621422</v>
      </c>
      <c r="DA91" s="24">
        <f t="shared" si="1816"/>
        <v>12.801338383251284</v>
      </c>
      <c r="DB91" s="24">
        <f t="shared" si="1817"/>
        <v>71483.569625762</v>
      </c>
      <c r="DC91" s="24">
        <f t="shared" si="1818"/>
        <v>202099.02467048928</v>
      </c>
      <c r="DD91" s="35">
        <f>CW91*INDEX(Приложение_1ТЗ!$HC$6:$HJ$18,$B91,1)/100</f>
        <v>0</v>
      </c>
      <c r="DE91" s="35">
        <f>CW91*INDEX(Приложение_1ТЗ!$HC$6:$HJ$18,$B91,2)/100</f>
        <v>0</v>
      </c>
      <c r="DF91" s="35">
        <f>CW91*INDEX(Приложение_1ТЗ!$HC$6:$HJ$18,$B91,3)/100</f>
        <v>53732.159117009753</v>
      </c>
      <c r="DG91" s="35">
        <f>CW91*INDEX(Приложение_1ТЗ!$HC$6:$HJ$18,$B91,4)/100</f>
        <v>179564.65319423511</v>
      </c>
      <c r="DJ91" s="37">
        <f t="shared" si="1819"/>
        <v>0</v>
      </c>
      <c r="DK91" s="37">
        <f t="shared" si="1820"/>
        <v>0</v>
      </c>
      <c r="DL91" s="37">
        <f t="shared" si="1821"/>
        <v>533.31837840451044</v>
      </c>
      <c r="DM91" s="37">
        <f t="shared" si="1822"/>
        <v>1782.2684074871358</v>
      </c>
      <c r="DN91" s="48">
        <f t="shared" si="1823"/>
        <v>0</v>
      </c>
      <c r="DO91" s="48">
        <f t="shared" si="1823"/>
        <v>0</v>
      </c>
      <c r="DP91" s="48">
        <f t="shared" si="1823"/>
        <v>2.0868800000000003</v>
      </c>
      <c r="DQ91" s="48">
        <f t="shared" si="1823"/>
        <v>2.9334099999999999</v>
      </c>
      <c r="DR91" s="36">
        <f t="shared" si="1824"/>
        <v>7482.49260354334</v>
      </c>
      <c r="DS91" s="24">
        <f>CW91*INDEX(Приложение_1ТЗ!$HC$6:$HJ$18,$B91,5)/100</f>
        <v>231443.34467325511</v>
      </c>
      <c r="DT91" s="24">
        <f>CW91*INDEX(Приложение_1ТЗ!$HC$6:$HJ$18,$B91,6)/100</f>
        <v>0</v>
      </c>
      <c r="DU91" s="24">
        <f>CW91*INDEX(Приложение_1ТЗ!$HC$6:$HJ$18,$B91,7)/100</f>
        <v>0</v>
      </c>
      <c r="DV91" s="24">
        <f>CW91*INDEX(Приложение_1ТЗ!$HC$6:$HJ$18,$B91,8)/100</f>
        <v>0</v>
      </c>
      <c r="DW91" s="20"/>
      <c r="DX91" s="20"/>
      <c r="DY91" s="20"/>
      <c r="DZ91" s="20"/>
      <c r="EA91" s="24">
        <f t="shared" si="1825"/>
        <v>2297.1901986082376</v>
      </c>
      <c r="EB91" s="24">
        <f t="shared" si="1826"/>
        <v>0</v>
      </c>
      <c r="EC91" s="24">
        <f t="shared" si="1827"/>
        <v>0</v>
      </c>
      <c r="ED91" s="24">
        <f t="shared" si="1828"/>
        <v>0</v>
      </c>
      <c r="EE91" s="48">
        <f t="shared" si="1829"/>
        <v>2.6245700000000003</v>
      </c>
      <c r="EF91" s="48">
        <f t="shared" si="1829"/>
        <v>0</v>
      </c>
      <c r="EG91" s="48">
        <f t="shared" si="1829"/>
        <v>1.4211800000000001</v>
      </c>
      <c r="EH91" s="48">
        <f t="shared" si="1829"/>
        <v>0</v>
      </c>
      <c r="EI91" s="24">
        <f t="shared" si="1830"/>
        <v>14596.873649425583</v>
      </c>
      <c r="EM91" s="24">
        <f>(DC91+EI91+(EJ91-EK91)*(CZ91))</f>
        <v>216695.89831991485</v>
      </c>
      <c r="EN91" s="24">
        <f t="shared" si="638"/>
        <v>195026.30848792338</v>
      </c>
      <c r="EO91" s="49">
        <f t="shared" si="1832"/>
        <v>2020</v>
      </c>
      <c r="EP91" s="234"/>
      <c r="EQ91" s="47">
        <v>5</v>
      </c>
      <c r="ER91" s="22">
        <f t="shared" si="1833"/>
        <v>490606.38763940695</v>
      </c>
      <c r="ES91" s="22">
        <f t="shared" si="1834"/>
        <v>467063.85776942247</v>
      </c>
      <c r="ET91" s="22">
        <f t="shared" si="1835"/>
        <v>23542.529869984486</v>
      </c>
      <c r="EU91" s="22">
        <f>IF(DATEVALUE("1."&amp;EQ91&amp;"."&amp;EO91)&gt;=DATEVALUE("1."&amp;INDEX(Параметры_объекта!$A$28:$N$40,$B91,14)&amp;"."&amp;INDEX(Параметры_объекта!$A$28:$N$40,$B91,13)),INDEX(Приложение_1ТЗ!$A$6:$HJ$18,$B91,25+EQ91*14),INDEX(Приложение_1ТЗ!$A$6:$HJ$18,$B91,23+EQ91*14))</f>
        <v>4.7986594677785028</v>
      </c>
      <c r="EV91" s="48">
        <f t="shared" si="1836"/>
        <v>2.8810252973771435</v>
      </c>
      <c r="EW91" s="24">
        <f t="shared" si="1837"/>
        <v>12.801338383251284</v>
      </c>
      <c r="EX91" s="24">
        <f t="shared" si="1838"/>
        <v>71483.569625762</v>
      </c>
      <c r="EY91" s="24">
        <f t="shared" si="1839"/>
        <v>243016.24747759604</v>
      </c>
      <c r="EZ91" s="35">
        <f>ES91*INDEX(Приложение_1ТЗ!$HC$6:$HJ$18,$B91,1)/100</f>
        <v>0</v>
      </c>
      <c r="FA91" s="35">
        <f>ES91*INDEX(Приложение_1ТЗ!$HC$6:$HJ$18,$B91,2)/100</f>
        <v>0</v>
      </c>
      <c r="FB91" s="35">
        <f>ES91*INDEX(Приложение_1ТЗ!$HC$6:$HJ$18,$B91,3)/100</f>
        <v>54000.819912594801</v>
      </c>
      <c r="FC91" s="35">
        <f>ES91*INDEX(Приложение_1ТЗ!$HC$6:$HJ$18,$B91,4)/100</f>
        <v>180462.47646020629</v>
      </c>
      <c r="FF91" s="37">
        <f t="shared" si="1840"/>
        <v>0</v>
      </c>
      <c r="FG91" s="37">
        <f t="shared" si="1841"/>
        <v>0</v>
      </c>
      <c r="FH91" s="37">
        <f t="shared" si="1842"/>
        <v>801.97917398955906</v>
      </c>
      <c r="FI91" s="37">
        <f t="shared" si="1843"/>
        <v>2680.0916734583152</v>
      </c>
      <c r="FJ91" s="48">
        <f t="shared" si="1844"/>
        <v>0</v>
      </c>
      <c r="FK91" s="48">
        <f t="shared" si="1844"/>
        <v>0</v>
      </c>
      <c r="FL91" s="48">
        <f t="shared" si="1844"/>
        <v>2.1494864000000002</v>
      </c>
      <c r="FM91" s="48">
        <f t="shared" si="1844"/>
        <v>3.0214122999999997</v>
      </c>
      <c r="FN91" s="36">
        <f t="shared" si="1845"/>
        <v>11589.376224368227</v>
      </c>
      <c r="FO91" s="24">
        <f>ES91*INDEX(Приложение_1ТЗ!$HC$6:$HJ$18,$B91,5)/100</f>
        <v>232600.5613966214</v>
      </c>
      <c r="FP91" s="24">
        <f>ES91*INDEX(Приложение_1ТЗ!$HC$6:$HJ$18,$B91,6)/100</f>
        <v>0</v>
      </c>
      <c r="FQ91" s="24">
        <f>ES91*INDEX(Приложение_1ТЗ!$HC$6:$HJ$18,$B91,7)/100</f>
        <v>0</v>
      </c>
      <c r="FR91" s="24">
        <f>ES91*INDEX(Приложение_1ТЗ!$HC$6:$HJ$18,$B91,8)/100</f>
        <v>0</v>
      </c>
      <c r="FS91" s="20"/>
      <c r="FT91" s="20"/>
      <c r="FU91" s="20"/>
      <c r="FV91" s="20"/>
      <c r="FW91" s="24">
        <f t="shared" si="1846"/>
        <v>3454.4069219745288</v>
      </c>
      <c r="FX91" s="24">
        <f t="shared" si="1847"/>
        <v>0</v>
      </c>
      <c r="FY91" s="24">
        <f t="shared" si="1848"/>
        <v>0</v>
      </c>
      <c r="FZ91" s="24">
        <f t="shared" si="1849"/>
        <v>0</v>
      </c>
      <c r="GA91" s="48">
        <f t="shared" si="1850"/>
        <v>2.7557985000000005</v>
      </c>
      <c r="GB91" s="48">
        <f t="shared" si="1850"/>
        <v>0</v>
      </c>
      <c r="GC91" s="48">
        <f t="shared" si="1850"/>
        <v>1.4922390000000001</v>
      </c>
      <c r="GD91" s="48">
        <f t="shared" si="1850"/>
        <v>0</v>
      </c>
      <c r="GE91" s="24">
        <f t="shared" si="1851"/>
        <v>22822.562532849315</v>
      </c>
      <c r="GI91" s="24">
        <f>(EY91+GE91+(GF91-GG91)*(EV91))</f>
        <v>265838.81001044536</v>
      </c>
      <c r="GJ91" s="24">
        <f t="shared" si="658"/>
        <v>239254.92900940083</v>
      </c>
      <c r="GK91" s="49">
        <f t="shared" si="1853"/>
        <v>2021</v>
      </c>
      <c r="GL91" s="234"/>
      <c r="GM91" s="47">
        <v>5</v>
      </c>
      <c r="GN91" s="22">
        <f t="shared" si="1854"/>
        <v>493059.41957760399</v>
      </c>
      <c r="GO91" s="22">
        <f t="shared" si="1855"/>
        <v>469399.1770582695</v>
      </c>
      <c r="GP91" s="22">
        <f t="shared" si="1856"/>
        <v>23660.242519334482</v>
      </c>
      <c r="GQ91" s="22">
        <f>IF(DATEVALUE("1."&amp;GM91&amp;"."&amp;GK91)&gt;=DATEVALUE("1."&amp;INDEX(Параметры_объекта!$A$28:$N$40,$B91,14)&amp;"."&amp;INDEX(Параметры_объекта!$A$28:$N$40,$B91,13)),INDEX(Приложение_1ТЗ!$A$6:$HJ$18,$B91,25+GM91*14),INDEX(Приложение_1ТЗ!$A$6:$HJ$18,$B91,23+GM91*14))</f>
        <v>4.7986594677785028</v>
      </c>
      <c r="GR91" s="48">
        <f t="shared" si="1857"/>
        <v>2.6213186152462513</v>
      </c>
      <c r="GS91" s="24">
        <f t="shared" si="1858"/>
        <v>12.801338383251284</v>
      </c>
      <c r="GT91" s="24">
        <f t="shared" si="1859"/>
        <v>71483.569625762</v>
      </c>
      <c r="GU91" s="24">
        <f t="shared" si="1860"/>
        <v>221109.82985822848</v>
      </c>
      <c r="GV91" s="35">
        <f>GO91*INDEX(Приложение_1ТЗ!$HC$6:$HJ$18,$B91,1)/100</f>
        <v>0</v>
      </c>
      <c r="GW91" s="35">
        <f>GO91*INDEX(Приложение_1ТЗ!$HC$6:$HJ$18,$B91,2)/100</f>
        <v>0</v>
      </c>
      <c r="GX91" s="35">
        <f>GO91*INDEX(Приложение_1ТЗ!$HC$6:$HJ$18,$B91,3)/100</f>
        <v>54270.824012157762</v>
      </c>
      <c r="GY91" s="35">
        <f>GO91*INDEX(Приложение_1ТЗ!$HC$6:$HJ$18,$B91,4)/100</f>
        <v>181364.78884250726</v>
      </c>
      <c r="HB91" s="37">
        <f t="shared" si="1861"/>
        <v>0</v>
      </c>
      <c r="HC91" s="37">
        <f t="shared" si="1862"/>
        <v>0</v>
      </c>
      <c r="HD91" s="37">
        <f t="shared" si="1863"/>
        <v>1071.9832735525197</v>
      </c>
      <c r="HE91" s="37">
        <f t="shared" si="1864"/>
        <v>3582.4040557592816</v>
      </c>
      <c r="HF91" s="48">
        <f t="shared" si="1865"/>
        <v>0</v>
      </c>
      <c r="HG91" s="48">
        <f t="shared" si="1865"/>
        <v>0</v>
      </c>
      <c r="HH91" s="48">
        <f t="shared" si="1865"/>
        <v>2.2139709920000001</v>
      </c>
      <c r="HI91" s="48">
        <f t="shared" si="1865"/>
        <v>3.1120546689999999</v>
      </c>
      <c r="HJ91" s="36">
        <f t="shared" si="1866"/>
        <v>15955.933024639131</v>
      </c>
      <c r="HK91" s="24">
        <f>GO91*INDEX(Приложение_1ТЗ!$HC$6:$HJ$18,$B91,5)/100</f>
        <v>233763.56420360447</v>
      </c>
      <c r="HL91" s="24">
        <f>GO91*INDEX(Приложение_1ТЗ!$HC$6:$HJ$18,$B91,6)/100</f>
        <v>0</v>
      </c>
      <c r="HM91" s="24">
        <f>GO91*INDEX(Приложение_1ТЗ!$HC$6:$HJ$18,$B91,7)/100</f>
        <v>0</v>
      </c>
      <c r="HN91" s="24">
        <f>GO91*INDEX(Приложение_1ТЗ!$HC$6:$HJ$18,$B91,8)/100</f>
        <v>0</v>
      </c>
      <c r="HO91" s="20"/>
      <c r="HP91" s="20"/>
      <c r="HQ91" s="20"/>
      <c r="HR91" s="20"/>
      <c r="HS91" s="24">
        <f t="shared" si="1867"/>
        <v>4617.4097289576021</v>
      </c>
      <c r="HT91" s="24">
        <f t="shared" si="1868"/>
        <v>0</v>
      </c>
      <c r="HU91" s="24">
        <f t="shared" si="1869"/>
        <v>0</v>
      </c>
      <c r="HV91" s="24">
        <f t="shared" si="1870"/>
        <v>0</v>
      </c>
      <c r="HW91" s="48">
        <f t="shared" si="1871"/>
        <v>2.8935884250000008</v>
      </c>
      <c r="HX91" s="48">
        <f t="shared" si="1871"/>
        <v>0</v>
      </c>
      <c r="HY91" s="48">
        <f t="shared" si="1871"/>
        <v>1.5668509500000001</v>
      </c>
      <c r="HZ91" s="48">
        <f t="shared" si="1871"/>
        <v>0</v>
      </c>
      <c r="IA91" s="24">
        <f t="shared" si="1872"/>
        <v>31721.775371968179</v>
      </c>
      <c r="IE91" s="24">
        <f>(GU91+IA91+(IB91-IC91)*(GR91))</f>
        <v>252831.60523019667</v>
      </c>
      <c r="IF91" s="24">
        <f t="shared" si="678"/>
        <v>227548.444707177</v>
      </c>
      <c r="IG91" s="49">
        <f t="shared" si="1874"/>
        <v>2022</v>
      </c>
      <c r="IH91" s="234"/>
      <c r="II91" s="47">
        <v>5</v>
      </c>
      <c r="IJ91" s="22">
        <f t="shared" si="1875"/>
        <v>495524.71667549189</v>
      </c>
      <c r="IK91" s="22">
        <f t="shared" si="1876"/>
        <v>471746.17294356081</v>
      </c>
      <c r="IL91" s="22">
        <f t="shared" si="1877"/>
        <v>23778.543731931073</v>
      </c>
      <c r="IM91" s="22">
        <f>IF(DATEVALUE("1."&amp;II91&amp;"."&amp;IG91)&gt;=DATEVALUE("1."&amp;INDEX(Параметры_объекта!$A$28:$N$40,$B91,14)&amp;"."&amp;INDEX(Параметры_объекта!$A$28:$N$40,$B91,13)),INDEX(Приложение_1ТЗ!$A$6:$HJ$18,$B91,25+II91*14),INDEX(Приложение_1ТЗ!$A$6:$HJ$18,$B91,23+II91*14))</f>
        <v>4.7986594677785028</v>
      </c>
      <c r="IN91" s="48">
        <f t="shared" si="1878"/>
        <v>3.087117509552888</v>
      </c>
      <c r="IO91" s="24">
        <f t="shared" si="1879"/>
        <v>12.801338383251284</v>
      </c>
      <c r="IP91" s="24">
        <f t="shared" si="1880"/>
        <v>71483.569625762</v>
      </c>
      <c r="IQ91" s="24">
        <f t="shared" si="1881"/>
        <v>260400.25173569875</v>
      </c>
      <c r="IR91" s="35">
        <f>IK91*INDEX(Приложение_1ТЗ!$HC$6:$HJ$18,$B91,1)/100</f>
        <v>0</v>
      </c>
      <c r="IS91" s="35">
        <f>IK91*INDEX(Приложение_1ТЗ!$HC$6:$HJ$18,$B91,2)/100</f>
        <v>0</v>
      </c>
      <c r="IT91" s="35">
        <f>IK91*INDEX(Приложение_1ТЗ!$HC$6:$HJ$18,$B91,3)/100</f>
        <v>54542.178132218542</v>
      </c>
      <c r="IU91" s="35">
        <f>IK91*INDEX(Приложение_1ТЗ!$HC$6:$HJ$18,$B91,4)/100</f>
        <v>182271.61278671981</v>
      </c>
      <c r="IX91" s="37">
        <f t="shared" si="1882"/>
        <v>0</v>
      </c>
      <c r="IY91" s="37">
        <f t="shared" si="1883"/>
        <v>0</v>
      </c>
      <c r="IZ91" s="37">
        <f t="shared" si="1884"/>
        <v>1343.3373936132994</v>
      </c>
      <c r="JA91" s="37">
        <f t="shared" si="1885"/>
        <v>4489.2279999718303</v>
      </c>
      <c r="JB91" s="48">
        <f t="shared" si="1886"/>
        <v>0</v>
      </c>
      <c r="JC91" s="48">
        <f t="shared" si="1886"/>
        <v>0</v>
      </c>
      <c r="JD91" s="48">
        <f t="shared" si="1886"/>
        <v>2.28039012176</v>
      </c>
      <c r="JE91" s="48">
        <f t="shared" si="1886"/>
        <v>3.2054163090699999</v>
      </c>
      <c r="JF91" s="36">
        <f t="shared" si="1887"/>
        <v>20594.750003219393</v>
      </c>
      <c r="JG91" s="24">
        <f>IK91*INDEX(Приложение_1ТЗ!$HC$6:$HJ$18,$B91,5)/100</f>
        <v>234932.38202462243</v>
      </c>
      <c r="JH91" s="24">
        <f>IK91*INDEX(Приложение_1ТЗ!$HC$6:$HJ$18,$B91,6)/100</f>
        <v>0</v>
      </c>
      <c r="JI91" s="24">
        <f>IK91*INDEX(Приложение_1ТЗ!$HC$6:$HJ$18,$B91,7)/100</f>
        <v>0</v>
      </c>
      <c r="JJ91" s="24">
        <f>IK91*INDEX(Приложение_1ТЗ!$HC$6:$HJ$18,$B91,8)/100</f>
        <v>0</v>
      </c>
      <c r="JK91" s="20"/>
      <c r="JL91" s="20"/>
      <c r="JM91" s="20"/>
      <c r="JN91" s="20"/>
      <c r="JO91" s="24">
        <f t="shared" si="1888"/>
        <v>5786.2275499755633</v>
      </c>
      <c r="JP91" s="24">
        <f t="shared" si="1889"/>
        <v>0</v>
      </c>
      <c r="JQ91" s="24">
        <f t="shared" si="1890"/>
        <v>0</v>
      </c>
      <c r="JR91" s="24">
        <f t="shared" si="1891"/>
        <v>0</v>
      </c>
      <c r="JS91" s="48">
        <f t="shared" si="1892"/>
        <v>3.038267846250001</v>
      </c>
      <c r="JT91" s="48">
        <f t="shared" si="1892"/>
        <v>0</v>
      </c>
      <c r="JU91" s="48">
        <f t="shared" si="1892"/>
        <v>1.6451934975000002</v>
      </c>
      <c r="JV91" s="48">
        <f t="shared" si="1892"/>
        <v>0</v>
      </c>
      <c r="JW91" s="24">
        <f t="shared" si="1893"/>
        <v>41339.278760307869</v>
      </c>
      <c r="KA91" s="24">
        <f>(IQ91+JW91+(JX91-JY91)*(IN91))</f>
        <v>301739.5304960066</v>
      </c>
      <c r="KB91" s="24">
        <f t="shared" si="698"/>
        <v>271565.57744640595</v>
      </c>
      <c r="KC91" s="49">
        <f t="shared" si="1895"/>
        <v>2023</v>
      </c>
      <c r="KD91" s="234"/>
      <c r="KE91" s="47">
        <v>5</v>
      </c>
      <c r="KF91" s="22">
        <f t="shared" si="1896"/>
        <v>498002.34025886934</v>
      </c>
      <c r="KG91" s="22">
        <f t="shared" si="1897"/>
        <v>474104.90380827856</v>
      </c>
      <c r="KH91" s="22">
        <f t="shared" si="1898"/>
        <v>23897.436450590787</v>
      </c>
      <c r="KI91" s="22">
        <f>IF(DATEVALUE("1."&amp;KE91&amp;"."&amp;KC91)&gt;=DATEVALUE("1."&amp;INDEX(Параметры_объекта!$A$28:$N$40,$B91,14)&amp;"."&amp;INDEX(Параметры_объекта!$A$28:$N$40,$B91,13)),INDEX(Приложение_1ТЗ!$A$6:$HJ$18,$B91,25+KE91*14),INDEX(Приложение_1ТЗ!$A$6:$HJ$18,$B91,23+KE91*14))</f>
        <v>4.7986594677785028</v>
      </c>
      <c r="KJ91" s="48">
        <f t="shared" si="1899"/>
        <v>2.8731983426366257</v>
      </c>
      <c r="KK91" s="24">
        <f t="shared" si="1900"/>
        <v>12.801338383251284</v>
      </c>
      <c r="KL91" s="24">
        <f t="shared" si="1901"/>
        <v>71483.569625762</v>
      </c>
      <c r="KM91" s="24">
        <f t="shared" si="1902"/>
        <v>242356.03905389726</v>
      </c>
      <c r="KN91" s="35">
        <f>KG91*INDEX(Приложение_1ТЗ!$HC$6:$HJ$18,$B91,1)/100</f>
        <v>0</v>
      </c>
      <c r="KO91" s="35">
        <f>KG91*INDEX(Приложение_1ТЗ!$HC$6:$HJ$18,$B91,2)/100</f>
        <v>0</v>
      </c>
      <c r="KP91" s="35">
        <f>KG91*INDEX(Приложение_1ТЗ!$HC$6:$HJ$18,$B91,3)/100</f>
        <v>54814.88902287963</v>
      </c>
      <c r="KQ91" s="35">
        <f>KG91*INDEX(Приложение_1ТЗ!$HC$6:$HJ$18,$B91,4)/100</f>
        <v>183182.97085065336</v>
      </c>
      <c r="KT91" s="37">
        <f t="shared" si="1903"/>
        <v>0</v>
      </c>
      <c r="KU91" s="37">
        <f t="shared" si="1904"/>
        <v>0</v>
      </c>
      <c r="KV91" s="37">
        <f t="shared" si="1905"/>
        <v>1616.0482842743877</v>
      </c>
      <c r="KW91" s="37">
        <f t="shared" si="1906"/>
        <v>5400.5860639053863</v>
      </c>
      <c r="KX91" s="48">
        <f t="shared" si="1907"/>
        <v>0</v>
      </c>
      <c r="KY91" s="48">
        <f t="shared" si="1907"/>
        <v>0</v>
      </c>
      <c r="KZ91" s="48">
        <f t="shared" si="1907"/>
        <v>2.3488018254128002</v>
      </c>
      <c r="LA91" s="48">
        <f t="shared" si="1907"/>
        <v>3.3015787983421001</v>
      </c>
      <c r="LB91" s="36">
        <f t="shared" si="1908"/>
        <v>25518.960376579475</v>
      </c>
      <c r="LC91" s="24">
        <f>KG91*INDEX(Приложение_1ТЗ!$HC$6:$HJ$18,$B91,5)/100</f>
        <v>236107.04393474554</v>
      </c>
      <c r="LD91" s="24">
        <f>KG91*INDEX(Приложение_1ТЗ!$HC$6:$HJ$18,$B91,6)/100</f>
        <v>0</v>
      </c>
      <c r="LE91" s="24">
        <f>KG91*INDEX(Приложение_1ТЗ!$HC$6:$HJ$18,$B91,7)/100</f>
        <v>0</v>
      </c>
      <c r="LF91" s="24">
        <f>KG91*INDEX(Приложение_1ТЗ!$HC$6:$HJ$18,$B91,8)/100</f>
        <v>0</v>
      </c>
      <c r="LG91" s="20"/>
      <c r="LH91" s="20"/>
      <c r="LI91" s="20"/>
      <c r="LJ91" s="20"/>
      <c r="LK91" s="24">
        <f t="shared" si="1909"/>
        <v>6960.8894600986678</v>
      </c>
      <c r="LL91" s="24">
        <f t="shared" si="1910"/>
        <v>0</v>
      </c>
      <c r="LM91" s="24">
        <f t="shared" si="1911"/>
        <v>0</v>
      </c>
      <c r="LN91" s="24">
        <f t="shared" si="1912"/>
        <v>0</v>
      </c>
      <c r="LO91" s="48">
        <f t="shared" si="1913"/>
        <v>3.1901812385625012</v>
      </c>
      <c r="LP91" s="48">
        <f t="shared" si="1913"/>
        <v>0</v>
      </c>
      <c r="LQ91" s="48">
        <f t="shared" si="1913"/>
        <v>1.7274531723750004</v>
      </c>
      <c r="LR91" s="48">
        <f t="shared" si="1913"/>
        <v>0</v>
      </c>
      <c r="LS91" s="24">
        <f t="shared" si="1914"/>
        <v>51722.62914857026</v>
      </c>
      <c r="LW91" s="24">
        <f>(KM91+LS91+(LT91-LU91)*(KJ91))</f>
        <v>294078.6682024675</v>
      </c>
      <c r="LX91" s="24">
        <f t="shared" si="718"/>
        <v>264670.80138222076</v>
      </c>
      <c r="LY91" s="49">
        <f t="shared" si="1916"/>
        <v>2024</v>
      </c>
      <c r="LZ91" s="234"/>
      <c r="MA91" s="173">
        <v>5</v>
      </c>
      <c r="MB91" s="22">
        <f t="shared" si="1917"/>
        <v>500492.35196016362</v>
      </c>
      <c r="MC91" s="22">
        <f t="shared" si="1918"/>
        <v>476475.42832731991</v>
      </c>
      <c r="MD91" s="22">
        <f t="shared" si="1919"/>
        <v>24016.923632843711</v>
      </c>
      <c r="ME91" s="22">
        <f>IF(DATEVALUE("1."&amp;MA91&amp;"."&amp;LY91)&gt;=DATEVALUE("1."&amp;INDEX(Параметры_объекта!$A$28:$N$40,$B91,14)&amp;"."&amp;INDEX(Параметры_объекта!$A$28:$N$40,$B91,13)),INDEX(Приложение_1ТЗ!$A$6:$HJ$18,$B91,25+MA91*14),INDEX(Приложение_1ТЗ!$A$6:$HJ$18,$B91,23+MA91*14))</f>
        <v>4.7986594677785028</v>
      </c>
      <c r="MF91" s="48">
        <f t="shared" si="1920"/>
        <v>3.3390262983324042</v>
      </c>
      <c r="MG91" s="24">
        <f t="shared" si="1921"/>
        <v>12.801338383251284</v>
      </c>
      <c r="MH91" s="24">
        <f t="shared" si="1922"/>
        <v>71483.569625762</v>
      </c>
      <c r="MI91" s="24">
        <f t="shared" si="1923"/>
        <v>281648.91227733181</v>
      </c>
      <c r="MJ91" s="35">
        <f>MC91*INDEX(Приложение_1ТЗ!$HC$6:$HJ$18,$B91,1)/100</f>
        <v>0</v>
      </c>
      <c r="MK91" s="35">
        <f>MC91*INDEX(Приложение_1ТЗ!$HC$6:$HJ$18,$B91,2)/100</f>
        <v>0</v>
      </c>
      <c r="ML91" s="35">
        <f>MC91*INDEX(Приложение_1ТЗ!$HC$6:$HJ$18,$B91,3)/100</f>
        <v>55088.963467994028</v>
      </c>
      <c r="MM91" s="35">
        <f>MC91*INDEX(Приложение_1ТЗ!$HC$6:$HJ$18,$B91,4)/100</f>
        <v>184098.88570490663</v>
      </c>
      <c r="MP91" s="37">
        <f t="shared" si="1924"/>
        <v>0</v>
      </c>
      <c r="MQ91" s="37">
        <f t="shared" si="1925"/>
        <v>0</v>
      </c>
      <c r="MR91" s="37">
        <f t="shared" si="1926"/>
        <v>1890.122729388786</v>
      </c>
      <c r="MS91" s="37">
        <f t="shared" si="1927"/>
        <v>6316.5009181586502</v>
      </c>
      <c r="MT91" s="48">
        <f t="shared" si="1928"/>
        <v>0</v>
      </c>
      <c r="MU91" s="48">
        <f t="shared" si="1928"/>
        <v>0</v>
      </c>
      <c r="MV91" s="48">
        <f t="shared" si="1928"/>
        <v>2.4192658801751845</v>
      </c>
      <c r="MW91" s="48">
        <f t="shared" si="1928"/>
        <v>3.400626162292363</v>
      </c>
      <c r="MX91" s="36">
        <f t="shared" si="1929"/>
        <v>30742.265891885749</v>
      </c>
      <c r="MY91" s="24">
        <f>MC91*INDEX(Приложение_1ТЗ!$HC$6:$HJ$18,$B91,5)/100</f>
        <v>237287.57915441928</v>
      </c>
      <c r="MZ91" s="24">
        <f>MC91*INDEX(Приложение_1ТЗ!$HC$6:$HJ$18,$B91,6)/100</f>
        <v>0</v>
      </c>
      <c r="NA91" s="24">
        <f>MC91*INDEX(Приложение_1ТЗ!$HC$6:$HJ$18,$B91,7)/100</f>
        <v>0</v>
      </c>
      <c r="NB91" s="24">
        <f>MC91*INDEX(Приложение_1ТЗ!$HC$6:$HJ$18,$B91,8)/100</f>
        <v>0</v>
      </c>
      <c r="NC91" s="20"/>
      <c r="ND91" s="20"/>
      <c r="NE91" s="20"/>
      <c r="NF91" s="20"/>
      <c r="NG91" s="24">
        <f t="shared" si="1930"/>
        <v>8141.4246797724045</v>
      </c>
      <c r="NH91" s="24">
        <f t="shared" si="1931"/>
        <v>0</v>
      </c>
      <c r="NI91" s="24">
        <f t="shared" si="1932"/>
        <v>0</v>
      </c>
      <c r="NJ91" s="24">
        <f t="shared" si="1933"/>
        <v>0</v>
      </c>
      <c r="NK91" s="48">
        <f t="shared" si="1934"/>
        <v>3.3496903004906264</v>
      </c>
      <c r="NL91" s="48">
        <f t="shared" si="1934"/>
        <v>0</v>
      </c>
      <c r="NM91" s="48">
        <f t="shared" si="1934"/>
        <v>1.8138258309937505</v>
      </c>
      <c r="NN91" s="48">
        <f t="shared" si="1934"/>
        <v>0</v>
      </c>
      <c r="NO91" s="24">
        <f t="shared" si="1935"/>
        <v>62922.342404655923</v>
      </c>
      <c r="NS91" s="24">
        <f>(MI91+NO91+(NP91-NQ91)*(MF91))</f>
        <v>344571.25468198775</v>
      </c>
      <c r="NT91" s="24">
        <f t="shared" si="1936"/>
        <v>310114.12921378895</v>
      </c>
      <c r="NU91" s="49">
        <f t="shared" si="1937"/>
        <v>2025</v>
      </c>
      <c r="NV91" s="234"/>
      <c r="NW91" s="174">
        <v>5</v>
      </c>
      <c r="NX91" s="22">
        <f t="shared" si="1938"/>
        <v>502994.81371996441</v>
      </c>
      <c r="NY91" s="22">
        <f t="shared" si="1939"/>
        <v>478857.80546895647</v>
      </c>
      <c r="NZ91" s="22">
        <f t="shared" si="1940"/>
        <v>24137.008251007937</v>
      </c>
      <c r="OA91" s="22">
        <f>IF(DATEVALUE("1."&amp;NW91&amp;"."&amp;NU91)&gt;=DATEVALUE("1."&amp;INDEX(Параметры_объекта!$A$28:$N$40,$B91,14)&amp;"."&amp;INDEX(Параметры_объекта!$A$28:$N$40,$B91,13)),INDEX(Приложение_1ТЗ!$A$6:$HJ$18,$B91,25+NW91*14),INDEX(Приложение_1ТЗ!$A$6:$HJ$18,$B91,23+NW91*14))</f>
        <v>4.7986594677785028</v>
      </c>
      <c r="OB91" s="48">
        <f t="shared" si="1941"/>
        <v>3.1076513273957747</v>
      </c>
      <c r="OC91" s="24">
        <f t="shared" si="1942"/>
        <v>12.801338383251284</v>
      </c>
      <c r="OD91" s="24">
        <f t="shared" si="1943"/>
        <v>71483.569625762</v>
      </c>
      <c r="OE91" s="24">
        <f t="shared" si="1944"/>
        <v>262132.29184069531</v>
      </c>
      <c r="OF91" s="35">
        <f>NY91*INDEX(Приложение_1ТЗ!$HC$6:$HJ$18,$B91,1)/100</f>
        <v>0</v>
      </c>
      <c r="OG91" s="35">
        <f>NY91*INDEX(Приложение_1ТЗ!$HC$6:$HJ$18,$B91,2)/100</f>
        <v>0</v>
      </c>
      <c r="OH91" s="35">
        <f>NY91*INDEX(Приложение_1ТЗ!$HC$6:$HJ$18,$B91,3)/100</f>
        <v>55364.408285333986</v>
      </c>
      <c r="OI91" s="35">
        <f>NY91*INDEX(Приложение_1ТЗ!$HC$6:$HJ$18,$B91,4)/100</f>
        <v>185019.38013343114</v>
      </c>
      <c r="OL91" s="37">
        <f t="shared" si="1945"/>
        <v>0</v>
      </c>
      <c r="OM91" s="37">
        <f t="shared" si="1946"/>
        <v>0</v>
      </c>
      <c r="ON91" s="37">
        <f t="shared" si="1947"/>
        <v>2165.5675467287438</v>
      </c>
      <c r="OO91" s="37">
        <f t="shared" si="1948"/>
        <v>7236.9953466831648</v>
      </c>
      <c r="OP91" s="48">
        <f t="shared" si="1949"/>
        <v>0</v>
      </c>
      <c r="OQ91" s="48">
        <f t="shared" si="1949"/>
        <v>0</v>
      </c>
      <c r="OR91" s="48">
        <f t="shared" si="1949"/>
        <v>2.4918438565804402</v>
      </c>
      <c r="OS91" s="48">
        <f t="shared" si="1950"/>
        <v>3.5026449471611341</v>
      </c>
      <c r="OT91" s="36">
        <f t="shared" si="1951"/>
        <v>36278.960017797013</v>
      </c>
      <c r="OU91" s="24">
        <f>NY91*INDEX(Приложение_1ТЗ!$HC$6:$HJ$18,$B91,5)/100</f>
        <v>238474.01705019132</v>
      </c>
      <c r="OV91" s="24">
        <f>NY91*INDEX(Приложение_1ТЗ!$HC$6:$HJ$18,$B91,6)/100</f>
        <v>0</v>
      </c>
      <c r="OW91" s="24">
        <f>NY91*INDEX(Приложение_1ТЗ!$HC$6:$HJ$18,$B91,7)/100</f>
        <v>0</v>
      </c>
      <c r="OX91" s="24">
        <f>NY91*INDEX(Приложение_1ТЗ!$HC$6:$HJ$18,$B91,8)/100</f>
        <v>0</v>
      </c>
      <c r="OY91" s="20"/>
      <c r="OZ91" s="20"/>
      <c r="PA91" s="20"/>
      <c r="PB91" s="20"/>
      <c r="PC91" s="24">
        <f t="shared" si="1952"/>
        <v>9327.8625755444518</v>
      </c>
      <c r="PD91" s="24">
        <f t="shared" si="1953"/>
        <v>0</v>
      </c>
      <c r="PE91" s="24">
        <f t="shared" si="1954"/>
        <v>0</v>
      </c>
      <c r="PF91" s="24">
        <f t="shared" si="1955"/>
        <v>0</v>
      </c>
      <c r="PG91" s="48">
        <f t="shared" si="1956"/>
        <v>3.5171748155151579</v>
      </c>
      <c r="PH91" s="48">
        <f t="shared" si="1956"/>
        <v>0</v>
      </c>
      <c r="PI91" s="48">
        <f t="shared" si="1956"/>
        <v>1.9045171225434381</v>
      </c>
      <c r="PJ91" s="48">
        <f t="shared" si="1957"/>
        <v>0</v>
      </c>
      <c r="PK91" s="24">
        <f t="shared" si="1958"/>
        <v>74992.073551080743</v>
      </c>
      <c r="PO91" s="24">
        <f>(OE91+PK91+(PL91-PM91)*(OB91))</f>
        <v>337124.36539177608</v>
      </c>
      <c r="PP91" s="24">
        <f t="shared" si="1959"/>
        <v>303411.92885259847</v>
      </c>
      <c r="PQ91" s="52">
        <f t="shared" si="1961"/>
        <v>500384.987380334</v>
      </c>
      <c r="PR91" s="52">
        <f t="shared" si="1962"/>
        <v>1668308.8776508071</v>
      </c>
      <c r="PS91" s="52">
        <f t="shared" si="1963"/>
        <v>1501477.9898857265</v>
      </c>
    </row>
    <row r="92" spans="1:435" ht="15.75" hidden="1" customHeight="1" outlineLevel="1">
      <c r="B92" s="171">
        <v>6</v>
      </c>
      <c r="C92" s="251"/>
      <c r="D92" s="251"/>
      <c r="E92" s="249"/>
      <c r="F92" s="246"/>
      <c r="G92" s="49">
        <f t="shared" si="593"/>
        <v>2017</v>
      </c>
      <c r="H92" s="234"/>
      <c r="I92" s="47">
        <v>6</v>
      </c>
      <c r="J92" s="22">
        <f t="shared" si="594"/>
        <v>514371</v>
      </c>
      <c r="K92" s="22">
        <f>INDEX(Приложение_1ТЗ!$A$6:$HJ$18,$B92,21+I92*14)*1000</f>
        <v>476969.23200000025</v>
      </c>
      <c r="L92" s="22">
        <f t="shared" si="1787"/>
        <v>37401.767999999749</v>
      </c>
      <c r="M92" s="22">
        <f>IF(
              DATEVALUE("1."&amp;I92&amp;"."&amp;G92)&gt;=DATEVALUE("1."&amp;INDEX(Параметры_объекта!$A$28:$N$40,$B92,14)&amp;"."&amp;INDEX(Параметры_объекта!$A$28:$N$40,$B92,13)),
              INDEX(Приложение_1ТЗ!$A$6:$HJ$18,$B92,25+I92*14),
              INDEX(Приложение_1ТЗ!$A$6:$HJ$18,$B92,23+I92*14))</f>
        <v>7.2713601661057332</v>
      </c>
      <c r="N92" s="48">
        <f t="shared" si="1788"/>
        <v>2.14360315200318</v>
      </c>
      <c r="R92" s="35">
        <f>K92*INDEX(Приложение_1ТЗ!$HC$6:$HJ$18,$B92,1)/100</f>
        <v>0</v>
      </c>
      <c r="S92" s="35">
        <f>K92*INDEX(Приложение_1ТЗ!$HC$6:$HJ$18,$B92,2)/100</f>
        <v>0</v>
      </c>
      <c r="T92" s="35">
        <f>K92*INDEX(Приложение_1ТЗ!$HC$6:$HJ$18,$B92,3)/100</f>
        <v>55146.055882140427</v>
      </c>
      <c r="U92" s="35">
        <f>K92*INDEX(Приложение_1ТЗ!$HC$6:$HJ$18,$B92,4)/100</f>
        <v>184289.67981619286</v>
      </c>
      <c r="AB92" s="48">
        <f t="shared" si="1789"/>
        <v>0</v>
      </c>
      <c r="AC92" s="48">
        <f t="shared" si="1789"/>
        <v>0</v>
      </c>
      <c r="AD92" s="48">
        <f t="shared" si="1789"/>
        <v>1.9313399999999998</v>
      </c>
      <c r="AE92" s="48">
        <f t="shared" si="1789"/>
        <v>2.7340599999999999</v>
      </c>
      <c r="AF92" s="20"/>
      <c r="AG92" s="24">
        <f>K92*INDEX(Приложение_1ТЗ!$HC$6:$HJ$18,$B92,5)/100</f>
        <v>237533.49630166695</v>
      </c>
      <c r="AH92" s="24">
        <f>K92*INDEX(Приложение_1ТЗ!$HC$6:$HJ$18,$B92,6)/100</f>
        <v>0</v>
      </c>
      <c r="AI92" s="24">
        <f>K92*INDEX(Приложение_1ТЗ!$HC$6:$HJ$18,$B92,7)/100</f>
        <v>0</v>
      </c>
      <c r="AJ92" s="24">
        <f>K92*INDEX(Приложение_1ТЗ!$HC$6:$HJ$18,$B92,8)/100</f>
        <v>0</v>
      </c>
      <c r="AK92" s="20"/>
      <c r="AL92" s="20"/>
      <c r="AM92" s="20"/>
      <c r="AN92" s="20"/>
      <c r="AO92" s="20"/>
      <c r="AP92" s="20"/>
      <c r="AQ92" s="20"/>
      <c r="AR92" s="20"/>
      <c r="AS92" s="48">
        <f t="shared" si="1790"/>
        <v>2.3654799999999998</v>
      </c>
      <c r="AT92" s="48">
        <f t="shared" si="1790"/>
        <v>0</v>
      </c>
      <c r="AU92" s="48">
        <f t="shared" si="1790"/>
        <v>1.2637799999999999</v>
      </c>
      <c r="AV92" s="48">
        <f t="shared" si="1790"/>
        <v>0</v>
      </c>
      <c r="AW92" s="49">
        <f t="shared" si="1791"/>
        <v>2018</v>
      </c>
      <c r="AX92" s="234"/>
      <c r="AY92" s="47">
        <v>6</v>
      </c>
      <c r="AZ92" s="22">
        <f t="shared" si="1792"/>
        <v>516942.85499999998</v>
      </c>
      <c r="BA92" s="22">
        <f t="shared" si="1793"/>
        <v>479354.07816000021</v>
      </c>
      <c r="BB92" s="22">
        <f t="shared" si="1794"/>
        <v>37588.776839999773</v>
      </c>
      <c r="BC92" s="22">
        <f>IF(DATEVALUE("1."&amp;AY92&amp;"."&amp;AW92)&gt;=DATEVALUE("1."&amp;INDEX(Параметры_объекта!$A$28:$N$40,$B92,14)&amp;"."&amp;INDEX(Параметры_объекта!$A$28:$N$40,$B92,13)),INDEX(Приложение_1ТЗ!$A$6:$HJ$18,$B92,25+AY92*14),INDEX(Приложение_1ТЗ!$A$6:$HJ$18,$B92,23+AY92*14))</f>
        <v>7.2713601661057332</v>
      </c>
      <c r="BD92" s="48">
        <f t="shared" si="1795"/>
        <v>2.2533513960000002</v>
      </c>
      <c r="BE92" s="24">
        <f t="shared" si="757"/>
        <v>0</v>
      </c>
      <c r="BF92" s="24">
        <f t="shared" si="1796"/>
        <v>0</v>
      </c>
      <c r="BG92" s="24">
        <f t="shared" si="1797"/>
        <v>0</v>
      </c>
      <c r="BH92" s="35">
        <f>BA92*INDEX(Приложение_1ТЗ!$HC$6:$HJ$18,$B92,1)/100</f>
        <v>0</v>
      </c>
      <c r="BI92" s="35">
        <f>BA92*INDEX(Приложение_1ТЗ!$HC$6:$HJ$18,$B92,2)/100</f>
        <v>0</v>
      </c>
      <c r="BJ92" s="35">
        <f>BA92*INDEX(Приложение_1ТЗ!$HC$6:$HJ$18,$B92,3)/100</f>
        <v>55421.786161551121</v>
      </c>
      <c r="BK92" s="35">
        <f>BA92*INDEX(Приложение_1ТЗ!$HC$6:$HJ$18,$B92,4)/100</f>
        <v>185211.12821527381</v>
      </c>
      <c r="BN92" s="37">
        <f t="shared" si="1798"/>
        <v>0</v>
      </c>
      <c r="BO92" s="37">
        <f t="shared" si="1799"/>
        <v>0</v>
      </c>
      <c r="BP92" s="37">
        <f t="shared" si="1800"/>
        <v>0</v>
      </c>
      <c r="BQ92" s="37">
        <f t="shared" si="1801"/>
        <v>0</v>
      </c>
      <c r="BR92" s="48">
        <f t="shared" si="1802"/>
        <v>0</v>
      </c>
      <c r="BS92" s="48">
        <f t="shared" si="1802"/>
        <v>0</v>
      </c>
      <c r="BT92" s="48">
        <f t="shared" si="1802"/>
        <v>2.0261</v>
      </c>
      <c r="BU92" s="48">
        <f t="shared" si="1802"/>
        <v>2.8479699999999997</v>
      </c>
      <c r="BV92" s="36">
        <f t="shared" si="1803"/>
        <v>0</v>
      </c>
      <c r="BW92" s="24">
        <f>BA92*INDEX(Приложение_1ТЗ!$HC$6:$HJ$18,$B92,5)/100</f>
        <v>238721.16378317529</v>
      </c>
      <c r="BX92" s="24">
        <f>BA92*INDEX(Приложение_1ТЗ!$HC$6:$HJ$18,$B92,6)/100</f>
        <v>0</v>
      </c>
      <c r="BY92" s="24">
        <f>BA92*INDEX(Приложение_1ТЗ!$HC$6:$HJ$18,$B92,7)/100</f>
        <v>0</v>
      </c>
      <c r="BZ92" s="24">
        <f>BA92*INDEX(Приложение_1ТЗ!$HC$6:$HJ$18,$B92,8)/100</f>
        <v>0</v>
      </c>
      <c r="CA92" s="20"/>
      <c r="CB92" s="20"/>
      <c r="CC92" s="20"/>
      <c r="CD92" s="20"/>
      <c r="CE92" s="24">
        <f t="shared" si="1804"/>
        <v>0</v>
      </c>
      <c r="CF92" s="24">
        <f t="shared" si="1805"/>
        <v>0</v>
      </c>
      <c r="CG92" s="24">
        <f t="shared" si="1806"/>
        <v>0</v>
      </c>
      <c r="CH92" s="24">
        <f t="shared" si="1807"/>
        <v>0</v>
      </c>
      <c r="CI92" s="48">
        <f t="shared" si="1808"/>
        <v>2.5042900000000001</v>
      </c>
      <c r="CJ92" s="48">
        <f t="shared" si="1808"/>
        <v>0</v>
      </c>
      <c r="CK92" s="48">
        <f t="shared" si="1808"/>
        <v>1.35259</v>
      </c>
      <c r="CL92" s="48">
        <f t="shared" si="1808"/>
        <v>0</v>
      </c>
      <c r="CM92" s="24">
        <f t="shared" si="1809"/>
        <v>0</v>
      </c>
      <c r="CQ92" s="24">
        <f t="shared" si="1960"/>
        <v>0</v>
      </c>
      <c r="CR92" s="24">
        <f t="shared" si="618"/>
        <v>0</v>
      </c>
      <c r="CS92" s="49">
        <f t="shared" si="1811"/>
        <v>2019</v>
      </c>
      <c r="CT92" s="234"/>
      <c r="CU92" s="47">
        <v>6</v>
      </c>
      <c r="CV92" s="22">
        <f t="shared" si="1812"/>
        <v>506921.86170401279</v>
      </c>
      <c r="CW92" s="22">
        <f t="shared" si="1813"/>
        <v>481750.84855080018</v>
      </c>
      <c r="CX92" s="22">
        <f t="shared" si="1814"/>
        <v>25171.013153212611</v>
      </c>
      <c r="CY92" s="22">
        <f>IF(DATEVALUE("1."&amp;CU92&amp;"."&amp;CS92)&gt;=DATEVALUE("1."&amp;INDEX(Параметры_объекта!$A$28:$N$40,$B92,14)&amp;"."&amp;INDEX(Параметры_объекта!$A$28:$N$40,$B92,13)),INDEX(Приложение_1ТЗ!$A$6:$HJ$18,$B92,25+CU92*14),INDEX(Приложение_1ТЗ!$A$6:$HJ$18,$B92,23+CU92*14))</f>
        <v>4.9654621460989095</v>
      </c>
      <c r="CZ92" s="48">
        <f t="shared" si="1815"/>
        <v>2.3959402249621422</v>
      </c>
      <c r="DA92" s="24">
        <f t="shared" si="1816"/>
        <v>2.3058980200068238</v>
      </c>
      <c r="DB92" s="24">
        <f t="shared" si="1817"/>
        <v>11860.870704489298</v>
      </c>
      <c r="DC92" s="24">
        <f t="shared" si="1818"/>
        <v>33533.165924273941</v>
      </c>
      <c r="DD92" s="35">
        <f>CW92*INDEX(Приложение_1ТЗ!$HC$6:$HJ$18,$B92,1)/100</f>
        <v>0</v>
      </c>
      <c r="DE92" s="35">
        <f>CW92*INDEX(Приложение_1ТЗ!$HC$6:$HJ$18,$B92,2)/100</f>
        <v>0</v>
      </c>
      <c r="DF92" s="35">
        <f>CW92*INDEX(Приложение_1ТЗ!$HC$6:$HJ$18,$B92,3)/100</f>
        <v>55698.895092358878</v>
      </c>
      <c r="DG92" s="35">
        <f>CW92*INDEX(Приложение_1ТЗ!$HC$6:$HJ$18,$B92,4)/100</f>
        <v>186137.18385635014</v>
      </c>
      <c r="DJ92" s="37">
        <f t="shared" si="1819"/>
        <v>0</v>
      </c>
      <c r="DK92" s="37">
        <f t="shared" si="1820"/>
        <v>0</v>
      </c>
      <c r="DL92" s="37">
        <f t="shared" si="1821"/>
        <v>552.83921021845163</v>
      </c>
      <c r="DM92" s="37">
        <f t="shared" si="1822"/>
        <v>1847.5040401572769</v>
      </c>
      <c r="DN92" s="48">
        <f t="shared" si="1823"/>
        <v>0</v>
      </c>
      <c r="DO92" s="48">
        <f t="shared" si="1823"/>
        <v>0</v>
      </c>
      <c r="DP92" s="48">
        <f t="shared" si="1823"/>
        <v>2.0868800000000003</v>
      </c>
      <c r="DQ92" s="48">
        <f t="shared" si="1823"/>
        <v>2.9334099999999999</v>
      </c>
      <c r="DR92" s="36">
        <f t="shared" si="1824"/>
        <v>7756.3711826009585</v>
      </c>
      <c r="DS92" s="24">
        <f>CW92*INDEX(Приложение_1ТЗ!$HC$6:$HJ$18,$B92,5)/100</f>
        <v>239914.76960209114</v>
      </c>
      <c r="DT92" s="24">
        <f>CW92*INDEX(Приложение_1ТЗ!$HC$6:$HJ$18,$B92,6)/100</f>
        <v>0</v>
      </c>
      <c r="DU92" s="24">
        <f>CW92*INDEX(Приложение_1ТЗ!$HC$6:$HJ$18,$B92,7)/100</f>
        <v>0</v>
      </c>
      <c r="DV92" s="24">
        <f>CW92*INDEX(Приложение_1ТЗ!$HC$6:$HJ$18,$B92,8)/100</f>
        <v>0</v>
      </c>
      <c r="DW92" s="20"/>
      <c r="DX92" s="20"/>
      <c r="DY92" s="20"/>
      <c r="DZ92" s="20"/>
      <c r="EA92" s="24">
        <f t="shared" si="1825"/>
        <v>2381.2733004241891</v>
      </c>
      <c r="EB92" s="24">
        <f t="shared" si="1826"/>
        <v>0</v>
      </c>
      <c r="EC92" s="24">
        <f t="shared" si="1827"/>
        <v>0</v>
      </c>
      <c r="ED92" s="24">
        <f t="shared" si="1828"/>
        <v>0</v>
      </c>
      <c r="EE92" s="48">
        <f t="shared" si="1829"/>
        <v>2.6245700000000003</v>
      </c>
      <c r="EF92" s="48">
        <f t="shared" si="1829"/>
        <v>0</v>
      </c>
      <c r="EG92" s="48">
        <f t="shared" si="1829"/>
        <v>1.4211800000000001</v>
      </c>
      <c r="EH92" s="48">
        <f t="shared" si="1829"/>
        <v>0</v>
      </c>
      <c r="EI92" s="24">
        <f t="shared" si="1830"/>
        <v>15131.156972592249</v>
      </c>
      <c r="EM92" s="24">
        <f>(DC92+EI92+(EJ92-EK92)*(CZ92))</f>
        <v>48664.322896866186</v>
      </c>
      <c r="EN92" s="24">
        <f t="shared" si="638"/>
        <v>43797.890607179572</v>
      </c>
      <c r="EO92" s="49">
        <f t="shared" si="1832"/>
        <v>2020</v>
      </c>
      <c r="EP92" s="234"/>
      <c r="EQ92" s="47">
        <v>6</v>
      </c>
      <c r="ER92" s="22">
        <f t="shared" si="1833"/>
        <v>509456.47101253283</v>
      </c>
      <c r="ES92" s="22">
        <f t="shared" si="1834"/>
        <v>484159.60279355414</v>
      </c>
      <c r="ET92" s="22">
        <f t="shared" si="1835"/>
        <v>25296.868218978692</v>
      </c>
      <c r="EU92" s="22">
        <f>IF(DATEVALUE("1."&amp;EQ92&amp;"."&amp;EO92)&gt;=DATEVALUE("1."&amp;INDEX(Параметры_объекта!$A$28:$N$40,$B92,14)&amp;"."&amp;INDEX(Параметры_объекта!$A$28:$N$40,$B92,13)),INDEX(Приложение_1ТЗ!$A$6:$HJ$18,$B92,25+EQ92*14),INDEX(Приложение_1ТЗ!$A$6:$HJ$18,$B92,23+EQ92*14))</f>
        <v>4.9654621460989095</v>
      </c>
      <c r="EV92" s="48">
        <f t="shared" si="1836"/>
        <v>2.8810252973771435</v>
      </c>
      <c r="EW92" s="24">
        <f t="shared" si="1837"/>
        <v>2.3058980200068238</v>
      </c>
      <c r="EX92" s="24">
        <f t="shared" si="1838"/>
        <v>11860.870704489298</v>
      </c>
      <c r="EY92" s="24">
        <f t="shared" si="1839"/>
        <v>40322.332887292694</v>
      </c>
      <c r="EZ92" s="35">
        <f>ES92*INDEX(Приложение_1ТЗ!$HC$6:$HJ$18,$B92,1)/100</f>
        <v>0</v>
      </c>
      <c r="FA92" s="35">
        <f>ES92*INDEX(Приложение_1ТЗ!$HC$6:$HJ$18,$B92,2)/100</f>
        <v>0</v>
      </c>
      <c r="FB92" s="35">
        <f>ES92*INDEX(Приложение_1ТЗ!$HC$6:$HJ$18,$B92,3)/100</f>
        <v>55977.389567820661</v>
      </c>
      <c r="FC92" s="35">
        <f>ES92*INDEX(Приложение_1ТЗ!$HC$6:$HJ$18,$B92,4)/100</f>
        <v>187067.8697756319</v>
      </c>
      <c r="FF92" s="37">
        <f t="shared" si="1840"/>
        <v>0</v>
      </c>
      <c r="FG92" s="37">
        <f t="shared" si="1841"/>
        <v>0</v>
      </c>
      <c r="FH92" s="37">
        <f t="shared" si="1842"/>
        <v>831.33368568023434</v>
      </c>
      <c r="FI92" s="37">
        <f t="shared" si="1843"/>
        <v>2778.1899594390416</v>
      </c>
      <c r="FJ92" s="48">
        <f t="shared" si="1844"/>
        <v>0</v>
      </c>
      <c r="FK92" s="48">
        <f t="shared" si="1844"/>
        <v>0</v>
      </c>
      <c r="FL92" s="48">
        <f t="shared" si="1844"/>
        <v>2.1494864000000002</v>
      </c>
      <c r="FM92" s="48">
        <f t="shared" si="1844"/>
        <v>3.0214122999999997</v>
      </c>
      <c r="FN92" s="36">
        <f t="shared" si="1845"/>
        <v>12013.577364372248</v>
      </c>
      <c r="FO92" s="24">
        <f>ES92*INDEX(Приложение_1ТЗ!$HC$6:$HJ$18,$B92,5)/100</f>
        <v>241114.34345010153</v>
      </c>
      <c r="FP92" s="24">
        <f>ES92*INDEX(Приложение_1ТЗ!$HC$6:$HJ$18,$B92,6)/100</f>
        <v>0</v>
      </c>
      <c r="FQ92" s="24">
        <f>ES92*INDEX(Приложение_1ТЗ!$HC$6:$HJ$18,$B92,7)/100</f>
        <v>0</v>
      </c>
      <c r="FR92" s="24">
        <f>ES92*INDEX(Приложение_1ТЗ!$HC$6:$HJ$18,$B92,8)/100</f>
        <v>0</v>
      </c>
      <c r="FS92" s="20"/>
      <c r="FT92" s="20"/>
      <c r="FU92" s="20"/>
      <c r="FV92" s="20"/>
      <c r="FW92" s="24">
        <f t="shared" si="1846"/>
        <v>3580.8471484345791</v>
      </c>
      <c r="FX92" s="24">
        <f t="shared" si="1847"/>
        <v>0</v>
      </c>
      <c r="FY92" s="24">
        <f t="shared" si="1848"/>
        <v>0</v>
      </c>
      <c r="FZ92" s="24">
        <f t="shared" si="1849"/>
        <v>0</v>
      </c>
      <c r="GA92" s="48">
        <f t="shared" si="1850"/>
        <v>2.7557985000000005</v>
      </c>
      <c r="GB92" s="48">
        <f t="shared" si="1850"/>
        <v>0</v>
      </c>
      <c r="GC92" s="48">
        <f t="shared" si="1850"/>
        <v>1.4922390000000001</v>
      </c>
      <c r="GD92" s="48">
        <f t="shared" si="1850"/>
        <v>0</v>
      </c>
      <c r="GE92" s="24">
        <f t="shared" si="1851"/>
        <v>23657.927340826893</v>
      </c>
      <c r="GI92" s="24">
        <f>(EY92+GE92+(GF92-GG92)*(EV92))</f>
        <v>63980.260228119587</v>
      </c>
      <c r="GJ92" s="24">
        <f t="shared" si="658"/>
        <v>57582.234205307628</v>
      </c>
      <c r="GK92" s="49">
        <f t="shared" si="1853"/>
        <v>2021</v>
      </c>
      <c r="GL92" s="234"/>
      <c r="GM92" s="47">
        <v>6</v>
      </c>
      <c r="GN92" s="22">
        <f t="shared" si="1854"/>
        <v>512003.75336759549</v>
      </c>
      <c r="GO92" s="22">
        <f t="shared" si="1855"/>
        <v>486580.40080752183</v>
      </c>
      <c r="GP92" s="22">
        <f t="shared" si="1856"/>
        <v>25423.352560073661</v>
      </c>
      <c r="GQ92" s="22">
        <f>IF(DATEVALUE("1."&amp;GM92&amp;"."&amp;GK92)&gt;=DATEVALUE("1."&amp;INDEX(Параметры_объекта!$A$28:$N$40,$B92,14)&amp;"."&amp;INDEX(Параметры_объекта!$A$28:$N$40,$B92,13)),INDEX(Приложение_1ТЗ!$A$6:$HJ$18,$B92,25+GM92*14),INDEX(Приложение_1ТЗ!$A$6:$HJ$18,$B92,23+GM92*14))</f>
        <v>4.9654621460989095</v>
      </c>
      <c r="GR92" s="48">
        <f t="shared" si="1857"/>
        <v>2.6213186152462513</v>
      </c>
      <c r="GS92" s="24">
        <f t="shared" si="1858"/>
        <v>2.3058980200068238</v>
      </c>
      <c r="GT92" s="24">
        <f t="shared" si="1859"/>
        <v>11860.870704489298</v>
      </c>
      <c r="GU92" s="24">
        <f t="shared" si="1860"/>
        <v>36687.522981433925</v>
      </c>
      <c r="GV92" s="35">
        <f>GO92*INDEX(Приложение_1ТЗ!$HC$6:$HJ$18,$B92,1)/100</f>
        <v>0</v>
      </c>
      <c r="GW92" s="35">
        <f>GO92*INDEX(Приложение_1ТЗ!$HC$6:$HJ$18,$B92,2)/100</f>
        <v>0</v>
      </c>
      <c r="GX92" s="35">
        <f>GO92*INDEX(Приложение_1ТЗ!$HC$6:$HJ$18,$B92,3)/100</f>
        <v>56257.276515659767</v>
      </c>
      <c r="GY92" s="35">
        <f>GO92*INDEX(Приложение_1ТЗ!$HC$6:$HJ$18,$B92,4)/100</f>
        <v>188003.20912451003</v>
      </c>
      <c r="HB92" s="37">
        <f t="shared" si="1861"/>
        <v>0</v>
      </c>
      <c r="HC92" s="37">
        <f t="shared" si="1862"/>
        <v>0</v>
      </c>
      <c r="HD92" s="37">
        <f t="shared" si="1863"/>
        <v>1111.2206335193405</v>
      </c>
      <c r="HE92" s="37">
        <f t="shared" si="1864"/>
        <v>3713.5293083171709</v>
      </c>
      <c r="HF92" s="48">
        <f t="shared" si="1865"/>
        <v>0</v>
      </c>
      <c r="HG92" s="48">
        <f t="shared" si="1865"/>
        <v>0</v>
      </c>
      <c r="HH92" s="48">
        <f t="shared" si="1865"/>
        <v>2.2139709920000001</v>
      </c>
      <c r="HI92" s="48">
        <f t="shared" si="1865"/>
        <v>3.1120546689999999</v>
      </c>
      <c r="HJ92" s="36">
        <f t="shared" si="1866"/>
        <v>16539.961435473761</v>
      </c>
      <c r="HK92" s="24">
        <f>GO92*INDEX(Приложение_1ТЗ!$HC$6:$HJ$18,$B92,5)/100</f>
        <v>242319.91516735204</v>
      </c>
      <c r="HL92" s="24">
        <f>GO92*INDEX(Приложение_1ТЗ!$HC$6:$HJ$18,$B92,6)/100</f>
        <v>0</v>
      </c>
      <c r="HM92" s="24">
        <f>GO92*INDEX(Приложение_1ТЗ!$HC$6:$HJ$18,$B92,7)/100</f>
        <v>0</v>
      </c>
      <c r="HN92" s="24">
        <f>GO92*INDEX(Приложение_1ТЗ!$HC$6:$HJ$18,$B92,8)/100</f>
        <v>0</v>
      </c>
      <c r="HO92" s="20"/>
      <c r="HP92" s="20"/>
      <c r="HQ92" s="20"/>
      <c r="HR92" s="20"/>
      <c r="HS92" s="24">
        <f t="shared" si="1867"/>
        <v>4786.4188656850893</v>
      </c>
      <c r="HT92" s="24">
        <f t="shared" si="1868"/>
        <v>0</v>
      </c>
      <c r="HU92" s="24">
        <f t="shared" si="1869"/>
        <v>0</v>
      </c>
      <c r="HV92" s="24">
        <f t="shared" si="1870"/>
        <v>0</v>
      </c>
      <c r="HW92" s="48">
        <f t="shared" si="1871"/>
        <v>2.8935884250000008</v>
      </c>
      <c r="HX92" s="48">
        <f t="shared" si="1871"/>
        <v>0</v>
      </c>
      <c r="HY92" s="48">
        <f t="shared" si="1871"/>
        <v>1.5668509500000001</v>
      </c>
      <c r="HZ92" s="48">
        <f t="shared" si="1871"/>
        <v>0</v>
      </c>
      <c r="IA92" s="24">
        <f t="shared" si="1872"/>
        <v>32882.874383272407</v>
      </c>
      <c r="IE92" s="24">
        <f>(GU92+IA92+(IB92-IC92)*(GR92))</f>
        <v>69570.397364706325</v>
      </c>
      <c r="IF92" s="24">
        <f t="shared" si="678"/>
        <v>62613.357628235695</v>
      </c>
      <c r="IG92" s="49">
        <f t="shared" si="1874"/>
        <v>2022</v>
      </c>
      <c r="IH92" s="234"/>
      <c r="II92" s="47">
        <v>6</v>
      </c>
      <c r="IJ92" s="22">
        <f t="shared" si="1875"/>
        <v>514563.77213443338</v>
      </c>
      <c r="IK92" s="22">
        <f t="shared" si="1876"/>
        <v>489013.30281155941</v>
      </c>
      <c r="IL92" s="22">
        <f t="shared" si="1877"/>
        <v>25550.469322873978</v>
      </c>
      <c r="IM92" s="22">
        <f>IF(DATEVALUE("1."&amp;II92&amp;"."&amp;IG92)&gt;=DATEVALUE("1."&amp;INDEX(Параметры_объекта!$A$28:$N$40,$B92,14)&amp;"."&amp;INDEX(Параметры_объекта!$A$28:$N$40,$B92,13)),INDEX(Приложение_1ТЗ!$A$6:$HJ$18,$B92,25+II92*14),INDEX(Приложение_1ТЗ!$A$6:$HJ$18,$B92,23+II92*14))</f>
        <v>4.9654621460989095</v>
      </c>
      <c r="IN92" s="48">
        <f t="shared" si="1878"/>
        <v>3.087117509552888</v>
      </c>
      <c r="IO92" s="24">
        <f t="shared" si="1879"/>
        <v>2.3058980200068238</v>
      </c>
      <c r="IP92" s="24">
        <f t="shared" si="1880"/>
        <v>11860.870704489298</v>
      </c>
      <c r="IQ92" s="24">
        <f t="shared" si="1881"/>
        <v>43206.763923838735</v>
      </c>
      <c r="IR92" s="35">
        <f>IK92*INDEX(Приложение_1ТЗ!$HC$6:$HJ$18,$B92,1)/100</f>
        <v>0</v>
      </c>
      <c r="IS92" s="35">
        <f>IK92*INDEX(Приложение_1ТЗ!$HC$6:$HJ$18,$B92,2)/100</f>
        <v>0</v>
      </c>
      <c r="IT92" s="35">
        <f>IK92*INDEX(Приложение_1ТЗ!$HC$6:$HJ$18,$B92,3)/100</f>
        <v>56538.562898238059</v>
      </c>
      <c r="IU92" s="35">
        <f>IK92*INDEX(Приложение_1ТЗ!$HC$6:$HJ$18,$B92,4)/100</f>
        <v>188943.22517013256</v>
      </c>
      <c r="IX92" s="37">
        <f t="shared" si="1882"/>
        <v>0</v>
      </c>
      <c r="IY92" s="37">
        <f t="shared" si="1883"/>
        <v>0</v>
      </c>
      <c r="IZ92" s="37">
        <f t="shared" si="1884"/>
        <v>1392.507016097632</v>
      </c>
      <c r="JA92" s="37">
        <f t="shared" si="1885"/>
        <v>4653.5453539396985</v>
      </c>
      <c r="JB92" s="48">
        <f t="shared" si="1886"/>
        <v>0</v>
      </c>
      <c r="JC92" s="48">
        <f t="shared" si="1886"/>
        <v>0</v>
      </c>
      <c r="JD92" s="48">
        <f t="shared" si="1886"/>
        <v>2.28039012176</v>
      </c>
      <c r="JE92" s="48">
        <f t="shared" si="1886"/>
        <v>3.2054163090699999</v>
      </c>
      <c r="JF92" s="36">
        <f t="shared" si="1887"/>
        <v>21348.571111476806</v>
      </c>
      <c r="JG92" s="24">
        <f>IK92*INDEX(Приложение_1ТЗ!$HC$6:$HJ$18,$B92,5)/100</f>
        <v>243531.51474318877</v>
      </c>
      <c r="JH92" s="24">
        <f>IK92*INDEX(Приложение_1ТЗ!$HC$6:$HJ$18,$B92,6)/100</f>
        <v>0</v>
      </c>
      <c r="JI92" s="24">
        <f>IK92*INDEX(Приложение_1ТЗ!$HC$6:$HJ$18,$B92,7)/100</f>
        <v>0</v>
      </c>
      <c r="JJ92" s="24">
        <f>IK92*INDEX(Приложение_1ТЗ!$HC$6:$HJ$18,$B92,8)/100</f>
        <v>0</v>
      </c>
      <c r="JK92" s="20"/>
      <c r="JL92" s="20"/>
      <c r="JM92" s="20"/>
      <c r="JN92" s="20"/>
      <c r="JO92" s="24">
        <f t="shared" si="1888"/>
        <v>5998.0184415218246</v>
      </c>
      <c r="JP92" s="24">
        <f t="shared" si="1889"/>
        <v>0</v>
      </c>
      <c r="JQ92" s="24">
        <f t="shared" si="1890"/>
        <v>0</v>
      </c>
      <c r="JR92" s="24">
        <f t="shared" si="1891"/>
        <v>0</v>
      </c>
      <c r="JS92" s="48">
        <f t="shared" si="1892"/>
        <v>3.038267846250001</v>
      </c>
      <c r="JT92" s="48">
        <f t="shared" si="1892"/>
        <v>0</v>
      </c>
      <c r="JU92" s="48">
        <f t="shared" si="1892"/>
        <v>1.6451934975000002</v>
      </c>
      <c r="JV92" s="48">
        <f t="shared" si="1892"/>
        <v>0</v>
      </c>
      <c r="JW92" s="24">
        <f t="shared" si="1893"/>
        <v>42852.403266543362</v>
      </c>
      <c r="KA92" s="24">
        <f>(IQ92+JW92+(JX92-JY92)*(IN92))</f>
        <v>86059.167190382097</v>
      </c>
      <c r="KB92" s="24">
        <f t="shared" si="698"/>
        <v>77453.250471343883</v>
      </c>
      <c r="KC92" s="49">
        <f t="shared" si="1895"/>
        <v>2023</v>
      </c>
      <c r="KD92" s="234"/>
      <c r="KE92" s="47">
        <v>6</v>
      </c>
      <c r="KF92" s="22">
        <f t="shared" si="1896"/>
        <v>517136.59099510551</v>
      </c>
      <c r="KG92" s="22">
        <f t="shared" si="1897"/>
        <v>491458.36932561715</v>
      </c>
      <c r="KH92" s="22">
        <f t="shared" si="1898"/>
        <v>25678.221669488354</v>
      </c>
      <c r="KI92" s="22">
        <f>IF(DATEVALUE("1."&amp;KE92&amp;"."&amp;KC92)&gt;=DATEVALUE("1."&amp;INDEX(Параметры_объекта!$A$28:$N$40,$B92,14)&amp;"."&amp;INDEX(Параметры_объекта!$A$28:$N$40,$B92,13)),INDEX(Приложение_1ТЗ!$A$6:$HJ$18,$B92,25+KE92*14),INDEX(Приложение_1ТЗ!$A$6:$HJ$18,$B92,23+KE92*14))</f>
        <v>4.9654621460989095</v>
      </c>
      <c r="KJ92" s="48">
        <f t="shared" si="1899"/>
        <v>2.8731983426366257</v>
      </c>
      <c r="KK92" s="24">
        <f t="shared" si="1900"/>
        <v>2.3058980200068238</v>
      </c>
      <c r="KL92" s="24">
        <f t="shared" si="1901"/>
        <v>11860.870704489298</v>
      </c>
      <c r="KM92" s="24">
        <f t="shared" si="1902"/>
        <v>40212.788179431831</v>
      </c>
      <c r="KN92" s="35">
        <f>KG92*INDEX(Приложение_1ТЗ!$HC$6:$HJ$18,$B92,1)/100</f>
        <v>0</v>
      </c>
      <c r="KO92" s="35">
        <f>KG92*INDEX(Приложение_1ТЗ!$HC$6:$HJ$18,$B92,2)/100</f>
        <v>0</v>
      </c>
      <c r="KP92" s="35">
        <f>KG92*INDEX(Приложение_1ТЗ!$HC$6:$HJ$18,$B92,3)/100</f>
        <v>56821.255712729238</v>
      </c>
      <c r="KQ92" s="35">
        <f>KG92*INDEX(Приложение_1ТЗ!$HC$6:$HJ$18,$B92,4)/100</f>
        <v>189887.94129598318</v>
      </c>
      <c r="KT92" s="37">
        <f t="shared" si="1903"/>
        <v>0</v>
      </c>
      <c r="KU92" s="37">
        <f t="shared" si="1904"/>
        <v>0</v>
      </c>
      <c r="KV92" s="37">
        <f t="shared" si="1905"/>
        <v>1675.1998305888119</v>
      </c>
      <c r="KW92" s="37">
        <f t="shared" si="1906"/>
        <v>5598.2614797903225</v>
      </c>
      <c r="KX92" s="48">
        <f t="shared" si="1907"/>
        <v>0</v>
      </c>
      <c r="KY92" s="48">
        <f t="shared" si="1907"/>
        <v>0</v>
      </c>
      <c r="KZ92" s="48">
        <f t="shared" si="1907"/>
        <v>2.3488018254128002</v>
      </c>
      <c r="LA92" s="48">
        <f t="shared" si="1907"/>
        <v>3.3015787983421001</v>
      </c>
      <c r="LB92" s="36">
        <f t="shared" si="1908"/>
        <v>26453.020318537674</v>
      </c>
      <c r="LC92" s="24">
        <f>KG92*INDEX(Приложение_1ТЗ!$HC$6:$HJ$18,$B92,5)/100</f>
        <v>244749.1723169047</v>
      </c>
      <c r="LD92" s="24">
        <f>KG92*INDEX(Приложение_1ТЗ!$HC$6:$HJ$18,$B92,6)/100</f>
        <v>0</v>
      </c>
      <c r="LE92" s="24">
        <f>KG92*INDEX(Приложение_1ТЗ!$HC$6:$HJ$18,$B92,7)/100</f>
        <v>0</v>
      </c>
      <c r="LF92" s="24">
        <f>KG92*INDEX(Приложение_1ТЗ!$HC$6:$HJ$18,$B92,8)/100</f>
        <v>0</v>
      </c>
      <c r="LG92" s="20"/>
      <c r="LH92" s="20"/>
      <c r="LI92" s="20"/>
      <c r="LJ92" s="20"/>
      <c r="LK92" s="24">
        <f t="shared" si="1909"/>
        <v>7215.6760152377537</v>
      </c>
      <c r="LL92" s="24">
        <f t="shared" si="1910"/>
        <v>0</v>
      </c>
      <c r="LM92" s="24">
        <f t="shared" si="1911"/>
        <v>0</v>
      </c>
      <c r="LN92" s="24">
        <f t="shared" si="1912"/>
        <v>0</v>
      </c>
      <c r="LO92" s="48">
        <f t="shared" si="1913"/>
        <v>3.1901812385625012</v>
      </c>
      <c r="LP92" s="48">
        <f t="shared" si="1913"/>
        <v>0</v>
      </c>
      <c r="LQ92" s="48">
        <f t="shared" si="1913"/>
        <v>1.7274531723750004</v>
      </c>
      <c r="LR92" s="48">
        <f t="shared" si="1913"/>
        <v>0</v>
      </c>
      <c r="LS92" s="24">
        <f t="shared" si="1914"/>
        <v>53615.811130418821</v>
      </c>
      <c r="LW92" s="24">
        <f>(KM92+LS92+(LT92-LU92)*(KJ92))</f>
        <v>93828.599309850659</v>
      </c>
      <c r="LX92" s="24">
        <f t="shared" si="718"/>
        <v>84445.73937886559</v>
      </c>
      <c r="LY92" s="49">
        <f t="shared" si="1916"/>
        <v>2024</v>
      </c>
      <c r="LZ92" s="234"/>
      <c r="MA92" s="173">
        <v>6</v>
      </c>
      <c r="MB92" s="22">
        <f t="shared" si="1917"/>
        <v>519722.27395008091</v>
      </c>
      <c r="MC92" s="22">
        <f t="shared" si="1918"/>
        <v>493915.66117224516</v>
      </c>
      <c r="MD92" s="22">
        <f t="shared" si="1919"/>
        <v>25806.612777835748</v>
      </c>
      <c r="ME92" s="22">
        <f>IF(DATEVALUE("1."&amp;MA92&amp;"."&amp;LY92)&gt;=DATEVALUE("1."&amp;INDEX(Параметры_объекта!$A$28:$N$40,$B92,14)&amp;"."&amp;INDEX(Параметры_объекта!$A$28:$N$40,$B92,13)),INDEX(Приложение_1ТЗ!$A$6:$HJ$18,$B92,25+MA92*14),INDEX(Приложение_1ТЗ!$A$6:$HJ$18,$B92,23+MA92*14))</f>
        <v>4.9654621460989095</v>
      </c>
      <c r="MF92" s="48">
        <f t="shared" si="1920"/>
        <v>3.3390262983324042</v>
      </c>
      <c r="MG92" s="24">
        <f t="shared" si="1921"/>
        <v>2.3058980200068238</v>
      </c>
      <c r="MH92" s="24">
        <f t="shared" si="1922"/>
        <v>11860.870704489298</v>
      </c>
      <c r="MI92" s="24">
        <f t="shared" si="1923"/>
        <v>46732.435860023979</v>
      </c>
      <c r="MJ92" s="35">
        <f>MC92*INDEX(Приложение_1ТЗ!$HC$6:$HJ$18,$B92,1)/100</f>
        <v>0</v>
      </c>
      <c r="MK92" s="35">
        <f>MC92*INDEX(Приложение_1ТЗ!$HC$6:$HJ$18,$B92,2)/100</f>
        <v>0</v>
      </c>
      <c r="ML92" s="35">
        <f>MC92*INDEX(Приложение_1ТЗ!$HC$6:$HJ$18,$B92,3)/100</f>
        <v>57105.361991292884</v>
      </c>
      <c r="MM92" s="35">
        <f>MC92*INDEX(Приложение_1ТЗ!$HC$6:$HJ$18,$B92,4)/100</f>
        <v>190837.38100246311</v>
      </c>
      <c r="MP92" s="37">
        <f t="shared" si="1924"/>
        <v>0</v>
      </c>
      <c r="MQ92" s="37">
        <f t="shared" si="1925"/>
        <v>0</v>
      </c>
      <c r="MR92" s="37">
        <f t="shared" si="1926"/>
        <v>1959.3061091524578</v>
      </c>
      <c r="MS92" s="37">
        <f t="shared" si="1927"/>
        <v>6547.7011862702493</v>
      </c>
      <c r="MT92" s="48">
        <f t="shared" si="1928"/>
        <v>0</v>
      </c>
      <c r="MU92" s="48">
        <f t="shared" si="1928"/>
        <v>0</v>
      </c>
      <c r="MV92" s="48">
        <f t="shared" si="1928"/>
        <v>2.4192658801751845</v>
      </c>
      <c r="MW92" s="48">
        <f t="shared" si="1928"/>
        <v>3.400626162292363</v>
      </c>
      <c r="MX92" s="36">
        <f t="shared" si="1929"/>
        <v>31867.512323201729</v>
      </c>
      <c r="MY92" s="24">
        <f>MC92*INDEX(Приложение_1ТЗ!$HC$6:$HJ$18,$B92,5)/100</f>
        <v>245972.91817848917</v>
      </c>
      <c r="MZ92" s="24">
        <f>MC92*INDEX(Приложение_1ТЗ!$HC$6:$HJ$18,$B92,6)/100</f>
        <v>0</v>
      </c>
      <c r="NA92" s="24">
        <f>MC92*INDEX(Приложение_1ТЗ!$HC$6:$HJ$18,$B92,7)/100</f>
        <v>0</v>
      </c>
      <c r="NB92" s="24">
        <f>MC92*INDEX(Приложение_1ТЗ!$HC$6:$HJ$18,$B92,8)/100</f>
        <v>0</v>
      </c>
      <c r="NC92" s="20"/>
      <c r="ND92" s="20"/>
      <c r="NE92" s="20"/>
      <c r="NF92" s="20"/>
      <c r="NG92" s="24">
        <f t="shared" si="1930"/>
        <v>8439.4218768222199</v>
      </c>
      <c r="NH92" s="24">
        <f t="shared" si="1931"/>
        <v>0</v>
      </c>
      <c r="NI92" s="24">
        <f t="shared" si="1932"/>
        <v>0</v>
      </c>
      <c r="NJ92" s="24">
        <f t="shared" si="1933"/>
        <v>0</v>
      </c>
      <c r="NK92" s="48">
        <f t="shared" si="1934"/>
        <v>3.3496903004906264</v>
      </c>
      <c r="NL92" s="48">
        <f t="shared" si="1934"/>
        <v>0</v>
      </c>
      <c r="NM92" s="48">
        <f t="shared" si="1934"/>
        <v>1.8138258309937505</v>
      </c>
      <c r="NN92" s="48">
        <f t="shared" si="1934"/>
        <v>0</v>
      </c>
      <c r="NO92" s="24">
        <f t="shared" si="1935"/>
        <v>65225.462854198675</v>
      </c>
      <c r="NS92" s="24">
        <f>(MI92+NO92+(NP92-NQ92)*(MF92))</f>
        <v>111957.89871422265</v>
      </c>
      <c r="NT92" s="24">
        <f t="shared" si="1936"/>
        <v>100762.10884280039</v>
      </c>
      <c r="NU92" s="49">
        <f t="shared" si="1937"/>
        <v>2025</v>
      </c>
      <c r="NV92" s="234"/>
      <c r="NW92" s="174">
        <v>6</v>
      </c>
      <c r="NX92" s="22">
        <f t="shared" si="1938"/>
        <v>522320.88531983132</v>
      </c>
      <c r="NY92" s="22">
        <f t="shared" si="1939"/>
        <v>496385.23947810632</v>
      </c>
      <c r="NZ92" s="22">
        <f t="shared" si="1940"/>
        <v>25935.645841724996</v>
      </c>
      <c r="OA92" s="22">
        <f>IF(DATEVALUE("1."&amp;NW92&amp;"."&amp;NU92)&gt;=DATEVALUE("1."&amp;INDEX(Параметры_объекта!$A$28:$N$40,$B92,14)&amp;"."&amp;INDEX(Параметры_объекта!$A$28:$N$40,$B92,13)),INDEX(Приложение_1ТЗ!$A$6:$HJ$18,$B92,25+NW92*14),INDEX(Приложение_1ТЗ!$A$6:$HJ$18,$B92,23+NW92*14))</f>
        <v>4.9654621460989095</v>
      </c>
      <c r="OB92" s="48">
        <f t="shared" si="1941"/>
        <v>3.1076513273957747</v>
      </c>
      <c r="OC92" s="24">
        <f t="shared" si="1942"/>
        <v>2.3058980200068238</v>
      </c>
      <c r="OD92" s="24">
        <f t="shared" si="1943"/>
        <v>11860.870704489298</v>
      </c>
      <c r="OE92" s="24">
        <f t="shared" si="1944"/>
        <v>43494.151694873464</v>
      </c>
      <c r="OF92" s="35">
        <f>NY92*INDEX(Приложение_1ТЗ!$HC$6:$HJ$18,$B92,1)/100</f>
        <v>0</v>
      </c>
      <c r="OG92" s="35">
        <f>NY92*INDEX(Приложение_1ТЗ!$HC$6:$HJ$18,$B92,2)/100</f>
        <v>0</v>
      </c>
      <c r="OH92" s="35">
        <f>NY92*INDEX(Приложение_1ТЗ!$HC$6:$HJ$18,$B92,3)/100</f>
        <v>57390.888801249333</v>
      </c>
      <c r="OI92" s="35">
        <f>NY92*INDEX(Приложение_1ТЗ!$HC$6:$HJ$18,$B92,4)/100</f>
        <v>191791.56790747537</v>
      </c>
      <c r="OL92" s="37">
        <f t="shared" si="1945"/>
        <v>0</v>
      </c>
      <c r="OM92" s="37">
        <f t="shared" si="1946"/>
        <v>0</v>
      </c>
      <c r="ON92" s="37">
        <f t="shared" si="1947"/>
        <v>2244.8329191089069</v>
      </c>
      <c r="OO92" s="37">
        <f t="shared" si="1948"/>
        <v>7501.8880912825116</v>
      </c>
      <c r="OP92" s="48">
        <f t="shared" si="1949"/>
        <v>0</v>
      </c>
      <c r="OQ92" s="48">
        <f t="shared" si="1949"/>
        <v>0</v>
      </c>
      <c r="OR92" s="48">
        <f t="shared" si="1949"/>
        <v>2.4918438565804402</v>
      </c>
      <c r="OS92" s="48">
        <f t="shared" si="1950"/>
        <v>3.5026449471611341</v>
      </c>
      <c r="OT92" s="36">
        <f t="shared" si="1951"/>
        <v>37606.863772043449</v>
      </c>
      <c r="OU92" s="24">
        <f>NY92*INDEX(Приложение_1ТЗ!$HC$6:$HJ$18,$B92,5)/100</f>
        <v>247202.78276938159</v>
      </c>
      <c r="OV92" s="24">
        <f>NY92*INDEX(Приложение_1ТЗ!$HC$6:$HJ$18,$B92,6)/100</f>
        <v>0</v>
      </c>
      <c r="OW92" s="24">
        <f>NY92*INDEX(Приложение_1ТЗ!$HC$6:$HJ$18,$B92,7)/100</f>
        <v>0</v>
      </c>
      <c r="OX92" s="24">
        <f>NY92*INDEX(Приложение_1ТЗ!$HC$6:$HJ$18,$B92,8)/100</f>
        <v>0</v>
      </c>
      <c r="OY92" s="20"/>
      <c r="OZ92" s="20"/>
      <c r="PA92" s="20"/>
      <c r="PB92" s="20"/>
      <c r="PC92" s="24">
        <f t="shared" si="1952"/>
        <v>9669.2864677146426</v>
      </c>
      <c r="PD92" s="24">
        <f t="shared" si="1953"/>
        <v>0</v>
      </c>
      <c r="PE92" s="24">
        <f t="shared" si="1954"/>
        <v>0</v>
      </c>
      <c r="PF92" s="24">
        <f t="shared" si="1955"/>
        <v>0</v>
      </c>
      <c r="PG92" s="48">
        <f t="shared" si="1956"/>
        <v>3.5171748155151579</v>
      </c>
      <c r="PH92" s="48">
        <f t="shared" si="1956"/>
        <v>0</v>
      </c>
      <c r="PI92" s="48">
        <f t="shared" si="1956"/>
        <v>1.9045171225434381</v>
      </c>
      <c r="PJ92" s="48">
        <f t="shared" si="1957"/>
        <v>0</v>
      </c>
      <c r="PK92" s="24">
        <f t="shared" si="1958"/>
        <v>77736.977372975438</v>
      </c>
      <c r="PO92" s="24">
        <f>(OE92+PK92+(PL92-PM92)*(OB92))</f>
        <v>121231.1290678489</v>
      </c>
      <c r="PP92" s="24">
        <f t="shared" si="1959"/>
        <v>109108.01616106402</v>
      </c>
      <c r="PQ92" s="52">
        <f t="shared" si="1961"/>
        <v>83026.094931425076</v>
      </c>
      <c r="PR92" s="52">
        <f t="shared" si="1962"/>
        <v>483333.87605777377</v>
      </c>
      <c r="PS92" s="52">
        <f t="shared" si="1963"/>
        <v>435000.48845199635</v>
      </c>
    </row>
    <row r="93" spans="1:435" ht="15.75" hidden="1" customHeight="1" outlineLevel="1">
      <c r="B93" s="171">
        <v>6</v>
      </c>
      <c r="C93" s="251"/>
      <c r="D93" s="251"/>
      <c r="E93" s="249"/>
      <c r="F93" s="246"/>
      <c r="G93" s="49">
        <f t="shared" si="593"/>
        <v>2017</v>
      </c>
      <c r="H93" s="234" t="s">
        <v>2</v>
      </c>
      <c r="I93" s="47">
        <v>7</v>
      </c>
      <c r="J93" s="22">
        <f t="shared" si="594"/>
        <v>703306.00000000023</v>
      </c>
      <c r="K93" s="22">
        <f>INDEX(Приложение_1ТЗ!$A$6:$HJ$18,$B93,21+I93*14)*1000</f>
        <v>508957.90100000013</v>
      </c>
      <c r="L93" s="22">
        <f t="shared" si="1787"/>
        <v>194348.0990000001</v>
      </c>
      <c r="M93" s="22">
        <f>IF(
              DATEVALUE("1."&amp;I93&amp;"."&amp;G93)&gt;=DATEVALUE("1."&amp;INDEX(Параметры_объекта!$A$28:$N$40,$B93,14)&amp;"."&amp;INDEX(Параметры_объекта!$A$28:$N$40,$B93,13)),
              INDEX(Приложение_1ТЗ!$A$6:$HJ$18,$B93,25+I93*14),
              INDEX(Приложение_1ТЗ!$A$6:$HJ$18,$B93,23+I93*14))</f>
        <v>27.633505046167663</v>
      </c>
      <c r="N93" s="48">
        <f t="shared" si="1788"/>
        <v>2.35870982959525</v>
      </c>
      <c r="R93" s="35">
        <f>K93*INDEX(Приложение_1ТЗ!$HC$6:$HJ$18,$B93,1)/100</f>
        <v>0</v>
      </c>
      <c r="S93" s="35">
        <f>K93*INDEX(Приложение_1ТЗ!$HC$6:$HJ$18,$B93,2)/100</f>
        <v>0</v>
      </c>
      <c r="T93" s="35">
        <f>K93*INDEX(Приложение_1ТЗ!$HC$6:$HJ$18,$B93,3)/100</f>
        <v>58844.510226611194</v>
      </c>
      <c r="U93" s="35">
        <f>K93*INDEX(Приложение_1ТЗ!$HC$6:$HJ$18,$B93,4)/100</f>
        <v>196649.3482649035</v>
      </c>
      <c r="AB93" s="48">
        <f t="shared" si="1789"/>
        <v>0</v>
      </c>
      <c r="AC93" s="48">
        <f t="shared" si="1789"/>
        <v>0</v>
      </c>
      <c r="AD93" s="48">
        <f t="shared" si="1789"/>
        <v>2.0261</v>
      </c>
      <c r="AE93" s="48">
        <f t="shared" si="1789"/>
        <v>2.8479699999999997</v>
      </c>
      <c r="AF93" s="20"/>
      <c r="AG93" s="24">
        <f>K93*INDEX(Приложение_1ТЗ!$HC$6:$HJ$18,$B93,5)/100</f>
        <v>253464.04250848544</v>
      </c>
      <c r="AH93" s="24">
        <f>K93*INDEX(Приложение_1ТЗ!$HC$6:$HJ$18,$B93,6)/100</f>
        <v>0</v>
      </c>
      <c r="AI93" s="24">
        <f>K93*INDEX(Приложение_1ТЗ!$HC$6:$HJ$18,$B93,7)/100</f>
        <v>0</v>
      </c>
      <c r="AJ93" s="24">
        <f>K93*INDEX(Приложение_1ТЗ!$HC$6:$HJ$18,$B93,8)/100</f>
        <v>0</v>
      </c>
      <c r="AK93" s="20"/>
      <c r="AL93" s="20"/>
      <c r="AM93" s="20"/>
      <c r="AN93" s="20"/>
      <c r="AO93" s="20"/>
      <c r="AP93" s="20"/>
      <c r="AQ93" s="20"/>
      <c r="AR93" s="20"/>
      <c r="AS93" s="48">
        <f t="shared" si="1790"/>
        <v>2.5042900000000001</v>
      </c>
      <c r="AT93" s="48">
        <f t="shared" si="1790"/>
        <v>0</v>
      </c>
      <c r="AU93" s="48">
        <f t="shared" si="1790"/>
        <v>1.35259</v>
      </c>
      <c r="AV93" s="48">
        <f t="shared" si="1790"/>
        <v>0</v>
      </c>
      <c r="AW93" s="49">
        <f t="shared" si="1791"/>
        <v>2018</v>
      </c>
      <c r="AX93" s="234" t="s">
        <v>2</v>
      </c>
      <c r="AY93" s="47">
        <v>7</v>
      </c>
      <c r="AZ93" s="22">
        <f t="shared" si="1792"/>
        <v>706822.53</v>
      </c>
      <c r="BA93" s="22">
        <f t="shared" si="1793"/>
        <v>511502.69050500006</v>
      </c>
      <c r="BB93" s="22">
        <f t="shared" si="1794"/>
        <v>195319.83949499996</v>
      </c>
      <c r="BC93" s="22">
        <f>IF(DATEVALUE("1."&amp;AY93&amp;"."&amp;AW93)&gt;=DATEVALUE("1."&amp;INDEX(Параметры_объекта!$A$28:$N$40,$B93,14)&amp;"."&amp;INDEX(Параметры_объекта!$A$28:$N$40,$B93,13)),INDEX(Приложение_1ТЗ!$A$6:$HJ$18,$B93,25+AY93*14),INDEX(Приложение_1ТЗ!$A$6:$HJ$18,$B93,23+AY93*14))</f>
        <v>27.633505046167663</v>
      </c>
      <c r="BD93" s="48">
        <f t="shared" si="1795"/>
        <v>2.3053021060000001</v>
      </c>
      <c r="BE93" s="24">
        <f t="shared" si="757"/>
        <v>0</v>
      </c>
      <c r="BF93" s="24">
        <f t="shared" si="1796"/>
        <v>0</v>
      </c>
      <c r="BG93" s="24">
        <f t="shared" si="1797"/>
        <v>0</v>
      </c>
      <c r="BH93" s="35">
        <f>BA93*INDEX(Приложение_1ТЗ!$HC$6:$HJ$18,$B93,1)/100</f>
        <v>0</v>
      </c>
      <c r="BI93" s="35">
        <f>BA93*INDEX(Приложение_1ТЗ!$HC$6:$HJ$18,$B93,2)/100</f>
        <v>0</v>
      </c>
      <c r="BJ93" s="35">
        <f>BA93*INDEX(Приложение_1ТЗ!$HC$6:$HJ$18,$B93,3)/100</f>
        <v>59138.732777744241</v>
      </c>
      <c r="BK93" s="35">
        <f>BA93*INDEX(Приложение_1ТЗ!$HC$6:$HJ$18,$B93,4)/100</f>
        <v>197632.59500622802</v>
      </c>
      <c r="BN93" s="37">
        <f t="shared" si="1798"/>
        <v>0</v>
      </c>
      <c r="BO93" s="37">
        <f t="shared" si="1799"/>
        <v>0</v>
      </c>
      <c r="BP93" s="37">
        <f t="shared" si="1800"/>
        <v>0</v>
      </c>
      <c r="BQ93" s="37">
        <f t="shared" si="1801"/>
        <v>0</v>
      </c>
      <c r="BR93" s="48">
        <f t="shared" si="1802"/>
        <v>0</v>
      </c>
      <c r="BS93" s="48">
        <f t="shared" si="1802"/>
        <v>0</v>
      </c>
      <c r="BT93" s="48">
        <f t="shared" si="1802"/>
        <v>2.0868800000000003</v>
      </c>
      <c r="BU93" s="48">
        <f t="shared" si="1802"/>
        <v>2.9334099999999999</v>
      </c>
      <c r="BV93" s="36">
        <f t="shared" si="1803"/>
        <v>0</v>
      </c>
      <c r="BW93" s="24">
        <f>BA93*INDEX(Приложение_1ТЗ!$HC$6:$HJ$18,$B93,5)/100</f>
        <v>254731.36272102781</v>
      </c>
      <c r="BX93" s="24">
        <f>BA93*INDEX(Приложение_1ТЗ!$HC$6:$HJ$18,$B93,6)/100</f>
        <v>0</v>
      </c>
      <c r="BY93" s="24">
        <f>BA93*INDEX(Приложение_1ТЗ!$HC$6:$HJ$18,$B93,7)/100</f>
        <v>0</v>
      </c>
      <c r="BZ93" s="24">
        <f>BA93*INDEX(Приложение_1ТЗ!$HC$6:$HJ$18,$B93,8)/100</f>
        <v>0</v>
      </c>
      <c r="CA93" s="20"/>
      <c r="CB93" s="20"/>
      <c r="CC93" s="20"/>
      <c r="CD93" s="20"/>
      <c r="CE93" s="24">
        <f t="shared" si="1804"/>
        <v>0</v>
      </c>
      <c r="CF93" s="24">
        <f t="shared" si="1805"/>
        <v>0</v>
      </c>
      <c r="CG93" s="24">
        <f t="shared" si="1806"/>
        <v>0</v>
      </c>
      <c r="CH93" s="24">
        <f t="shared" si="1807"/>
        <v>0</v>
      </c>
      <c r="CI93" s="48">
        <f t="shared" si="1808"/>
        <v>2.6245700000000003</v>
      </c>
      <c r="CJ93" s="48">
        <f t="shared" si="1808"/>
        <v>0</v>
      </c>
      <c r="CK93" s="48">
        <f t="shared" si="1808"/>
        <v>1.4211800000000001</v>
      </c>
      <c r="CL93" s="48">
        <f t="shared" si="1808"/>
        <v>0</v>
      </c>
      <c r="CM93" s="24">
        <f t="shared" si="1809"/>
        <v>0</v>
      </c>
      <c r="CQ93" s="24">
        <f t="shared" si="1960"/>
        <v>0</v>
      </c>
      <c r="CR93" s="24">
        <f t="shared" si="618"/>
        <v>0</v>
      </c>
      <c r="CS93" s="49">
        <f t="shared" si="1811"/>
        <v>2019</v>
      </c>
      <c r="CT93" s="234" t="s">
        <v>2</v>
      </c>
      <c r="CU93" s="47">
        <v>7</v>
      </c>
      <c r="CV93" s="22">
        <f t="shared" si="1812"/>
        <v>541998.52869609487</v>
      </c>
      <c r="CW93" s="22">
        <f t="shared" si="1813"/>
        <v>514060.20395752502</v>
      </c>
      <c r="CX93" s="22">
        <f t="shared" si="1814"/>
        <v>27938.324738569849</v>
      </c>
      <c r="CY93" s="22">
        <f>IF(DATEVALUE("1."&amp;CU93&amp;"."&amp;CS93)&gt;=DATEVALUE("1."&amp;INDEX(Параметры_объекта!$A$28:$N$40,$B93,14)&amp;"."&amp;INDEX(Параметры_объекта!$A$28:$N$40,$B93,13)),INDEX(Приложение_1ТЗ!$A$6:$HJ$18,$B93,25+CU93*14),INDEX(Приложение_1ТЗ!$A$6:$HJ$18,$B93,23+CU93*14))</f>
        <v>5.1546864538141923</v>
      </c>
      <c r="CZ93" s="48">
        <f t="shared" si="1815"/>
        <v>2.7902471683786576</v>
      </c>
      <c r="DA93" s="24">
        <f t="shared" si="1816"/>
        <v>22.47881859235347</v>
      </c>
      <c r="DB93" s="24">
        <f t="shared" si="1817"/>
        <v>158094.87988913755</v>
      </c>
      <c r="DC93" s="24">
        <f t="shared" si="1818"/>
        <v>520526.07331607939</v>
      </c>
      <c r="DD93" s="35">
        <f>CW93*INDEX(Приложение_1ТЗ!$HC$6:$HJ$18,$B93,1)/100</f>
        <v>0</v>
      </c>
      <c r="DE93" s="35">
        <f>CW93*INDEX(Приложение_1ТЗ!$HC$6:$HJ$18,$B93,2)/100</f>
        <v>0</v>
      </c>
      <c r="DF93" s="35">
        <f>CW93*INDEX(Приложение_1ТЗ!$HC$6:$HJ$18,$B93,3)/100</f>
        <v>59434.426441632953</v>
      </c>
      <c r="DG93" s="35">
        <f>CW93*INDEX(Приложение_1ТЗ!$HC$6:$HJ$18,$B93,4)/100</f>
        <v>198620.75798125911</v>
      </c>
      <c r="DJ93" s="37">
        <f t="shared" si="1819"/>
        <v>0</v>
      </c>
      <c r="DK93" s="37">
        <f t="shared" si="1820"/>
        <v>0</v>
      </c>
      <c r="DL93" s="37">
        <f t="shared" si="1821"/>
        <v>589.91621502175985</v>
      </c>
      <c r="DM93" s="37">
        <f t="shared" si="1822"/>
        <v>1971.4097163556144</v>
      </c>
      <c r="DN93" s="48">
        <f t="shared" si="1823"/>
        <v>0</v>
      </c>
      <c r="DO93" s="48">
        <f t="shared" si="1823"/>
        <v>0</v>
      </c>
      <c r="DP93" s="48">
        <f t="shared" si="1823"/>
        <v>2.1494864000000002</v>
      </c>
      <c r="DQ93" s="48">
        <f t="shared" si="1823"/>
        <v>3.0214122999999997</v>
      </c>
      <c r="DR93" s="36">
        <f t="shared" si="1824"/>
        <v>8524.8609670648311</v>
      </c>
      <c r="DS93" s="24">
        <f>CW93*INDEX(Приложение_1ТЗ!$HC$6:$HJ$18,$B93,5)/100</f>
        <v>256005.01953463294</v>
      </c>
      <c r="DT93" s="24">
        <f>CW93*INDEX(Приложение_1ТЗ!$HC$6:$HJ$18,$B93,6)/100</f>
        <v>0</v>
      </c>
      <c r="DU93" s="24">
        <f>CW93*INDEX(Приложение_1ТЗ!$HC$6:$HJ$18,$B93,7)/100</f>
        <v>0</v>
      </c>
      <c r="DV93" s="24">
        <f>CW93*INDEX(Приложение_1ТЗ!$HC$6:$HJ$18,$B93,8)/100</f>
        <v>0</v>
      </c>
      <c r="DW93" s="20"/>
      <c r="DX93" s="20"/>
      <c r="DY93" s="20"/>
      <c r="DZ93" s="20"/>
      <c r="EA93" s="24">
        <f t="shared" si="1825"/>
        <v>2540.977026147506</v>
      </c>
      <c r="EB93" s="24">
        <f t="shared" si="1826"/>
        <v>0</v>
      </c>
      <c r="EC93" s="24">
        <f t="shared" si="1827"/>
        <v>0</v>
      </c>
      <c r="ED93" s="24">
        <f t="shared" si="1828"/>
        <v>0</v>
      </c>
      <c r="EE93" s="48">
        <f t="shared" si="1829"/>
        <v>2.7557985000000005</v>
      </c>
      <c r="EF93" s="48">
        <f t="shared" si="1829"/>
        <v>0</v>
      </c>
      <c r="EG93" s="48">
        <f t="shared" si="1829"/>
        <v>1.4922390000000001</v>
      </c>
      <c r="EH93" s="48">
        <f t="shared" si="1829"/>
        <v>0</v>
      </c>
      <c r="EI93" s="24">
        <f t="shared" si="1830"/>
        <v>16787.717366151104</v>
      </c>
      <c r="EM93" s="24">
        <f>(DC93+EI93+(EJ93-EK93)*(CZ93))</f>
        <v>537313.79068223049</v>
      </c>
      <c r="EN93" s="24">
        <f t="shared" si="638"/>
        <v>483582.41161400743</v>
      </c>
      <c r="EO93" s="49">
        <f t="shared" si="1832"/>
        <v>2020</v>
      </c>
      <c r="EP93" s="234" t="s">
        <v>2</v>
      </c>
      <c r="EQ93" s="47">
        <v>7</v>
      </c>
      <c r="ER93" s="22">
        <f t="shared" si="1833"/>
        <v>544708.52133957529</v>
      </c>
      <c r="ES93" s="22">
        <f t="shared" si="1834"/>
        <v>516630.50497731258</v>
      </c>
      <c r="ET93" s="22">
        <f t="shared" si="1835"/>
        <v>28078.016362262715</v>
      </c>
      <c r="EU93" s="22">
        <f>IF(DATEVALUE("1."&amp;EQ93&amp;"."&amp;EO93)&gt;=DATEVALUE("1."&amp;INDEX(Параметры_объекта!$A$28:$N$40,$B93,14)&amp;"."&amp;INDEX(Параметры_объекта!$A$28:$N$40,$B93,13)),INDEX(Приложение_1ТЗ!$A$6:$HJ$18,$B93,25+EQ93*14),INDEX(Приложение_1ТЗ!$A$6:$HJ$18,$B93,23+EQ93*14))</f>
        <v>5.1546864538141923</v>
      </c>
      <c r="EV93" s="48">
        <f t="shared" si="1836"/>
        <v>2.5269093610878262</v>
      </c>
      <c r="EW93" s="24">
        <f t="shared" si="1837"/>
        <v>22.47881859235347</v>
      </c>
      <c r="EX93" s="24">
        <f t="shared" si="1838"/>
        <v>158094.87988913755</v>
      </c>
      <c r="EY93" s="24">
        <f t="shared" si="1839"/>
        <v>471399.8896796623</v>
      </c>
      <c r="EZ93" s="35">
        <f>ES93*INDEX(Приложение_1ТЗ!$HC$6:$HJ$18,$B93,1)/100</f>
        <v>0</v>
      </c>
      <c r="FA93" s="35">
        <f>ES93*INDEX(Приложение_1ТЗ!$HC$6:$HJ$18,$B93,2)/100</f>
        <v>0</v>
      </c>
      <c r="FB93" s="35">
        <f>ES93*INDEX(Приложение_1ТЗ!$HC$6:$HJ$18,$B93,3)/100</f>
        <v>59731.598573841118</v>
      </c>
      <c r="FC93" s="35">
        <f>ES93*INDEX(Приложение_1ТЗ!$HC$6:$HJ$18,$B93,4)/100</f>
        <v>199613.86177116539</v>
      </c>
      <c r="FF93" s="37">
        <f t="shared" si="1840"/>
        <v>0</v>
      </c>
      <c r="FG93" s="37">
        <f t="shared" si="1841"/>
        <v>0</v>
      </c>
      <c r="FH93" s="37">
        <f t="shared" si="1842"/>
        <v>887.08834722992469</v>
      </c>
      <c r="FI93" s="37">
        <f t="shared" si="1843"/>
        <v>2964.5135062618938</v>
      </c>
      <c r="FJ93" s="48">
        <f t="shared" si="1844"/>
        <v>0</v>
      </c>
      <c r="FK93" s="48">
        <f t="shared" si="1844"/>
        <v>0</v>
      </c>
      <c r="FL93" s="48">
        <f t="shared" si="1844"/>
        <v>2.2139709920000001</v>
      </c>
      <c r="FM93" s="48">
        <f t="shared" si="1844"/>
        <v>3.1120546689999999</v>
      </c>
      <c r="FN93" s="36">
        <f t="shared" si="1845"/>
        <v>13203.864840569313</v>
      </c>
      <c r="FO93" s="24">
        <f>ES93*INDEX(Приложение_1ТЗ!$HC$6:$HJ$18,$B93,5)/100</f>
        <v>257285.04463230606</v>
      </c>
      <c r="FP93" s="24">
        <f>ES93*INDEX(Приложение_1ТЗ!$HC$6:$HJ$18,$B93,6)/100</f>
        <v>0</v>
      </c>
      <c r="FQ93" s="24">
        <f>ES93*INDEX(Приложение_1ТЗ!$HC$6:$HJ$18,$B93,7)/100</f>
        <v>0</v>
      </c>
      <c r="FR93" s="24">
        <f>ES93*INDEX(Приложение_1ТЗ!$HC$6:$HJ$18,$B93,8)/100</f>
        <v>0</v>
      </c>
      <c r="FS93" s="20"/>
      <c r="FT93" s="20"/>
      <c r="FU93" s="20"/>
      <c r="FV93" s="20"/>
      <c r="FW93" s="24">
        <f t="shared" si="1846"/>
        <v>3821.0021238206245</v>
      </c>
      <c r="FX93" s="24">
        <f t="shared" si="1847"/>
        <v>0</v>
      </c>
      <c r="FY93" s="24">
        <f t="shared" si="1848"/>
        <v>0</v>
      </c>
      <c r="FZ93" s="24">
        <f t="shared" si="1849"/>
        <v>0</v>
      </c>
      <c r="GA93" s="48">
        <f t="shared" si="1850"/>
        <v>2.8935884250000008</v>
      </c>
      <c r="GB93" s="48">
        <f t="shared" si="1850"/>
        <v>0</v>
      </c>
      <c r="GC93" s="48">
        <f t="shared" si="1850"/>
        <v>1.5668509500000001</v>
      </c>
      <c r="GD93" s="48">
        <f t="shared" si="1850"/>
        <v>0</v>
      </c>
      <c r="GE93" s="24">
        <f t="shared" si="1851"/>
        <v>26250.425711086893</v>
      </c>
      <c r="GI93" s="24">
        <f>(EY93+GE93+(GF93-GG93)*(EV93))</f>
        <v>497650.31539074919</v>
      </c>
      <c r="GJ93" s="24">
        <f t="shared" si="658"/>
        <v>447885.28385167429</v>
      </c>
      <c r="GK93" s="49">
        <f t="shared" si="1853"/>
        <v>2021</v>
      </c>
      <c r="GL93" s="234" t="s">
        <v>2</v>
      </c>
      <c r="GM93" s="47">
        <v>7</v>
      </c>
      <c r="GN93" s="22">
        <f t="shared" si="1854"/>
        <v>547432.06394627306</v>
      </c>
      <c r="GO93" s="22">
        <f t="shared" si="1855"/>
        <v>519213.65750219912</v>
      </c>
      <c r="GP93" s="22">
        <f t="shared" si="1856"/>
        <v>28218.406444073946</v>
      </c>
      <c r="GQ93" s="22">
        <f>IF(DATEVALUE("1."&amp;GM93&amp;"."&amp;GK93)&gt;=DATEVALUE("1."&amp;INDEX(Параметры_объекта!$A$28:$N$40,$B93,14)&amp;"."&amp;INDEX(Параметры_объекта!$A$28:$N$40,$B93,13)),INDEX(Приложение_1ТЗ!$A$6:$HJ$18,$B93,25+GM93*14),INDEX(Приложение_1ТЗ!$A$6:$HJ$18,$B93,23+GM93*14))</f>
        <v>5.1546864538141923</v>
      </c>
      <c r="GR93" s="48">
        <f t="shared" si="1857"/>
        <v>2.9889318852281259</v>
      </c>
      <c r="GS93" s="24">
        <f t="shared" si="1858"/>
        <v>22.47881859235347</v>
      </c>
      <c r="GT93" s="24">
        <f t="shared" si="1859"/>
        <v>158094.87988913755</v>
      </c>
      <c r="GU93" s="24">
        <f t="shared" si="1860"/>
        <v>557591.09632250573</v>
      </c>
      <c r="GV93" s="35">
        <f>GO93*INDEX(Приложение_1ТЗ!$HC$6:$HJ$18,$B93,1)/100</f>
        <v>0</v>
      </c>
      <c r="GW93" s="35">
        <f>GO93*INDEX(Приложение_1ТЗ!$HC$6:$HJ$18,$B93,2)/100</f>
        <v>0</v>
      </c>
      <c r="GX93" s="35">
        <f>GO93*INDEX(Приложение_1ТЗ!$HC$6:$HJ$18,$B93,3)/100</f>
        <v>60030.256566710326</v>
      </c>
      <c r="GY93" s="35">
        <f>GO93*INDEX(Приложение_1ТЗ!$HC$6:$HJ$18,$B93,4)/100</f>
        <v>200611.93108002123</v>
      </c>
      <c r="HB93" s="37">
        <f t="shared" si="1861"/>
        <v>0</v>
      </c>
      <c r="HC93" s="37">
        <f t="shared" si="1862"/>
        <v>0</v>
      </c>
      <c r="HD93" s="37">
        <f t="shared" si="1863"/>
        <v>1185.7463400991328</v>
      </c>
      <c r="HE93" s="37">
        <f t="shared" si="1864"/>
        <v>3962.5828151177266</v>
      </c>
      <c r="HF93" s="48">
        <f t="shared" si="1865"/>
        <v>0</v>
      </c>
      <c r="HG93" s="48">
        <f t="shared" si="1865"/>
        <v>0</v>
      </c>
      <c r="HH93" s="48">
        <f t="shared" si="1865"/>
        <v>2.28039012176</v>
      </c>
      <c r="HI93" s="48">
        <f t="shared" si="1865"/>
        <v>3.2054163090699999</v>
      </c>
      <c r="HJ93" s="36">
        <f t="shared" si="1866"/>
        <v>18178.716350542927</v>
      </c>
      <c r="HK93" s="24">
        <f>GO93*INDEX(Приложение_1ТЗ!$HC$6:$HJ$18,$B93,5)/100</f>
        <v>258571.46985546756</v>
      </c>
      <c r="HL93" s="24">
        <f>GO93*INDEX(Приложение_1ТЗ!$HC$6:$HJ$18,$B93,6)/100</f>
        <v>0</v>
      </c>
      <c r="HM93" s="24">
        <f>GO93*INDEX(Приложение_1ТЗ!$HC$6:$HJ$18,$B93,7)/100</f>
        <v>0</v>
      </c>
      <c r="HN93" s="24">
        <f>GO93*INDEX(Приложение_1ТЗ!$HC$6:$HJ$18,$B93,8)/100</f>
        <v>0</v>
      </c>
      <c r="HO93" s="20"/>
      <c r="HP93" s="20"/>
      <c r="HQ93" s="20"/>
      <c r="HR93" s="20"/>
      <c r="HS93" s="24">
        <f t="shared" si="1867"/>
        <v>5107.4273469821201</v>
      </c>
      <c r="HT93" s="24">
        <f t="shared" si="1868"/>
        <v>0</v>
      </c>
      <c r="HU93" s="24">
        <f t="shared" si="1869"/>
        <v>0</v>
      </c>
      <c r="HV93" s="24">
        <f t="shared" si="1870"/>
        <v>0</v>
      </c>
      <c r="HW93" s="48">
        <f t="shared" si="1871"/>
        <v>3.038267846250001</v>
      </c>
      <c r="HX93" s="48">
        <f t="shared" si="1871"/>
        <v>0</v>
      </c>
      <c r="HY93" s="48">
        <f t="shared" si="1871"/>
        <v>1.6451934975000002</v>
      </c>
      <c r="HZ93" s="48">
        <f t="shared" si="1871"/>
        <v>0</v>
      </c>
      <c r="IA93" s="24">
        <f t="shared" si="1872"/>
        <v>36489.640447307524</v>
      </c>
      <c r="IE93" s="24">
        <f>(GU93+IA93+(IB93-IC93)*(GR93))</f>
        <v>594080.73676981323</v>
      </c>
      <c r="IF93" s="24">
        <f t="shared" si="678"/>
        <v>534672.66309283196</v>
      </c>
      <c r="IG93" s="49">
        <f t="shared" si="1874"/>
        <v>2022</v>
      </c>
      <c r="IH93" s="234" t="s">
        <v>2</v>
      </c>
      <c r="II93" s="47">
        <v>7</v>
      </c>
      <c r="IJ93" s="22">
        <f t="shared" si="1875"/>
        <v>550169.2242660044</v>
      </c>
      <c r="IK93" s="22">
        <f t="shared" si="1876"/>
        <v>521809.72578971006</v>
      </c>
      <c r="IL93" s="22">
        <f t="shared" si="1877"/>
        <v>28359.498476294335</v>
      </c>
      <c r="IM93" s="22">
        <f>IF(DATEVALUE("1."&amp;II93&amp;"."&amp;IG93)&gt;=DATEVALUE("1."&amp;INDEX(Параметры_объекта!$A$28:$N$40,$B93,14)&amp;"."&amp;INDEX(Параметры_объекта!$A$28:$N$40,$B93,13)),INDEX(Приложение_1ТЗ!$A$6:$HJ$18,$B93,25+II93*14),INDEX(Приложение_1ТЗ!$A$6:$HJ$18,$B93,23+II93*14))</f>
        <v>5.1546864538141923</v>
      </c>
      <c r="IN93" s="48">
        <f t="shared" si="1878"/>
        <v>2.7626907140736785</v>
      </c>
      <c r="IO93" s="24">
        <f t="shared" si="1879"/>
        <v>22.47881859235347</v>
      </c>
      <c r="IP93" s="24">
        <f t="shared" si="1880"/>
        <v>158094.87988913755</v>
      </c>
      <c r="IQ93" s="24">
        <f t="shared" si="1881"/>
        <v>515385.36280253035</v>
      </c>
      <c r="IR93" s="35">
        <f>IK93*INDEX(Приложение_1ТЗ!$HC$6:$HJ$18,$B93,1)/100</f>
        <v>0</v>
      </c>
      <c r="IS93" s="35">
        <f>IK93*INDEX(Приложение_1ТЗ!$HC$6:$HJ$18,$B93,2)/100</f>
        <v>0</v>
      </c>
      <c r="IT93" s="35">
        <f>IK93*INDEX(Приложение_1ТЗ!$HC$6:$HJ$18,$B93,3)/100</f>
        <v>60330.407849543866</v>
      </c>
      <c r="IU93" s="35">
        <f>IK93*INDEX(Приложение_1ТЗ!$HC$6:$HJ$18,$B93,4)/100</f>
        <v>201614.99073542131</v>
      </c>
      <c r="IX93" s="37">
        <f t="shared" si="1882"/>
        <v>0</v>
      </c>
      <c r="IY93" s="37">
        <f t="shared" si="1883"/>
        <v>0</v>
      </c>
      <c r="IZ93" s="37">
        <f t="shared" si="1884"/>
        <v>1485.8976229326727</v>
      </c>
      <c r="JA93" s="37">
        <f t="shared" si="1885"/>
        <v>4965.6424705178069</v>
      </c>
      <c r="JB93" s="48">
        <f t="shared" si="1886"/>
        <v>0</v>
      </c>
      <c r="JC93" s="48">
        <f t="shared" si="1886"/>
        <v>0</v>
      </c>
      <c r="JD93" s="48">
        <f t="shared" si="1886"/>
        <v>2.3488018254128002</v>
      </c>
      <c r="JE93" s="48">
        <f t="shared" si="1886"/>
        <v>3.3015787983421001</v>
      </c>
      <c r="JF93" s="36">
        <f t="shared" si="1887"/>
        <v>23463.755960916784</v>
      </c>
      <c r="JG93" s="24">
        <f>IK93*INDEX(Приложение_1ТЗ!$HC$6:$HJ$18,$B93,5)/100</f>
        <v>259864.32720474488</v>
      </c>
      <c r="JH93" s="24">
        <f>IK93*INDEX(Приложение_1ТЗ!$HC$6:$HJ$18,$B93,6)/100</f>
        <v>0</v>
      </c>
      <c r="JI93" s="24">
        <f>IK93*INDEX(Приложение_1ТЗ!$HC$6:$HJ$18,$B93,7)/100</f>
        <v>0</v>
      </c>
      <c r="JJ93" s="24">
        <f>IK93*INDEX(Приложение_1ТЗ!$HC$6:$HJ$18,$B93,8)/100</f>
        <v>0</v>
      </c>
      <c r="JK93" s="20"/>
      <c r="JL93" s="20"/>
      <c r="JM93" s="20"/>
      <c r="JN93" s="20"/>
      <c r="JO93" s="24">
        <f t="shared" si="1888"/>
        <v>6400.2846962594485</v>
      </c>
      <c r="JP93" s="24">
        <f t="shared" si="1889"/>
        <v>0</v>
      </c>
      <c r="JQ93" s="24">
        <f t="shared" si="1890"/>
        <v>0</v>
      </c>
      <c r="JR93" s="24">
        <f t="shared" si="1891"/>
        <v>0</v>
      </c>
      <c r="JS93" s="48">
        <f t="shared" si="1892"/>
        <v>3.1901812385625012</v>
      </c>
      <c r="JT93" s="48">
        <f t="shared" si="1892"/>
        <v>0</v>
      </c>
      <c r="JU93" s="48">
        <f t="shared" si="1892"/>
        <v>1.7274531723750004</v>
      </c>
      <c r="JV93" s="48">
        <f t="shared" si="1892"/>
        <v>0</v>
      </c>
      <c r="JW93" s="24">
        <f t="shared" si="1893"/>
        <v>47557.076389086178</v>
      </c>
      <c r="KA93" s="24">
        <f>(IQ93+JW93+(JX93-JY93)*(IN93))</f>
        <v>562942.43919161649</v>
      </c>
      <c r="KB93" s="24">
        <f t="shared" si="698"/>
        <v>506648.19527245488</v>
      </c>
      <c r="KC93" s="49">
        <f t="shared" si="1895"/>
        <v>2023</v>
      </c>
      <c r="KD93" s="234" t="s">
        <v>2</v>
      </c>
      <c r="KE93" s="47">
        <v>7</v>
      </c>
      <c r="KF93" s="22">
        <f t="shared" si="1896"/>
        <v>552920.07038733445</v>
      </c>
      <c r="KG93" s="22">
        <f t="shared" si="1897"/>
        <v>524418.77441865858</v>
      </c>
      <c r="KH93" s="22">
        <f t="shared" si="1898"/>
        <v>28501.29596867587</v>
      </c>
      <c r="KI93" s="22">
        <f>IF(DATEVALUE("1."&amp;KE93&amp;"."&amp;KC93)&gt;=DATEVALUE("1."&amp;INDEX(Параметры_объекта!$A$28:$N$40,$B93,14)&amp;"."&amp;INDEX(Параметры_объекта!$A$28:$N$40,$B93,13)),INDEX(Приложение_1ТЗ!$A$6:$HJ$18,$B93,25+KE93*14),INDEX(Приложение_1ТЗ!$A$6:$HJ$18,$B93,23+KE93*14))</f>
        <v>5.1546864538141923</v>
      </c>
      <c r="KJ93" s="48">
        <f t="shared" si="1899"/>
        <v>3.2106022099350038</v>
      </c>
      <c r="KK93" s="24">
        <f t="shared" si="1900"/>
        <v>22.47881859235347</v>
      </c>
      <c r="KL93" s="24">
        <f t="shared" si="1901"/>
        <v>158094.87988913755</v>
      </c>
      <c r="KM93" s="24">
        <f t="shared" si="1902"/>
        <v>598944.12948673929</v>
      </c>
      <c r="KN93" s="35">
        <f>KG93*INDEX(Приложение_1ТЗ!$HC$6:$HJ$18,$B93,1)/100</f>
        <v>0</v>
      </c>
      <c r="KO93" s="35">
        <f>KG93*INDEX(Приложение_1ТЗ!$HC$6:$HJ$18,$B93,2)/100</f>
        <v>0</v>
      </c>
      <c r="KP93" s="35">
        <f>KG93*INDEX(Приложение_1ТЗ!$HC$6:$HJ$18,$B93,3)/100</f>
        <v>60632.059888791584</v>
      </c>
      <c r="KQ93" s="35">
        <f>KG93*INDEX(Приложение_1ТЗ!$HC$6:$HJ$18,$B93,4)/100</f>
        <v>202623.06568909838</v>
      </c>
      <c r="KT93" s="37">
        <f t="shared" si="1903"/>
        <v>0</v>
      </c>
      <c r="KU93" s="37">
        <f t="shared" si="1904"/>
        <v>0</v>
      </c>
      <c r="KV93" s="37">
        <f t="shared" si="1905"/>
        <v>1787.5496621803904</v>
      </c>
      <c r="KW93" s="37">
        <f t="shared" si="1906"/>
        <v>5973.7174241948815</v>
      </c>
      <c r="KX93" s="48">
        <f t="shared" si="1907"/>
        <v>0</v>
      </c>
      <c r="KY93" s="48">
        <f t="shared" si="1907"/>
        <v>0</v>
      </c>
      <c r="KZ93" s="48">
        <f t="shared" si="1907"/>
        <v>2.4192658801751845</v>
      </c>
      <c r="LA93" s="48">
        <f t="shared" si="1907"/>
        <v>3.400626162292363</v>
      </c>
      <c r="LB93" s="36">
        <f t="shared" si="1908"/>
        <v>29073.946445514852</v>
      </c>
      <c r="LC93" s="24">
        <f>KG93*INDEX(Приложение_1ТЗ!$HC$6:$HJ$18,$B93,5)/100</f>
        <v>261163.64884076861</v>
      </c>
      <c r="LD93" s="24">
        <f>KG93*INDEX(Приложение_1ТЗ!$HC$6:$HJ$18,$B93,6)/100</f>
        <v>0</v>
      </c>
      <c r="LE93" s="24">
        <f>KG93*INDEX(Приложение_1ТЗ!$HC$6:$HJ$18,$B93,7)/100</f>
        <v>0</v>
      </c>
      <c r="LF93" s="24">
        <f>KG93*INDEX(Приложение_1ТЗ!$HC$6:$HJ$18,$B93,8)/100</f>
        <v>0</v>
      </c>
      <c r="LG93" s="20"/>
      <c r="LH93" s="20"/>
      <c r="LI93" s="20"/>
      <c r="LJ93" s="20"/>
      <c r="LK93" s="24">
        <f t="shared" si="1909"/>
        <v>7699.606332283176</v>
      </c>
      <c r="LL93" s="24">
        <f t="shared" si="1910"/>
        <v>0</v>
      </c>
      <c r="LM93" s="24">
        <f t="shared" si="1911"/>
        <v>0</v>
      </c>
      <c r="LN93" s="24">
        <f t="shared" si="1912"/>
        <v>0</v>
      </c>
      <c r="LO93" s="48">
        <f t="shared" si="1913"/>
        <v>3.3496903004906264</v>
      </c>
      <c r="LP93" s="48">
        <f t="shared" si="1913"/>
        <v>0</v>
      </c>
      <c r="LQ93" s="48">
        <f t="shared" si="1913"/>
        <v>1.8138258309937505</v>
      </c>
      <c r="LR93" s="48">
        <f t="shared" si="1913"/>
        <v>0</v>
      </c>
      <c r="LS93" s="24">
        <f t="shared" si="1914"/>
        <v>59507.676491152139</v>
      </c>
      <c r="LW93" s="24">
        <f>(KM93+LS93+(LT93-LU93)*(KJ93))</f>
        <v>658451.80597789143</v>
      </c>
      <c r="LX93" s="24">
        <f t="shared" si="718"/>
        <v>592606.62538010231</v>
      </c>
      <c r="LY93" s="49">
        <f t="shared" si="1916"/>
        <v>2024</v>
      </c>
      <c r="LZ93" s="234" t="s">
        <v>2</v>
      </c>
      <c r="MA93" s="173">
        <v>7</v>
      </c>
      <c r="MB93" s="22">
        <f t="shared" si="1917"/>
        <v>555684.67073927098</v>
      </c>
      <c r="MC93" s="22">
        <f t="shared" si="1918"/>
        <v>527040.86829075182</v>
      </c>
      <c r="MD93" s="22">
        <f t="shared" si="1919"/>
        <v>28643.802448519156</v>
      </c>
      <c r="ME93" s="22">
        <f>IF(DATEVALUE("1."&amp;MA93&amp;"."&amp;LY93)&gt;=DATEVALUE("1."&amp;INDEX(Параметры_объекта!$A$28:$N$40,$B93,14)&amp;"."&amp;INDEX(Параметры_объекта!$A$28:$N$40,$B93,13)),INDEX(Приложение_1ТЗ!$A$6:$HJ$18,$B93,25+MA93*14),INDEX(Приложение_1ТЗ!$A$6:$HJ$18,$B93,23+MA93*14))</f>
        <v>5.1546864538141923</v>
      </c>
      <c r="MF93" s="48">
        <f t="shared" si="1920"/>
        <v>2.9881262763420908</v>
      </c>
      <c r="MG93" s="24">
        <f t="shared" si="1921"/>
        <v>22.47881859235347</v>
      </c>
      <c r="MH93" s="24">
        <f t="shared" si="1922"/>
        <v>158094.87988913755</v>
      </c>
      <c r="MI93" s="24">
        <f t="shared" si="1923"/>
        <v>557440.8084072168</v>
      </c>
      <c r="MJ93" s="35">
        <f>MC93*INDEX(Приложение_1ТЗ!$HC$6:$HJ$18,$B93,1)/100</f>
        <v>0</v>
      </c>
      <c r="MK93" s="35">
        <f>MC93*INDEX(Приложение_1ТЗ!$HC$6:$HJ$18,$B93,2)/100</f>
        <v>0</v>
      </c>
      <c r="ML93" s="35">
        <f>MC93*INDEX(Приложение_1ТЗ!$HC$6:$HJ$18,$B93,3)/100</f>
        <v>60935.220188235537</v>
      </c>
      <c r="MM93" s="35">
        <f>MC93*INDEX(Приложение_1ТЗ!$HC$6:$HJ$18,$B93,4)/100</f>
        <v>203636.18101754386</v>
      </c>
      <c r="MP93" s="37">
        <f t="shared" si="1924"/>
        <v>0</v>
      </c>
      <c r="MQ93" s="37">
        <f t="shared" si="1925"/>
        <v>0</v>
      </c>
      <c r="MR93" s="37">
        <f t="shared" si="1926"/>
        <v>2090.7099616243431</v>
      </c>
      <c r="MS93" s="37">
        <f t="shared" si="1927"/>
        <v>6986.8327526403591</v>
      </c>
      <c r="MT93" s="48">
        <f t="shared" si="1928"/>
        <v>0</v>
      </c>
      <c r="MU93" s="48">
        <f t="shared" si="1928"/>
        <v>0</v>
      </c>
      <c r="MV93" s="48">
        <f t="shared" si="1928"/>
        <v>2.4918438565804402</v>
      </c>
      <c r="MW93" s="48">
        <f t="shared" si="1928"/>
        <v>3.5026449471611341</v>
      </c>
      <c r="MX93" s="36">
        <f t="shared" si="1929"/>
        <v>35024.898309523764</v>
      </c>
      <c r="MY93" s="24">
        <f>MC93*INDEX(Приложение_1ТЗ!$HC$6:$HJ$18,$B93,5)/100</f>
        <v>262469.46708497242</v>
      </c>
      <c r="MZ93" s="24">
        <f>MC93*INDEX(Приложение_1ТЗ!$HC$6:$HJ$18,$B93,6)/100</f>
        <v>0</v>
      </c>
      <c r="NA93" s="24">
        <f>MC93*INDEX(Приложение_1ТЗ!$HC$6:$HJ$18,$B93,7)/100</f>
        <v>0</v>
      </c>
      <c r="NB93" s="24">
        <f>MC93*INDEX(Приложение_1ТЗ!$HC$6:$HJ$18,$B93,8)/100</f>
        <v>0</v>
      </c>
      <c r="NC93" s="20"/>
      <c r="ND93" s="20"/>
      <c r="NE93" s="20"/>
      <c r="NF93" s="20"/>
      <c r="NG93" s="24">
        <f t="shared" si="1930"/>
        <v>9005.4245764869847</v>
      </c>
      <c r="NH93" s="24">
        <f t="shared" si="1931"/>
        <v>0</v>
      </c>
      <c r="NI93" s="24">
        <f t="shared" si="1932"/>
        <v>0</v>
      </c>
      <c r="NJ93" s="24">
        <f t="shared" si="1933"/>
        <v>0</v>
      </c>
      <c r="NK93" s="48">
        <f t="shared" si="1934"/>
        <v>3.5171748155151579</v>
      </c>
      <c r="NL93" s="48">
        <f t="shared" si="1934"/>
        <v>0</v>
      </c>
      <c r="NM93" s="48">
        <f t="shared" si="1934"/>
        <v>1.9045171225434381</v>
      </c>
      <c r="NN93" s="48">
        <f t="shared" si="1934"/>
        <v>0</v>
      </c>
      <c r="NO93" s="24">
        <f t="shared" si="1935"/>
        <v>72399.808287184482</v>
      </c>
      <c r="NS93" s="24">
        <f>(MI93+NO93+(NP93-NQ93)*(MF93))</f>
        <v>629840.61669440125</v>
      </c>
      <c r="NT93" s="24">
        <f t="shared" si="1936"/>
        <v>566856.55502496113</v>
      </c>
      <c r="NU93" s="49">
        <f t="shared" si="1937"/>
        <v>2025</v>
      </c>
      <c r="NV93" s="234" t="s">
        <v>2</v>
      </c>
      <c r="NW93" s="174">
        <v>7</v>
      </c>
      <c r="NX93" s="22">
        <f t="shared" si="1938"/>
        <v>558463.09409296734</v>
      </c>
      <c r="NY93" s="22">
        <f t="shared" si="1939"/>
        <v>529676.07263220556</v>
      </c>
      <c r="NZ93" s="22">
        <f t="shared" si="1940"/>
        <v>28787.021460761782</v>
      </c>
      <c r="OA93" s="22">
        <f>IF(DATEVALUE("1."&amp;NW93&amp;"."&amp;NU93)&gt;=DATEVALUE("1."&amp;INDEX(Параметры_объекта!$A$28:$N$40,$B93,14)&amp;"."&amp;INDEX(Параметры_объекта!$A$28:$N$40,$B93,13)),INDEX(Приложение_1ТЗ!$A$6:$HJ$18,$B93,25+NW93*14),INDEX(Приложение_1ТЗ!$A$6:$HJ$18,$B93,23+NW93*14))</f>
        <v>5.1546864538141923</v>
      </c>
      <c r="OB93" s="48">
        <f t="shared" si="1941"/>
        <v>3.4725873502657003</v>
      </c>
      <c r="OC93" s="24">
        <f t="shared" si="1942"/>
        <v>22.47881859235347</v>
      </c>
      <c r="OD93" s="24">
        <f t="shared" si="1943"/>
        <v>158094.87988913755</v>
      </c>
      <c r="OE93" s="24">
        <f t="shared" si="1944"/>
        <v>647817.9704528572</v>
      </c>
      <c r="OF93" s="35">
        <f>NY93*INDEX(Приложение_1ТЗ!$HC$6:$HJ$18,$B93,1)/100</f>
        <v>0</v>
      </c>
      <c r="OG93" s="35">
        <f>NY93*INDEX(Приложение_1ТЗ!$HC$6:$HJ$18,$B93,2)/100</f>
        <v>0</v>
      </c>
      <c r="OH93" s="35">
        <f>NY93*INDEX(Приложение_1ТЗ!$HC$6:$HJ$18,$B93,3)/100</f>
        <v>61239.896289176708</v>
      </c>
      <c r="OI93" s="35">
        <f>NY93*INDEX(Приложение_1ТЗ!$HC$6:$HJ$18,$B93,4)/100</f>
        <v>204654.36192263156</v>
      </c>
      <c r="OL93" s="37">
        <f t="shared" si="1945"/>
        <v>0</v>
      </c>
      <c r="OM93" s="37">
        <f t="shared" si="1946"/>
        <v>0</v>
      </c>
      <c r="ON93" s="37">
        <f t="shared" si="1947"/>
        <v>2395.3860625655143</v>
      </c>
      <c r="OO93" s="37">
        <f t="shared" si="1948"/>
        <v>8005.0136577280646</v>
      </c>
      <c r="OP93" s="48">
        <f t="shared" si="1949"/>
        <v>0</v>
      </c>
      <c r="OQ93" s="48">
        <f t="shared" si="1949"/>
        <v>0</v>
      </c>
      <c r="OR93" s="48">
        <f t="shared" si="1949"/>
        <v>2.5665991722778534</v>
      </c>
      <c r="OS93" s="48">
        <f t="shared" si="1950"/>
        <v>3.6077242955759683</v>
      </c>
      <c r="OT93" s="36">
        <f t="shared" si="1951"/>
        <v>41332.896210946063</v>
      </c>
      <c r="OU93" s="24">
        <f>NY93*INDEX(Приложение_1ТЗ!$HC$6:$HJ$18,$B93,5)/100</f>
        <v>263781.81442039722</v>
      </c>
      <c r="OV93" s="24">
        <f>NY93*INDEX(Приложение_1ТЗ!$HC$6:$HJ$18,$B93,6)/100</f>
        <v>0</v>
      </c>
      <c r="OW93" s="24">
        <f>NY93*INDEX(Приложение_1ТЗ!$HC$6:$HJ$18,$B93,7)/100</f>
        <v>0</v>
      </c>
      <c r="OX93" s="24">
        <f>NY93*INDEX(Приложение_1ТЗ!$HC$6:$HJ$18,$B93,8)/100</f>
        <v>0</v>
      </c>
      <c r="OY93" s="20"/>
      <c r="OZ93" s="20"/>
      <c r="PA93" s="20"/>
      <c r="PB93" s="20"/>
      <c r="PC93" s="24">
        <f t="shared" si="1952"/>
        <v>10317.771911911783</v>
      </c>
      <c r="PD93" s="24">
        <f t="shared" si="1953"/>
        <v>0</v>
      </c>
      <c r="PE93" s="24">
        <f t="shared" si="1954"/>
        <v>0</v>
      </c>
      <c r="PF93" s="24">
        <f t="shared" si="1955"/>
        <v>0</v>
      </c>
      <c r="PG93" s="48">
        <f t="shared" si="1956"/>
        <v>3.6930335562909158</v>
      </c>
      <c r="PH93" s="48">
        <f t="shared" si="1956"/>
        <v>0</v>
      </c>
      <c r="PI93" s="48">
        <f t="shared" si="1956"/>
        <v>1.99974297867061</v>
      </c>
      <c r="PJ93" s="48">
        <f t="shared" si="1957"/>
        <v>0</v>
      </c>
      <c r="PK93" s="24">
        <f t="shared" si="1958"/>
        <v>86295.47212922445</v>
      </c>
      <c r="PO93" s="24">
        <f>(OE93+PK93+(PL93-PM93)*(OB93))</f>
        <v>734113.44258208165</v>
      </c>
      <c r="PP93" s="24">
        <f t="shared" si="1959"/>
        <v>660702.09832387348</v>
      </c>
      <c r="PQ93" s="52">
        <f t="shared" si="1961"/>
        <v>1106664.1592239628</v>
      </c>
      <c r="PR93" s="52">
        <f t="shared" si="1962"/>
        <v>3584552.5305943829</v>
      </c>
      <c r="PS93" s="52">
        <f t="shared" si="1963"/>
        <v>3226097.277534944</v>
      </c>
    </row>
    <row r="94" spans="1:435" ht="15.75" hidden="1" customHeight="1" outlineLevel="1">
      <c r="B94" s="171">
        <v>6</v>
      </c>
      <c r="C94" s="251"/>
      <c r="D94" s="251"/>
      <c r="E94" s="249"/>
      <c r="F94" s="246"/>
      <c r="G94" s="49">
        <f t="shared" si="593"/>
        <v>2017</v>
      </c>
      <c r="H94" s="234"/>
      <c r="I94" s="47">
        <v>8</v>
      </c>
      <c r="J94" s="22">
        <f t="shared" si="594"/>
        <v>708453</v>
      </c>
      <c r="K94" s="22">
        <f>INDEX(Приложение_1ТЗ!$A$6:$HJ$18,$B94,21+I94*14)*1000</f>
        <v>497324.46200000035</v>
      </c>
      <c r="L94" s="22">
        <f t="shared" si="1787"/>
        <v>211128.53799999965</v>
      </c>
      <c r="M94" s="22">
        <f>IF(
              DATEVALUE("1."&amp;I94&amp;"."&amp;G94)&gt;=DATEVALUE("1."&amp;INDEX(Параметры_объекта!$A$28:$N$40,$B94,14)&amp;"."&amp;INDEX(Параметры_объекта!$A$28:$N$40,$B94,13)),
              INDEX(Приложение_1ТЗ!$A$6:$HJ$18,$B94,25+I94*14),
              INDEX(Приложение_1ТЗ!$A$6:$HJ$18,$B94,23+I94*14))</f>
        <v>29.801347160644344</v>
      </c>
      <c r="N94" s="48">
        <f t="shared" si="1788"/>
        <v>2.35870982959525</v>
      </c>
      <c r="R94" s="35">
        <f>K94*INDEX(Приложение_1ТЗ!$HC$6:$HJ$18,$B94,1)/100</f>
        <v>0</v>
      </c>
      <c r="S94" s="35">
        <f>K94*INDEX(Приложение_1ТЗ!$HC$6:$HJ$18,$B94,2)/100</f>
        <v>0</v>
      </c>
      <c r="T94" s="35">
        <f>K94*INDEX(Приложение_1ТЗ!$HC$6:$HJ$18,$B94,3)/100</f>
        <v>57499.479490550097</v>
      </c>
      <c r="U94" s="35">
        <f>K94*INDEX(Приложение_1ТЗ!$HC$6:$HJ$18,$B94,4)/100</f>
        <v>192154.46137360152</v>
      </c>
      <c r="AB94" s="48">
        <f t="shared" si="1789"/>
        <v>0</v>
      </c>
      <c r="AC94" s="48">
        <f t="shared" si="1789"/>
        <v>0</v>
      </c>
      <c r="AD94" s="48">
        <f t="shared" si="1789"/>
        <v>2.0261</v>
      </c>
      <c r="AE94" s="48">
        <f t="shared" si="1789"/>
        <v>2.8479699999999997</v>
      </c>
      <c r="AF94" s="20"/>
      <c r="AG94" s="24">
        <f>K94*INDEX(Приложение_1ТЗ!$HC$6:$HJ$18,$B94,5)/100</f>
        <v>247670.52113584871</v>
      </c>
      <c r="AH94" s="24">
        <f>K94*INDEX(Приложение_1ТЗ!$HC$6:$HJ$18,$B94,6)/100</f>
        <v>0</v>
      </c>
      <c r="AI94" s="24">
        <f>K94*INDEX(Приложение_1ТЗ!$HC$6:$HJ$18,$B94,7)/100</f>
        <v>0</v>
      </c>
      <c r="AJ94" s="24">
        <f>K94*INDEX(Приложение_1ТЗ!$HC$6:$HJ$18,$B94,8)/100</f>
        <v>0</v>
      </c>
      <c r="AK94" s="20"/>
      <c r="AL94" s="20"/>
      <c r="AM94" s="20"/>
      <c r="AN94" s="20"/>
      <c r="AO94" s="20"/>
      <c r="AP94" s="20"/>
      <c r="AQ94" s="20"/>
      <c r="AR94" s="20"/>
      <c r="AS94" s="48">
        <f t="shared" si="1790"/>
        <v>2.5042900000000001</v>
      </c>
      <c r="AT94" s="48">
        <f t="shared" si="1790"/>
        <v>0</v>
      </c>
      <c r="AU94" s="48">
        <f t="shared" si="1790"/>
        <v>1.35259</v>
      </c>
      <c r="AV94" s="48">
        <f t="shared" si="1790"/>
        <v>0</v>
      </c>
      <c r="AW94" s="49">
        <f t="shared" si="1791"/>
        <v>2018</v>
      </c>
      <c r="AX94" s="234"/>
      <c r="AY94" s="47">
        <v>8</v>
      </c>
      <c r="AZ94" s="22">
        <f t="shared" si="1792"/>
        <v>711995.2649999999</v>
      </c>
      <c r="BA94" s="22">
        <f t="shared" si="1793"/>
        <v>499811.0843100003</v>
      </c>
      <c r="BB94" s="22">
        <f t="shared" si="1794"/>
        <v>212184.1806899996</v>
      </c>
      <c r="BC94" s="22">
        <f>IF(DATEVALUE("1."&amp;AY94&amp;"."&amp;AW94)&gt;=DATEVALUE("1."&amp;INDEX(Параметры_объекта!$A$28:$N$40,$B94,14)&amp;"."&amp;INDEX(Параметры_объекта!$A$28:$N$40,$B94,13)),INDEX(Приложение_1ТЗ!$A$6:$HJ$18,$B94,25+AY94*14),INDEX(Приложение_1ТЗ!$A$6:$HJ$18,$B94,23+AY94*14))</f>
        <v>29.801347160644344</v>
      </c>
      <c r="BD94" s="48">
        <f t="shared" si="1795"/>
        <v>2.3053021060000001</v>
      </c>
      <c r="BE94" s="24">
        <f t="shared" si="757"/>
        <v>0</v>
      </c>
      <c r="BF94" s="24">
        <f t="shared" si="1796"/>
        <v>0</v>
      </c>
      <c r="BG94" s="24">
        <f t="shared" si="1797"/>
        <v>0</v>
      </c>
      <c r="BH94" s="35">
        <f>BA94*INDEX(Приложение_1ТЗ!$HC$6:$HJ$18,$B94,1)/100</f>
        <v>0</v>
      </c>
      <c r="BI94" s="35">
        <f>BA94*INDEX(Приложение_1ТЗ!$HC$6:$HJ$18,$B94,2)/100</f>
        <v>0</v>
      </c>
      <c r="BJ94" s="35">
        <f>BA94*INDEX(Приложение_1ТЗ!$HC$6:$HJ$18,$B94,3)/100</f>
        <v>57786.976888002835</v>
      </c>
      <c r="BK94" s="35">
        <f>BA94*INDEX(Приложение_1ТЗ!$HC$6:$HJ$18,$B94,4)/100</f>
        <v>193115.23368046951</v>
      </c>
      <c r="BN94" s="37">
        <f t="shared" si="1798"/>
        <v>0</v>
      </c>
      <c r="BO94" s="37">
        <f t="shared" si="1799"/>
        <v>0</v>
      </c>
      <c r="BP94" s="37">
        <f t="shared" si="1800"/>
        <v>0</v>
      </c>
      <c r="BQ94" s="37">
        <f t="shared" si="1801"/>
        <v>0</v>
      </c>
      <c r="BR94" s="48">
        <f t="shared" si="1802"/>
        <v>0</v>
      </c>
      <c r="BS94" s="48">
        <f t="shared" si="1802"/>
        <v>0</v>
      </c>
      <c r="BT94" s="48">
        <f t="shared" si="1802"/>
        <v>2.0868800000000003</v>
      </c>
      <c r="BU94" s="48">
        <f t="shared" si="1802"/>
        <v>2.9334099999999999</v>
      </c>
      <c r="BV94" s="36">
        <f t="shared" si="1803"/>
        <v>0</v>
      </c>
      <c r="BW94" s="24">
        <f>BA94*INDEX(Приложение_1ТЗ!$HC$6:$HJ$18,$B94,5)/100</f>
        <v>248908.8737415279</v>
      </c>
      <c r="BX94" s="24">
        <f>BA94*INDEX(Приложение_1ТЗ!$HC$6:$HJ$18,$B94,6)/100</f>
        <v>0</v>
      </c>
      <c r="BY94" s="24">
        <f>BA94*INDEX(Приложение_1ТЗ!$HC$6:$HJ$18,$B94,7)/100</f>
        <v>0</v>
      </c>
      <c r="BZ94" s="24">
        <f>BA94*INDEX(Приложение_1ТЗ!$HC$6:$HJ$18,$B94,8)/100</f>
        <v>0</v>
      </c>
      <c r="CA94" s="20"/>
      <c r="CB94" s="20"/>
      <c r="CC94" s="20"/>
      <c r="CD94" s="20"/>
      <c r="CE94" s="24">
        <f t="shared" si="1804"/>
        <v>0</v>
      </c>
      <c r="CF94" s="24">
        <f t="shared" si="1805"/>
        <v>0</v>
      </c>
      <c r="CG94" s="24">
        <f t="shared" si="1806"/>
        <v>0</v>
      </c>
      <c r="CH94" s="24">
        <f t="shared" si="1807"/>
        <v>0</v>
      </c>
      <c r="CI94" s="48">
        <f t="shared" si="1808"/>
        <v>2.6245700000000003</v>
      </c>
      <c r="CJ94" s="48">
        <f t="shared" si="1808"/>
        <v>0</v>
      </c>
      <c r="CK94" s="48">
        <f t="shared" si="1808"/>
        <v>1.4211800000000001</v>
      </c>
      <c r="CL94" s="48">
        <f t="shared" si="1808"/>
        <v>0</v>
      </c>
      <c r="CM94" s="24">
        <f t="shared" si="1809"/>
        <v>0</v>
      </c>
      <c r="CQ94" s="24">
        <f t="shared" si="1960"/>
        <v>0</v>
      </c>
      <c r="CR94" s="24">
        <f t="shared" si="618"/>
        <v>0</v>
      </c>
      <c r="CS94" s="49">
        <f t="shared" si="1811"/>
        <v>2019</v>
      </c>
      <c r="CT94" s="234"/>
      <c r="CU94" s="47">
        <v>8</v>
      </c>
      <c r="CV94" s="22">
        <f t="shared" si="1812"/>
        <v>530764.87606053194</v>
      </c>
      <c r="CW94" s="22">
        <f t="shared" si="1813"/>
        <v>502310.13973155024</v>
      </c>
      <c r="CX94" s="22">
        <f t="shared" si="1814"/>
        <v>28454.7363289817</v>
      </c>
      <c r="CY94" s="22">
        <f>IF(DATEVALUE("1."&amp;CU94&amp;"."&amp;CS94)&gt;=DATEVALUE("1."&amp;INDEX(Параметры_объекта!$A$28:$N$40,$B94,14)&amp;"."&amp;INDEX(Параметры_объекта!$A$28:$N$40,$B94,13)),INDEX(Приложение_1ТЗ!$A$6:$HJ$18,$B94,25+CU94*14),INDEX(Приложение_1ТЗ!$A$6:$HJ$18,$B94,23+CU94*14))</f>
        <v>5.3610812644913191</v>
      </c>
      <c r="CZ94" s="48">
        <f t="shared" si="1815"/>
        <v>2.7902471683786576</v>
      </c>
      <c r="DA94" s="24">
        <f t="shared" si="1816"/>
        <v>24.440265896153026</v>
      </c>
      <c r="DB94" s="24">
        <f t="shared" si="1817"/>
        <v>173147.796949273</v>
      </c>
      <c r="DC94" s="24">
        <f t="shared" si="1818"/>
        <v>570087.67717547982</v>
      </c>
      <c r="DD94" s="35">
        <f>CW94*INDEX(Приложение_1ТЗ!$HC$6:$HJ$18,$B94,1)/100</f>
        <v>0</v>
      </c>
      <c r="DE94" s="35">
        <f>CW94*INDEX(Приложение_1ТЗ!$HC$6:$HJ$18,$B94,2)/100</f>
        <v>0</v>
      </c>
      <c r="DF94" s="35">
        <f>CW94*INDEX(Приложение_1ТЗ!$HC$6:$HJ$18,$B94,3)/100</f>
        <v>58075.911772442843</v>
      </c>
      <c r="DG94" s="35">
        <f>CW94*INDEX(Приложение_1ТЗ!$HC$6:$HJ$18,$B94,4)/100</f>
        <v>194080.80984887184</v>
      </c>
      <c r="DJ94" s="37">
        <f t="shared" si="1819"/>
        <v>0</v>
      </c>
      <c r="DK94" s="37">
        <f t="shared" si="1820"/>
        <v>0</v>
      </c>
      <c r="DL94" s="37">
        <f t="shared" si="1821"/>
        <v>576.43228189274669</v>
      </c>
      <c r="DM94" s="37">
        <f t="shared" si="1822"/>
        <v>1926.3484752703225</v>
      </c>
      <c r="DN94" s="48">
        <f t="shared" si="1823"/>
        <v>0</v>
      </c>
      <c r="DO94" s="48">
        <f t="shared" si="1823"/>
        <v>0</v>
      </c>
      <c r="DP94" s="48">
        <f t="shared" si="1823"/>
        <v>2.1494864000000002</v>
      </c>
      <c r="DQ94" s="48">
        <f t="shared" si="1823"/>
        <v>3.0214122999999997</v>
      </c>
      <c r="DR94" s="36">
        <f t="shared" si="1824"/>
        <v>8330.0050667065589</v>
      </c>
      <c r="DS94" s="24">
        <f>CW94*INDEX(Приложение_1ТЗ!$HC$6:$HJ$18,$B94,5)/100</f>
        <v>250153.41811023551</v>
      </c>
      <c r="DT94" s="24">
        <f>CW94*INDEX(Приложение_1ТЗ!$HC$6:$HJ$18,$B94,6)/100</f>
        <v>0</v>
      </c>
      <c r="DU94" s="24">
        <f>CW94*INDEX(Приложение_1ТЗ!$HC$6:$HJ$18,$B94,7)/100</f>
        <v>0</v>
      </c>
      <c r="DV94" s="24">
        <f>CW94*INDEX(Приложение_1ТЗ!$HC$6:$HJ$18,$B94,8)/100</f>
        <v>0</v>
      </c>
      <c r="DW94" s="20"/>
      <c r="DX94" s="20"/>
      <c r="DY94" s="20"/>
      <c r="DZ94" s="20"/>
      <c r="EA94" s="24">
        <f t="shared" si="1825"/>
        <v>2482.8969743867929</v>
      </c>
      <c r="EB94" s="24">
        <f t="shared" si="1826"/>
        <v>0</v>
      </c>
      <c r="EC94" s="24">
        <f t="shared" si="1827"/>
        <v>0</v>
      </c>
      <c r="ED94" s="24">
        <f t="shared" si="1828"/>
        <v>0</v>
      </c>
      <c r="EE94" s="48">
        <f t="shared" si="1829"/>
        <v>2.7557985000000005</v>
      </c>
      <c r="EF94" s="48">
        <f t="shared" si="1829"/>
        <v>0</v>
      </c>
      <c r="EG94" s="48">
        <f t="shared" si="1829"/>
        <v>1.4922390000000001</v>
      </c>
      <c r="EH94" s="48">
        <f t="shared" si="1829"/>
        <v>0</v>
      </c>
      <c r="EI94" s="24">
        <f t="shared" si="1830"/>
        <v>16403.994300756764</v>
      </c>
      <c r="EM94" s="24">
        <f>(DC94+EI94+(EJ94-EK94)*(CZ94))</f>
        <v>586491.67147623654</v>
      </c>
      <c r="EN94" s="24">
        <f t="shared" si="638"/>
        <v>527842.50432861294</v>
      </c>
      <c r="EO94" s="49">
        <f t="shared" si="1832"/>
        <v>2020</v>
      </c>
      <c r="EP94" s="234"/>
      <c r="EQ94" s="47">
        <v>8</v>
      </c>
      <c r="ER94" s="22">
        <f t="shared" si="1833"/>
        <v>533418.70044083463</v>
      </c>
      <c r="ES94" s="22">
        <f t="shared" si="1834"/>
        <v>504821.69043020793</v>
      </c>
      <c r="ET94" s="22">
        <f t="shared" si="1835"/>
        <v>28597.010010626691</v>
      </c>
      <c r="EU94" s="22">
        <f>IF(DATEVALUE("1."&amp;EQ94&amp;"."&amp;EO94)&gt;=DATEVALUE("1."&amp;INDEX(Параметры_объекта!$A$28:$N$40,$B94,14)&amp;"."&amp;INDEX(Параметры_объекта!$A$28:$N$40,$B94,13)),INDEX(Приложение_1ТЗ!$A$6:$HJ$18,$B94,25+EQ94*14),INDEX(Приложение_1ТЗ!$A$6:$HJ$18,$B94,23+EQ94*14))</f>
        <v>5.3610812644913191</v>
      </c>
      <c r="EV94" s="48">
        <f t="shared" si="1836"/>
        <v>2.5269093610878262</v>
      </c>
      <c r="EW94" s="24">
        <f t="shared" si="1837"/>
        <v>24.440265896153026</v>
      </c>
      <c r="EX94" s="24">
        <f t="shared" si="1838"/>
        <v>173147.796949273</v>
      </c>
      <c r="EY94" s="24">
        <f t="shared" si="1839"/>
        <v>516283.97097616544</v>
      </c>
      <c r="EZ94" s="35">
        <f>ES94*INDEX(Приложение_1ТЗ!$HC$6:$HJ$18,$B94,1)/100</f>
        <v>0</v>
      </c>
      <c r="FA94" s="35">
        <f>ES94*INDEX(Приложение_1ТЗ!$HC$6:$HJ$18,$B94,2)/100</f>
        <v>0</v>
      </c>
      <c r="FB94" s="35">
        <f>ES94*INDEX(Приложение_1ТЗ!$HC$6:$HJ$18,$B94,3)/100</f>
        <v>58366.291331305045</v>
      </c>
      <c r="FC94" s="35">
        <f>ES94*INDEX(Приложение_1ТЗ!$HC$6:$HJ$18,$B94,4)/100</f>
        <v>195051.21389811617</v>
      </c>
      <c r="FF94" s="37">
        <f t="shared" si="1840"/>
        <v>0</v>
      </c>
      <c r="FG94" s="37">
        <f t="shared" si="1841"/>
        <v>0</v>
      </c>
      <c r="FH94" s="37">
        <f t="shared" si="1842"/>
        <v>866.81184075494821</v>
      </c>
      <c r="FI94" s="37">
        <f t="shared" si="1843"/>
        <v>2896.7525245146535</v>
      </c>
      <c r="FJ94" s="48">
        <f t="shared" si="1844"/>
        <v>0</v>
      </c>
      <c r="FK94" s="48">
        <f t="shared" si="1844"/>
        <v>0</v>
      </c>
      <c r="FL94" s="48">
        <f t="shared" si="1844"/>
        <v>2.2139709920000001</v>
      </c>
      <c r="FM94" s="48">
        <f t="shared" si="1844"/>
        <v>3.1120546689999999</v>
      </c>
      <c r="FN94" s="36">
        <f t="shared" si="1845"/>
        <v>12902.059217972192</v>
      </c>
      <c r="FO94" s="24">
        <f>ES94*INDEX(Приложение_1ТЗ!$HC$6:$HJ$18,$B94,5)/100</f>
        <v>251404.18520078671</v>
      </c>
      <c r="FP94" s="24">
        <f>ES94*INDEX(Приложение_1ТЗ!$HC$6:$HJ$18,$B94,6)/100</f>
        <v>0</v>
      </c>
      <c r="FQ94" s="24">
        <f>ES94*INDEX(Приложение_1ТЗ!$HC$6:$HJ$18,$B94,7)/100</f>
        <v>0</v>
      </c>
      <c r="FR94" s="24">
        <f>ES94*INDEX(Приложение_1ТЗ!$HC$6:$HJ$18,$B94,8)/100</f>
        <v>0</v>
      </c>
      <c r="FS94" s="20"/>
      <c r="FT94" s="20"/>
      <c r="FU94" s="20"/>
      <c r="FV94" s="20"/>
      <c r="FW94" s="24">
        <f t="shared" si="1846"/>
        <v>3733.6640649379988</v>
      </c>
      <c r="FX94" s="24">
        <f t="shared" si="1847"/>
        <v>0</v>
      </c>
      <c r="FY94" s="24">
        <f t="shared" si="1848"/>
        <v>0</v>
      </c>
      <c r="FZ94" s="24">
        <f t="shared" si="1849"/>
        <v>0</v>
      </c>
      <c r="GA94" s="48">
        <f t="shared" si="1850"/>
        <v>2.8935884250000008</v>
      </c>
      <c r="GB94" s="48">
        <f t="shared" si="1850"/>
        <v>0</v>
      </c>
      <c r="GC94" s="48">
        <f t="shared" si="1850"/>
        <v>1.5668509500000001</v>
      </c>
      <c r="GD94" s="48">
        <f t="shared" si="1850"/>
        <v>0</v>
      </c>
      <c r="GE94" s="24">
        <f t="shared" si="1851"/>
        <v>25650.410020920983</v>
      </c>
      <c r="GI94" s="24">
        <f>(EY94+GE94+(GF94-GG94)*(EV94))</f>
        <v>541934.38099708641</v>
      </c>
      <c r="GJ94" s="24">
        <f t="shared" si="658"/>
        <v>487740.94289737777</v>
      </c>
      <c r="GK94" s="49">
        <f t="shared" si="1853"/>
        <v>2021</v>
      </c>
      <c r="GL94" s="234"/>
      <c r="GM94" s="47">
        <v>8</v>
      </c>
      <c r="GN94" s="22">
        <f t="shared" si="1854"/>
        <v>536085.79394303879</v>
      </c>
      <c r="GO94" s="22">
        <f t="shared" si="1855"/>
        <v>507345.79888235894</v>
      </c>
      <c r="GP94" s="22">
        <f t="shared" si="1856"/>
        <v>28739.995060679852</v>
      </c>
      <c r="GQ94" s="22">
        <f>IF(DATEVALUE("1."&amp;GM94&amp;"."&amp;GK94)&gt;=DATEVALUE("1."&amp;INDEX(Параметры_объекта!$A$28:$N$40,$B94,14)&amp;"."&amp;INDEX(Параметры_объекта!$A$28:$N$40,$B94,13)),INDEX(Приложение_1ТЗ!$A$6:$HJ$18,$B94,25+GM94*14),INDEX(Приложение_1ТЗ!$A$6:$HJ$18,$B94,23+GM94*14))</f>
        <v>5.3610812644913191</v>
      </c>
      <c r="GR94" s="48">
        <f t="shared" si="1857"/>
        <v>2.9889318852281259</v>
      </c>
      <c r="GS94" s="24">
        <f t="shared" si="1858"/>
        <v>24.440265896153026</v>
      </c>
      <c r="GT94" s="24">
        <f t="shared" si="1859"/>
        <v>173147.796949273</v>
      </c>
      <c r="GU94" s="24">
        <f t="shared" si="1860"/>
        <v>610681.82596725097</v>
      </c>
      <c r="GV94" s="35">
        <f>GO94*INDEX(Приложение_1ТЗ!$HC$6:$HJ$18,$B94,1)/100</f>
        <v>0</v>
      </c>
      <c r="GW94" s="35">
        <f>GO94*INDEX(Приложение_1ТЗ!$HC$6:$HJ$18,$B94,2)/100</f>
        <v>0</v>
      </c>
      <c r="GX94" s="35">
        <f>GO94*INDEX(Приложение_1ТЗ!$HC$6:$HJ$18,$B94,3)/100</f>
        <v>58658.122787961569</v>
      </c>
      <c r="GY94" s="35">
        <f>GO94*INDEX(Приложение_1ТЗ!$HC$6:$HJ$18,$B94,4)/100</f>
        <v>196026.46996760674</v>
      </c>
      <c r="HB94" s="37">
        <f t="shared" si="1861"/>
        <v>0</v>
      </c>
      <c r="HC94" s="37">
        <f t="shared" si="1862"/>
        <v>0</v>
      </c>
      <c r="HD94" s="37">
        <f t="shared" si="1863"/>
        <v>1158.6432974114723</v>
      </c>
      <c r="HE94" s="37">
        <f t="shared" si="1864"/>
        <v>3872.0085940052231</v>
      </c>
      <c r="HF94" s="48">
        <f t="shared" si="1865"/>
        <v>0</v>
      </c>
      <c r="HG94" s="48">
        <f t="shared" si="1865"/>
        <v>0</v>
      </c>
      <c r="HH94" s="48">
        <f t="shared" si="1865"/>
        <v>2.28039012176</v>
      </c>
      <c r="HI94" s="48">
        <f t="shared" si="1865"/>
        <v>3.2054163090699999</v>
      </c>
      <c r="HJ94" s="36">
        <f t="shared" si="1866"/>
        <v>17763.198706850035</v>
      </c>
      <c r="HK94" s="24">
        <f>GO94*INDEX(Приложение_1ТЗ!$HC$6:$HJ$18,$B94,5)/100</f>
        <v>252661.20612679061</v>
      </c>
      <c r="HL94" s="24">
        <f>GO94*INDEX(Приложение_1ТЗ!$HC$6:$HJ$18,$B94,6)/100</f>
        <v>0</v>
      </c>
      <c r="HM94" s="24">
        <f>GO94*INDEX(Приложение_1ТЗ!$HC$6:$HJ$18,$B94,7)/100</f>
        <v>0</v>
      </c>
      <c r="HN94" s="24">
        <f>GO94*INDEX(Приложение_1ТЗ!$HC$6:$HJ$18,$B94,8)/100</f>
        <v>0</v>
      </c>
      <c r="HO94" s="20"/>
      <c r="HP94" s="20"/>
      <c r="HQ94" s="20"/>
      <c r="HR94" s="20"/>
      <c r="HS94" s="24">
        <f t="shared" si="1867"/>
        <v>4990.6849909418961</v>
      </c>
      <c r="HT94" s="24">
        <f t="shared" si="1868"/>
        <v>0</v>
      </c>
      <c r="HU94" s="24">
        <f t="shared" si="1869"/>
        <v>0</v>
      </c>
      <c r="HV94" s="24">
        <f t="shared" si="1870"/>
        <v>0</v>
      </c>
      <c r="HW94" s="48">
        <f t="shared" si="1871"/>
        <v>3.038267846250001</v>
      </c>
      <c r="HX94" s="48">
        <f t="shared" si="1871"/>
        <v>0</v>
      </c>
      <c r="HY94" s="48">
        <f t="shared" si="1871"/>
        <v>1.6451934975000002</v>
      </c>
      <c r="HZ94" s="48">
        <f t="shared" si="1871"/>
        <v>0</v>
      </c>
      <c r="IA94" s="24">
        <f t="shared" si="1872"/>
        <v>35655.583238564694</v>
      </c>
      <c r="IE94" s="24">
        <f>(GU94+IA94+(IB94-IC94)*(GR94))</f>
        <v>646337.40920581564</v>
      </c>
      <c r="IF94" s="24">
        <f t="shared" si="678"/>
        <v>581703.66828523413</v>
      </c>
      <c r="IG94" s="49">
        <f t="shared" si="1874"/>
        <v>2022</v>
      </c>
      <c r="IH94" s="234"/>
      <c r="II94" s="47">
        <v>8</v>
      </c>
      <c r="IJ94" s="22">
        <f t="shared" si="1875"/>
        <v>538766.22291275393</v>
      </c>
      <c r="IK94" s="22">
        <f t="shared" si="1876"/>
        <v>509882.52787677071</v>
      </c>
      <c r="IL94" s="22">
        <f t="shared" si="1877"/>
        <v>28883.695035983226</v>
      </c>
      <c r="IM94" s="22">
        <f>IF(DATEVALUE("1."&amp;II94&amp;"."&amp;IG94)&gt;=DATEVALUE("1."&amp;INDEX(Параметры_объекта!$A$28:$N$40,$B94,14)&amp;"."&amp;INDEX(Параметры_объекта!$A$28:$N$40,$B94,13)),INDEX(Приложение_1ТЗ!$A$6:$HJ$18,$B94,25+II94*14),INDEX(Приложение_1ТЗ!$A$6:$HJ$18,$B94,23+II94*14))</f>
        <v>5.3610812644913191</v>
      </c>
      <c r="IN94" s="48">
        <f t="shared" si="1878"/>
        <v>2.7626907140736785</v>
      </c>
      <c r="IO94" s="24">
        <f t="shared" si="1879"/>
        <v>24.440265896153026</v>
      </c>
      <c r="IP94" s="24">
        <f t="shared" si="1880"/>
        <v>173147.796949273</v>
      </c>
      <c r="IQ94" s="24">
        <f t="shared" si="1881"/>
        <v>564457.49673700414</v>
      </c>
      <c r="IR94" s="35">
        <f>IK94*INDEX(Приложение_1ТЗ!$HC$6:$HJ$18,$B94,1)/100</f>
        <v>0</v>
      </c>
      <c r="IS94" s="35">
        <f>IK94*INDEX(Приложение_1ТЗ!$HC$6:$HJ$18,$B94,2)/100</f>
        <v>0</v>
      </c>
      <c r="IT94" s="35">
        <f>IK94*INDEX(Приложение_1ТЗ!$HC$6:$HJ$18,$B94,3)/100</f>
        <v>58951.41340190138</v>
      </c>
      <c r="IU94" s="35">
        <f>IK94*INDEX(Приложение_1ТЗ!$HC$6:$HJ$18,$B94,4)/100</f>
        <v>197006.60231744475</v>
      </c>
      <c r="IX94" s="37">
        <f t="shared" si="1882"/>
        <v>0</v>
      </c>
      <c r="IY94" s="37">
        <f t="shared" si="1883"/>
        <v>0</v>
      </c>
      <c r="IZ94" s="37">
        <f t="shared" si="1884"/>
        <v>1451.9339113512833</v>
      </c>
      <c r="JA94" s="37">
        <f t="shared" si="1885"/>
        <v>4852.1409438432311</v>
      </c>
      <c r="JB94" s="48">
        <f t="shared" si="1886"/>
        <v>0</v>
      </c>
      <c r="JC94" s="48">
        <f t="shared" si="1886"/>
        <v>0</v>
      </c>
      <c r="JD94" s="48">
        <f t="shared" si="1886"/>
        <v>2.3488018254128002</v>
      </c>
      <c r="JE94" s="48">
        <f t="shared" si="1886"/>
        <v>3.3015787983421001</v>
      </c>
      <c r="JF94" s="36">
        <f t="shared" si="1887"/>
        <v>22927.436211982869</v>
      </c>
      <c r="JG94" s="24">
        <f>IK94*INDEX(Приложение_1ТЗ!$HC$6:$HJ$18,$B94,5)/100</f>
        <v>253924.51215742453</v>
      </c>
      <c r="JH94" s="24">
        <f>IK94*INDEX(Приложение_1ТЗ!$HC$6:$HJ$18,$B94,6)/100</f>
        <v>0</v>
      </c>
      <c r="JI94" s="24">
        <f>IK94*INDEX(Приложение_1ТЗ!$HC$6:$HJ$18,$B94,7)/100</f>
        <v>0</v>
      </c>
      <c r="JJ94" s="24">
        <f>IK94*INDEX(Приложение_1ТЗ!$HC$6:$HJ$18,$B94,8)/100</f>
        <v>0</v>
      </c>
      <c r="JK94" s="20"/>
      <c r="JL94" s="20"/>
      <c r="JM94" s="20"/>
      <c r="JN94" s="20"/>
      <c r="JO94" s="24">
        <f t="shared" si="1888"/>
        <v>6253.9910215758136</v>
      </c>
      <c r="JP94" s="24">
        <f t="shared" si="1889"/>
        <v>0</v>
      </c>
      <c r="JQ94" s="24">
        <f t="shared" si="1890"/>
        <v>0</v>
      </c>
      <c r="JR94" s="24">
        <f t="shared" si="1891"/>
        <v>0</v>
      </c>
      <c r="JS94" s="48">
        <f t="shared" si="1892"/>
        <v>3.1901812385625012</v>
      </c>
      <c r="JT94" s="48">
        <f t="shared" si="1892"/>
        <v>0</v>
      </c>
      <c r="JU94" s="48">
        <f t="shared" si="1892"/>
        <v>1.7274531723750004</v>
      </c>
      <c r="JV94" s="48">
        <f t="shared" si="1892"/>
        <v>0</v>
      </c>
      <c r="JW94" s="24">
        <f t="shared" si="1893"/>
        <v>46470.046703322871</v>
      </c>
      <c r="KA94" s="24">
        <f>(IQ94+JW94+(JX94-JY94)*(IN94))</f>
        <v>610927.54344032705</v>
      </c>
      <c r="KB94" s="24">
        <f t="shared" si="698"/>
        <v>549834.78909629432</v>
      </c>
      <c r="KC94" s="49">
        <f t="shared" si="1895"/>
        <v>2023</v>
      </c>
      <c r="KD94" s="234"/>
      <c r="KE94" s="47">
        <v>8</v>
      </c>
      <c r="KF94" s="22">
        <f t="shared" si="1896"/>
        <v>541460.05402731767</v>
      </c>
      <c r="KG94" s="22">
        <f t="shared" si="1897"/>
        <v>512431.94051615451</v>
      </c>
      <c r="KH94" s="22">
        <f t="shared" si="1898"/>
        <v>29028.113511163159</v>
      </c>
      <c r="KI94" s="22">
        <f>IF(DATEVALUE("1."&amp;KE94&amp;"."&amp;KC94)&gt;=DATEVALUE("1."&amp;INDEX(Параметры_объекта!$A$28:$N$40,$B94,14)&amp;"."&amp;INDEX(Параметры_объекта!$A$28:$N$40,$B94,13)),INDEX(Приложение_1ТЗ!$A$6:$HJ$18,$B94,25+KE94*14),INDEX(Приложение_1ТЗ!$A$6:$HJ$18,$B94,23+KE94*14))</f>
        <v>5.3610812644913191</v>
      </c>
      <c r="KJ94" s="48">
        <f t="shared" si="1899"/>
        <v>3.2106022099350038</v>
      </c>
      <c r="KK94" s="24">
        <f t="shared" si="1900"/>
        <v>24.440265896153026</v>
      </c>
      <c r="KL94" s="24">
        <f t="shared" si="1901"/>
        <v>173147.796949273</v>
      </c>
      <c r="KM94" s="24">
        <f t="shared" si="1902"/>
        <v>655972.2654462416</v>
      </c>
      <c r="KN94" s="35">
        <f>KG94*INDEX(Приложение_1ТЗ!$HC$6:$HJ$18,$B94,1)/100</f>
        <v>0</v>
      </c>
      <c r="KO94" s="35">
        <f>KG94*INDEX(Приложение_1ТЗ!$HC$6:$HJ$18,$B94,2)/100</f>
        <v>0</v>
      </c>
      <c r="KP94" s="35">
        <f>KG94*INDEX(Приложение_1ТЗ!$HC$6:$HJ$18,$B94,3)/100</f>
        <v>59246.170468910874</v>
      </c>
      <c r="KQ94" s="35">
        <f>KG94*INDEX(Приложение_1ТЗ!$HC$6:$HJ$18,$B94,4)/100</f>
        <v>197991.63532903197</v>
      </c>
      <c r="KT94" s="37">
        <f t="shared" si="1903"/>
        <v>0</v>
      </c>
      <c r="KU94" s="37">
        <f t="shared" si="1904"/>
        <v>0</v>
      </c>
      <c r="KV94" s="37">
        <f t="shared" si="1905"/>
        <v>1746.6909783607771</v>
      </c>
      <c r="KW94" s="37">
        <f t="shared" si="1906"/>
        <v>5837.1739554304513</v>
      </c>
      <c r="KX94" s="48">
        <f t="shared" si="1907"/>
        <v>0</v>
      </c>
      <c r="KY94" s="48">
        <f t="shared" si="1907"/>
        <v>0</v>
      </c>
      <c r="KZ94" s="48">
        <f t="shared" si="1907"/>
        <v>2.4192658801751845</v>
      </c>
      <c r="LA94" s="48">
        <f t="shared" si="1907"/>
        <v>3.400626162292363</v>
      </c>
      <c r="LB94" s="36">
        <f t="shared" si="1908"/>
        <v>28409.392497538782</v>
      </c>
      <c r="LC94" s="24">
        <f>KG94*INDEX(Приложение_1ТЗ!$HC$6:$HJ$18,$B94,5)/100</f>
        <v>255194.13471821163</v>
      </c>
      <c r="LD94" s="24">
        <f>KG94*INDEX(Приложение_1ТЗ!$HC$6:$HJ$18,$B94,6)/100</f>
        <v>0</v>
      </c>
      <c r="LE94" s="24">
        <f>KG94*INDEX(Приложение_1ТЗ!$HC$6:$HJ$18,$B94,7)/100</f>
        <v>0</v>
      </c>
      <c r="LF94" s="24">
        <f>KG94*INDEX(Приложение_1ТЗ!$HC$6:$HJ$18,$B94,8)/100</f>
        <v>0</v>
      </c>
      <c r="LG94" s="20"/>
      <c r="LH94" s="20"/>
      <c r="LI94" s="20"/>
      <c r="LJ94" s="20"/>
      <c r="LK94" s="24">
        <f t="shared" si="1909"/>
        <v>7523.6135823629156</v>
      </c>
      <c r="LL94" s="24">
        <f t="shared" si="1910"/>
        <v>0</v>
      </c>
      <c r="LM94" s="24">
        <f t="shared" si="1911"/>
        <v>0</v>
      </c>
      <c r="LN94" s="24">
        <f t="shared" si="1912"/>
        <v>0</v>
      </c>
      <c r="LO94" s="48">
        <f t="shared" si="1913"/>
        <v>3.3496903004906264</v>
      </c>
      <c r="LP94" s="48">
        <f t="shared" si="1913"/>
        <v>0</v>
      </c>
      <c r="LQ94" s="48">
        <f t="shared" si="1913"/>
        <v>1.8138258309937505</v>
      </c>
      <c r="LR94" s="48">
        <f t="shared" si="1913"/>
        <v>0</v>
      </c>
      <c r="LS94" s="24">
        <f t="shared" si="1914"/>
        <v>58147.487518485883</v>
      </c>
      <c r="LW94" s="24">
        <f>(KM94+LS94+(LT94-LU94)*(KJ94))</f>
        <v>714119.75296472746</v>
      </c>
      <c r="LX94" s="24">
        <f t="shared" si="718"/>
        <v>642707.77766825468</v>
      </c>
      <c r="LY94" s="49">
        <f t="shared" si="1916"/>
        <v>2024</v>
      </c>
      <c r="LZ94" s="234"/>
      <c r="MA94" s="173">
        <v>8</v>
      </c>
      <c r="MB94" s="22">
        <f t="shared" si="1917"/>
        <v>544167.35429745412</v>
      </c>
      <c r="MC94" s="22">
        <f t="shared" si="1918"/>
        <v>514994.10021873523</v>
      </c>
      <c r="MD94" s="22">
        <f t="shared" si="1919"/>
        <v>29173.254078718892</v>
      </c>
      <c r="ME94" s="22">
        <f>IF(DATEVALUE("1."&amp;MA94&amp;"."&amp;LY94)&gt;=DATEVALUE("1."&amp;INDEX(Параметры_объекта!$A$28:$N$40,$B94,14)&amp;"."&amp;INDEX(Параметры_объекта!$A$28:$N$40,$B94,13)),INDEX(Приложение_1ТЗ!$A$6:$HJ$18,$B94,25+MA94*14),INDEX(Приложение_1ТЗ!$A$6:$HJ$18,$B94,23+MA94*14))</f>
        <v>5.3610812644913191</v>
      </c>
      <c r="MF94" s="48">
        <f t="shared" si="1920"/>
        <v>2.9881262763420908</v>
      </c>
      <c r="MG94" s="24">
        <f t="shared" si="1921"/>
        <v>24.440265896153026</v>
      </c>
      <c r="MH94" s="24">
        <f t="shared" si="1922"/>
        <v>173147.796949273</v>
      </c>
      <c r="MI94" s="24">
        <f t="shared" si="1923"/>
        <v>610517.22847074375</v>
      </c>
      <c r="MJ94" s="35">
        <f>MC94*INDEX(Приложение_1ТЗ!$HC$6:$HJ$18,$B94,1)/100</f>
        <v>0</v>
      </c>
      <c r="MK94" s="35">
        <f>MC94*INDEX(Приложение_1ТЗ!$HC$6:$HJ$18,$B94,2)/100</f>
        <v>0</v>
      </c>
      <c r="ML94" s="35">
        <f>MC94*INDEX(Приложение_1ТЗ!$HC$6:$HJ$18,$B94,3)/100</f>
        <v>59542.401321255427</v>
      </c>
      <c r="MM94" s="35">
        <f>MC94*INDEX(Приложение_1ТЗ!$HC$6:$HJ$18,$B94,4)/100</f>
        <v>198981.59350567713</v>
      </c>
      <c r="MP94" s="37">
        <f t="shared" si="1924"/>
        <v>0</v>
      </c>
      <c r="MQ94" s="37">
        <f t="shared" si="1925"/>
        <v>0</v>
      </c>
      <c r="MR94" s="37">
        <f t="shared" si="1926"/>
        <v>2042.9218307053306</v>
      </c>
      <c r="MS94" s="37">
        <f t="shared" si="1927"/>
        <v>6827.1321320756106</v>
      </c>
      <c r="MT94" s="48">
        <f t="shared" si="1928"/>
        <v>0</v>
      </c>
      <c r="MU94" s="48">
        <f t="shared" si="1928"/>
        <v>0</v>
      </c>
      <c r="MV94" s="48">
        <f t="shared" si="1928"/>
        <v>2.4918438565804402</v>
      </c>
      <c r="MW94" s="48">
        <f t="shared" si="1928"/>
        <v>3.5026449471611341</v>
      </c>
      <c r="MX94" s="36">
        <f t="shared" si="1929"/>
        <v>34224.321253613176</v>
      </c>
      <c r="MY94" s="24">
        <f>MC94*INDEX(Приложение_1ТЗ!$HC$6:$HJ$18,$B94,5)/100</f>
        <v>256470.10539180267</v>
      </c>
      <c r="MZ94" s="24">
        <f>MC94*INDEX(Приложение_1ТЗ!$HC$6:$HJ$18,$B94,6)/100</f>
        <v>0</v>
      </c>
      <c r="NA94" s="24">
        <f>MC94*INDEX(Приложение_1ТЗ!$HC$6:$HJ$18,$B94,7)/100</f>
        <v>0</v>
      </c>
      <c r="NB94" s="24">
        <f>MC94*INDEX(Приложение_1ТЗ!$HC$6:$HJ$18,$B94,8)/100</f>
        <v>0</v>
      </c>
      <c r="NC94" s="20"/>
      <c r="ND94" s="20"/>
      <c r="NE94" s="20"/>
      <c r="NF94" s="20"/>
      <c r="NG94" s="24">
        <f t="shared" si="1930"/>
        <v>8799.5842559539597</v>
      </c>
      <c r="NH94" s="24">
        <f t="shared" si="1931"/>
        <v>0</v>
      </c>
      <c r="NI94" s="24">
        <f t="shared" si="1932"/>
        <v>0</v>
      </c>
      <c r="NJ94" s="24">
        <f t="shared" si="1933"/>
        <v>0</v>
      </c>
      <c r="NK94" s="48">
        <f t="shared" si="1934"/>
        <v>3.5171748155151579</v>
      </c>
      <c r="NL94" s="48">
        <f t="shared" si="1934"/>
        <v>0</v>
      </c>
      <c r="NM94" s="48">
        <f t="shared" si="1934"/>
        <v>1.9045171225434381</v>
      </c>
      <c r="NN94" s="48">
        <f t="shared" si="1934"/>
        <v>0</v>
      </c>
      <c r="NO94" s="24">
        <f t="shared" si="1935"/>
        <v>70744.939089426218</v>
      </c>
      <c r="NS94" s="24">
        <f>(MI94+NO94+(NP94-NQ94)*(MF94))</f>
        <v>681262.16756016994</v>
      </c>
      <c r="NT94" s="24">
        <f t="shared" si="1936"/>
        <v>613135.95080415299</v>
      </c>
      <c r="NU94" s="49">
        <f t="shared" si="1937"/>
        <v>2025</v>
      </c>
      <c r="NV94" s="234"/>
      <c r="NW94" s="174">
        <v>8</v>
      </c>
      <c r="NX94" s="22">
        <f t="shared" si="1938"/>
        <v>546888.19106894138</v>
      </c>
      <c r="NY94" s="22">
        <f t="shared" si="1939"/>
        <v>517569.07071982883</v>
      </c>
      <c r="NZ94" s="22">
        <f t="shared" si="1940"/>
        <v>29319.120349112549</v>
      </c>
      <c r="OA94" s="22">
        <f>IF(DATEVALUE("1."&amp;NW94&amp;"."&amp;NU94)&gt;=DATEVALUE("1."&amp;INDEX(Параметры_объекта!$A$28:$N$40,$B94,14)&amp;"."&amp;INDEX(Параметры_объекта!$A$28:$N$40,$B94,13)),INDEX(Приложение_1ТЗ!$A$6:$HJ$18,$B94,25+NW94*14),INDEX(Приложение_1ТЗ!$A$6:$HJ$18,$B94,23+NW94*14))</f>
        <v>5.3610812644913191</v>
      </c>
      <c r="OB94" s="48">
        <f t="shared" si="1941"/>
        <v>3.4725873502657003</v>
      </c>
      <c r="OC94" s="24">
        <f t="shared" si="1942"/>
        <v>24.440265896153026</v>
      </c>
      <c r="OD94" s="24">
        <f t="shared" si="1943"/>
        <v>173147.796949273</v>
      </c>
      <c r="OE94" s="24">
        <f t="shared" si="1944"/>
        <v>709499.60230665491</v>
      </c>
      <c r="OF94" s="35">
        <f>NY94*INDEX(Приложение_1ТЗ!$HC$6:$HJ$18,$B94,1)/100</f>
        <v>0</v>
      </c>
      <c r="OG94" s="35">
        <f>NY94*INDEX(Приложение_1ТЗ!$HC$6:$HJ$18,$B94,2)/100</f>
        <v>0</v>
      </c>
      <c r="OH94" s="35">
        <f>NY94*INDEX(Приложение_1ТЗ!$HC$6:$HJ$18,$B94,3)/100</f>
        <v>59840.113327861698</v>
      </c>
      <c r="OI94" s="35">
        <f>NY94*INDEX(Приложение_1ТЗ!$HC$6:$HJ$18,$B94,4)/100</f>
        <v>199976.50147320546</v>
      </c>
      <c r="OL94" s="37">
        <f t="shared" si="1945"/>
        <v>0</v>
      </c>
      <c r="OM94" s="37">
        <f t="shared" si="1946"/>
        <v>0</v>
      </c>
      <c r="ON94" s="37">
        <f t="shared" si="1947"/>
        <v>2340.6338373116014</v>
      </c>
      <c r="OO94" s="37">
        <f t="shared" si="1948"/>
        <v>7822.0400996039389</v>
      </c>
      <c r="OP94" s="48">
        <f t="shared" si="1949"/>
        <v>0</v>
      </c>
      <c r="OQ94" s="48">
        <f t="shared" si="1949"/>
        <v>0</v>
      </c>
      <c r="OR94" s="48">
        <f t="shared" si="1949"/>
        <v>2.5665991722778534</v>
      </c>
      <c r="OS94" s="48">
        <f t="shared" si="1950"/>
        <v>3.6077242955759683</v>
      </c>
      <c r="OT94" s="36">
        <f t="shared" si="1951"/>
        <v>40388.134913756905</v>
      </c>
      <c r="OU94" s="24">
        <f>NY94*INDEX(Приложение_1ТЗ!$HC$6:$HJ$18,$B94,5)/100</f>
        <v>257752.45591876164</v>
      </c>
      <c r="OV94" s="24">
        <f>NY94*INDEX(Приложение_1ТЗ!$HC$6:$HJ$18,$B94,6)/100</f>
        <v>0</v>
      </c>
      <c r="OW94" s="24">
        <f>NY94*INDEX(Приложение_1ТЗ!$HC$6:$HJ$18,$B94,7)/100</f>
        <v>0</v>
      </c>
      <c r="OX94" s="24">
        <f>NY94*INDEX(Приложение_1ТЗ!$HC$6:$HJ$18,$B94,8)/100</f>
        <v>0</v>
      </c>
      <c r="OY94" s="20"/>
      <c r="OZ94" s="20"/>
      <c r="PA94" s="20"/>
      <c r="PB94" s="20"/>
      <c r="PC94" s="24">
        <f t="shared" si="1952"/>
        <v>10081.934782912926</v>
      </c>
      <c r="PD94" s="24">
        <f t="shared" si="1953"/>
        <v>0</v>
      </c>
      <c r="PE94" s="24">
        <f t="shared" si="1954"/>
        <v>0</v>
      </c>
      <c r="PF94" s="24">
        <f t="shared" si="1955"/>
        <v>0</v>
      </c>
      <c r="PG94" s="48">
        <f t="shared" si="1956"/>
        <v>3.6930335562909158</v>
      </c>
      <c r="PH94" s="48">
        <f t="shared" si="1956"/>
        <v>0</v>
      </c>
      <c r="PI94" s="48">
        <f t="shared" si="1956"/>
        <v>1.99974297867061</v>
      </c>
      <c r="PJ94" s="48">
        <f t="shared" si="1957"/>
        <v>0</v>
      </c>
      <c r="PK94" s="24">
        <f t="shared" si="1958"/>
        <v>84322.984603205026</v>
      </c>
      <c r="PO94" s="24">
        <f>(OE94+PK94+(PL94-PM94)*(OB94))</f>
        <v>793822.58690985991</v>
      </c>
      <c r="PP94" s="24">
        <f t="shared" si="1959"/>
        <v>714440.32821887394</v>
      </c>
      <c r="PQ94" s="52">
        <f t="shared" si="1961"/>
        <v>1212034.5786449111</v>
      </c>
      <c r="PR94" s="52">
        <f t="shared" si="1962"/>
        <v>3893633.3449940532</v>
      </c>
      <c r="PS94" s="52">
        <f t="shared" si="1963"/>
        <v>3504270.010494648</v>
      </c>
    </row>
    <row r="95" spans="1:435" ht="15.75" hidden="1" customHeight="1" outlineLevel="1">
      <c r="B95" s="171">
        <v>6</v>
      </c>
      <c r="C95" s="251"/>
      <c r="D95" s="251"/>
      <c r="E95" s="249"/>
      <c r="F95" s="246"/>
      <c r="G95" s="49">
        <f t="shared" si="593"/>
        <v>2017</v>
      </c>
      <c r="H95" s="234"/>
      <c r="I95" s="47">
        <v>9</v>
      </c>
      <c r="J95" s="22">
        <f t="shared" si="594"/>
        <v>559060</v>
      </c>
      <c r="K95" s="22">
        <f>INDEX(Приложение_1ТЗ!$A$6:$HJ$18,$B95,21+I95*14)*1000</f>
        <v>498609.10400000022</v>
      </c>
      <c r="L95" s="22">
        <f t="shared" si="1787"/>
        <v>60450.895999999775</v>
      </c>
      <c r="M95" s="22">
        <f>IF(
              DATEVALUE("1."&amp;I95&amp;"."&amp;G95)&gt;=DATEVALUE("1."&amp;INDEX(Параметры_объекта!$A$28:$N$40,$B95,14)&amp;"."&amp;INDEX(Параметры_объекта!$A$28:$N$40,$B95,13)),
              INDEX(Приложение_1ТЗ!$A$6:$HJ$18,$B95,25+I95*14),
              INDEX(Приложение_1ТЗ!$A$6:$HJ$18,$B95,23+I95*14))</f>
        <v>10.812953171394792</v>
      </c>
      <c r="N95" s="48">
        <f t="shared" si="1788"/>
        <v>2.35870982959525</v>
      </c>
      <c r="R95" s="35">
        <f>K95*INDEX(Приложение_1ТЗ!$HC$6:$HJ$18,$B95,1)/100</f>
        <v>0</v>
      </c>
      <c r="S95" s="35">
        <f>K95*INDEX(Приложение_1ТЗ!$HC$6:$HJ$18,$B95,2)/100</f>
        <v>0</v>
      </c>
      <c r="T95" s="35">
        <f>K95*INDEX(Приложение_1ТЗ!$HC$6:$HJ$18,$B95,3)/100</f>
        <v>57648.00676394147</v>
      </c>
      <c r="U95" s="35">
        <f>K95*INDEX(Приложение_1ТЗ!$HC$6:$HJ$18,$B95,4)/100</f>
        <v>192650.81679230579</v>
      </c>
      <c r="AB95" s="48">
        <f t="shared" si="1789"/>
        <v>0</v>
      </c>
      <c r="AC95" s="48">
        <f t="shared" si="1789"/>
        <v>0</v>
      </c>
      <c r="AD95" s="48">
        <f t="shared" si="1789"/>
        <v>2.0261</v>
      </c>
      <c r="AE95" s="48">
        <f t="shared" si="1789"/>
        <v>2.8479699999999997</v>
      </c>
      <c r="AF95" s="20"/>
      <c r="AG95" s="24">
        <f>K95*INDEX(Приложение_1ТЗ!$HC$6:$HJ$18,$B95,5)/100</f>
        <v>248310.28044375294</v>
      </c>
      <c r="AH95" s="24">
        <f>K95*INDEX(Приложение_1ТЗ!$HC$6:$HJ$18,$B95,6)/100</f>
        <v>0</v>
      </c>
      <c r="AI95" s="24">
        <f>K95*INDEX(Приложение_1ТЗ!$HC$6:$HJ$18,$B95,7)/100</f>
        <v>0</v>
      </c>
      <c r="AJ95" s="24">
        <f>K95*INDEX(Приложение_1ТЗ!$HC$6:$HJ$18,$B95,8)/100</f>
        <v>0</v>
      </c>
      <c r="AK95" s="20"/>
      <c r="AL95" s="20"/>
      <c r="AM95" s="20"/>
      <c r="AN95" s="20"/>
      <c r="AO95" s="20"/>
      <c r="AP95" s="20"/>
      <c r="AQ95" s="20"/>
      <c r="AR95" s="20"/>
      <c r="AS95" s="48">
        <f t="shared" si="1790"/>
        <v>2.5042900000000001</v>
      </c>
      <c r="AT95" s="48">
        <f t="shared" si="1790"/>
        <v>0</v>
      </c>
      <c r="AU95" s="48">
        <f t="shared" si="1790"/>
        <v>1.35259</v>
      </c>
      <c r="AV95" s="48">
        <f t="shared" si="1790"/>
        <v>0</v>
      </c>
      <c r="AW95" s="49">
        <f t="shared" si="1791"/>
        <v>2018</v>
      </c>
      <c r="AX95" s="234"/>
      <c r="AY95" s="47">
        <v>9</v>
      </c>
      <c r="AZ95" s="22">
        <f t="shared" si="1792"/>
        <v>561855.29999999993</v>
      </c>
      <c r="BA95" s="22">
        <f t="shared" si="1793"/>
        <v>501102.14952000015</v>
      </c>
      <c r="BB95" s="22">
        <f t="shared" si="1794"/>
        <v>60753.150479999778</v>
      </c>
      <c r="BC95" s="22">
        <f>IF(DATEVALUE("1."&amp;AY95&amp;"."&amp;AW95)&gt;=DATEVALUE("1."&amp;INDEX(Параметры_объекта!$A$28:$N$40,$B95,14)&amp;"."&amp;INDEX(Параметры_объекта!$A$28:$N$40,$B95,13)),INDEX(Приложение_1ТЗ!$A$6:$HJ$18,$B95,25+AY95*14),INDEX(Приложение_1ТЗ!$A$6:$HJ$18,$B95,23+AY95*14))</f>
        <v>10.812953171394792</v>
      </c>
      <c r="BD95" s="48">
        <f t="shared" si="1795"/>
        <v>2.3053021060000001</v>
      </c>
      <c r="BE95" s="24">
        <f t="shared" si="757"/>
        <v>0</v>
      </c>
      <c r="BF95" s="24">
        <f t="shared" si="1796"/>
        <v>0</v>
      </c>
      <c r="BG95" s="24">
        <f t="shared" si="1797"/>
        <v>0</v>
      </c>
      <c r="BH95" s="35">
        <f>BA95*INDEX(Приложение_1ТЗ!$HC$6:$HJ$18,$B95,1)/100</f>
        <v>0</v>
      </c>
      <c r="BI95" s="35">
        <f>BA95*INDEX(Приложение_1ТЗ!$HC$6:$HJ$18,$B95,2)/100</f>
        <v>0</v>
      </c>
      <c r="BJ95" s="35">
        <f>BA95*INDEX(Приложение_1ТЗ!$HC$6:$HJ$18,$B95,3)/100</f>
        <v>57936.24679776116</v>
      </c>
      <c r="BK95" s="35">
        <f>BA95*INDEX(Приложение_1ТЗ!$HC$6:$HJ$18,$B95,4)/100</f>
        <v>193614.0708762673</v>
      </c>
      <c r="BN95" s="37">
        <f t="shared" si="1798"/>
        <v>0</v>
      </c>
      <c r="BO95" s="37">
        <f t="shared" si="1799"/>
        <v>0</v>
      </c>
      <c r="BP95" s="37">
        <f t="shared" si="1800"/>
        <v>0</v>
      </c>
      <c r="BQ95" s="37">
        <f t="shared" si="1801"/>
        <v>0</v>
      </c>
      <c r="BR95" s="48">
        <f t="shared" si="1802"/>
        <v>0</v>
      </c>
      <c r="BS95" s="48">
        <f t="shared" si="1802"/>
        <v>0</v>
      </c>
      <c r="BT95" s="48">
        <f t="shared" si="1802"/>
        <v>2.0868800000000003</v>
      </c>
      <c r="BU95" s="48">
        <f t="shared" si="1802"/>
        <v>2.9334099999999999</v>
      </c>
      <c r="BV95" s="36">
        <f t="shared" si="1803"/>
        <v>0</v>
      </c>
      <c r="BW95" s="24">
        <f>BA95*INDEX(Приложение_1ТЗ!$HC$6:$HJ$18,$B95,5)/100</f>
        <v>249551.83184597167</v>
      </c>
      <c r="BX95" s="24">
        <f>BA95*INDEX(Приложение_1ТЗ!$HC$6:$HJ$18,$B95,6)/100</f>
        <v>0</v>
      </c>
      <c r="BY95" s="24">
        <f>BA95*INDEX(Приложение_1ТЗ!$HC$6:$HJ$18,$B95,7)/100</f>
        <v>0</v>
      </c>
      <c r="BZ95" s="24">
        <f>BA95*INDEX(Приложение_1ТЗ!$HC$6:$HJ$18,$B95,8)/100</f>
        <v>0</v>
      </c>
      <c r="CA95" s="20"/>
      <c r="CB95" s="20"/>
      <c r="CC95" s="20"/>
      <c r="CD95" s="20"/>
      <c r="CE95" s="24">
        <f t="shared" si="1804"/>
        <v>0</v>
      </c>
      <c r="CF95" s="24">
        <f t="shared" si="1805"/>
        <v>0</v>
      </c>
      <c r="CG95" s="24">
        <f t="shared" si="1806"/>
        <v>0</v>
      </c>
      <c r="CH95" s="24">
        <f t="shared" si="1807"/>
        <v>0</v>
      </c>
      <c r="CI95" s="48">
        <f t="shared" si="1808"/>
        <v>2.6245700000000003</v>
      </c>
      <c r="CJ95" s="48">
        <f t="shared" si="1808"/>
        <v>0</v>
      </c>
      <c r="CK95" s="48">
        <f t="shared" si="1808"/>
        <v>1.4211800000000001</v>
      </c>
      <c r="CL95" s="48">
        <f t="shared" si="1808"/>
        <v>0</v>
      </c>
      <c r="CM95" s="24">
        <f t="shared" si="1809"/>
        <v>0</v>
      </c>
      <c r="CQ95" s="24">
        <f t="shared" si="1960"/>
        <v>0</v>
      </c>
      <c r="CR95" s="24">
        <f t="shared" si="618"/>
        <v>0</v>
      </c>
      <c r="CS95" s="49">
        <f t="shared" si="1811"/>
        <v>2019</v>
      </c>
      <c r="CT95" s="234"/>
      <c r="CU95" s="47">
        <v>9</v>
      </c>
      <c r="CV95" s="22">
        <f t="shared" si="1812"/>
        <v>529008.8142791593</v>
      </c>
      <c r="CW95" s="22">
        <f t="shared" si="1813"/>
        <v>503607.66026760009</v>
      </c>
      <c r="CX95" s="22">
        <f t="shared" si="1814"/>
        <v>25401.154011559207</v>
      </c>
      <c r="CY95" s="22">
        <f>IF(DATEVALUE("1."&amp;CU95&amp;"."&amp;CS95)&gt;=DATEVALUE("1."&amp;INDEX(Параметры_объекта!$A$28:$N$40,$B95,14)&amp;"."&amp;INDEX(Параметры_объекта!$A$28:$N$40,$B95,13)),INDEX(Приложение_1ТЗ!$A$6:$HJ$18,$B95,25+CU95*14),INDEX(Приложение_1ТЗ!$A$6:$HJ$18,$B95,23+CU95*14))</f>
        <v>4.8016504311315478</v>
      </c>
      <c r="CZ95" s="48">
        <f t="shared" si="1815"/>
        <v>2.7902471683786576</v>
      </c>
      <c r="DA95" s="24">
        <f t="shared" si="1816"/>
        <v>6.0113027402632442</v>
      </c>
      <c r="DB95" s="24">
        <f t="shared" si="1817"/>
        <v>33606.789099715694</v>
      </c>
      <c r="DC95" s="24">
        <f t="shared" si="1818"/>
        <v>110650.07278606092</v>
      </c>
      <c r="DD95" s="35">
        <f>CW95*INDEX(Приложение_1ТЗ!$HC$6:$HJ$18,$B95,1)/100</f>
        <v>0</v>
      </c>
      <c r="DE95" s="35">
        <f>CW95*INDEX(Приложение_1ТЗ!$HC$6:$HJ$18,$B95,2)/100</f>
        <v>0</v>
      </c>
      <c r="DF95" s="35">
        <f>CW95*INDEX(Приложение_1ТЗ!$HC$6:$HJ$18,$B95,3)/100</f>
        <v>58225.928031749965</v>
      </c>
      <c r="DG95" s="35">
        <f>CW95*INDEX(Приложение_1ТЗ!$HC$6:$HJ$18,$B95,4)/100</f>
        <v>194582.14123064862</v>
      </c>
      <c r="DJ95" s="37">
        <f t="shared" si="1819"/>
        <v>0</v>
      </c>
      <c r="DK95" s="37">
        <f t="shared" si="1820"/>
        <v>0</v>
      </c>
      <c r="DL95" s="37">
        <f t="shared" si="1821"/>
        <v>577.92126780849503</v>
      </c>
      <c r="DM95" s="37">
        <f t="shared" si="1822"/>
        <v>1931.3244383428246</v>
      </c>
      <c r="DN95" s="48">
        <f t="shared" si="1823"/>
        <v>0</v>
      </c>
      <c r="DO95" s="48">
        <f t="shared" si="1823"/>
        <v>0</v>
      </c>
      <c r="DP95" s="48">
        <f t="shared" si="1823"/>
        <v>2.1494864000000002</v>
      </c>
      <c r="DQ95" s="48">
        <f t="shared" si="1823"/>
        <v>3.0214122999999997</v>
      </c>
      <c r="DR95" s="36">
        <f t="shared" si="1824"/>
        <v>8351.5223560951672</v>
      </c>
      <c r="DS95" s="24">
        <f>CW95*INDEX(Приложение_1ТЗ!$HC$6:$HJ$18,$B95,5)/100</f>
        <v>250799.59100520148</v>
      </c>
      <c r="DT95" s="24">
        <f>CW95*INDEX(Приложение_1ТЗ!$HC$6:$HJ$18,$B95,6)/100</f>
        <v>0</v>
      </c>
      <c r="DU95" s="24">
        <f>CW95*INDEX(Приложение_1ТЗ!$HC$6:$HJ$18,$B95,7)/100</f>
        <v>0</v>
      </c>
      <c r="DV95" s="24">
        <f>CW95*INDEX(Приложение_1ТЗ!$HC$6:$HJ$18,$B95,8)/100</f>
        <v>0</v>
      </c>
      <c r="DW95" s="20"/>
      <c r="DX95" s="20"/>
      <c r="DY95" s="20"/>
      <c r="DZ95" s="20"/>
      <c r="EA95" s="24">
        <f t="shared" si="1825"/>
        <v>2489.3105614485394</v>
      </c>
      <c r="EB95" s="24">
        <f t="shared" si="1826"/>
        <v>0</v>
      </c>
      <c r="EC95" s="24">
        <f t="shared" si="1827"/>
        <v>0</v>
      </c>
      <c r="ED95" s="24">
        <f t="shared" si="1828"/>
        <v>0</v>
      </c>
      <c r="EE95" s="48">
        <f t="shared" si="1829"/>
        <v>2.7557985000000005</v>
      </c>
      <c r="EF95" s="48">
        <f t="shared" si="1829"/>
        <v>0</v>
      </c>
      <c r="EG95" s="48">
        <f t="shared" si="1829"/>
        <v>1.4922390000000001</v>
      </c>
      <c r="EH95" s="48">
        <f t="shared" si="1829"/>
        <v>0</v>
      </c>
      <c r="EI95" s="24">
        <f t="shared" si="1830"/>
        <v>16446.36756339854</v>
      </c>
      <c r="EM95" s="24">
        <f>(DC95+EI95+(EJ95-EK95)*(CZ95))</f>
        <v>127096.44034945946</v>
      </c>
      <c r="EN95" s="24">
        <f t="shared" si="638"/>
        <v>114386.79631451351</v>
      </c>
      <c r="EO95" s="49">
        <f t="shared" si="1832"/>
        <v>2020</v>
      </c>
      <c r="EP95" s="234"/>
      <c r="EQ95" s="47">
        <v>9</v>
      </c>
      <c r="ER95" s="22">
        <f t="shared" si="1833"/>
        <v>531653.85835055495</v>
      </c>
      <c r="ES95" s="22">
        <f t="shared" si="1834"/>
        <v>506125.69856893801</v>
      </c>
      <c r="ET95" s="22">
        <f t="shared" si="1835"/>
        <v>25528.159781616938</v>
      </c>
      <c r="EU95" s="22">
        <f>IF(DATEVALUE("1."&amp;EQ95&amp;"."&amp;EO95)&gt;=DATEVALUE("1."&amp;INDEX(Параметры_объекта!$A$28:$N$40,$B95,14)&amp;"."&amp;INDEX(Параметры_объекта!$A$28:$N$40,$B95,13)),INDEX(Приложение_1ТЗ!$A$6:$HJ$18,$B95,25+EQ95*14),INDEX(Приложение_1ТЗ!$A$6:$HJ$18,$B95,23+EQ95*14))</f>
        <v>4.8016504311315478</v>
      </c>
      <c r="EV95" s="48">
        <f t="shared" si="1836"/>
        <v>2.5269093610878262</v>
      </c>
      <c r="EW95" s="24">
        <f t="shared" si="1837"/>
        <v>6.0113027402632442</v>
      </c>
      <c r="EX95" s="24">
        <f t="shared" si="1838"/>
        <v>33606.789099715694</v>
      </c>
      <c r="EY95" s="24">
        <f t="shared" si="1839"/>
        <v>100207.14576716756</v>
      </c>
      <c r="EZ95" s="35">
        <f>ES95*INDEX(Приложение_1ТЗ!$HC$6:$HJ$18,$B95,1)/100</f>
        <v>0</v>
      </c>
      <c r="FA95" s="35">
        <f>ES95*INDEX(Приложение_1ТЗ!$HC$6:$HJ$18,$B95,2)/100</f>
        <v>0</v>
      </c>
      <c r="FB95" s="35">
        <f>ES95*INDEX(Приложение_1ТЗ!$HC$6:$HJ$18,$B95,3)/100</f>
        <v>58517.057671908711</v>
      </c>
      <c r="FC95" s="35">
        <f>ES95*INDEX(Приложение_1ТЗ!$HC$6:$HJ$18,$B95,4)/100</f>
        <v>195555.05193680181</v>
      </c>
      <c r="FF95" s="37">
        <f t="shared" si="1840"/>
        <v>0</v>
      </c>
      <c r="FG95" s="37">
        <f t="shared" si="1841"/>
        <v>0</v>
      </c>
      <c r="FH95" s="37">
        <f t="shared" si="1842"/>
        <v>869.05090796724107</v>
      </c>
      <c r="FI95" s="37">
        <f t="shared" si="1843"/>
        <v>2904.2351444960223</v>
      </c>
      <c r="FJ95" s="48">
        <f t="shared" si="1844"/>
        <v>0</v>
      </c>
      <c r="FK95" s="48">
        <f t="shared" si="1844"/>
        <v>0</v>
      </c>
      <c r="FL95" s="48">
        <f t="shared" si="1844"/>
        <v>2.2139709920000001</v>
      </c>
      <c r="FM95" s="48">
        <f t="shared" si="1844"/>
        <v>3.1120546689999999</v>
      </c>
      <c r="FN95" s="36">
        <f t="shared" si="1845"/>
        <v>12935.386609693891</v>
      </c>
      <c r="FO95" s="24">
        <f>ES95*INDEX(Приложение_1ТЗ!$HC$6:$HJ$18,$B95,5)/100</f>
        <v>252053.58896022747</v>
      </c>
      <c r="FP95" s="24">
        <f>ES95*INDEX(Приложение_1ТЗ!$HC$6:$HJ$18,$B95,6)/100</f>
        <v>0</v>
      </c>
      <c r="FQ95" s="24">
        <f>ES95*INDEX(Приложение_1ТЗ!$HC$6:$HJ$18,$B95,7)/100</f>
        <v>0</v>
      </c>
      <c r="FR95" s="24">
        <f>ES95*INDEX(Приложение_1ТЗ!$HC$6:$HJ$18,$B95,8)/100</f>
        <v>0</v>
      </c>
      <c r="FS95" s="20"/>
      <c r="FT95" s="20"/>
      <c r="FU95" s="20"/>
      <c r="FV95" s="20"/>
      <c r="FW95" s="24">
        <f t="shared" si="1846"/>
        <v>3743.308516474528</v>
      </c>
      <c r="FX95" s="24">
        <f t="shared" si="1847"/>
        <v>0</v>
      </c>
      <c r="FY95" s="24">
        <f t="shared" si="1848"/>
        <v>0</v>
      </c>
      <c r="FZ95" s="24">
        <f t="shared" si="1849"/>
        <v>0</v>
      </c>
      <c r="GA95" s="48">
        <f t="shared" si="1850"/>
        <v>2.8935884250000008</v>
      </c>
      <c r="GB95" s="48">
        <f t="shared" si="1850"/>
        <v>0</v>
      </c>
      <c r="GC95" s="48">
        <f t="shared" si="1850"/>
        <v>1.5668509500000001</v>
      </c>
      <c r="GD95" s="48">
        <f t="shared" si="1850"/>
        <v>0</v>
      </c>
      <c r="GE95" s="24">
        <f t="shared" si="1851"/>
        <v>25716.667759173943</v>
      </c>
      <c r="GI95" s="24">
        <f>(EY95+GE95+(GF95-GG95)*(EV95))</f>
        <v>125923.8135263415</v>
      </c>
      <c r="GJ95" s="24">
        <f t="shared" si="658"/>
        <v>113331.43217370735</v>
      </c>
      <c r="GK95" s="49">
        <f t="shared" si="1853"/>
        <v>2021</v>
      </c>
      <c r="GL95" s="234"/>
      <c r="GM95" s="47">
        <v>9</v>
      </c>
      <c r="GN95" s="22">
        <f t="shared" si="1854"/>
        <v>534312.12764230766</v>
      </c>
      <c r="GO95" s="22">
        <f t="shared" si="1855"/>
        <v>508656.32706178265</v>
      </c>
      <c r="GP95" s="22">
        <f t="shared" si="1856"/>
        <v>25655.800580525014</v>
      </c>
      <c r="GQ95" s="22">
        <f>IF(DATEVALUE("1."&amp;GM95&amp;"."&amp;GK95)&gt;=DATEVALUE("1."&amp;INDEX(Параметры_объекта!$A$28:$N$40,$B95,14)&amp;"."&amp;INDEX(Параметры_объекта!$A$28:$N$40,$B95,13)),INDEX(Приложение_1ТЗ!$A$6:$HJ$18,$B95,25+GM95*14),INDEX(Приложение_1ТЗ!$A$6:$HJ$18,$B95,23+GM95*14))</f>
        <v>4.8016504311315478</v>
      </c>
      <c r="GR95" s="48">
        <f t="shared" si="1857"/>
        <v>2.9889318852281259</v>
      </c>
      <c r="GS95" s="24">
        <f t="shared" si="1858"/>
        <v>6.0113027402632442</v>
      </c>
      <c r="GT95" s="24">
        <f t="shared" si="1859"/>
        <v>33606.789099715694</v>
      </c>
      <c r="GU95" s="24">
        <f t="shared" si="1860"/>
        <v>118529.11613032715</v>
      </c>
      <c r="GV95" s="35">
        <f>GO95*INDEX(Приложение_1ТЗ!$HC$6:$HJ$18,$B95,1)/100</f>
        <v>0</v>
      </c>
      <c r="GW95" s="35">
        <f>GO95*INDEX(Приложение_1ТЗ!$HC$6:$HJ$18,$B95,2)/100</f>
        <v>0</v>
      </c>
      <c r="GX95" s="35">
        <f>GO95*INDEX(Приложение_1ТЗ!$HC$6:$HJ$18,$B95,3)/100</f>
        <v>58809.64296026824</v>
      </c>
      <c r="GY95" s="35">
        <f>GO95*INDEX(Приложение_1ТЗ!$HC$6:$HJ$18,$B95,4)/100</f>
        <v>196532.8271964858</v>
      </c>
      <c r="HB95" s="37">
        <f t="shared" si="1861"/>
        <v>0</v>
      </c>
      <c r="HC95" s="37">
        <f t="shared" si="1862"/>
        <v>0</v>
      </c>
      <c r="HD95" s="37">
        <f t="shared" si="1863"/>
        <v>1161.63619632677</v>
      </c>
      <c r="HE95" s="37">
        <f t="shared" si="1864"/>
        <v>3882.0104041800078</v>
      </c>
      <c r="HF95" s="48">
        <f t="shared" si="1865"/>
        <v>0</v>
      </c>
      <c r="HG95" s="48">
        <f t="shared" si="1865"/>
        <v>0</v>
      </c>
      <c r="HH95" s="48">
        <f t="shared" si="1865"/>
        <v>2.28039012176</v>
      </c>
      <c r="HI95" s="48">
        <f t="shared" si="1865"/>
        <v>3.2054163090699999</v>
      </c>
      <c r="HJ95" s="36">
        <f t="shared" si="1866"/>
        <v>17809.082939090124</v>
      </c>
      <c r="HK95" s="24">
        <f>GO95*INDEX(Приложение_1ТЗ!$HC$6:$HJ$18,$B95,5)/100</f>
        <v>253313.8569050286</v>
      </c>
      <c r="HL95" s="24">
        <f>GO95*INDEX(Приложение_1ТЗ!$HC$6:$HJ$18,$B95,6)/100</f>
        <v>0</v>
      </c>
      <c r="HM95" s="24">
        <f>GO95*INDEX(Приложение_1ТЗ!$HC$6:$HJ$18,$B95,7)/100</f>
        <v>0</v>
      </c>
      <c r="HN95" s="24">
        <f>GO95*INDEX(Приложение_1ТЗ!$HC$6:$HJ$18,$B95,8)/100</f>
        <v>0</v>
      </c>
      <c r="HO95" s="20"/>
      <c r="HP95" s="20"/>
      <c r="HQ95" s="20"/>
      <c r="HR95" s="20"/>
      <c r="HS95" s="24">
        <f t="shared" si="1867"/>
        <v>5003.5764612756611</v>
      </c>
      <c r="HT95" s="24">
        <f t="shared" si="1868"/>
        <v>0</v>
      </c>
      <c r="HU95" s="24">
        <f t="shared" si="1869"/>
        <v>0</v>
      </c>
      <c r="HV95" s="24">
        <f t="shared" si="1870"/>
        <v>0</v>
      </c>
      <c r="HW95" s="48">
        <f t="shared" si="1871"/>
        <v>3.038267846250001</v>
      </c>
      <c r="HX95" s="48">
        <f t="shared" si="1871"/>
        <v>0</v>
      </c>
      <c r="HY95" s="48">
        <f t="shared" si="1871"/>
        <v>1.6451934975000002</v>
      </c>
      <c r="HZ95" s="48">
        <f t="shared" si="1871"/>
        <v>0</v>
      </c>
      <c r="IA95" s="24">
        <f t="shared" si="1872"/>
        <v>35747.685403775824</v>
      </c>
      <c r="IE95" s="24">
        <f>(GU95+IA95+(IB95-IC95)*(GR95))</f>
        <v>154276.80153410297</v>
      </c>
      <c r="IF95" s="24">
        <f t="shared" si="678"/>
        <v>138849.12138069267</v>
      </c>
      <c r="IG95" s="49">
        <f t="shared" si="1874"/>
        <v>2022</v>
      </c>
      <c r="IH95" s="234"/>
      <c r="II95" s="47">
        <v>9</v>
      </c>
      <c r="IJ95" s="22">
        <f t="shared" si="1875"/>
        <v>536983.6882805191</v>
      </c>
      <c r="IK95" s="22">
        <f t="shared" si="1876"/>
        <v>511199.60869709152</v>
      </c>
      <c r="IL95" s="22">
        <f t="shared" si="1877"/>
        <v>25784.079583427578</v>
      </c>
      <c r="IM95" s="22">
        <f>IF(DATEVALUE("1."&amp;II95&amp;"."&amp;IG95)&gt;=DATEVALUE("1."&amp;INDEX(Параметры_объекта!$A$28:$N$40,$B95,14)&amp;"."&amp;INDEX(Параметры_объекта!$A$28:$N$40,$B95,13)),INDEX(Приложение_1ТЗ!$A$6:$HJ$18,$B95,25+II95*14),INDEX(Приложение_1ТЗ!$A$6:$HJ$18,$B95,23+II95*14))</f>
        <v>4.8016504311315478</v>
      </c>
      <c r="IN95" s="48">
        <f t="shared" si="1878"/>
        <v>2.7626907140736785</v>
      </c>
      <c r="IO95" s="24">
        <f t="shared" si="1879"/>
        <v>6.0113027402632442</v>
      </c>
      <c r="IP95" s="24">
        <f t="shared" si="1880"/>
        <v>33606.789099715694</v>
      </c>
      <c r="IQ95" s="24">
        <f t="shared" si="1881"/>
        <v>109557.29372722814</v>
      </c>
      <c r="IR95" s="35">
        <f>IK95*INDEX(Приложение_1ТЗ!$HC$6:$HJ$18,$B95,1)/100</f>
        <v>0</v>
      </c>
      <c r="IS95" s="35">
        <f>IK95*INDEX(Приложение_1ТЗ!$HC$6:$HJ$18,$B95,2)/100</f>
        <v>0</v>
      </c>
      <c r="IT95" s="35">
        <f>IK95*INDEX(Приложение_1ТЗ!$HC$6:$HJ$18,$B95,3)/100</f>
        <v>59103.691175069573</v>
      </c>
      <c r="IU95" s="35">
        <f>IK95*INDEX(Приложение_1ТЗ!$HC$6:$HJ$18,$B95,4)/100</f>
        <v>197515.4913324682</v>
      </c>
      <c r="IX95" s="37">
        <f t="shared" si="1882"/>
        <v>0</v>
      </c>
      <c r="IY95" s="37">
        <f t="shared" si="1883"/>
        <v>0</v>
      </c>
      <c r="IZ95" s="37">
        <f t="shared" si="1884"/>
        <v>1455.6844111281025</v>
      </c>
      <c r="JA95" s="37">
        <f t="shared" si="1885"/>
        <v>4864.6745401624066</v>
      </c>
      <c r="JB95" s="48">
        <f t="shared" si="1886"/>
        <v>0</v>
      </c>
      <c r="JC95" s="48">
        <f t="shared" si="1886"/>
        <v>0</v>
      </c>
      <c r="JD95" s="48">
        <f t="shared" si="1886"/>
        <v>2.3488018254128002</v>
      </c>
      <c r="JE95" s="48">
        <f t="shared" si="1886"/>
        <v>3.3015787983421001</v>
      </c>
      <c r="JF95" s="36">
        <f t="shared" si="1887"/>
        <v>22986.660219166588</v>
      </c>
      <c r="JG95" s="24">
        <f>IK95*INDEX(Приложение_1ТЗ!$HC$6:$HJ$18,$B95,5)/100</f>
        <v>254580.42618955369</v>
      </c>
      <c r="JH95" s="24">
        <f>IK95*INDEX(Приложение_1ТЗ!$HC$6:$HJ$18,$B95,6)/100</f>
        <v>0</v>
      </c>
      <c r="JI95" s="24">
        <f>IK95*INDEX(Приложение_1ТЗ!$HC$6:$HJ$18,$B95,7)/100</f>
        <v>0</v>
      </c>
      <c r="JJ95" s="24">
        <f>IK95*INDEX(Приложение_1ТЗ!$HC$6:$HJ$18,$B95,8)/100</f>
        <v>0</v>
      </c>
      <c r="JK95" s="20"/>
      <c r="JL95" s="20"/>
      <c r="JM95" s="20"/>
      <c r="JN95" s="20"/>
      <c r="JO95" s="24">
        <f t="shared" si="1888"/>
        <v>6270.1457458007499</v>
      </c>
      <c r="JP95" s="24">
        <f t="shared" si="1889"/>
        <v>0</v>
      </c>
      <c r="JQ95" s="24">
        <f t="shared" si="1890"/>
        <v>0</v>
      </c>
      <c r="JR95" s="24">
        <f t="shared" si="1891"/>
        <v>0</v>
      </c>
      <c r="JS95" s="48">
        <f t="shared" si="1892"/>
        <v>3.1901812385625012</v>
      </c>
      <c r="JT95" s="48">
        <f t="shared" si="1892"/>
        <v>0</v>
      </c>
      <c r="JU95" s="48">
        <f t="shared" si="1892"/>
        <v>1.7274531723750004</v>
      </c>
      <c r="JV95" s="48">
        <f t="shared" si="1892"/>
        <v>0</v>
      </c>
      <c r="JW95" s="24">
        <f t="shared" si="1893"/>
        <v>46590.083778307708</v>
      </c>
      <c r="KA95" s="24">
        <f>(IQ95+JW95+(JX95-JY95)*(IN95))</f>
        <v>156147.37750553584</v>
      </c>
      <c r="KB95" s="24">
        <f t="shared" si="698"/>
        <v>140532.63975498226</v>
      </c>
      <c r="KC95" s="49">
        <f t="shared" si="1895"/>
        <v>2023</v>
      </c>
      <c r="KD95" s="234"/>
      <c r="KE95" s="47">
        <v>9</v>
      </c>
      <c r="KF95" s="22">
        <f t="shared" si="1896"/>
        <v>539668.60672192171</v>
      </c>
      <c r="KG95" s="22">
        <f t="shared" si="1897"/>
        <v>513755.60674057691</v>
      </c>
      <c r="KH95" s="22">
        <f t="shared" si="1898"/>
        <v>25912.999981344794</v>
      </c>
      <c r="KI95" s="22">
        <f>IF(DATEVALUE("1."&amp;KE95&amp;"."&amp;KC95)&gt;=DATEVALUE("1."&amp;INDEX(Параметры_объекта!$A$28:$N$40,$B95,14)&amp;"."&amp;INDEX(Параметры_объекта!$A$28:$N$40,$B95,13)),INDEX(Приложение_1ТЗ!$A$6:$HJ$18,$B95,25+KE95*14),INDEX(Приложение_1ТЗ!$A$6:$HJ$18,$B95,23+KE95*14))</f>
        <v>4.8016504311315478</v>
      </c>
      <c r="KJ95" s="48">
        <f t="shared" si="1899"/>
        <v>3.2106022099350038</v>
      </c>
      <c r="KK95" s="24">
        <f t="shared" si="1900"/>
        <v>6.0113027402632442</v>
      </c>
      <c r="KL95" s="24">
        <f t="shared" si="1901"/>
        <v>33606.789099715694</v>
      </c>
      <c r="KM95" s="24">
        <f t="shared" si="1902"/>
        <v>127319.67699579282</v>
      </c>
      <c r="KN95" s="35">
        <f>KG95*INDEX(Приложение_1ТЗ!$HC$6:$HJ$18,$B95,1)/100</f>
        <v>0</v>
      </c>
      <c r="KO95" s="35">
        <f>KG95*INDEX(Приложение_1ТЗ!$HC$6:$HJ$18,$B95,2)/100</f>
        <v>0</v>
      </c>
      <c r="KP95" s="35">
        <f>KG95*INDEX(Приложение_1ТЗ!$HC$6:$HJ$18,$B95,3)/100</f>
        <v>59399.209630944912</v>
      </c>
      <c r="KQ95" s="35">
        <f>KG95*INDEX(Приложение_1ТЗ!$HC$6:$HJ$18,$B95,4)/100</f>
        <v>198503.06878913051</v>
      </c>
      <c r="KT95" s="37">
        <f t="shared" si="1903"/>
        <v>0</v>
      </c>
      <c r="KU95" s="37">
        <f t="shared" si="1904"/>
        <v>0</v>
      </c>
      <c r="KV95" s="37">
        <f t="shared" si="1905"/>
        <v>1751.2028670034415</v>
      </c>
      <c r="KW95" s="37">
        <f t="shared" si="1906"/>
        <v>5852.2519968247216</v>
      </c>
      <c r="KX95" s="48">
        <f t="shared" si="1907"/>
        <v>0</v>
      </c>
      <c r="KY95" s="48">
        <f t="shared" si="1907"/>
        <v>0</v>
      </c>
      <c r="KZ95" s="48">
        <f t="shared" si="1907"/>
        <v>2.4192658801751845</v>
      </c>
      <c r="LA95" s="48">
        <f t="shared" si="1907"/>
        <v>3.400626162292363</v>
      </c>
      <c r="LB95" s="36">
        <f t="shared" si="1908"/>
        <v>28482.776981080784</v>
      </c>
      <c r="LC95" s="24">
        <f>KG95*INDEX(Приложение_1ТЗ!$HC$6:$HJ$18,$B95,5)/100</f>
        <v>255853.32832050146</v>
      </c>
      <c r="LD95" s="24">
        <f>KG95*INDEX(Приложение_1ТЗ!$HC$6:$HJ$18,$B95,6)/100</f>
        <v>0</v>
      </c>
      <c r="LE95" s="24">
        <f>KG95*INDEX(Приложение_1ТЗ!$HC$6:$HJ$18,$B95,7)/100</f>
        <v>0</v>
      </c>
      <c r="LF95" s="24">
        <f>KG95*INDEX(Приложение_1ТЗ!$HC$6:$HJ$18,$B95,8)/100</f>
        <v>0</v>
      </c>
      <c r="LG95" s="20"/>
      <c r="LH95" s="20"/>
      <c r="LI95" s="20"/>
      <c r="LJ95" s="20"/>
      <c r="LK95" s="24">
        <f t="shared" si="1909"/>
        <v>7543.0478767485183</v>
      </c>
      <c r="LL95" s="24">
        <f t="shared" si="1910"/>
        <v>0</v>
      </c>
      <c r="LM95" s="24">
        <f t="shared" si="1911"/>
        <v>0</v>
      </c>
      <c r="LN95" s="24">
        <f t="shared" si="1912"/>
        <v>0</v>
      </c>
      <c r="LO95" s="48">
        <f t="shared" si="1913"/>
        <v>3.3496903004906264</v>
      </c>
      <c r="LP95" s="48">
        <f t="shared" si="1913"/>
        <v>0</v>
      </c>
      <c r="LQ95" s="48">
        <f t="shared" si="1913"/>
        <v>1.8138258309937505</v>
      </c>
      <c r="LR95" s="48">
        <f t="shared" si="1913"/>
        <v>0</v>
      </c>
      <c r="LS95" s="24">
        <f t="shared" si="1914"/>
        <v>58297.688665560272</v>
      </c>
      <c r="LW95" s="24">
        <f>(KM95+LS95+(LT95-LU95)*(KJ95))</f>
        <v>185617.36566135311</v>
      </c>
      <c r="LX95" s="24">
        <f t="shared" si="718"/>
        <v>167055.6290952178</v>
      </c>
      <c r="LY95" s="49">
        <f t="shared" si="1916"/>
        <v>2024</v>
      </c>
      <c r="LZ95" s="234"/>
      <c r="MA95" s="173">
        <v>9</v>
      </c>
      <c r="MB95" s="22">
        <f t="shared" si="1917"/>
        <v>542366.94975553127</v>
      </c>
      <c r="MC95" s="22">
        <f t="shared" si="1918"/>
        <v>516324.38477427972</v>
      </c>
      <c r="MD95" s="22">
        <f t="shared" si="1919"/>
        <v>26042.564981251548</v>
      </c>
      <c r="ME95" s="22">
        <f>IF(DATEVALUE("1."&amp;MA95&amp;"."&amp;LY95)&gt;=DATEVALUE("1."&amp;INDEX(Параметры_объекта!$A$28:$N$40,$B95,14)&amp;"."&amp;INDEX(Параметры_объекта!$A$28:$N$40,$B95,13)),INDEX(Приложение_1ТЗ!$A$6:$HJ$18,$B95,25+MA95*14),INDEX(Приложение_1ТЗ!$A$6:$HJ$18,$B95,23+MA95*14))</f>
        <v>4.8016504311315478</v>
      </c>
      <c r="MF95" s="48">
        <f t="shared" si="1920"/>
        <v>2.9881262763420908</v>
      </c>
      <c r="MG95" s="24">
        <f t="shared" si="1921"/>
        <v>6.0113027402632442</v>
      </c>
      <c r="MH95" s="24">
        <f t="shared" si="1922"/>
        <v>33606.789099715694</v>
      </c>
      <c r="MI95" s="24">
        <f t="shared" si="1923"/>
        <v>118497.16889536996</v>
      </c>
      <c r="MJ95" s="35">
        <f>MC95*INDEX(Приложение_1ТЗ!$HC$6:$HJ$18,$B95,1)/100</f>
        <v>0</v>
      </c>
      <c r="MK95" s="35">
        <f>MC95*INDEX(Приложение_1ТЗ!$HC$6:$HJ$18,$B95,2)/100</f>
        <v>0</v>
      </c>
      <c r="ML95" s="35">
        <f>MC95*INDEX(Приложение_1ТЗ!$HC$6:$HJ$18,$B95,3)/100</f>
        <v>59696.205679099636</v>
      </c>
      <c r="MM95" s="35">
        <f>MC95*INDEX(Приложение_1ТЗ!$HC$6:$HJ$18,$B95,4)/100</f>
        <v>199495.58413307613</v>
      </c>
      <c r="MP95" s="37">
        <f t="shared" si="1924"/>
        <v>0</v>
      </c>
      <c r="MQ95" s="37">
        <f t="shared" si="1925"/>
        <v>0</v>
      </c>
      <c r="MR95" s="37">
        <f t="shared" si="1926"/>
        <v>2048.1989151581656</v>
      </c>
      <c r="MS95" s="37">
        <f t="shared" si="1927"/>
        <v>6844.7673407703405</v>
      </c>
      <c r="MT95" s="48">
        <f t="shared" si="1928"/>
        <v>0</v>
      </c>
      <c r="MU95" s="48">
        <f t="shared" si="1928"/>
        <v>0</v>
      </c>
      <c r="MV95" s="48">
        <f t="shared" si="1928"/>
        <v>2.4918438565804402</v>
      </c>
      <c r="MW95" s="48">
        <f t="shared" si="1928"/>
        <v>3.5026449471611341</v>
      </c>
      <c r="MX95" s="36">
        <f t="shared" si="1929"/>
        <v>34312.726316832566</v>
      </c>
      <c r="MY95" s="24">
        <f>MC95*INDEX(Приложение_1ТЗ!$HC$6:$HJ$18,$B95,5)/100</f>
        <v>257132.59496210393</v>
      </c>
      <c r="MZ95" s="24">
        <f>MC95*INDEX(Приложение_1ТЗ!$HC$6:$HJ$18,$B95,6)/100</f>
        <v>0</v>
      </c>
      <c r="NA95" s="24">
        <f>MC95*INDEX(Приложение_1ТЗ!$HC$6:$HJ$18,$B95,7)/100</f>
        <v>0</v>
      </c>
      <c r="NB95" s="24">
        <f>MC95*INDEX(Приложение_1ТЗ!$HC$6:$HJ$18,$B95,8)/100</f>
        <v>0</v>
      </c>
      <c r="NC95" s="20"/>
      <c r="ND95" s="20"/>
      <c r="NE95" s="20"/>
      <c r="NF95" s="20"/>
      <c r="NG95" s="24">
        <f t="shared" si="1930"/>
        <v>8822.3145183509914</v>
      </c>
      <c r="NH95" s="24">
        <f t="shared" si="1931"/>
        <v>0</v>
      </c>
      <c r="NI95" s="24">
        <f t="shared" si="1932"/>
        <v>0</v>
      </c>
      <c r="NJ95" s="24">
        <f t="shared" si="1933"/>
        <v>0</v>
      </c>
      <c r="NK95" s="48">
        <f t="shared" si="1934"/>
        <v>3.5171748155151579</v>
      </c>
      <c r="NL95" s="48">
        <f t="shared" si="1934"/>
        <v>0</v>
      </c>
      <c r="NM95" s="48">
        <f t="shared" si="1934"/>
        <v>1.9045171225434381</v>
      </c>
      <c r="NN95" s="48">
        <f t="shared" si="1934"/>
        <v>0</v>
      </c>
      <c r="NO95" s="24">
        <f t="shared" si="1935"/>
        <v>70927.680794260028</v>
      </c>
      <c r="NS95" s="24">
        <f>(MI95+NO95+(NP95-NQ95)*(MF95))</f>
        <v>189424.84968962998</v>
      </c>
      <c r="NT95" s="24">
        <f t="shared" si="1936"/>
        <v>170482.36472066698</v>
      </c>
      <c r="NU95" s="49">
        <f t="shared" si="1937"/>
        <v>2025</v>
      </c>
      <c r="NV95" s="234"/>
      <c r="NW95" s="174">
        <v>9</v>
      </c>
      <c r="NX95" s="22">
        <f t="shared" si="1938"/>
        <v>545078.78450430883</v>
      </c>
      <c r="NY95" s="22">
        <f t="shared" si="1939"/>
        <v>518906.00669815106</v>
      </c>
      <c r="NZ95" s="22">
        <f t="shared" si="1940"/>
        <v>26172.77780615777</v>
      </c>
      <c r="OA95" s="22">
        <f>IF(DATEVALUE("1."&amp;NW95&amp;"."&amp;NU95)&gt;=DATEVALUE("1."&amp;INDEX(Параметры_объекта!$A$28:$N$40,$B95,14)&amp;"."&amp;INDEX(Параметры_объекта!$A$28:$N$40,$B95,13)),INDEX(Приложение_1ТЗ!$A$6:$HJ$18,$B95,25+NW95*14),INDEX(Приложение_1ТЗ!$A$6:$HJ$18,$B95,23+NW95*14))</f>
        <v>4.8016504311315478</v>
      </c>
      <c r="OB95" s="48">
        <f t="shared" si="1941"/>
        <v>3.4725873502657003</v>
      </c>
      <c r="OC95" s="24">
        <f t="shared" si="1942"/>
        <v>6.0113027402632442</v>
      </c>
      <c r="OD95" s="24">
        <f t="shared" si="1943"/>
        <v>33606.789099715694</v>
      </c>
      <c r="OE95" s="24">
        <f t="shared" si="1944"/>
        <v>137708.96263864954</v>
      </c>
      <c r="OF95" s="35">
        <f>NY95*INDEX(Приложение_1ТЗ!$HC$6:$HJ$18,$B95,1)/100</f>
        <v>0</v>
      </c>
      <c r="OG95" s="35">
        <f>NY95*INDEX(Приложение_1ТЗ!$HC$6:$HJ$18,$B95,2)/100</f>
        <v>0</v>
      </c>
      <c r="OH95" s="35">
        <f>NY95*INDEX(Приложение_1ТЗ!$HC$6:$HJ$18,$B95,3)/100</f>
        <v>59994.686707495122</v>
      </c>
      <c r="OI95" s="35">
        <f>NY95*INDEX(Приложение_1ТЗ!$HC$6:$HJ$18,$B95,4)/100</f>
        <v>200493.06205374151</v>
      </c>
      <c r="OL95" s="37">
        <f t="shared" si="1945"/>
        <v>0</v>
      </c>
      <c r="OM95" s="37">
        <f t="shared" si="1946"/>
        <v>0</v>
      </c>
      <c r="ON95" s="37">
        <f t="shared" si="1947"/>
        <v>2346.6799435536523</v>
      </c>
      <c r="OO95" s="37">
        <f t="shared" si="1948"/>
        <v>7842.2452614357171</v>
      </c>
      <c r="OP95" s="48">
        <f t="shared" si="1949"/>
        <v>0</v>
      </c>
      <c r="OQ95" s="48">
        <f t="shared" si="1949"/>
        <v>0</v>
      </c>
      <c r="OR95" s="48">
        <f t="shared" si="1949"/>
        <v>2.5665991722778534</v>
      </c>
      <c r="OS95" s="48">
        <f t="shared" si="1950"/>
        <v>3.6077242955759683</v>
      </c>
      <c r="OT95" s="36">
        <f t="shared" si="1951"/>
        <v>40492.461763482126</v>
      </c>
      <c r="OU95" s="24">
        <f>NY95*INDEX(Приложение_1ТЗ!$HC$6:$HJ$18,$B95,5)/100</f>
        <v>258418.25793691442</v>
      </c>
      <c r="OV95" s="24">
        <f>NY95*INDEX(Приложение_1ТЗ!$HC$6:$HJ$18,$B95,6)/100</f>
        <v>0</v>
      </c>
      <c r="OW95" s="24">
        <f>NY95*INDEX(Приложение_1ТЗ!$HC$6:$HJ$18,$B95,7)/100</f>
        <v>0</v>
      </c>
      <c r="OX95" s="24">
        <f>NY95*INDEX(Приложение_1ТЗ!$HC$6:$HJ$18,$B95,8)/100</f>
        <v>0</v>
      </c>
      <c r="OY95" s="20"/>
      <c r="OZ95" s="20"/>
      <c r="PA95" s="20"/>
      <c r="PB95" s="20"/>
      <c r="PC95" s="24">
        <f t="shared" si="1952"/>
        <v>10107.977493161481</v>
      </c>
      <c r="PD95" s="24">
        <f t="shared" si="1953"/>
        <v>0</v>
      </c>
      <c r="PE95" s="24">
        <f t="shared" si="1954"/>
        <v>0</v>
      </c>
      <c r="PF95" s="24">
        <f t="shared" si="1955"/>
        <v>0</v>
      </c>
      <c r="PG95" s="48">
        <f t="shared" si="1956"/>
        <v>3.6930335562909158</v>
      </c>
      <c r="PH95" s="48">
        <f t="shared" si="1956"/>
        <v>0</v>
      </c>
      <c r="PI95" s="48">
        <f t="shared" si="1956"/>
        <v>1.99974297867061</v>
      </c>
      <c r="PJ95" s="48">
        <f t="shared" si="1957"/>
        <v>0</v>
      </c>
      <c r="PK95" s="24">
        <f t="shared" si="1958"/>
        <v>84540.799844286958</v>
      </c>
      <c r="PO95" s="24">
        <f>(OE95+PK95+(PL95-PM95)*(OB95))</f>
        <v>222249.76248293649</v>
      </c>
      <c r="PP95" s="24">
        <f t="shared" si="1959"/>
        <v>200024.78623464284</v>
      </c>
      <c r="PQ95" s="52">
        <f t="shared" si="1961"/>
        <v>235247.5236980099</v>
      </c>
      <c r="PR95" s="52">
        <f t="shared" si="1962"/>
        <v>971311.56105972943</v>
      </c>
      <c r="PS95" s="52">
        <f t="shared" si="1963"/>
        <v>874180.40495375637</v>
      </c>
    </row>
    <row r="96" spans="1:435" ht="15.75" hidden="1" customHeight="1" outlineLevel="1">
      <c r="B96" s="171">
        <v>6</v>
      </c>
      <c r="C96" s="251"/>
      <c r="D96" s="251"/>
      <c r="E96" s="249"/>
      <c r="F96" s="246"/>
      <c r="G96" s="49">
        <f t="shared" si="593"/>
        <v>2017</v>
      </c>
      <c r="H96" s="234" t="s">
        <v>3</v>
      </c>
      <c r="I96" s="47">
        <v>10</v>
      </c>
      <c r="J96" s="22">
        <f t="shared" si="594"/>
        <v>1099236</v>
      </c>
      <c r="K96" s="22">
        <f>INDEX(Приложение_1ТЗ!$A$6:$HJ$18,$B96,21+I96*14)*1000</f>
        <v>519070.40400000016</v>
      </c>
      <c r="L96" s="22">
        <f t="shared" si="1787"/>
        <v>580165.5959999999</v>
      </c>
      <c r="M96" s="22">
        <f>IF(
              DATEVALUE("1."&amp;I96&amp;"."&amp;G96)&gt;=DATEVALUE("1."&amp;INDEX(Параметры_объекта!$A$28:$N$40,$B96,14)&amp;"."&amp;INDEX(Параметры_объекта!$A$28:$N$40,$B96,13)),
              INDEX(Приложение_1ТЗ!$A$6:$HJ$18,$B96,25+I96*14),
              INDEX(Приложение_1ТЗ!$A$6:$HJ$18,$B96,23+I96*14))</f>
        <v>52.778984312740839</v>
      </c>
      <c r="N96" s="48">
        <f t="shared" si="1788"/>
        <v>2.35870982959525</v>
      </c>
      <c r="R96" s="35">
        <f>K96*INDEX(Приложение_1ТЗ!$HC$6:$HJ$18,$B96,1)/100</f>
        <v>0</v>
      </c>
      <c r="S96" s="35">
        <f>K96*INDEX(Приложение_1ТЗ!$HC$6:$HJ$18,$B96,2)/100</f>
        <v>0</v>
      </c>
      <c r="T96" s="35">
        <f>K96*INDEX(Приложение_1ТЗ!$HC$6:$HJ$18,$B96,3)/100</f>
        <v>60013.693935187002</v>
      </c>
      <c r="U96" s="35">
        <f>K96*INDEX(Приложение_1ТЗ!$HC$6:$HJ$18,$B96,4)/100</f>
        <v>200556.58130003206</v>
      </c>
      <c r="AB96" s="48">
        <f t="shared" si="1789"/>
        <v>0</v>
      </c>
      <c r="AC96" s="48">
        <f t="shared" si="1789"/>
        <v>0</v>
      </c>
      <c r="AD96" s="48">
        <f t="shared" si="1789"/>
        <v>2.0261</v>
      </c>
      <c r="AE96" s="48">
        <f t="shared" si="1789"/>
        <v>2.8479699999999997</v>
      </c>
      <c r="AF96" s="20"/>
      <c r="AG96" s="24">
        <f>K96*INDEX(Приложение_1ТЗ!$HC$6:$HJ$18,$B96,5)/100</f>
        <v>258500.12876478108</v>
      </c>
      <c r="AH96" s="24">
        <f>K96*INDEX(Приложение_1ТЗ!$HC$6:$HJ$18,$B96,6)/100</f>
        <v>0</v>
      </c>
      <c r="AI96" s="24">
        <f>K96*INDEX(Приложение_1ТЗ!$HC$6:$HJ$18,$B96,7)/100</f>
        <v>0</v>
      </c>
      <c r="AJ96" s="24">
        <f>K96*INDEX(Приложение_1ТЗ!$HC$6:$HJ$18,$B96,8)/100</f>
        <v>0</v>
      </c>
      <c r="AK96" s="20"/>
      <c r="AL96" s="20"/>
      <c r="AM96" s="20"/>
      <c r="AN96" s="20"/>
      <c r="AO96" s="20"/>
      <c r="AP96" s="20"/>
      <c r="AQ96" s="20"/>
      <c r="AR96" s="20"/>
      <c r="AS96" s="48">
        <f t="shared" si="1790"/>
        <v>2.5042900000000001</v>
      </c>
      <c r="AT96" s="48">
        <f t="shared" si="1790"/>
        <v>0</v>
      </c>
      <c r="AU96" s="48">
        <f t="shared" si="1790"/>
        <v>1.35259</v>
      </c>
      <c r="AV96" s="48">
        <f t="shared" si="1790"/>
        <v>0</v>
      </c>
      <c r="AW96" s="49">
        <f t="shared" si="1791"/>
        <v>2018</v>
      </c>
      <c r="AX96" s="234" t="s">
        <v>3</v>
      </c>
      <c r="AY96" s="47">
        <v>10</v>
      </c>
      <c r="AZ96" s="22">
        <f t="shared" si="1792"/>
        <v>560311.60021157539</v>
      </c>
      <c r="BA96" s="22">
        <f t="shared" si="1793"/>
        <v>521665.75602000009</v>
      </c>
      <c r="BB96" s="22">
        <f t="shared" si="1794"/>
        <v>38645.844191575306</v>
      </c>
      <c r="BC96" s="22">
        <f>IF(DATEVALUE("1."&amp;AY96&amp;"."&amp;AW96)&gt;=DATEVALUE("1."&amp;INDEX(Параметры_объекта!$A$28:$N$40,$B96,14)&amp;"."&amp;INDEX(Параметры_объекта!$A$28:$N$40,$B96,13)),INDEX(Приложение_1ТЗ!$A$6:$HJ$18,$B96,25+AY96*14),INDEX(Приложение_1ТЗ!$A$6:$HJ$18,$B96,23+AY96*14))</f>
        <v>6.8972058006620802</v>
      </c>
      <c r="BD96" s="48">
        <f t="shared" si="1795"/>
        <v>2.3053021060000001</v>
      </c>
      <c r="BE96" s="24">
        <f t="shared" si="757"/>
        <v>45.88177851207876</v>
      </c>
      <c r="BF96" s="24">
        <f t="shared" si="1796"/>
        <v>504349.02684503404</v>
      </c>
      <c r="BG96" s="24">
        <f t="shared" si="1797"/>
        <v>1371958.711018991</v>
      </c>
      <c r="BH96" s="35">
        <f>BA96*INDEX(Приложение_1ТЗ!$HC$6:$HJ$18,$B96,1)/100</f>
        <v>0</v>
      </c>
      <c r="BI96" s="35">
        <f>BA96*INDEX(Приложение_1ТЗ!$HC$6:$HJ$18,$B96,2)/100</f>
        <v>0</v>
      </c>
      <c r="BJ96" s="35">
        <f>BA96*INDEX(Приложение_1ТЗ!$HC$6:$HJ$18,$B96,3)/100</f>
        <v>60313.76240486293</v>
      </c>
      <c r="BK96" s="35">
        <f>BA96*INDEX(Приложение_1ТЗ!$HC$6:$HJ$18,$B96,4)/100</f>
        <v>201559.36420653219</v>
      </c>
      <c r="BN96" s="37">
        <f t="shared" si="1798"/>
        <v>0</v>
      </c>
      <c r="BO96" s="37">
        <f t="shared" si="1799"/>
        <v>0</v>
      </c>
      <c r="BP96" s="37">
        <f t="shared" si="1800"/>
        <v>300.06846967592719</v>
      </c>
      <c r="BQ96" s="37">
        <f t="shared" si="1801"/>
        <v>1002.7829065001279</v>
      </c>
      <c r="BR96" s="48">
        <f t="shared" si="1802"/>
        <v>0</v>
      </c>
      <c r="BS96" s="48">
        <f t="shared" si="1802"/>
        <v>0</v>
      </c>
      <c r="BT96" s="48">
        <f t="shared" si="1802"/>
        <v>2.0868800000000003</v>
      </c>
      <c r="BU96" s="48">
        <f t="shared" si="1802"/>
        <v>2.9334099999999999</v>
      </c>
      <c r="BV96" s="36">
        <f t="shared" si="1803"/>
        <v>4209.9807466295297</v>
      </c>
      <c r="BW96" s="24">
        <f>BA96*INDEX(Приложение_1ТЗ!$HC$6:$HJ$18,$B96,5)/100</f>
        <v>259792.62940860496</v>
      </c>
      <c r="BX96" s="24">
        <f>BA96*INDEX(Приложение_1ТЗ!$HC$6:$HJ$18,$B96,6)/100</f>
        <v>0</v>
      </c>
      <c r="BY96" s="24">
        <f>BA96*INDEX(Приложение_1ТЗ!$HC$6:$HJ$18,$B96,7)/100</f>
        <v>0</v>
      </c>
      <c r="BZ96" s="24">
        <f>BA96*INDEX(Приложение_1ТЗ!$HC$6:$HJ$18,$B96,8)/100</f>
        <v>0</v>
      </c>
      <c r="CA96" s="20"/>
      <c r="CB96" s="20"/>
      <c r="CC96" s="20"/>
      <c r="CD96" s="20"/>
      <c r="CE96" s="24">
        <f t="shared" si="1804"/>
        <v>1292.5006438238779</v>
      </c>
      <c r="CF96" s="24">
        <f t="shared" si="1805"/>
        <v>0</v>
      </c>
      <c r="CG96" s="24">
        <f t="shared" si="1806"/>
        <v>0</v>
      </c>
      <c r="CH96" s="24">
        <f t="shared" si="1807"/>
        <v>0</v>
      </c>
      <c r="CI96" s="48">
        <f t="shared" si="1808"/>
        <v>2.6245700000000003</v>
      </c>
      <c r="CJ96" s="48">
        <f t="shared" si="1808"/>
        <v>0</v>
      </c>
      <c r="CK96" s="48">
        <f t="shared" si="1808"/>
        <v>1.4211800000000001</v>
      </c>
      <c r="CL96" s="48">
        <f t="shared" si="1808"/>
        <v>0</v>
      </c>
      <c r="CM96" s="24">
        <f t="shared" si="1809"/>
        <v>8212.8456760473164</v>
      </c>
      <c r="CQ96" s="24">
        <f t="shared" si="1960"/>
        <v>1380171.5566950382</v>
      </c>
      <c r="CR96" s="24">
        <f t="shared" si="618"/>
        <v>1242154.4010255344</v>
      </c>
      <c r="CS96" s="49">
        <f t="shared" si="1811"/>
        <v>2019</v>
      </c>
      <c r="CT96" s="234" t="s">
        <v>3</v>
      </c>
      <c r="CU96" s="47">
        <v>10</v>
      </c>
      <c r="CV96" s="22">
        <f t="shared" si="1812"/>
        <v>563113.15821263322</v>
      </c>
      <c r="CW96" s="22">
        <f t="shared" si="1813"/>
        <v>524274.08480010001</v>
      </c>
      <c r="CX96" s="22">
        <f t="shared" si="1814"/>
        <v>38839.073412533209</v>
      </c>
      <c r="CY96" s="22">
        <f>IF(DATEVALUE("1."&amp;CU96&amp;"."&amp;CS96)&gt;=DATEVALUE("1."&amp;INDEX(Параметры_объекта!$A$28:$N$40,$B96,14)&amp;"."&amp;INDEX(Параметры_объекта!$A$28:$N$40,$B96,13)),INDEX(Приложение_1ТЗ!$A$6:$HJ$18,$B96,25+CU96*14),INDEX(Приложение_1ТЗ!$A$6:$HJ$18,$B96,23+CU96*14))</f>
        <v>6.8972058006620802</v>
      </c>
      <c r="CZ96" s="48">
        <f t="shared" si="1815"/>
        <v>2.7902471683786576</v>
      </c>
      <c r="DA96" s="24">
        <f t="shared" si="1816"/>
        <v>45.88177851207876</v>
      </c>
      <c r="DB96" s="24">
        <f t="shared" si="1817"/>
        <v>504349.02684503404</v>
      </c>
      <c r="DC96" s="24">
        <f t="shared" si="1818"/>
        <v>1660564.9639540876</v>
      </c>
      <c r="DD96" s="35">
        <f>CW96*INDEX(Приложение_1ТЗ!$HC$6:$HJ$18,$B96,1)/100</f>
        <v>0</v>
      </c>
      <c r="DE96" s="35">
        <f>CW96*INDEX(Приложение_1ТЗ!$HC$6:$HJ$18,$B96,2)/100</f>
        <v>0</v>
      </c>
      <c r="DF96" s="35">
        <f>CW96*INDEX(Приложение_1ТЗ!$HC$6:$HJ$18,$B96,3)/100</f>
        <v>60615.331216887236</v>
      </c>
      <c r="DG96" s="35">
        <f>CW96*INDEX(Приложение_1ТЗ!$HC$6:$HJ$18,$B96,4)/100</f>
        <v>202567.16102756481</v>
      </c>
      <c r="DJ96" s="37">
        <f t="shared" si="1819"/>
        <v>0</v>
      </c>
      <c r="DK96" s="37">
        <f t="shared" si="1820"/>
        <v>0</v>
      </c>
      <c r="DL96" s="37">
        <f t="shared" si="1821"/>
        <v>601.63728170023387</v>
      </c>
      <c r="DM96" s="37">
        <f t="shared" si="1822"/>
        <v>2010.5797275327495</v>
      </c>
      <c r="DN96" s="48">
        <f t="shared" si="1823"/>
        <v>0</v>
      </c>
      <c r="DO96" s="48">
        <f t="shared" si="1823"/>
        <v>0</v>
      </c>
      <c r="DP96" s="48">
        <f t="shared" si="1823"/>
        <v>2.1494864000000002</v>
      </c>
      <c r="DQ96" s="48">
        <f t="shared" si="1823"/>
        <v>3.0214122999999997</v>
      </c>
      <c r="DR96" s="36">
        <f t="shared" si="1824"/>
        <v>8694.2417389019483</v>
      </c>
      <c r="DS96" s="24">
        <f>CW96*INDEX(Приложение_1ТЗ!$HC$6:$HJ$18,$B96,5)/100</f>
        <v>261091.59255564795</v>
      </c>
      <c r="DT96" s="24">
        <f>CW96*INDEX(Приложение_1ТЗ!$HC$6:$HJ$18,$B96,6)/100</f>
        <v>0</v>
      </c>
      <c r="DU96" s="24">
        <f>CW96*INDEX(Приложение_1ТЗ!$HC$6:$HJ$18,$B96,7)/100</f>
        <v>0</v>
      </c>
      <c r="DV96" s="24">
        <f>CW96*INDEX(Приложение_1ТЗ!$HC$6:$HJ$18,$B96,8)/100</f>
        <v>0</v>
      </c>
      <c r="DW96" s="20"/>
      <c r="DX96" s="20"/>
      <c r="DY96" s="20"/>
      <c r="DZ96" s="20"/>
      <c r="EA96" s="24">
        <f t="shared" si="1825"/>
        <v>2591.4637908668665</v>
      </c>
      <c r="EB96" s="24">
        <f t="shared" si="1826"/>
        <v>0</v>
      </c>
      <c r="EC96" s="24">
        <f t="shared" si="1827"/>
        <v>0</v>
      </c>
      <c r="ED96" s="24">
        <f t="shared" si="1828"/>
        <v>0</v>
      </c>
      <c r="EE96" s="48">
        <f t="shared" si="1829"/>
        <v>2.7557985000000005</v>
      </c>
      <c r="EF96" s="48">
        <f t="shared" si="1829"/>
        <v>0</v>
      </c>
      <c r="EG96" s="48">
        <f t="shared" si="1829"/>
        <v>1.4922390000000001</v>
      </c>
      <c r="EH96" s="48">
        <f t="shared" si="1829"/>
        <v>0</v>
      </c>
      <c r="EI96" s="24">
        <f t="shared" si="1830"/>
        <v>17121.273131558715</v>
      </c>
      <c r="EM96" s="24">
        <f>(DC96+EI96+(EJ96-EK96)*(CZ96))</f>
        <v>1677686.2370856463</v>
      </c>
      <c r="EN96" s="24">
        <f t="shared" si="638"/>
        <v>1509917.6133770817</v>
      </c>
      <c r="EO96" s="49">
        <f t="shared" si="1832"/>
        <v>2020</v>
      </c>
      <c r="EP96" s="234" t="s">
        <v>3</v>
      </c>
      <c r="EQ96" s="47">
        <v>10</v>
      </c>
      <c r="ER96" s="22">
        <f t="shared" si="1833"/>
        <v>565928.72400369635</v>
      </c>
      <c r="ES96" s="22">
        <f t="shared" si="1834"/>
        <v>526895.4552241005</v>
      </c>
      <c r="ET96" s="22">
        <f t="shared" si="1835"/>
        <v>39033.268779595848</v>
      </c>
      <c r="EU96" s="22">
        <f>IF(DATEVALUE("1."&amp;EQ96&amp;"."&amp;EO96)&gt;=DATEVALUE("1."&amp;INDEX(Параметры_объекта!$A$28:$N$40,$B96,14)&amp;"."&amp;INDEX(Параметры_объекта!$A$28:$N$40,$B96,13)),INDEX(Приложение_1ТЗ!$A$6:$HJ$18,$B96,25+EQ96*14),INDEX(Приложение_1ТЗ!$A$6:$HJ$18,$B96,23+EQ96*14))</f>
        <v>6.8972058006620802</v>
      </c>
      <c r="EV96" s="48">
        <f t="shared" si="1836"/>
        <v>2.5269093610878262</v>
      </c>
      <c r="EW96" s="24">
        <f t="shared" si="1837"/>
        <v>45.88177851207876</v>
      </c>
      <c r="EX96" s="24">
        <f t="shared" si="1838"/>
        <v>504349.02684503404</v>
      </c>
      <c r="EY96" s="24">
        <f t="shared" si="1839"/>
        <v>1503844.247084497</v>
      </c>
      <c r="EZ96" s="35">
        <f>ES96*INDEX(Приложение_1ТЗ!$HC$6:$HJ$18,$B96,1)/100</f>
        <v>0</v>
      </c>
      <c r="FA96" s="35">
        <f>ES96*INDEX(Приложение_1ТЗ!$HC$6:$HJ$18,$B96,2)/100</f>
        <v>0</v>
      </c>
      <c r="FB96" s="35">
        <f>ES96*INDEX(Приложение_1ТЗ!$HC$6:$HJ$18,$B96,3)/100</f>
        <v>60918.407872971671</v>
      </c>
      <c r="FC96" s="35">
        <f>ES96*INDEX(Приложение_1ТЗ!$HC$6:$HJ$18,$B96,4)/100</f>
        <v>203579.99683270266</v>
      </c>
      <c r="FF96" s="37">
        <f t="shared" si="1840"/>
        <v>0</v>
      </c>
      <c r="FG96" s="37">
        <f t="shared" si="1841"/>
        <v>0</v>
      </c>
      <c r="FH96" s="37">
        <f t="shared" si="1842"/>
        <v>904.71393778466881</v>
      </c>
      <c r="FI96" s="37">
        <f t="shared" si="1843"/>
        <v>3023.415532670595</v>
      </c>
      <c r="FJ96" s="48">
        <f t="shared" si="1844"/>
        <v>0</v>
      </c>
      <c r="FK96" s="48">
        <f t="shared" si="1844"/>
        <v>0</v>
      </c>
      <c r="FL96" s="48">
        <f t="shared" si="1844"/>
        <v>2.2139709920000001</v>
      </c>
      <c r="FM96" s="48">
        <f t="shared" si="1844"/>
        <v>3.1120546689999999</v>
      </c>
      <c r="FN96" s="36">
        <f t="shared" si="1845"/>
        <v>13466.212910123837</v>
      </c>
      <c r="FO96" s="24">
        <f>ES96*INDEX(Приложение_1ТЗ!$HC$6:$HJ$18,$B96,5)/100</f>
        <v>262397.05051842617</v>
      </c>
      <c r="FP96" s="24">
        <f>ES96*INDEX(Приложение_1ТЗ!$HC$6:$HJ$18,$B96,6)/100</f>
        <v>0</v>
      </c>
      <c r="FQ96" s="24">
        <f>ES96*INDEX(Приложение_1ТЗ!$HC$6:$HJ$18,$B96,7)/100</f>
        <v>0</v>
      </c>
      <c r="FR96" s="24">
        <f>ES96*INDEX(Приложение_1ТЗ!$HC$6:$HJ$18,$B96,8)/100</f>
        <v>0</v>
      </c>
      <c r="FS96" s="20"/>
      <c r="FT96" s="20"/>
      <c r="FU96" s="20"/>
      <c r="FV96" s="20"/>
      <c r="FW96" s="24">
        <f t="shared" si="1846"/>
        <v>3896.9217536450888</v>
      </c>
      <c r="FX96" s="24">
        <f t="shared" si="1847"/>
        <v>0</v>
      </c>
      <c r="FY96" s="24">
        <f t="shared" si="1848"/>
        <v>0</v>
      </c>
      <c r="FZ96" s="24">
        <f t="shared" si="1849"/>
        <v>0</v>
      </c>
      <c r="GA96" s="48">
        <f t="shared" si="1850"/>
        <v>2.8935884250000008</v>
      </c>
      <c r="GB96" s="48">
        <f t="shared" si="1850"/>
        <v>0</v>
      </c>
      <c r="GC96" s="48">
        <f t="shared" si="1850"/>
        <v>1.5668509500000001</v>
      </c>
      <c r="GD96" s="48">
        <f t="shared" si="1850"/>
        <v>0</v>
      </c>
      <c r="GE96" s="24">
        <f t="shared" si="1851"/>
        <v>26771.996371908033</v>
      </c>
      <c r="GI96" s="24">
        <f>(EY96+GE96+(GF96-GG96)*(EV96))</f>
        <v>1530616.2434564051</v>
      </c>
      <c r="GJ96" s="24">
        <f t="shared" si="658"/>
        <v>1377554.6191107647</v>
      </c>
      <c r="GK96" s="49">
        <f t="shared" si="1853"/>
        <v>2021</v>
      </c>
      <c r="GL96" s="234" t="s">
        <v>3</v>
      </c>
      <c r="GM96" s="47">
        <v>10</v>
      </c>
      <c r="GN96" s="22">
        <f t="shared" si="1854"/>
        <v>568758.36762371485</v>
      </c>
      <c r="GO96" s="22">
        <f t="shared" si="1855"/>
        <v>529529.93250022095</v>
      </c>
      <c r="GP96" s="22">
        <f t="shared" si="1856"/>
        <v>39228.435123493895</v>
      </c>
      <c r="GQ96" s="22">
        <f>IF(DATEVALUE("1."&amp;GM96&amp;"."&amp;GK96)&gt;=DATEVALUE("1."&amp;INDEX(Параметры_объекта!$A$28:$N$40,$B96,14)&amp;"."&amp;INDEX(Параметры_объекта!$A$28:$N$40,$B96,13)),INDEX(Приложение_1ТЗ!$A$6:$HJ$18,$B96,25+GM96*14),INDEX(Приложение_1ТЗ!$A$6:$HJ$18,$B96,23+GM96*14))</f>
        <v>6.8972058006620802</v>
      </c>
      <c r="GR96" s="48">
        <f t="shared" si="1857"/>
        <v>2.9889318852281259</v>
      </c>
      <c r="GS96" s="24">
        <f t="shared" si="1858"/>
        <v>45.88177851207876</v>
      </c>
      <c r="GT96" s="24">
        <f t="shared" si="1859"/>
        <v>504349.02684503404</v>
      </c>
      <c r="GU96" s="24">
        <f t="shared" si="1860"/>
        <v>1778808.5673926598</v>
      </c>
      <c r="GV96" s="35">
        <f>GO96*INDEX(Приложение_1ТЗ!$HC$6:$HJ$18,$B96,1)/100</f>
        <v>0</v>
      </c>
      <c r="GW96" s="35">
        <f>GO96*INDEX(Приложение_1ТЗ!$HC$6:$HJ$18,$B96,2)/100</f>
        <v>0</v>
      </c>
      <c r="GX96" s="35">
        <f>GO96*INDEX(Приложение_1ТЗ!$HC$6:$HJ$18,$B96,3)/100</f>
        <v>61222.999912336527</v>
      </c>
      <c r="GY96" s="35">
        <f>GO96*INDEX(Приложение_1ТЗ!$HC$6:$HJ$18,$B96,4)/100</f>
        <v>204597.89681686612</v>
      </c>
      <c r="HB96" s="37">
        <f t="shared" si="1861"/>
        <v>0</v>
      </c>
      <c r="HC96" s="37">
        <f t="shared" si="1862"/>
        <v>0</v>
      </c>
      <c r="HD96" s="37">
        <f t="shared" si="1863"/>
        <v>1209.3059771495246</v>
      </c>
      <c r="HE96" s="37">
        <f t="shared" si="1864"/>
        <v>4041.31551683406</v>
      </c>
      <c r="HF96" s="48">
        <f t="shared" si="1865"/>
        <v>0</v>
      </c>
      <c r="HG96" s="48">
        <f t="shared" si="1865"/>
        <v>0</v>
      </c>
      <c r="HH96" s="48">
        <f t="shared" si="1865"/>
        <v>2.28039012176</v>
      </c>
      <c r="HI96" s="48">
        <f t="shared" si="1865"/>
        <v>3.2054163090699999</v>
      </c>
      <c r="HJ96" s="36">
        <f t="shared" si="1866"/>
        <v>18539.909925236887</v>
      </c>
      <c r="HK96" s="24">
        <f>GO96*INDEX(Приложение_1ТЗ!$HC$6:$HJ$18,$B96,5)/100</f>
        <v>263709.03577101824</v>
      </c>
      <c r="HL96" s="24">
        <f>GO96*INDEX(Приложение_1ТЗ!$HC$6:$HJ$18,$B96,6)/100</f>
        <v>0</v>
      </c>
      <c r="HM96" s="24">
        <f>GO96*INDEX(Приложение_1ТЗ!$HC$6:$HJ$18,$B96,7)/100</f>
        <v>0</v>
      </c>
      <c r="HN96" s="24">
        <f>GO96*INDEX(Приложение_1ТЗ!$HC$6:$HJ$18,$B96,8)/100</f>
        <v>0</v>
      </c>
      <c r="HO96" s="20"/>
      <c r="HP96" s="20"/>
      <c r="HQ96" s="20"/>
      <c r="HR96" s="20"/>
      <c r="HS96" s="24">
        <f t="shared" si="1867"/>
        <v>5208.9070062371611</v>
      </c>
      <c r="HT96" s="24">
        <f t="shared" si="1868"/>
        <v>0</v>
      </c>
      <c r="HU96" s="24">
        <f t="shared" si="1869"/>
        <v>0</v>
      </c>
      <c r="HV96" s="24">
        <f t="shared" si="1870"/>
        <v>0</v>
      </c>
      <c r="HW96" s="48">
        <f t="shared" si="1871"/>
        <v>3.038267846250001</v>
      </c>
      <c r="HX96" s="48">
        <f t="shared" si="1871"/>
        <v>0</v>
      </c>
      <c r="HY96" s="48">
        <f t="shared" si="1871"/>
        <v>1.6451934975000002</v>
      </c>
      <c r="HZ96" s="48">
        <f t="shared" si="1871"/>
        <v>0</v>
      </c>
      <c r="IA96" s="24">
        <f t="shared" si="1872"/>
        <v>37214.654437201811</v>
      </c>
      <c r="IE96" s="24">
        <f>(GU96+IA96+(IB96-IC96)*(GR96))</f>
        <v>1816023.2218298616</v>
      </c>
      <c r="IF96" s="24">
        <f t="shared" si="678"/>
        <v>1634420.8996468754</v>
      </c>
      <c r="IG96" s="49">
        <f t="shared" si="1874"/>
        <v>2022</v>
      </c>
      <c r="IH96" s="234" t="s">
        <v>3</v>
      </c>
      <c r="II96" s="47">
        <v>10</v>
      </c>
      <c r="IJ96" s="22">
        <f t="shared" si="1875"/>
        <v>571602.1594618333</v>
      </c>
      <c r="IK96" s="22">
        <f t="shared" si="1876"/>
        <v>532177.58216272201</v>
      </c>
      <c r="IL96" s="22">
        <f t="shared" si="1877"/>
        <v>39424.57729911129</v>
      </c>
      <c r="IM96" s="22">
        <f>IF(DATEVALUE("1."&amp;II96&amp;"."&amp;IG96)&gt;=DATEVALUE("1."&amp;INDEX(Параметры_объекта!$A$28:$N$40,$B96,14)&amp;"."&amp;INDEX(Параметры_объекта!$A$28:$N$40,$B96,13)),INDEX(Приложение_1ТЗ!$A$6:$HJ$18,$B96,25+II96*14),INDEX(Приложение_1ТЗ!$A$6:$HJ$18,$B96,23+II96*14))</f>
        <v>6.8972058006620802</v>
      </c>
      <c r="IN96" s="48">
        <f t="shared" si="1878"/>
        <v>2.7626907140736785</v>
      </c>
      <c r="IO96" s="24">
        <f t="shared" si="1879"/>
        <v>45.88177851207876</v>
      </c>
      <c r="IP96" s="24">
        <f t="shared" si="1880"/>
        <v>504349.02684503404</v>
      </c>
      <c r="IQ96" s="24">
        <f t="shared" si="1881"/>
        <v>1644165.240277909</v>
      </c>
      <c r="IR96" s="35">
        <f>IK96*INDEX(Приложение_1ТЗ!$HC$6:$HJ$18,$B96,1)/100</f>
        <v>0</v>
      </c>
      <c r="IS96" s="35">
        <f>IK96*INDEX(Приложение_1ТЗ!$HC$6:$HJ$18,$B96,2)/100</f>
        <v>0</v>
      </c>
      <c r="IT96" s="35">
        <f>IK96*INDEX(Приложение_1ТЗ!$HC$6:$HJ$18,$B96,3)/100</f>
        <v>61529.114911898199</v>
      </c>
      <c r="IU96" s="35">
        <f>IK96*INDEX(Приложение_1ТЗ!$HC$6:$HJ$18,$B96,4)/100</f>
        <v>205620.88630095046</v>
      </c>
      <c r="IX96" s="37">
        <f t="shared" si="1882"/>
        <v>0</v>
      </c>
      <c r="IY96" s="37">
        <f t="shared" si="1883"/>
        <v>0</v>
      </c>
      <c r="IZ96" s="37">
        <f t="shared" si="1884"/>
        <v>1515.420976711197</v>
      </c>
      <c r="JA96" s="37">
        <f t="shared" si="1885"/>
        <v>5064.3050009183935</v>
      </c>
      <c r="JB96" s="48">
        <f t="shared" si="1886"/>
        <v>0</v>
      </c>
      <c r="JC96" s="48">
        <f t="shared" si="1886"/>
        <v>0</v>
      </c>
      <c r="JD96" s="48">
        <f t="shared" si="1886"/>
        <v>2.3488018254128002</v>
      </c>
      <c r="JE96" s="48">
        <f t="shared" si="1886"/>
        <v>3.3015787983421001</v>
      </c>
      <c r="JF96" s="36">
        <f t="shared" si="1887"/>
        <v>23929.958179371009</v>
      </c>
      <c r="JG96" s="24">
        <f>IK96*INDEX(Приложение_1ТЗ!$HC$6:$HJ$18,$B96,5)/100</f>
        <v>265027.58094987337</v>
      </c>
      <c r="JH96" s="24">
        <f>IK96*INDEX(Приложение_1ТЗ!$HC$6:$HJ$18,$B96,6)/100</f>
        <v>0</v>
      </c>
      <c r="JI96" s="24">
        <f>IK96*INDEX(Приложение_1ТЗ!$HC$6:$HJ$18,$B96,7)/100</f>
        <v>0</v>
      </c>
      <c r="JJ96" s="24">
        <f>IK96*INDEX(Приложение_1ТЗ!$HC$6:$HJ$18,$B96,8)/100</f>
        <v>0</v>
      </c>
      <c r="JK96" s="20"/>
      <c r="JL96" s="20"/>
      <c r="JM96" s="20"/>
      <c r="JN96" s="20"/>
      <c r="JO96" s="24">
        <f t="shared" si="1888"/>
        <v>6527.4521850922902</v>
      </c>
      <c r="JP96" s="24">
        <f t="shared" si="1889"/>
        <v>0</v>
      </c>
      <c r="JQ96" s="24">
        <f t="shared" si="1890"/>
        <v>0</v>
      </c>
      <c r="JR96" s="24">
        <f t="shared" si="1891"/>
        <v>0</v>
      </c>
      <c r="JS96" s="48">
        <f t="shared" si="1892"/>
        <v>3.1901812385625012</v>
      </c>
      <c r="JT96" s="48">
        <f t="shared" si="1892"/>
        <v>0</v>
      </c>
      <c r="JU96" s="48">
        <f t="shared" si="1892"/>
        <v>1.7274531723750004</v>
      </c>
      <c r="JV96" s="48">
        <f t="shared" si="1892"/>
        <v>0</v>
      </c>
      <c r="JW96" s="24">
        <f t="shared" si="1893"/>
        <v>48501.989665235378</v>
      </c>
      <c r="KA96" s="24">
        <f>(IQ96+JW96+(JX96-JY96)*(IN96))</f>
        <v>1692667.2299431444</v>
      </c>
      <c r="KB96" s="24">
        <f t="shared" si="698"/>
        <v>1523400.5069488299</v>
      </c>
      <c r="KC96" s="49">
        <f t="shared" si="1895"/>
        <v>2023</v>
      </c>
      <c r="KD96" s="234" t="s">
        <v>3</v>
      </c>
      <c r="KE96" s="47">
        <v>10</v>
      </c>
      <c r="KF96" s="22">
        <f t="shared" si="1896"/>
        <v>574460.17025914241</v>
      </c>
      <c r="KG96" s="22">
        <f t="shared" si="1897"/>
        <v>534838.47007353557</v>
      </c>
      <c r="KH96" s="22">
        <f t="shared" si="1898"/>
        <v>39621.700185606838</v>
      </c>
      <c r="KI96" s="22">
        <f>IF(DATEVALUE("1."&amp;KE96&amp;"."&amp;KC96)&gt;=DATEVALUE("1."&amp;INDEX(Параметры_объекта!$A$28:$N$40,$B96,14)&amp;"."&amp;INDEX(Параметры_объекта!$A$28:$N$40,$B96,13)),INDEX(Приложение_1ТЗ!$A$6:$HJ$18,$B96,25+KE96*14),INDEX(Приложение_1ТЗ!$A$6:$HJ$18,$B96,23+KE96*14))</f>
        <v>6.8972058006620802</v>
      </c>
      <c r="KJ96" s="48">
        <f t="shared" si="1899"/>
        <v>3.2106022099350038</v>
      </c>
      <c r="KK96" s="24">
        <f t="shared" si="1900"/>
        <v>45.88177851207876</v>
      </c>
      <c r="KL96" s="24">
        <f t="shared" si="1901"/>
        <v>504349.02684503404</v>
      </c>
      <c r="KM96" s="24">
        <f t="shared" si="1902"/>
        <v>1910731.638197337</v>
      </c>
      <c r="KN96" s="35">
        <f>KG96*INDEX(Приложение_1ТЗ!$HC$6:$HJ$18,$B96,1)/100</f>
        <v>0</v>
      </c>
      <c r="KO96" s="35">
        <f>KG96*INDEX(Приложение_1ТЗ!$HC$6:$HJ$18,$B96,2)/100</f>
        <v>0</v>
      </c>
      <c r="KP96" s="35">
        <f>KG96*INDEX(Приложение_1ТЗ!$HC$6:$HJ$18,$B96,3)/100</f>
        <v>61836.760486457686</v>
      </c>
      <c r="KQ96" s="35">
        <f>KG96*INDEX(Приложение_1ТЗ!$HC$6:$HJ$18,$B96,4)/100</f>
        <v>206648.99073245519</v>
      </c>
      <c r="KT96" s="37">
        <f t="shared" si="1903"/>
        <v>0</v>
      </c>
      <c r="KU96" s="37">
        <f t="shared" si="1904"/>
        <v>0</v>
      </c>
      <c r="KV96" s="37">
        <f t="shared" si="1905"/>
        <v>1823.0665512706837</v>
      </c>
      <c r="KW96" s="37">
        <f t="shared" si="1906"/>
        <v>6092.4094324231264</v>
      </c>
      <c r="KX96" s="48">
        <f t="shared" si="1907"/>
        <v>0</v>
      </c>
      <c r="KY96" s="48">
        <f t="shared" si="1907"/>
        <v>0</v>
      </c>
      <c r="KZ96" s="48">
        <f t="shared" si="1907"/>
        <v>2.4192658801751845</v>
      </c>
      <c r="LA96" s="48">
        <f t="shared" si="1907"/>
        <v>3.400626162292363</v>
      </c>
      <c r="LB96" s="36">
        <f t="shared" si="1908"/>
        <v>29651.617742245737</v>
      </c>
      <c r="LC96" s="24">
        <f>KG96*INDEX(Приложение_1ТЗ!$HC$6:$HJ$18,$B96,5)/100</f>
        <v>266352.71885462268</v>
      </c>
      <c r="LD96" s="24">
        <f>KG96*INDEX(Приложение_1ТЗ!$HC$6:$HJ$18,$B96,6)/100</f>
        <v>0</v>
      </c>
      <c r="LE96" s="24">
        <f>KG96*INDEX(Приложение_1ТЗ!$HC$6:$HJ$18,$B96,7)/100</f>
        <v>0</v>
      </c>
      <c r="LF96" s="24">
        <f>KG96*INDEX(Приложение_1ТЗ!$HC$6:$HJ$18,$B96,8)/100</f>
        <v>0</v>
      </c>
      <c r="LG96" s="20"/>
      <c r="LH96" s="20"/>
      <c r="LI96" s="20"/>
      <c r="LJ96" s="20"/>
      <c r="LK96" s="24">
        <f t="shared" si="1909"/>
        <v>7852.5900898416003</v>
      </c>
      <c r="LL96" s="24">
        <f t="shared" si="1910"/>
        <v>0</v>
      </c>
      <c r="LM96" s="24">
        <f t="shared" si="1911"/>
        <v>0</v>
      </c>
      <c r="LN96" s="24">
        <f t="shared" si="1912"/>
        <v>0</v>
      </c>
      <c r="LO96" s="48">
        <f t="shared" si="1913"/>
        <v>3.3496903004906264</v>
      </c>
      <c r="LP96" s="48">
        <f t="shared" si="1913"/>
        <v>0</v>
      </c>
      <c r="LQ96" s="48">
        <f t="shared" si="1913"/>
        <v>1.8138258309937505</v>
      </c>
      <c r="LR96" s="48">
        <f t="shared" si="1913"/>
        <v>0</v>
      </c>
      <c r="LS96" s="24">
        <f t="shared" si="1914"/>
        <v>60690.036674297779</v>
      </c>
      <c r="LW96" s="24">
        <f>(KM96+LS96+(LT96-LU96)*(KJ96))</f>
        <v>1971421.6748716349</v>
      </c>
      <c r="LX96" s="24">
        <f t="shared" si="718"/>
        <v>1774279.5073844714</v>
      </c>
      <c r="LY96" s="49">
        <f t="shared" si="1916"/>
        <v>2024</v>
      </c>
      <c r="LZ96" s="234" t="s">
        <v>3</v>
      </c>
      <c r="MA96" s="173">
        <v>10</v>
      </c>
      <c r="MB96" s="22">
        <f t="shared" si="1917"/>
        <v>577332.47111043811</v>
      </c>
      <c r="MC96" s="22">
        <f t="shared" si="1918"/>
        <v>537512.66242390324</v>
      </c>
      <c r="MD96" s="22">
        <f t="shared" si="1919"/>
        <v>39819.808686534874</v>
      </c>
      <c r="ME96" s="22">
        <f>IF(DATEVALUE("1."&amp;MA96&amp;"."&amp;LY96)&gt;=DATEVALUE("1."&amp;INDEX(Параметры_объекта!$A$28:$N$40,$B96,14)&amp;"."&amp;INDEX(Параметры_объекта!$A$28:$N$40,$B96,13)),INDEX(Приложение_1ТЗ!$A$6:$HJ$18,$B96,25+MA96*14),INDEX(Приложение_1ТЗ!$A$6:$HJ$18,$B96,23+MA96*14))</f>
        <v>6.8972058006620802</v>
      </c>
      <c r="MF96" s="48">
        <f t="shared" si="1920"/>
        <v>2.9881262763420908</v>
      </c>
      <c r="MG96" s="24">
        <f t="shared" si="1921"/>
        <v>45.88177851207876</v>
      </c>
      <c r="MH96" s="24">
        <f t="shared" si="1922"/>
        <v>504349.02684503404</v>
      </c>
      <c r="MI96" s="24">
        <f t="shared" si="1923"/>
        <v>1778329.1238845864</v>
      </c>
      <c r="MJ96" s="35">
        <f>MC96*INDEX(Приложение_1ТЗ!$HC$6:$HJ$18,$B96,1)/100</f>
        <v>0</v>
      </c>
      <c r="MK96" s="35">
        <f>MC96*INDEX(Приложение_1ТЗ!$HC$6:$HJ$18,$B96,2)/100</f>
        <v>0</v>
      </c>
      <c r="ML96" s="35">
        <f>MC96*INDEX(Приложение_1ТЗ!$HC$6:$HJ$18,$B96,3)/100</f>
        <v>62145.944288889972</v>
      </c>
      <c r="MM96" s="35">
        <f>MC96*INDEX(Приложение_1ТЗ!$HC$6:$HJ$18,$B96,4)/100</f>
        <v>207682.23568611743</v>
      </c>
      <c r="MP96" s="37">
        <f t="shared" si="1924"/>
        <v>0</v>
      </c>
      <c r="MQ96" s="37">
        <f t="shared" si="1925"/>
        <v>0</v>
      </c>
      <c r="MR96" s="37">
        <f t="shared" si="1926"/>
        <v>2132.2503537029697</v>
      </c>
      <c r="MS96" s="37">
        <f t="shared" si="1927"/>
        <v>7125.6543860853708</v>
      </c>
      <c r="MT96" s="48">
        <f t="shared" si="1928"/>
        <v>0</v>
      </c>
      <c r="MU96" s="48">
        <f t="shared" si="1928"/>
        <v>0</v>
      </c>
      <c r="MV96" s="48">
        <f t="shared" si="1928"/>
        <v>2.4918438565804402</v>
      </c>
      <c r="MW96" s="48">
        <f t="shared" si="1928"/>
        <v>3.5026449471611341</v>
      </c>
      <c r="MX96" s="36">
        <f t="shared" si="1929"/>
        <v>35720.809284741554</v>
      </c>
      <c r="MY96" s="24">
        <f>MC96*INDEX(Приложение_1ТЗ!$HC$6:$HJ$18,$B96,5)/100</f>
        <v>267684.48244889581</v>
      </c>
      <c r="MZ96" s="24">
        <f>MC96*INDEX(Приложение_1ТЗ!$HC$6:$HJ$18,$B96,6)/100</f>
        <v>0</v>
      </c>
      <c r="NA96" s="24">
        <f>MC96*INDEX(Приложение_1ТЗ!$HC$6:$HJ$18,$B96,7)/100</f>
        <v>0</v>
      </c>
      <c r="NB96" s="24">
        <f>MC96*INDEX(Приложение_1ТЗ!$HC$6:$HJ$18,$B96,8)/100</f>
        <v>0</v>
      </c>
      <c r="NC96" s="20"/>
      <c r="ND96" s="20"/>
      <c r="NE96" s="20"/>
      <c r="NF96" s="20"/>
      <c r="NG96" s="24">
        <f t="shared" si="1930"/>
        <v>9184.3536841147288</v>
      </c>
      <c r="NH96" s="24">
        <f t="shared" si="1931"/>
        <v>0</v>
      </c>
      <c r="NI96" s="24">
        <f t="shared" si="1932"/>
        <v>0</v>
      </c>
      <c r="NJ96" s="24">
        <f t="shared" si="1933"/>
        <v>0</v>
      </c>
      <c r="NK96" s="48">
        <f t="shared" si="1934"/>
        <v>3.5171748155151579</v>
      </c>
      <c r="NL96" s="48">
        <f t="shared" si="1934"/>
        <v>0</v>
      </c>
      <c r="NM96" s="48">
        <f t="shared" si="1934"/>
        <v>1.9045171225434381</v>
      </c>
      <c r="NN96" s="48">
        <f t="shared" si="1934"/>
        <v>0</v>
      </c>
      <c r="NO96" s="24">
        <f t="shared" si="1935"/>
        <v>73838.322704713122</v>
      </c>
      <c r="NS96" s="24">
        <f>(MI96+NO96+(NP96-NQ96)*(MF96))</f>
        <v>1852167.4465892995</v>
      </c>
      <c r="NT96" s="24">
        <f t="shared" si="1936"/>
        <v>1666950.7019303695</v>
      </c>
      <c r="NU96" s="49">
        <f t="shared" si="1937"/>
        <v>2025</v>
      </c>
      <c r="NV96" s="234" t="s">
        <v>3</v>
      </c>
      <c r="NW96" s="174">
        <v>10</v>
      </c>
      <c r="NX96" s="22">
        <f t="shared" si="1938"/>
        <v>580219.13346599019</v>
      </c>
      <c r="NY96" s="22">
        <f t="shared" si="1939"/>
        <v>540200.22573602269</v>
      </c>
      <c r="NZ96" s="22">
        <f t="shared" si="1940"/>
        <v>40018.907729967497</v>
      </c>
      <c r="OA96" s="22">
        <f>IF(DATEVALUE("1."&amp;NW96&amp;"."&amp;NU96)&gt;=DATEVALUE("1."&amp;INDEX(Параметры_объекта!$A$28:$N$40,$B96,14)&amp;"."&amp;INDEX(Параметры_объекта!$A$28:$N$40,$B96,13)),INDEX(Приложение_1ТЗ!$A$6:$HJ$18,$B96,25+NW96*14),INDEX(Приложение_1ТЗ!$A$6:$HJ$18,$B96,23+NW96*14))</f>
        <v>6.8972058006620802</v>
      </c>
      <c r="OB96" s="48">
        <f t="shared" si="1941"/>
        <v>3.4725873502657003</v>
      </c>
      <c r="OC96" s="24">
        <f t="shared" si="1942"/>
        <v>45.88177851207876</v>
      </c>
      <c r="OD96" s="24">
        <f t="shared" si="1943"/>
        <v>504349.02684503404</v>
      </c>
      <c r="OE96" s="24">
        <f t="shared" si="1944"/>
        <v>2066647.3398742399</v>
      </c>
      <c r="OF96" s="35">
        <f>NY96*INDEX(Приложение_1ТЗ!$HC$6:$HJ$18,$B96,1)/100</f>
        <v>0</v>
      </c>
      <c r="OG96" s="35">
        <f>NY96*INDEX(Приложение_1ТЗ!$HC$6:$HJ$18,$B96,2)/100</f>
        <v>0</v>
      </c>
      <c r="OH96" s="35">
        <f>NY96*INDEX(Приложение_1ТЗ!$HC$6:$HJ$18,$B96,3)/100</f>
        <v>62456.674010334413</v>
      </c>
      <c r="OI96" s="35">
        <f>NY96*INDEX(Приложение_1ТЗ!$HC$6:$HJ$18,$B96,4)/100</f>
        <v>208720.64686454803</v>
      </c>
      <c r="OL96" s="37">
        <f t="shared" si="1945"/>
        <v>0</v>
      </c>
      <c r="OM96" s="37">
        <f t="shared" si="1946"/>
        <v>0</v>
      </c>
      <c r="ON96" s="37">
        <f t="shared" si="1947"/>
        <v>2442.9800751474104</v>
      </c>
      <c r="OO96" s="37">
        <f t="shared" si="1948"/>
        <v>8164.0655645159713</v>
      </c>
      <c r="OP96" s="48">
        <f t="shared" si="1949"/>
        <v>0</v>
      </c>
      <c r="OQ96" s="48">
        <f t="shared" si="1949"/>
        <v>0</v>
      </c>
      <c r="OR96" s="48">
        <f t="shared" si="1949"/>
        <v>2.5665991722778534</v>
      </c>
      <c r="OS96" s="48">
        <f t="shared" si="1950"/>
        <v>3.6077242955759683</v>
      </c>
      <c r="OT96" s="36">
        <f t="shared" si="1951"/>
        <v>42154.141025321958</v>
      </c>
      <c r="OU96" s="24">
        <f>NY96*INDEX(Приложение_1ТЗ!$HC$6:$HJ$18,$B96,5)/100</f>
        <v>269022.90486114024</v>
      </c>
      <c r="OV96" s="24">
        <f>NY96*INDEX(Приложение_1ТЗ!$HC$6:$HJ$18,$B96,6)/100</f>
        <v>0</v>
      </c>
      <c r="OW96" s="24">
        <f>NY96*INDEX(Приложение_1ТЗ!$HC$6:$HJ$18,$B96,7)/100</f>
        <v>0</v>
      </c>
      <c r="OX96" s="24">
        <f>NY96*INDEX(Приложение_1ТЗ!$HC$6:$HJ$18,$B96,8)/100</f>
        <v>0</v>
      </c>
      <c r="OY96" s="20"/>
      <c r="OZ96" s="20"/>
      <c r="PA96" s="20"/>
      <c r="PB96" s="20"/>
      <c r="PC96" s="24">
        <f t="shared" si="1952"/>
        <v>10522.776096359157</v>
      </c>
      <c r="PD96" s="24">
        <f t="shared" si="1953"/>
        <v>0</v>
      </c>
      <c r="PE96" s="24">
        <f t="shared" si="1954"/>
        <v>0</v>
      </c>
      <c r="PF96" s="24">
        <f t="shared" si="1955"/>
        <v>0</v>
      </c>
      <c r="PG96" s="48">
        <f t="shared" si="1956"/>
        <v>3.6930335562909158</v>
      </c>
      <c r="PH96" s="48">
        <f t="shared" si="1956"/>
        <v>0</v>
      </c>
      <c r="PI96" s="48">
        <f t="shared" si="1956"/>
        <v>1.99974297867061</v>
      </c>
      <c r="PJ96" s="48">
        <f t="shared" si="1957"/>
        <v>0</v>
      </c>
      <c r="PK96" s="24">
        <f t="shared" si="1958"/>
        <v>88010.079995766515</v>
      </c>
      <c r="PO96" s="24">
        <f>(OE96+PK96+(PL96-PM96)*(OB96))</f>
        <v>2154657.4198700064</v>
      </c>
      <c r="PP96" s="24">
        <f t="shared" si="1959"/>
        <v>1939191.6778830057</v>
      </c>
      <c r="PQ96" s="52">
        <f t="shared" si="1961"/>
        <v>4034792.2147602728</v>
      </c>
      <c r="PR96" s="52">
        <f t="shared" si="1962"/>
        <v>12223243.583751736</v>
      </c>
      <c r="PS96" s="52">
        <f t="shared" si="1963"/>
        <v>11000919.225376561</v>
      </c>
    </row>
    <row r="97" spans="1:435" ht="15.75" hidden="1" customHeight="1" outlineLevel="1">
      <c r="B97" s="171">
        <v>6</v>
      </c>
      <c r="C97" s="251"/>
      <c r="D97" s="251"/>
      <c r="E97" s="249"/>
      <c r="F97" s="246"/>
      <c r="G97" s="49">
        <f t="shared" si="593"/>
        <v>2017</v>
      </c>
      <c r="H97" s="234"/>
      <c r="I97" s="47">
        <v>11</v>
      </c>
      <c r="J97" s="22">
        <f t="shared" si="594"/>
        <v>1470312</v>
      </c>
      <c r="K97" s="22">
        <f>INDEX(Приложение_1ТЗ!$A$6:$HJ$18,$B97,21+I97*14)*1000</f>
        <v>659039.89100000006</v>
      </c>
      <c r="L97" s="22">
        <f t="shared" si="1787"/>
        <v>811272.10899999994</v>
      </c>
      <c r="M97" s="22">
        <f>IF(
              DATEVALUE("1."&amp;I97&amp;"."&amp;G97)&gt;=DATEVALUE("1."&amp;INDEX(Параметры_объекта!$A$28:$N$40,$B97,14)&amp;"."&amp;INDEX(Параметры_объекта!$A$28:$N$40,$B97,13)),
              INDEX(Приложение_1ТЗ!$A$6:$HJ$18,$B97,25+I97*14),
              INDEX(Приложение_1ТЗ!$A$6:$HJ$18,$B97,23+I97*14))</f>
        <v>55.176867834854093</v>
      </c>
      <c r="N97" s="48">
        <f t="shared" si="1788"/>
        <v>2.35870982959525</v>
      </c>
      <c r="R97" s="35">
        <f>K97*INDEX(Приложение_1ТЗ!$HC$6:$HJ$18,$B97,1)/100</f>
        <v>0</v>
      </c>
      <c r="S97" s="35">
        <f>K97*INDEX(Приложение_1ТЗ!$HC$6:$HJ$18,$B97,2)/100</f>
        <v>0</v>
      </c>
      <c r="T97" s="35">
        <f>K97*INDEX(Приложение_1ТЗ!$HC$6:$HJ$18,$B97,3)/100</f>
        <v>76196.635378874329</v>
      </c>
      <c r="U97" s="35">
        <f>K97*INDEX(Приложение_1ТЗ!$HC$6:$HJ$18,$B97,4)/100</f>
        <v>254637.49514662317</v>
      </c>
      <c r="AB97" s="48">
        <f t="shared" si="1789"/>
        <v>0</v>
      </c>
      <c r="AC97" s="48">
        <f t="shared" si="1789"/>
        <v>0</v>
      </c>
      <c r="AD97" s="48">
        <f t="shared" si="1789"/>
        <v>2.0261</v>
      </c>
      <c r="AE97" s="48">
        <f t="shared" si="1789"/>
        <v>2.8479699999999997</v>
      </c>
      <c r="AF97" s="20"/>
      <c r="AG97" s="24">
        <f>K97*INDEX(Приложение_1ТЗ!$HC$6:$HJ$18,$B97,5)/100</f>
        <v>328205.76047450252</v>
      </c>
      <c r="AH97" s="24">
        <f>K97*INDEX(Приложение_1ТЗ!$HC$6:$HJ$18,$B97,6)/100</f>
        <v>0</v>
      </c>
      <c r="AI97" s="24">
        <f>K97*INDEX(Приложение_1ТЗ!$HC$6:$HJ$18,$B97,7)/100</f>
        <v>0</v>
      </c>
      <c r="AJ97" s="24">
        <f>K97*INDEX(Приложение_1ТЗ!$HC$6:$HJ$18,$B97,8)/100</f>
        <v>0</v>
      </c>
      <c r="AK97" s="20"/>
      <c r="AL97" s="20"/>
      <c r="AM97" s="20"/>
      <c r="AN97" s="20"/>
      <c r="AO97" s="20"/>
      <c r="AP97" s="20"/>
      <c r="AQ97" s="20"/>
      <c r="AR97" s="20"/>
      <c r="AS97" s="48">
        <f t="shared" si="1790"/>
        <v>2.5042900000000001</v>
      </c>
      <c r="AT97" s="48">
        <f t="shared" si="1790"/>
        <v>0</v>
      </c>
      <c r="AU97" s="48">
        <f t="shared" si="1790"/>
        <v>1.35259</v>
      </c>
      <c r="AV97" s="48">
        <f t="shared" si="1790"/>
        <v>0</v>
      </c>
      <c r="AW97" s="49">
        <f t="shared" si="1791"/>
        <v>2018</v>
      </c>
      <c r="AX97" s="234"/>
      <c r="AY97" s="47">
        <v>11</v>
      </c>
      <c r="AZ97" s="22">
        <f t="shared" si="1792"/>
        <v>728718.34903132834</v>
      </c>
      <c r="BA97" s="22">
        <f t="shared" si="1793"/>
        <v>662335.09045499994</v>
      </c>
      <c r="BB97" s="22">
        <f t="shared" si="1794"/>
        <v>66383.258576328401</v>
      </c>
      <c r="BC97" s="22">
        <f>IF(DATEVALUE("1."&amp;AY97&amp;"."&amp;AW97)&gt;=DATEVALUE("1."&amp;INDEX(Параметры_объекта!$A$28:$N$40,$B97,14)&amp;"."&amp;INDEX(Параметры_объекта!$A$28:$N$40,$B97,13)),INDEX(Приложение_1ТЗ!$A$6:$HJ$18,$B97,25+AY97*14),INDEX(Приложение_1ТЗ!$A$6:$HJ$18,$B97,23+AY97*14))</f>
        <v>9.1095906483719453</v>
      </c>
      <c r="BD97" s="48">
        <f t="shared" si="1795"/>
        <v>2.3053021060000001</v>
      </c>
      <c r="BE97" s="24">
        <f t="shared" si="757"/>
        <v>46.067277186482144</v>
      </c>
      <c r="BF97" s="24">
        <f t="shared" si="1796"/>
        <v>677332.70454610931</v>
      </c>
      <c r="BG97" s="24">
        <f t="shared" si="1797"/>
        <v>1842518.6820983295</v>
      </c>
      <c r="BH97" s="35">
        <f>BA97*INDEX(Приложение_1ТЗ!$HC$6:$HJ$18,$B97,1)/100</f>
        <v>0</v>
      </c>
      <c r="BI97" s="35">
        <f>BA97*INDEX(Приложение_1ТЗ!$HC$6:$HJ$18,$B97,2)/100</f>
        <v>0</v>
      </c>
      <c r="BJ97" s="35">
        <f>BA97*INDEX(Приложение_1ТЗ!$HC$6:$HJ$18,$B97,3)/100</f>
        <v>76577.618555768684</v>
      </c>
      <c r="BK97" s="35">
        <f>BA97*INDEX(Приложение_1ТЗ!$HC$6:$HJ$18,$B97,4)/100</f>
        <v>255910.68262235625</v>
      </c>
      <c r="BN97" s="37">
        <f t="shared" si="1798"/>
        <v>0</v>
      </c>
      <c r="BO97" s="37">
        <f t="shared" si="1799"/>
        <v>0</v>
      </c>
      <c r="BP97" s="37">
        <f t="shared" si="1800"/>
        <v>380.98317689435498</v>
      </c>
      <c r="BQ97" s="37">
        <f t="shared" si="1801"/>
        <v>1273.1874757330806</v>
      </c>
      <c r="BR97" s="48">
        <f t="shared" si="1802"/>
        <v>0</v>
      </c>
      <c r="BS97" s="48">
        <f t="shared" si="1802"/>
        <v>0</v>
      </c>
      <c r="BT97" s="48">
        <f t="shared" si="1802"/>
        <v>2.0868800000000003</v>
      </c>
      <c r="BU97" s="48">
        <f t="shared" si="1802"/>
        <v>2.9334099999999999</v>
      </c>
      <c r="BV97" s="36">
        <f t="shared" si="1803"/>
        <v>5345.2195135572119</v>
      </c>
      <c r="BW97" s="24">
        <f>BA97*INDEX(Приложение_1ТЗ!$HC$6:$HJ$18,$B97,5)/100</f>
        <v>329846.78927687497</v>
      </c>
      <c r="BX97" s="24">
        <f>BA97*INDEX(Приложение_1ТЗ!$HC$6:$HJ$18,$B97,6)/100</f>
        <v>0</v>
      </c>
      <c r="BY97" s="24">
        <f>BA97*INDEX(Приложение_1ТЗ!$HC$6:$HJ$18,$B97,7)/100</f>
        <v>0</v>
      </c>
      <c r="BZ97" s="24">
        <f>BA97*INDEX(Приложение_1ТЗ!$HC$6:$HJ$18,$B97,8)/100</f>
        <v>0</v>
      </c>
      <c r="CA97" s="20"/>
      <c r="CB97" s="20"/>
      <c r="CC97" s="20"/>
      <c r="CD97" s="20"/>
      <c r="CE97" s="24">
        <f t="shared" si="1804"/>
        <v>1641.028802372457</v>
      </c>
      <c r="CF97" s="24">
        <f t="shared" si="1805"/>
        <v>0</v>
      </c>
      <c r="CG97" s="24">
        <f t="shared" si="1806"/>
        <v>0</v>
      </c>
      <c r="CH97" s="24">
        <f t="shared" si="1807"/>
        <v>0</v>
      </c>
      <c r="CI97" s="48">
        <f t="shared" si="1808"/>
        <v>2.6245700000000003</v>
      </c>
      <c r="CJ97" s="48">
        <f t="shared" si="1808"/>
        <v>0</v>
      </c>
      <c r="CK97" s="48">
        <f t="shared" si="1808"/>
        <v>1.4211800000000001</v>
      </c>
      <c r="CL97" s="48">
        <f t="shared" si="1808"/>
        <v>0</v>
      </c>
      <c r="CM97" s="24">
        <f t="shared" si="1809"/>
        <v>10427.473570891574</v>
      </c>
      <c r="CQ97" s="24">
        <f t="shared" si="1960"/>
        <v>1852946.1556692212</v>
      </c>
      <c r="CR97" s="24">
        <f t="shared" si="618"/>
        <v>1667651.5401022991</v>
      </c>
      <c r="CS97" s="49">
        <f t="shared" si="1811"/>
        <v>2019</v>
      </c>
      <c r="CT97" s="234"/>
      <c r="CU97" s="47">
        <v>11</v>
      </c>
      <c r="CV97" s="22">
        <f t="shared" si="1812"/>
        <v>732361.9407764849</v>
      </c>
      <c r="CW97" s="22">
        <f t="shared" si="1813"/>
        <v>665646.76590727491</v>
      </c>
      <c r="CX97" s="22">
        <f t="shared" si="1814"/>
        <v>66715.174869209994</v>
      </c>
      <c r="CY97" s="22">
        <f>IF(DATEVALUE("1."&amp;CU97&amp;"."&amp;CS97)&gt;=DATEVALUE("1."&amp;INDEX(Параметры_объекта!$A$28:$N$40,$B97,14)&amp;"."&amp;INDEX(Параметры_объекта!$A$28:$N$40,$B97,13)),INDEX(Приложение_1ТЗ!$A$6:$HJ$18,$B97,25+CU97*14),INDEX(Приложение_1ТЗ!$A$6:$HJ$18,$B97,23+CU97*14))</f>
        <v>9.1095906483719453</v>
      </c>
      <c r="CZ97" s="48">
        <f t="shared" si="1815"/>
        <v>2.7902471683786576</v>
      </c>
      <c r="DA97" s="24">
        <f t="shared" si="1816"/>
        <v>46.067277186482144</v>
      </c>
      <c r="DB97" s="24">
        <f t="shared" si="1817"/>
        <v>677332.70454610931</v>
      </c>
      <c r="DC97" s="24">
        <f t="shared" si="1818"/>
        <v>2230112.2798738466</v>
      </c>
      <c r="DD97" s="35">
        <f>CW97*INDEX(Приложение_1ТЗ!$HC$6:$HJ$18,$B97,1)/100</f>
        <v>0</v>
      </c>
      <c r="DE97" s="35">
        <f>CW97*INDEX(Приложение_1ТЗ!$HC$6:$HJ$18,$B97,2)/100</f>
        <v>0</v>
      </c>
      <c r="DF97" s="35">
        <f>CW97*INDEX(Приложение_1ТЗ!$HC$6:$HJ$18,$B97,3)/100</f>
        <v>76960.50664854754</v>
      </c>
      <c r="DG97" s="35">
        <f>CW97*INDEX(Приложение_1ТЗ!$HC$6:$HJ$18,$B97,4)/100</f>
        <v>257190.23603546803</v>
      </c>
      <c r="DJ97" s="37">
        <f t="shared" si="1819"/>
        <v>0</v>
      </c>
      <c r="DK97" s="37">
        <f t="shared" si="1820"/>
        <v>0</v>
      </c>
      <c r="DL97" s="37">
        <f t="shared" si="1821"/>
        <v>763.87126967321092</v>
      </c>
      <c r="DM97" s="37">
        <f t="shared" si="1822"/>
        <v>2552.7408888448554</v>
      </c>
      <c r="DN97" s="48">
        <f t="shared" si="1823"/>
        <v>0</v>
      </c>
      <c r="DO97" s="48">
        <f t="shared" si="1823"/>
        <v>0</v>
      </c>
      <c r="DP97" s="48">
        <f t="shared" si="1823"/>
        <v>2.1494864000000002</v>
      </c>
      <c r="DQ97" s="48">
        <f t="shared" si="1823"/>
        <v>3.0214122999999997</v>
      </c>
      <c r="DR97" s="36">
        <f t="shared" si="1824"/>
        <v>11038.680078422851</v>
      </c>
      <c r="DS97" s="24">
        <f>CW97*INDEX(Приложение_1ТЗ!$HC$6:$HJ$18,$B97,5)/100</f>
        <v>331496.02322325931</v>
      </c>
      <c r="DT97" s="24">
        <f>CW97*INDEX(Приложение_1ТЗ!$HC$6:$HJ$18,$B97,6)/100</f>
        <v>0</v>
      </c>
      <c r="DU97" s="24">
        <f>CW97*INDEX(Приложение_1ТЗ!$HC$6:$HJ$18,$B97,7)/100</f>
        <v>0</v>
      </c>
      <c r="DV97" s="24">
        <f>CW97*INDEX(Приложение_1ТЗ!$HC$6:$HJ$18,$B97,8)/100</f>
        <v>0</v>
      </c>
      <c r="DW97" s="20"/>
      <c r="DX97" s="20"/>
      <c r="DY97" s="20"/>
      <c r="DZ97" s="20"/>
      <c r="EA97" s="24">
        <f t="shared" si="1825"/>
        <v>3290.2627487567952</v>
      </c>
      <c r="EB97" s="24">
        <f t="shared" si="1826"/>
        <v>0</v>
      </c>
      <c r="EC97" s="24">
        <f t="shared" si="1827"/>
        <v>0</v>
      </c>
      <c r="ED97" s="24">
        <f t="shared" si="1828"/>
        <v>0</v>
      </c>
      <c r="EE97" s="48">
        <f t="shared" si="1829"/>
        <v>2.7557985000000005</v>
      </c>
      <c r="EF97" s="48">
        <f t="shared" si="1829"/>
        <v>0</v>
      </c>
      <c r="EG97" s="48">
        <f t="shared" si="1829"/>
        <v>1.4922390000000001</v>
      </c>
      <c r="EH97" s="48">
        <f t="shared" si="1829"/>
        <v>0</v>
      </c>
      <c r="EI97" s="24">
        <f t="shared" si="1830"/>
        <v>21738.095432626076</v>
      </c>
      <c r="EM97" s="24">
        <f>(DC97+EI97+(EJ97-EK97)*(CZ97))</f>
        <v>2251850.3753064726</v>
      </c>
      <c r="EN97" s="24">
        <f t="shared" si="638"/>
        <v>2026665.3377758255</v>
      </c>
      <c r="EO97" s="49">
        <f t="shared" si="1832"/>
        <v>2020</v>
      </c>
      <c r="EP97" s="234"/>
      <c r="EQ97" s="47">
        <v>11</v>
      </c>
      <c r="ER97" s="22">
        <f t="shared" si="1833"/>
        <v>736023.75048036734</v>
      </c>
      <c r="ES97" s="22">
        <f t="shared" si="1834"/>
        <v>668974.99973681127</v>
      </c>
      <c r="ET97" s="22">
        <f t="shared" si="1835"/>
        <v>67048.750743556069</v>
      </c>
      <c r="EU97" s="22">
        <f>IF(DATEVALUE("1."&amp;EQ97&amp;"."&amp;EO97)&gt;=DATEVALUE("1."&amp;INDEX(Параметры_объекта!$A$28:$N$40,$B97,14)&amp;"."&amp;INDEX(Параметры_объекта!$A$28:$N$40,$B97,13)),INDEX(Приложение_1ТЗ!$A$6:$HJ$18,$B97,25+EQ97*14),INDEX(Приложение_1ТЗ!$A$6:$HJ$18,$B97,23+EQ97*14))</f>
        <v>9.1095906483719453</v>
      </c>
      <c r="EV97" s="48">
        <f t="shared" si="1836"/>
        <v>2.5269093610878262</v>
      </c>
      <c r="EW97" s="24">
        <f t="shared" si="1837"/>
        <v>46.067277186482144</v>
      </c>
      <c r="EX97" s="24">
        <f t="shared" si="1838"/>
        <v>677332.70454610931</v>
      </c>
      <c r="EY97" s="24">
        <f t="shared" si="1839"/>
        <v>2019638.8549924281</v>
      </c>
      <c r="EZ97" s="35">
        <f>ES97*INDEX(Приложение_1ТЗ!$HC$6:$HJ$18,$B97,1)/100</f>
        <v>0</v>
      </c>
      <c r="FA97" s="35">
        <f>ES97*INDEX(Приложение_1ТЗ!$HC$6:$HJ$18,$B97,2)/100</f>
        <v>0</v>
      </c>
      <c r="FB97" s="35">
        <f>ES97*INDEX(Приложение_1ТЗ!$HC$6:$HJ$18,$B97,3)/100</f>
        <v>77345.309181790275</v>
      </c>
      <c r="FC97" s="35">
        <f>ES97*INDEX(Приложение_1ТЗ!$HC$6:$HJ$18,$B97,4)/100</f>
        <v>258476.18721564536</v>
      </c>
      <c r="FF97" s="37">
        <f t="shared" si="1840"/>
        <v>0</v>
      </c>
      <c r="FG97" s="37">
        <f t="shared" si="1841"/>
        <v>0</v>
      </c>
      <c r="FH97" s="37">
        <f t="shared" si="1842"/>
        <v>1148.673802915946</v>
      </c>
      <c r="FI97" s="37">
        <f t="shared" si="1843"/>
        <v>3838.6920690221887</v>
      </c>
      <c r="FJ97" s="48">
        <f t="shared" si="1844"/>
        <v>0</v>
      </c>
      <c r="FK97" s="48">
        <f t="shared" si="1844"/>
        <v>0</v>
      </c>
      <c r="FL97" s="48">
        <f t="shared" si="1844"/>
        <v>2.2139709920000001</v>
      </c>
      <c r="FM97" s="48">
        <f t="shared" si="1844"/>
        <v>3.1120546689999999</v>
      </c>
      <c r="FN97" s="36">
        <f t="shared" si="1845"/>
        <v>17097.433065112404</v>
      </c>
      <c r="FO97" s="24">
        <f>ES97*INDEX(Приложение_1ТЗ!$HC$6:$HJ$18,$B97,5)/100</f>
        <v>333153.5033393756</v>
      </c>
      <c r="FP97" s="24">
        <f>ES97*INDEX(Приложение_1ТЗ!$HC$6:$HJ$18,$B97,6)/100</f>
        <v>0</v>
      </c>
      <c r="FQ97" s="24">
        <f>ES97*INDEX(Приложение_1ТЗ!$HC$6:$HJ$18,$B97,7)/100</f>
        <v>0</v>
      </c>
      <c r="FR97" s="24">
        <f>ES97*INDEX(Приложение_1ТЗ!$HC$6:$HJ$18,$B97,8)/100</f>
        <v>0</v>
      </c>
      <c r="FS97" s="20"/>
      <c r="FT97" s="20"/>
      <c r="FU97" s="20"/>
      <c r="FV97" s="20"/>
      <c r="FW97" s="24">
        <f t="shared" si="1846"/>
        <v>4947.7428648730856</v>
      </c>
      <c r="FX97" s="24">
        <f t="shared" si="1847"/>
        <v>0</v>
      </c>
      <c r="FY97" s="24">
        <f t="shared" si="1848"/>
        <v>0</v>
      </c>
      <c r="FZ97" s="24">
        <f t="shared" si="1849"/>
        <v>0</v>
      </c>
      <c r="GA97" s="48">
        <f t="shared" si="1850"/>
        <v>2.8935884250000008</v>
      </c>
      <c r="GB97" s="48">
        <f t="shared" si="1850"/>
        <v>0</v>
      </c>
      <c r="GC97" s="48">
        <f t="shared" si="1850"/>
        <v>1.5668509500000001</v>
      </c>
      <c r="GD97" s="48">
        <f t="shared" si="1850"/>
        <v>0</v>
      </c>
      <c r="GE97" s="24">
        <f t="shared" si="1851"/>
        <v>33991.176215846666</v>
      </c>
      <c r="GI97" s="24">
        <f t="shared" ref="GI97:GI98" si="1965">(EY97+GE97+(GF97-GG97)*(EV97))*$AX$1</f>
        <v>2423283.4368257639</v>
      </c>
      <c r="GJ97" s="24">
        <f t="shared" si="658"/>
        <v>2180955.0931431875</v>
      </c>
      <c r="GK97" s="49">
        <f t="shared" si="1853"/>
        <v>2021</v>
      </c>
      <c r="GL97" s="234"/>
      <c r="GM97" s="47">
        <v>11</v>
      </c>
      <c r="GN97" s="22">
        <f t="shared" si="1854"/>
        <v>739703.86923276912</v>
      </c>
      <c r="GO97" s="22">
        <f t="shared" si="1855"/>
        <v>672319.87473549531</v>
      </c>
      <c r="GP97" s="22">
        <f t="shared" si="1856"/>
        <v>67383.994497273816</v>
      </c>
      <c r="GQ97" s="22">
        <f>IF(DATEVALUE("1."&amp;GM97&amp;"."&amp;GK97)&gt;=DATEVALUE("1."&amp;INDEX(Параметры_объекта!$A$28:$N$40,$B97,14)&amp;"."&amp;INDEX(Параметры_объекта!$A$28:$N$40,$B97,13)),INDEX(Приложение_1ТЗ!$A$6:$HJ$18,$B97,25+GM97*14),INDEX(Приложение_1ТЗ!$A$6:$HJ$18,$B97,23+GM97*14))</f>
        <v>9.1095906483719453</v>
      </c>
      <c r="GR97" s="48">
        <f t="shared" si="1857"/>
        <v>2.9889318852281259</v>
      </c>
      <c r="GS97" s="24">
        <f t="shared" si="1858"/>
        <v>46.067277186482144</v>
      </c>
      <c r="GT97" s="24">
        <f t="shared" si="1859"/>
        <v>677332.70454610931</v>
      </c>
      <c r="GU97" s="24">
        <f t="shared" si="1860"/>
        <v>2388911.5546802878</v>
      </c>
      <c r="GV97" s="35">
        <f>GO97*INDEX(Приложение_1ТЗ!$HC$6:$HJ$18,$B97,1)/100</f>
        <v>0</v>
      </c>
      <c r="GW97" s="35">
        <f>GO97*INDEX(Приложение_1ТЗ!$HC$6:$HJ$18,$B97,2)/100</f>
        <v>0</v>
      </c>
      <c r="GX97" s="35">
        <f>GO97*INDEX(Приложение_1ТЗ!$HC$6:$HJ$18,$B97,3)/100</f>
        <v>77732.035727699229</v>
      </c>
      <c r="GY97" s="35">
        <f>GO97*INDEX(Приложение_1ТЗ!$HC$6:$HJ$18,$B97,4)/100</f>
        <v>259768.56815172359</v>
      </c>
      <c r="HB97" s="37">
        <f t="shared" si="1861"/>
        <v>0</v>
      </c>
      <c r="HC97" s="37">
        <f t="shared" si="1862"/>
        <v>0</v>
      </c>
      <c r="HD97" s="37">
        <f t="shared" si="1863"/>
        <v>1535.4003488249</v>
      </c>
      <c r="HE97" s="37">
        <f t="shared" si="1864"/>
        <v>5131.0730051004211</v>
      </c>
      <c r="HF97" s="48">
        <f t="shared" si="1865"/>
        <v>0</v>
      </c>
      <c r="HG97" s="48">
        <f t="shared" si="1865"/>
        <v>0</v>
      </c>
      <c r="HH97" s="48">
        <f t="shared" si="1865"/>
        <v>2.28039012176</v>
      </c>
      <c r="HI97" s="48">
        <f t="shared" si="1865"/>
        <v>3.2054163090699999</v>
      </c>
      <c r="HJ97" s="36">
        <f t="shared" si="1866"/>
        <v>23539.273520742139</v>
      </c>
      <c r="HK97" s="24">
        <f>GO97*INDEX(Приложение_1ТЗ!$HC$6:$HJ$18,$B97,5)/100</f>
        <v>334819.27085607249</v>
      </c>
      <c r="HL97" s="24">
        <f>GO97*INDEX(Приложение_1ТЗ!$HC$6:$HJ$18,$B97,6)/100</f>
        <v>0</v>
      </c>
      <c r="HM97" s="24">
        <f>GO97*INDEX(Приложение_1ТЗ!$HC$6:$HJ$18,$B97,7)/100</f>
        <v>0</v>
      </c>
      <c r="HN97" s="24">
        <f>GO97*INDEX(Приложение_1ТЗ!$HC$6:$HJ$18,$B97,8)/100</f>
        <v>0</v>
      </c>
      <c r="HO97" s="20"/>
      <c r="HP97" s="20"/>
      <c r="HQ97" s="20"/>
      <c r="HR97" s="20"/>
      <c r="HS97" s="24">
        <f t="shared" si="1867"/>
        <v>6613.5103815699695</v>
      </c>
      <c r="HT97" s="24">
        <f t="shared" si="1868"/>
        <v>0</v>
      </c>
      <c r="HU97" s="24">
        <f t="shared" si="1869"/>
        <v>0</v>
      </c>
      <c r="HV97" s="24">
        <f t="shared" si="1870"/>
        <v>0</v>
      </c>
      <c r="HW97" s="48">
        <f t="shared" si="1871"/>
        <v>3.038267846250001</v>
      </c>
      <c r="HX97" s="48">
        <f t="shared" si="1871"/>
        <v>0</v>
      </c>
      <c r="HY97" s="48">
        <f t="shared" si="1871"/>
        <v>1.6451934975000002</v>
      </c>
      <c r="HZ97" s="48">
        <f t="shared" si="1871"/>
        <v>0</v>
      </c>
      <c r="IA97" s="24">
        <f t="shared" si="1872"/>
        <v>47249.740333676382</v>
      </c>
      <c r="IE97" s="24">
        <f>(GU97+IA97+(IB97-IC97)*(GR97))</f>
        <v>2436161.2950139642</v>
      </c>
      <c r="IF97" s="24">
        <f t="shared" si="678"/>
        <v>2192545.1655125679</v>
      </c>
      <c r="IG97" s="49">
        <f t="shared" si="1874"/>
        <v>2022</v>
      </c>
      <c r="IH97" s="234"/>
      <c r="II97" s="47">
        <v>11</v>
      </c>
      <c r="IJ97" s="22">
        <f t="shared" si="1875"/>
        <v>743402.38857893285</v>
      </c>
      <c r="IK97" s="22">
        <f t="shared" si="1876"/>
        <v>675681.4741091727</v>
      </c>
      <c r="IL97" s="22">
        <f t="shared" si="1877"/>
        <v>67720.914469760144</v>
      </c>
      <c r="IM97" s="22">
        <f>IF(DATEVALUE("1."&amp;II97&amp;"."&amp;IG97)&gt;=DATEVALUE("1."&amp;INDEX(Параметры_объекта!$A$28:$N$40,$B97,14)&amp;"."&amp;INDEX(Параметры_объекта!$A$28:$N$40,$B97,13)),INDEX(Приложение_1ТЗ!$A$6:$HJ$18,$B97,25+II97*14),INDEX(Приложение_1ТЗ!$A$6:$HJ$18,$B97,23+II97*14))</f>
        <v>9.1095906483719453</v>
      </c>
      <c r="IN97" s="48">
        <f t="shared" si="1878"/>
        <v>2.7626907140736785</v>
      </c>
      <c r="IO97" s="24">
        <f t="shared" si="1879"/>
        <v>46.067277186482144</v>
      </c>
      <c r="IP97" s="24">
        <f t="shared" si="1880"/>
        <v>677332.70454610931</v>
      </c>
      <c r="IQ97" s="24">
        <f t="shared" si="1881"/>
        <v>2208087.7123617767</v>
      </c>
      <c r="IR97" s="35">
        <f>IK97*INDEX(Приложение_1ТЗ!$HC$6:$HJ$18,$B97,1)/100</f>
        <v>0</v>
      </c>
      <c r="IS97" s="35">
        <f>IK97*INDEX(Приложение_1ТЗ!$HC$6:$HJ$18,$B97,2)/100</f>
        <v>0</v>
      </c>
      <c r="IT97" s="35">
        <f>IK97*INDEX(Приложение_1ТЗ!$HC$6:$HJ$18,$B97,3)/100</f>
        <v>78120.6959063377</v>
      </c>
      <c r="IU97" s="35">
        <f>IK97*INDEX(Приложение_1ТЗ!$HC$6:$HJ$18,$B97,4)/100</f>
        <v>261067.41099248215</v>
      </c>
      <c r="IX97" s="37">
        <f t="shared" si="1882"/>
        <v>0</v>
      </c>
      <c r="IY97" s="37">
        <f t="shared" si="1883"/>
        <v>0</v>
      </c>
      <c r="IZ97" s="37">
        <f t="shared" si="1884"/>
        <v>1924.0605274633708</v>
      </c>
      <c r="JA97" s="37">
        <f t="shared" si="1885"/>
        <v>6429.9158458589809</v>
      </c>
      <c r="JB97" s="48">
        <f t="shared" si="1886"/>
        <v>0</v>
      </c>
      <c r="JC97" s="48">
        <f t="shared" si="1886"/>
        <v>0</v>
      </c>
      <c r="JD97" s="48">
        <f t="shared" si="1886"/>
        <v>2.3488018254128002</v>
      </c>
      <c r="JE97" s="48">
        <f t="shared" si="1886"/>
        <v>3.3015787983421001</v>
      </c>
      <c r="JF97" s="36">
        <f t="shared" si="1887"/>
        <v>30382.770638888669</v>
      </c>
      <c r="JG97" s="24">
        <f>IK97*INDEX(Приложение_1ТЗ!$HC$6:$HJ$18,$B97,5)/100</f>
        <v>336493.36721035279</v>
      </c>
      <c r="JH97" s="24">
        <f>IK97*INDEX(Приложение_1ТЗ!$HC$6:$HJ$18,$B97,6)/100</f>
        <v>0</v>
      </c>
      <c r="JI97" s="24">
        <f>IK97*INDEX(Приложение_1ТЗ!$HC$6:$HJ$18,$B97,7)/100</f>
        <v>0</v>
      </c>
      <c r="JJ97" s="24">
        <f>IK97*INDEX(Приложение_1ТЗ!$HC$6:$HJ$18,$B97,8)/100</f>
        <v>0</v>
      </c>
      <c r="JK97" s="20"/>
      <c r="JL97" s="20"/>
      <c r="JM97" s="20"/>
      <c r="JN97" s="20"/>
      <c r="JO97" s="24">
        <f t="shared" si="1888"/>
        <v>8287.6067358502769</v>
      </c>
      <c r="JP97" s="24">
        <f t="shared" si="1889"/>
        <v>0</v>
      </c>
      <c r="JQ97" s="24">
        <f t="shared" si="1890"/>
        <v>0</v>
      </c>
      <c r="JR97" s="24">
        <f t="shared" si="1891"/>
        <v>0</v>
      </c>
      <c r="JS97" s="48">
        <f t="shared" si="1892"/>
        <v>3.1901812385625012</v>
      </c>
      <c r="JT97" s="48">
        <f t="shared" si="1892"/>
        <v>0</v>
      </c>
      <c r="JU97" s="48">
        <f t="shared" si="1892"/>
        <v>1.7274531723750004</v>
      </c>
      <c r="JV97" s="48">
        <f t="shared" si="1892"/>
        <v>0</v>
      </c>
      <c r="JW97" s="24">
        <f t="shared" si="1893"/>
        <v>61580.752314015306</v>
      </c>
      <c r="KA97" s="24">
        <f>(IQ97+JW97+(JX97-JY97)*(IN97))</f>
        <v>2269668.464675792</v>
      </c>
      <c r="KB97" s="24">
        <f t="shared" si="698"/>
        <v>2042701.6182082128</v>
      </c>
      <c r="KC97" s="49">
        <f t="shared" si="1895"/>
        <v>2023</v>
      </c>
      <c r="KD97" s="234"/>
      <c r="KE97" s="47">
        <v>11</v>
      </c>
      <c r="KF97" s="22">
        <f t="shared" si="1896"/>
        <v>747119.40052182751</v>
      </c>
      <c r="KG97" s="22">
        <f t="shared" si="1897"/>
        <v>679059.88147971849</v>
      </c>
      <c r="KH97" s="22">
        <f t="shared" si="1898"/>
        <v>68059.519042109023</v>
      </c>
      <c r="KI97" s="22">
        <f>IF(DATEVALUE("1."&amp;KE97&amp;"."&amp;KC97)&gt;=DATEVALUE("1."&amp;INDEX(Параметры_объекта!$A$28:$N$40,$B97,14)&amp;"."&amp;INDEX(Параметры_объекта!$A$28:$N$40,$B97,13)),INDEX(Приложение_1ТЗ!$A$6:$HJ$18,$B97,25+KE97*14),INDEX(Приложение_1ТЗ!$A$6:$HJ$18,$B97,23+KE97*14))</f>
        <v>9.1095906483719453</v>
      </c>
      <c r="KJ97" s="48">
        <f t="shared" si="1899"/>
        <v>3.2106022099350038</v>
      </c>
      <c r="KK97" s="24">
        <f t="shared" si="1900"/>
        <v>46.067277186482144</v>
      </c>
      <c r="KL97" s="24">
        <f t="shared" si="1901"/>
        <v>677332.70454610931</v>
      </c>
      <c r="KM97" s="24">
        <f t="shared" si="1902"/>
        <v>2566082.1361308498</v>
      </c>
      <c r="KN97" s="35">
        <f>KG97*INDEX(Приложение_1ТЗ!$HC$6:$HJ$18,$B97,1)/100</f>
        <v>0</v>
      </c>
      <c r="KO97" s="35">
        <f>KG97*INDEX(Приложение_1ТЗ!$HC$6:$HJ$18,$B97,2)/100</f>
        <v>0</v>
      </c>
      <c r="KP97" s="35">
        <f>KG97*INDEX(Приложение_1ТЗ!$HC$6:$HJ$18,$B97,3)/100</f>
        <v>78511.299385869381</v>
      </c>
      <c r="KQ97" s="35">
        <f>KG97*INDEX(Приложение_1ТЗ!$HC$6:$HJ$18,$B97,4)/100</f>
        <v>262372.74804744456</v>
      </c>
      <c r="KT97" s="37">
        <f t="shared" si="1903"/>
        <v>0</v>
      </c>
      <c r="KU97" s="37">
        <f t="shared" si="1904"/>
        <v>0</v>
      </c>
      <c r="KV97" s="37">
        <f t="shared" si="1905"/>
        <v>2314.6640069950517</v>
      </c>
      <c r="KW97" s="37">
        <f t="shared" si="1906"/>
        <v>7735.2529008213896</v>
      </c>
      <c r="KX97" s="48">
        <f t="shared" si="1907"/>
        <v>0</v>
      </c>
      <c r="KY97" s="48">
        <f t="shared" si="1907"/>
        <v>0</v>
      </c>
      <c r="KZ97" s="48">
        <f t="shared" si="1907"/>
        <v>2.4192658801751845</v>
      </c>
      <c r="LA97" s="48">
        <f t="shared" si="1907"/>
        <v>3.400626162292363</v>
      </c>
      <c r="LB97" s="36">
        <f t="shared" si="1908"/>
        <v>37647.299430355095</v>
      </c>
      <c r="LC97" s="24">
        <f>KG97*INDEX(Приложение_1ТЗ!$HC$6:$HJ$18,$B97,5)/100</f>
        <v>338175.83404640452</v>
      </c>
      <c r="LD97" s="24">
        <f>KG97*INDEX(Приложение_1ТЗ!$HC$6:$HJ$18,$B97,6)/100</f>
        <v>0</v>
      </c>
      <c r="LE97" s="24">
        <f>KG97*INDEX(Приложение_1ТЗ!$HC$6:$HJ$18,$B97,7)/100</f>
        <v>0</v>
      </c>
      <c r="LF97" s="24">
        <f>KG97*INDEX(Приложение_1ТЗ!$HC$6:$HJ$18,$B97,8)/100</f>
        <v>0</v>
      </c>
      <c r="LG97" s="20"/>
      <c r="LH97" s="20"/>
      <c r="LI97" s="20"/>
      <c r="LJ97" s="20"/>
      <c r="LK97" s="24">
        <f t="shared" si="1909"/>
        <v>9970.0735719020013</v>
      </c>
      <c r="LL97" s="24">
        <f t="shared" si="1910"/>
        <v>0</v>
      </c>
      <c r="LM97" s="24">
        <f t="shared" si="1911"/>
        <v>0</v>
      </c>
      <c r="LN97" s="24">
        <f t="shared" si="1912"/>
        <v>0</v>
      </c>
      <c r="LO97" s="48">
        <f t="shared" si="1913"/>
        <v>3.3496903004906264</v>
      </c>
      <c r="LP97" s="48">
        <f t="shared" si="1913"/>
        <v>0</v>
      </c>
      <c r="LQ97" s="48">
        <f t="shared" si="1913"/>
        <v>1.8138258309937505</v>
      </c>
      <c r="LR97" s="48">
        <f t="shared" si="1913"/>
        <v>0</v>
      </c>
      <c r="LS97" s="24">
        <f t="shared" si="1914"/>
        <v>77055.35674234922</v>
      </c>
      <c r="LW97" s="24">
        <f>(KM97+LS97+(LT97-LU97)*(KJ97))</f>
        <v>2643137.4928731993</v>
      </c>
      <c r="LX97" s="24">
        <f t="shared" si="718"/>
        <v>2378823.7435858794</v>
      </c>
      <c r="LY97" s="49">
        <f t="shared" si="1916"/>
        <v>2024</v>
      </c>
      <c r="LZ97" s="234"/>
      <c r="MA97" s="173">
        <v>11</v>
      </c>
      <c r="MB97" s="22">
        <f t="shared" si="1917"/>
        <v>750854.99752443656</v>
      </c>
      <c r="MC97" s="22">
        <f t="shared" si="1918"/>
        <v>682455.18088711705</v>
      </c>
      <c r="MD97" s="22">
        <f t="shared" si="1919"/>
        <v>68399.816637319513</v>
      </c>
      <c r="ME97" s="22">
        <f>IF(DATEVALUE("1."&amp;MA97&amp;"."&amp;LY97)&gt;=DATEVALUE("1."&amp;INDEX(Параметры_объекта!$A$28:$N$40,$B97,14)&amp;"."&amp;INDEX(Параметры_объекта!$A$28:$N$40,$B97,13)),INDEX(Приложение_1ТЗ!$A$6:$HJ$18,$B97,25+MA97*14),INDEX(Приложение_1ТЗ!$A$6:$HJ$18,$B97,23+MA97*14))</f>
        <v>9.1095906483719453</v>
      </c>
      <c r="MF97" s="48">
        <f t="shared" si="1920"/>
        <v>2.9881262763420908</v>
      </c>
      <c r="MG97" s="24">
        <f t="shared" si="1921"/>
        <v>46.067277186482144</v>
      </c>
      <c r="MH97" s="24">
        <f t="shared" si="1922"/>
        <v>677332.70454610931</v>
      </c>
      <c r="MI97" s="24">
        <f t="shared" si="1923"/>
        <v>2388267.6696904982</v>
      </c>
      <c r="MJ97" s="35">
        <f>MC97*INDEX(Приложение_1ТЗ!$HC$6:$HJ$18,$B97,1)/100</f>
        <v>0</v>
      </c>
      <c r="MK97" s="35">
        <f>MC97*INDEX(Приложение_1ТЗ!$HC$6:$HJ$18,$B97,2)/100</f>
        <v>0</v>
      </c>
      <c r="ML97" s="35">
        <f>MC97*INDEX(Приложение_1ТЗ!$HC$6:$HJ$18,$B97,3)/100</f>
        <v>78903.855882798729</v>
      </c>
      <c r="MM97" s="35">
        <f>MC97*INDEX(Приложение_1ТЗ!$HC$6:$HJ$18,$B97,4)/100</f>
        <v>263684.61178768176</v>
      </c>
      <c r="MP97" s="37">
        <f t="shared" si="1924"/>
        <v>0</v>
      </c>
      <c r="MQ97" s="37">
        <f t="shared" si="1925"/>
        <v>0</v>
      </c>
      <c r="MR97" s="37">
        <f t="shared" si="1926"/>
        <v>2707.2205039244</v>
      </c>
      <c r="MS97" s="37">
        <f t="shared" si="1927"/>
        <v>9047.1166410585865</v>
      </c>
      <c r="MT97" s="48">
        <f t="shared" si="1928"/>
        <v>0</v>
      </c>
      <c r="MU97" s="48">
        <f t="shared" si="1928"/>
        <v>0</v>
      </c>
      <c r="MV97" s="48">
        <f t="shared" si="1928"/>
        <v>2.4918438565804402</v>
      </c>
      <c r="MW97" s="48">
        <f t="shared" si="1928"/>
        <v>3.5026449471611341</v>
      </c>
      <c r="MX97" s="36">
        <f t="shared" si="1929"/>
        <v>45353.073640946786</v>
      </c>
      <c r="MY97" s="24">
        <f>MC97*INDEX(Приложение_1ТЗ!$HC$6:$HJ$18,$B97,5)/100</f>
        <v>339866.71321663656</v>
      </c>
      <c r="MZ97" s="24">
        <f>MC97*INDEX(Приложение_1ТЗ!$HC$6:$HJ$18,$B97,6)/100</f>
        <v>0</v>
      </c>
      <c r="NA97" s="24">
        <f>MC97*INDEX(Приложение_1ТЗ!$HC$6:$HJ$18,$B97,7)/100</f>
        <v>0</v>
      </c>
      <c r="NB97" s="24">
        <f>MC97*INDEX(Приложение_1ТЗ!$HC$6:$HJ$18,$B97,8)/100</f>
        <v>0</v>
      </c>
      <c r="NC97" s="20"/>
      <c r="ND97" s="20"/>
      <c r="NE97" s="20"/>
      <c r="NF97" s="20"/>
      <c r="NG97" s="24">
        <f t="shared" si="1930"/>
        <v>11660.952742134046</v>
      </c>
      <c r="NH97" s="24">
        <f t="shared" si="1931"/>
        <v>0</v>
      </c>
      <c r="NI97" s="24">
        <f t="shared" si="1932"/>
        <v>0</v>
      </c>
      <c r="NJ97" s="24">
        <f t="shared" si="1933"/>
        <v>0</v>
      </c>
      <c r="NK97" s="48">
        <f t="shared" si="1934"/>
        <v>3.5171748155151579</v>
      </c>
      <c r="NL97" s="48">
        <f t="shared" si="1934"/>
        <v>0</v>
      </c>
      <c r="NM97" s="48">
        <f t="shared" si="1934"/>
        <v>1.9045171225434381</v>
      </c>
      <c r="NN97" s="48">
        <f t="shared" si="1934"/>
        <v>0</v>
      </c>
      <c r="NO97" s="24">
        <f t="shared" si="1935"/>
        <v>93749.132626211402</v>
      </c>
      <c r="NS97" s="24">
        <f>(MI97+NO97+(NP97-NQ97)*(MF97))</f>
        <v>2482016.8023167094</v>
      </c>
      <c r="NT97" s="24">
        <f t="shared" si="1936"/>
        <v>2233815.1220850386</v>
      </c>
      <c r="NU97" s="49">
        <f t="shared" si="1937"/>
        <v>2025</v>
      </c>
      <c r="NV97" s="234"/>
      <c r="NW97" s="174">
        <v>11</v>
      </c>
      <c r="NX97" s="22">
        <f t="shared" si="1938"/>
        <v>754609.27251205873</v>
      </c>
      <c r="NY97" s="22">
        <f t="shared" si="1939"/>
        <v>685867.4567915526</v>
      </c>
      <c r="NZ97" s="22">
        <f t="shared" si="1940"/>
        <v>68741.815720506129</v>
      </c>
      <c r="OA97" s="22">
        <f>IF(DATEVALUE("1."&amp;NW97&amp;"."&amp;NU97)&gt;=DATEVALUE("1."&amp;INDEX(Параметры_объекта!$A$28:$N$40,$B97,14)&amp;"."&amp;INDEX(Параметры_объекта!$A$28:$N$40,$B97,13)),INDEX(Приложение_1ТЗ!$A$6:$HJ$18,$B97,25+NW97*14),INDEX(Приложение_1ТЗ!$A$6:$HJ$18,$B97,23+NW97*14))</f>
        <v>9.1095906483719453</v>
      </c>
      <c r="OB97" s="48">
        <f t="shared" si="1941"/>
        <v>3.4725873502657003</v>
      </c>
      <c r="OC97" s="24">
        <f t="shared" si="1942"/>
        <v>46.067277186482144</v>
      </c>
      <c r="OD97" s="24">
        <f t="shared" si="1943"/>
        <v>677332.70454610931</v>
      </c>
      <c r="OE97" s="24">
        <f t="shared" si="1944"/>
        <v>2775474.4384391275</v>
      </c>
      <c r="OF97" s="35">
        <f>NY97*INDEX(Приложение_1ТЗ!$HC$6:$HJ$18,$B97,1)/100</f>
        <v>0</v>
      </c>
      <c r="OG97" s="35">
        <f>NY97*INDEX(Приложение_1ТЗ!$HC$6:$HJ$18,$B97,2)/100</f>
        <v>0</v>
      </c>
      <c r="OH97" s="35">
        <f>NY97*INDEX(Приложение_1ТЗ!$HC$6:$HJ$18,$B97,3)/100</f>
        <v>79298.375162212717</v>
      </c>
      <c r="OI97" s="35">
        <f>NY97*INDEX(Приложение_1ТЗ!$HC$6:$HJ$18,$B97,4)/100</f>
        <v>265003.03484662017</v>
      </c>
      <c r="OL97" s="37">
        <f t="shared" si="1945"/>
        <v>0</v>
      </c>
      <c r="OM97" s="37">
        <f t="shared" si="1946"/>
        <v>0</v>
      </c>
      <c r="ON97" s="37">
        <f t="shared" si="1947"/>
        <v>3101.7397833383875</v>
      </c>
      <c r="OO97" s="37">
        <f t="shared" si="1948"/>
        <v>10365.539699996996</v>
      </c>
      <c r="OP97" s="48">
        <f t="shared" si="1949"/>
        <v>0</v>
      </c>
      <c r="OQ97" s="48">
        <f t="shared" si="1949"/>
        <v>0</v>
      </c>
      <c r="OR97" s="48">
        <f t="shared" si="1949"/>
        <v>2.5665991722778534</v>
      </c>
      <c r="OS97" s="48">
        <f t="shared" si="1950"/>
        <v>3.6077242955759683</v>
      </c>
      <c r="OT97" s="36">
        <f t="shared" si="1951"/>
        <v>53521.179964109302</v>
      </c>
      <c r="OU97" s="24">
        <f>NY97*INDEX(Приложение_1ТЗ!$HC$6:$HJ$18,$B97,5)/100</f>
        <v>341566.04678271973</v>
      </c>
      <c r="OV97" s="24">
        <f>NY97*INDEX(Приложение_1ТЗ!$HC$6:$HJ$18,$B97,6)/100</f>
        <v>0</v>
      </c>
      <c r="OW97" s="24">
        <f>NY97*INDEX(Приложение_1ТЗ!$HC$6:$HJ$18,$B97,7)/100</f>
        <v>0</v>
      </c>
      <c r="OX97" s="24">
        <f>NY97*INDEX(Приложение_1ТЗ!$HC$6:$HJ$18,$B97,8)/100</f>
        <v>0</v>
      </c>
      <c r="OY97" s="20"/>
      <c r="OZ97" s="20"/>
      <c r="PA97" s="20"/>
      <c r="PB97" s="20"/>
      <c r="PC97" s="24">
        <f t="shared" si="1952"/>
        <v>13360.286308217212</v>
      </c>
      <c r="PD97" s="24">
        <f t="shared" si="1953"/>
        <v>0</v>
      </c>
      <c r="PE97" s="24">
        <f t="shared" si="1954"/>
        <v>0</v>
      </c>
      <c r="PF97" s="24">
        <f t="shared" si="1955"/>
        <v>0</v>
      </c>
      <c r="PG97" s="48">
        <f t="shared" si="1956"/>
        <v>3.6930335562909158</v>
      </c>
      <c r="PH97" s="48">
        <f t="shared" si="1956"/>
        <v>0</v>
      </c>
      <c r="PI97" s="48">
        <f t="shared" si="1956"/>
        <v>1.99974297867061</v>
      </c>
      <c r="PJ97" s="48">
        <f t="shared" si="1957"/>
        <v>0</v>
      </c>
      <c r="PK97" s="24">
        <f t="shared" si="1958"/>
        <v>111742.36304043158</v>
      </c>
      <c r="PO97" s="24">
        <f>(OE97+PK97+(PL97-PM97)*(OB97))</f>
        <v>2887216.8014795589</v>
      </c>
      <c r="PP97" s="24">
        <f t="shared" si="1959"/>
        <v>2598495.1213316033</v>
      </c>
      <c r="PQ97" s="52">
        <f t="shared" si="1961"/>
        <v>5418661.6363688745</v>
      </c>
      <c r="PR97" s="52">
        <f t="shared" si="1962"/>
        <v>16764264.021843972</v>
      </c>
      <c r="PS97" s="52">
        <f t="shared" si="1963"/>
        <v>15087837.619659577</v>
      </c>
    </row>
    <row r="98" spans="1:435" ht="15.75" hidden="1" customHeight="1" outlineLevel="1">
      <c r="B98" s="171">
        <v>6</v>
      </c>
      <c r="C98" s="251"/>
      <c r="D98" s="251"/>
      <c r="E98" s="250"/>
      <c r="F98" s="247"/>
      <c r="G98" s="49">
        <f t="shared" si="593"/>
        <v>2017</v>
      </c>
      <c r="H98" s="234"/>
      <c r="I98" s="47">
        <v>12</v>
      </c>
      <c r="J98" s="22">
        <f t="shared" si="594"/>
        <v>1985797</v>
      </c>
      <c r="K98" s="22">
        <f>INDEX(Приложение_1ТЗ!$A$6:$HJ$18,$B98,21+I98*14)*1000</f>
        <v>1144259.5449999999</v>
      </c>
      <c r="L98" s="22">
        <f t="shared" si="1787"/>
        <v>841537.45500000007</v>
      </c>
      <c r="M98" s="22">
        <f>IF(
              DATEVALUE("1."&amp;I98&amp;"."&amp;G98)&gt;=DATEVALUE("1."&amp;INDEX(Параметры_объекта!$A$28:$N$40,$B98,14)&amp;"."&amp;INDEX(Параметры_объекта!$A$28:$N$40,$B98,13)),
              INDEX(Приложение_1ТЗ!$A$6:$HJ$18,$B98,25+I98*14),
              INDEX(Приложение_1ТЗ!$A$6:$HJ$18,$B98,23+I98*14))</f>
        <v>42.37781883042426</v>
      </c>
      <c r="N98" s="48">
        <f t="shared" si="1788"/>
        <v>2.35870982959525</v>
      </c>
      <c r="R98" s="35">
        <f>K98*INDEX(Приложение_1ТЗ!$HC$6:$HJ$18,$B98,1)/100</f>
        <v>0</v>
      </c>
      <c r="S98" s="35">
        <f>K98*INDEX(Приложение_1ТЗ!$HC$6:$HJ$18,$B98,2)/100</f>
        <v>0</v>
      </c>
      <c r="T98" s="35">
        <f>K98*INDEX(Приложение_1ТЗ!$HC$6:$HJ$18,$B98,3)/100</f>
        <v>132296.58556307579</v>
      </c>
      <c r="U98" s="35">
        <f>K98*INDEX(Приложение_1ТЗ!$HC$6:$HJ$18,$B98,4)/100</f>
        <v>442114.9437468797</v>
      </c>
      <c r="AB98" s="48">
        <f t="shared" si="1789"/>
        <v>0</v>
      </c>
      <c r="AC98" s="48">
        <f t="shared" si="1789"/>
        <v>0</v>
      </c>
      <c r="AD98" s="48">
        <f t="shared" si="1789"/>
        <v>2.0261</v>
      </c>
      <c r="AE98" s="48">
        <f t="shared" si="1789"/>
        <v>2.8479699999999997</v>
      </c>
      <c r="AF98" s="20"/>
      <c r="AG98" s="24">
        <f>K98*INDEX(Приложение_1ТЗ!$HC$6:$HJ$18,$B98,5)/100</f>
        <v>569848.0156900445</v>
      </c>
      <c r="AH98" s="24">
        <f>K98*INDEX(Приложение_1ТЗ!$HC$6:$HJ$18,$B98,6)/100</f>
        <v>0</v>
      </c>
      <c r="AI98" s="24">
        <f>K98*INDEX(Приложение_1ТЗ!$HC$6:$HJ$18,$B98,7)/100</f>
        <v>0</v>
      </c>
      <c r="AJ98" s="24">
        <f>K98*INDEX(Приложение_1ТЗ!$HC$6:$HJ$18,$B98,8)/100</f>
        <v>0</v>
      </c>
      <c r="AK98" s="20"/>
      <c r="AL98" s="20"/>
      <c r="AM98" s="20"/>
      <c r="AN98" s="20"/>
      <c r="AO98" s="20"/>
      <c r="AP98" s="20"/>
      <c r="AQ98" s="20"/>
      <c r="AR98" s="20"/>
      <c r="AS98" s="48">
        <f t="shared" si="1790"/>
        <v>2.5042900000000001</v>
      </c>
      <c r="AT98" s="48">
        <f t="shared" si="1790"/>
        <v>0</v>
      </c>
      <c r="AU98" s="48">
        <f t="shared" si="1790"/>
        <v>1.35259</v>
      </c>
      <c r="AV98" s="48">
        <f t="shared" si="1790"/>
        <v>0</v>
      </c>
      <c r="AW98" s="49">
        <f t="shared" si="1791"/>
        <v>2018</v>
      </c>
      <c r="AX98" s="234"/>
      <c r="AY98" s="47">
        <v>12</v>
      </c>
      <c r="AZ98" s="22">
        <f t="shared" si="1792"/>
        <v>1283370.7680281333</v>
      </c>
      <c r="BA98" s="22">
        <f t="shared" si="1793"/>
        <v>1149980.8427249999</v>
      </c>
      <c r="BB98" s="22">
        <f t="shared" si="1794"/>
        <v>133389.92530313344</v>
      </c>
      <c r="BC98" s="22">
        <f>IF(DATEVALUE("1."&amp;AY98&amp;"."&amp;AW98)&gt;=DATEVALUE("1."&amp;INDEX(Параметры_объекта!$A$28:$N$40,$B98,14)&amp;"."&amp;INDEX(Параметры_объекта!$A$28:$N$40,$B98,13)),INDEX(Приложение_1ТЗ!$A$6:$HJ$18,$B98,25+AY98*14),INDEX(Приложение_1ТЗ!$A$6:$HJ$18,$B98,23+AY98*14))</f>
        <v>10.39371696988888</v>
      </c>
      <c r="BD98" s="48">
        <f t="shared" si="1795"/>
        <v>2.3053021060000001</v>
      </c>
      <c r="BE98" s="24">
        <f t="shared" si="757"/>
        <v>31.984101860535382</v>
      </c>
      <c r="BF98" s="24">
        <f t="shared" si="1796"/>
        <v>635139.3352234558</v>
      </c>
      <c r="BG98" s="24">
        <f t="shared" si="1797"/>
        <v>1727741.8955710058</v>
      </c>
      <c r="BH98" s="35">
        <f>BA98*INDEX(Приложение_1ТЗ!$HC$6:$HJ$18,$B98,1)/100</f>
        <v>0</v>
      </c>
      <c r="BI98" s="35">
        <f>BA98*INDEX(Приложение_1ТЗ!$HC$6:$HJ$18,$B98,2)/100</f>
        <v>0</v>
      </c>
      <c r="BJ98" s="35">
        <f>BA98*INDEX(Приложение_1ТЗ!$HC$6:$HJ$18,$B98,3)/100</f>
        <v>132958.06849089116</v>
      </c>
      <c r="BK98" s="35">
        <f>BA98*INDEX(Приложение_1ТЗ!$HC$6:$HJ$18,$B98,4)/100</f>
        <v>444325.518465614</v>
      </c>
      <c r="BN98" s="37">
        <f t="shared" si="1798"/>
        <v>0</v>
      </c>
      <c r="BO98" s="37">
        <f t="shared" si="1799"/>
        <v>0</v>
      </c>
      <c r="BP98" s="37">
        <f t="shared" si="1800"/>
        <v>661.48292781537748</v>
      </c>
      <c r="BQ98" s="37">
        <f t="shared" si="1801"/>
        <v>2210.5747187343077</v>
      </c>
      <c r="BR98" s="48">
        <f t="shared" si="1802"/>
        <v>0</v>
      </c>
      <c r="BS98" s="48">
        <f t="shared" si="1802"/>
        <v>0</v>
      </c>
      <c r="BT98" s="48">
        <f t="shared" si="1802"/>
        <v>2.0868800000000003</v>
      </c>
      <c r="BU98" s="48">
        <f t="shared" si="1802"/>
        <v>2.9334099999999999</v>
      </c>
      <c r="BV98" s="36">
        <f t="shared" si="1803"/>
        <v>9280.649824136477</v>
      </c>
      <c r="BW98" s="24">
        <f>BA98*INDEX(Приложение_1ТЗ!$HC$6:$HJ$18,$B98,5)/100</f>
        <v>572697.25576849456</v>
      </c>
      <c r="BX98" s="24">
        <f>BA98*INDEX(Приложение_1ТЗ!$HC$6:$HJ$18,$B98,6)/100</f>
        <v>0</v>
      </c>
      <c r="BY98" s="24">
        <f>BA98*INDEX(Приложение_1ТЗ!$HC$6:$HJ$18,$B98,7)/100</f>
        <v>0</v>
      </c>
      <c r="BZ98" s="24">
        <f>BA98*INDEX(Приложение_1ТЗ!$HC$6:$HJ$18,$B98,8)/100</f>
        <v>0</v>
      </c>
      <c r="CA98" s="20"/>
      <c r="CB98" s="20"/>
      <c r="CC98" s="20"/>
      <c r="CD98" s="20"/>
      <c r="CE98" s="24">
        <f t="shared" si="1804"/>
        <v>2849.2400784500642</v>
      </c>
      <c r="CF98" s="24">
        <f t="shared" si="1805"/>
        <v>0</v>
      </c>
      <c r="CG98" s="24">
        <f t="shared" si="1806"/>
        <v>0</v>
      </c>
      <c r="CH98" s="24">
        <f t="shared" si="1807"/>
        <v>0</v>
      </c>
      <c r="CI98" s="48">
        <f t="shared" si="1808"/>
        <v>2.6245700000000003</v>
      </c>
      <c r="CJ98" s="48">
        <f t="shared" si="1808"/>
        <v>0</v>
      </c>
      <c r="CK98" s="48">
        <f t="shared" si="1808"/>
        <v>1.4211800000000001</v>
      </c>
      <c r="CL98" s="48">
        <f t="shared" si="1808"/>
        <v>0</v>
      </c>
      <c r="CM98" s="24">
        <f t="shared" si="1809"/>
        <v>18104.725262719745</v>
      </c>
      <c r="CQ98" s="24">
        <f t="shared" si="1960"/>
        <v>1745846.6208337254</v>
      </c>
      <c r="CR98" s="24">
        <f t="shared" si="618"/>
        <v>1571261.958750353</v>
      </c>
      <c r="CS98" s="49">
        <f t="shared" si="1811"/>
        <v>2019</v>
      </c>
      <c r="CT98" s="234"/>
      <c r="CU98" s="47">
        <v>12</v>
      </c>
      <c r="CV98" s="22">
        <f t="shared" si="1812"/>
        <v>1289787.6218682737</v>
      </c>
      <c r="CW98" s="22">
        <f t="shared" si="1813"/>
        <v>1155730.7469386247</v>
      </c>
      <c r="CX98" s="22">
        <f t="shared" si="1814"/>
        <v>134056.87492964906</v>
      </c>
      <c r="CY98" s="22">
        <f>IF(DATEVALUE("1."&amp;CU98&amp;"."&amp;CS98)&gt;=DATEVALUE("1."&amp;INDEX(Параметры_объекта!$A$28:$N$40,$B98,14)&amp;"."&amp;INDEX(Параметры_объекта!$A$28:$N$40,$B98,13)),INDEX(Приложение_1ТЗ!$A$6:$HJ$18,$B98,25+CU98*14),INDEX(Приложение_1ТЗ!$A$6:$HJ$18,$B98,23+CU98*14))</f>
        <v>10.39371696988888</v>
      </c>
      <c r="CZ98" s="48">
        <f t="shared" si="1815"/>
        <v>2.7902471683786576</v>
      </c>
      <c r="DA98" s="24">
        <f t="shared" si="1816"/>
        <v>31.984101860535382</v>
      </c>
      <c r="DB98" s="24">
        <f t="shared" si="1817"/>
        <v>635139.3352234558</v>
      </c>
      <c r="DC98" s="24">
        <f t="shared" si="1818"/>
        <v>2091190.9633271175</v>
      </c>
      <c r="DD98" s="35">
        <f>CW98*INDEX(Приложение_1ТЗ!$HC$6:$HJ$18,$B98,1)/100</f>
        <v>0</v>
      </c>
      <c r="DE98" s="35">
        <f>CW98*INDEX(Приложение_1ТЗ!$HC$6:$HJ$18,$B98,2)/100</f>
        <v>0</v>
      </c>
      <c r="DF98" s="35">
        <f>CW98*INDEX(Приложение_1ТЗ!$HC$6:$HJ$18,$B98,3)/100</f>
        <v>133622.85883334558</v>
      </c>
      <c r="DG98" s="35">
        <f>CW98*INDEX(Приложение_1ТЗ!$HC$6:$HJ$18,$B98,4)/100</f>
        <v>446547.14605794207</v>
      </c>
      <c r="DJ98" s="37">
        <f t="shared" si="1819"/>
        <v>0</v>
      </c>
      <c r="DK98" s="37">
        <f t="shared" si="1820"/>
        <v>0</v>
      </c>
      <c r="DL98" s="37">
        <f t="shared" si="1821"/>
        <v>1326.2732702697976</v>
      </c>
      <c r="DM98" s="37">
        <f t="shared" si="1822"/>
        <v>4432.2023110623704</v>
      </c>
      <c r="DN98" s="48">
        <f t="shared" si="1823"/>
        <v>0</v>
      </c>
      <c r="DO98" s="48">
        <f t="shared" si="1823"/>
        <v>0</v>
      </c>
      <c r="DP98" s="48">
        <f t="shared" si="1823"/>
        <v>2.1494864000000002</v>
      </c>
      <c r="DQ98" s="48">
        <f t="shared" si="1823"/>
        <v>3.0214122999999997</v>
      </c>
      <c r="DR98" s="36">
        <f t="shared" si="1824"/>
        <v>19165.933984315656</v>
      </c>
      <c r="DS98" s="24">
        <f>CW98*INDEX(Приложение_1ТЗ!$HC$6:$HJ$18,$B98,5)/100</f>
        <v>575560.742047337</v>
      </c>
      <c r="DT98" s="24">
        <f>CW98*INDEX(Приложение_1ТЗ!$HC$6:$HJ$18,$B98,6)/100</f>
        <v>0</v>
      </c>
      <c r="DU98" s="24">
        <f>CW98*INDEX(Приложение_1ТЗ!$HC$6:$HJ$18,$B98,7)/100</f>
        <v>0</v>
      </c>
      <c r="DV98" s="24">
        <f>CW98*INDEX(Приложение_1ТЗ!$HC$6:$HJ$18,$B98,8)/100</f>
        <v>0</v>
      </c>
      <c r="DW98" s="20"/>
      <c r="DX98" s="20"/>
      <c r="DY98" s="20"/>
      <c r="DZ98" s="20"/>
      <c r="EA98" s="24">
        <f t="shared" si="1825"/>
        <v>5712.7263572925003</v>
      </c>
      <c r="EB98" s="24">
        <f t="shared" si="1826"/>
        <v>0</v>
      </c>
      <c r="EC98" s="24">
        <f t="shared" si="1827"/>
        <v>0</v>
      </c>
      <c r="ED98" s="24">
        <f t="shared" si="1828"/>
        <v>0</v>
      </c>
      <c r="EE98" s="48">
        <f t="shared" si="1829"/>
        <v>2.7557985000000005</v>
      </c>
      <c r="EF98" s="48">
        <f t="shared" si="1829"/>
        <v>0</v>
      </c>
      <c r="EG98" s="48">
        <f t="shared" si="1829"/>
        <v>1.4922390000000001</v>
      </c>
      <c r="EH98" s="48">
        <f t="shared" si="1829"/>
        <v>0</v>
      </c>
      <c r="EI98" s="24">
        <f t="shared" si="1830"/>
        <v>37742.818801393478</v>
      </c>
      <c r="EM98" s="24">
        <f>(DC98+EI98+(EJ98-EK98)*(CZ98))</f>
        <v>2128933.782128511</v>
      </c>
      <c r="EN98" s="24">
        <f t="shared" si="638"/>
        <v>1916040.40391566</v>
      </c>
      <c r="EO98" s="49">
        <f t="shared" si="1832"/>
        <v>2020</v>
      </c>
      <c r="EP98" s="234"/>
      <c r="EQ98" s="47">
        <v>12</v>
      </c>
      <c r="ER98" s="22">
        <f t="shared" si="1833"/>
        <v>1296236.559977615</v>
      </c>
      <c r="ES98" s="22">
        <f t="shared" si="1834"/>
        <v>1161509.4006733177</v>
      </c>
      <c r="ET98" s="22">
        <f t="shared" si="1835"/>
        <v>134727.1593042973</v>
      </c>
      <c r="EU98" s="22">
        <f>IF(DATEVALUE("1."&amp;EQ98&amp;"."&amp;EO98)&gt;=DATEVALUE("1."&amp;INDEX(Параметры_объекта!$A$28:$N$40,$B98,14)&amp;"."&amp;INDEX(Параметры_объекта!$A$28:$N$40,$B98,13)),INDEX(Приложение_1ТЗ!$A$6:$HJ$18,$B98,25+EQ98*14),INDEX(Приложение_1ТЗ!$A$6:$HJ$18,$B98,23+EQ98*14))</f>
        <v>10.39371696988888</v>
      </c>
      <c r="EV98" s="48">
        <f t="shared" si="1836"/>
        <v>2.5269093610878262</v>
      </c>
      <c r="EW98" s="24">
        <f t="shared" si="1837"/>
        <v>31.984101860535382</v>
      </c>
      <c r="EX98" s="24">
        <f t="shared" si="1838"/>
        <v>635139.3352234558</v>
      </c>
      <c r="EY98" s="24">
        <f t="shared" si="1839"/>
        <v>1893828.6474900742</v>
      </c>
      <c r="EZ98" s="35">
        <f>ES98*INDEX(Приложение_1ТЗ!$HC$6:$HJ$18,$B98,1)/100</f>
        <v>0</v>
      </c>
      <c r="FA98" s="35">
        <f>ES98*INDEX(Приложение_1ТЗ!$HC$6:$HJ$18,$B98,2)/100</f>
        <v>0</v>
      </c>
      <c r="FB98" s="35">
        <f>ES98*INDEX(Приложение_1ТЗ!$HC$6:$HJ$18,$B98,3)/100</f>
        <v>134290.97312751229</v>
      </c>
      <c r="FC98" s="35">
        <f>ES98*INDEX(Приложение_1ТЗ!$HC$6:$HJ$18,$B98,4)/100</f>
        <v>448779.88178823172</v>
      </c>
      <c r="FF98" s="37">
        <f t="shared" si="1840"/>
        <v>0</v>
      </c>
      <c r="FG98" s="37">
        <f t="shared" si="1841"/>
        <v>0</v>
      </c>
      <c r="FH98" s="37">
        <f t="shared" si="1842"/>
        <v>1994.3875644365035</v>
      </c>
      <c r="FI98" s="37">
        <f t="shared" si="1843"/>
        <v>6664.9380413520266</v>
      </c>
      <c r="FJ98" s="48">
        <f t="shared" si="1844"/>
        <v>0</v>
      </c>
      <c r="FK98" s="48">
        <f t="shared" si="1844"/>
        <v>0</v>
      </c>
      <c r="FL98" s="48">
        <f t="shared" si="1844"/>
        <v>2.2139709920000001</v>
      </c>
      <c r="FM98" s="48">
        <f t="shared" si="1844"/>
        <v>3.1120546689999999</v>
      </c>
      <c r="FN98" s="36">
        <f t="shared" si="1845"/>
        <v>29685.457962290817</v>
      </c>
      <c r="FO98" s="24">
        <f>ES98*INDEX(Приложение_1ТЗ!$HC$6:$HJ$18,$B98,5)/100</f>
        <v>578438.54575757356</v>
      </c>
      <c r="FP98" s="24">
        <f>ES98*INDEX(Приложение_1ТЗ!$HC$6:$HJ$18,$B98,6)/100</f>
        <v>0</v>
      </c>
      <c r="FQ98" s="24">
        <f>ES98*INDEX(Приложение_1ТЗ!$HC$6:$HJ$18,$B98,7)/100</f>
        <v>0</v>
      </c>
      <c r="FR98" s="24">
        <f>ES98*INDEX(Приложение_1ТЗ!$HC$6:$HJ$18,$B98,8)/100</f>
        <v>0</v>
      </c>
      <c r="FS98" s="20"/>
      <c r="FT98" s="20"/>
      <c r="FU98" s="20"/>
      <c r="FV98" s="20"/>
      <c r="FW98" s="24">
        <f t="shared" si="1846"/>
        <v>8590.5300675290637</v>
      </c>
      <c r="FX98" s="24">
        <f t="shared" si="1847"/>
        <v>0</v>
      </c>
      <c r="FY98" s="24">
        <f t="shared" si="1848"/>
        <v>0</v>
      </c>
      <c r="FZ98" s="24">
        <f t="shared" si="1849"/>
        <v>0</v>
      </c>
      <c r="GA98" s="48">
        <f t="shared" si="1850"/>
        <v>2.8935884250000008</v>
      </c>
      <c r="GB98" s="48">
        <f t="shared" si="1850"/>
        <v>0</v>
      </c>
      <c r="GC98" s="48">
        <f t="shared" si="1850"/>
        <v>1.5668509500000001</v>
      </c>
      <c r="GD98" s="48">
        <f t="shared" si="1850"/>
        <v>0</v>
      </c>
      <c r="GE98" s="24">
        <f t="shared" si="1851"/>
        <v>59017.258836550376</v>
      </c>
      <c r="GI98" s="24">
        <f t="shared" si="1965"/>
        <v>2304358.169465417</v>
      </c>
      <c r="GJ98" s="24">
        <f t="shared" si="658"/>
        <v>2073922.3525188754</v>
      </c>
      <c r="GK98" s="49">
        <f t="shared" si="1853"/>
        <v>2021</v>
      </c>
      <c r="GL98" s="234"/>
      <c r="GM98" s="47">
        <v>12</v>
      </c>
      <c r="GN98" s="22">
        <f t="shared" si="1854"/>
        <v>1302717.7427775031</v>
      </c>
      <c r="GO98" s="22">
        <f t="shared" si="1855"/>
        <v>1167316.9476766842</v>
      </c>
      <c r="GP98" s="22">
        <f t="shared" si="1856"/>
        <v>135400.79510081885</v>
      </c>
      <c r="GQ98" s="22">
        <f>IF(DATEVALUE("1."&amp;GM98&amp;"."&amp;GK98)&gt;=DATEVALUE("1."&amp;INDEX(Параметры_объекта!$A$28:$N$40,$B98,14)&amp;"."&amp;INDEX(Параметры_объекта!$A$28:$N$40,$B98,13)),INDEX(Приложение_1ТЗ!$A$6:$HJ$18,$B98,25+GM98*14),INDEX(Приложение_1ТЗ!$A$6:$HJ$18,$B98,23+GM98*14))</f>
        <v>10.39371696988888</v>
      </c>
      <c r="GR98" s="48">
        <f t="shared" si="1857"/>
        <v>2.9889318852281259</v>
      </c>
      <c r="GS98" s="24">
        <f t="shared" si="1858"/>
        <v>31.984101860535382</v>
      </c>
      <c r="GT98" s="24">
        <f t="shared" si="1859"/>
        <v>635139.3352234558</v>
      </c>
      <c r="GU98" s="24">
        <f t="shared" si="1860"/>
        <v>2240098.088522139</v>
      </c>
      <c r="GV98" s="35">
        <f>GO98*INDEX(Приложение_1ТЗ!$HC$6:$HJ$18,$B98,1)/100</f>
        <v>0</v>
      </c>
      <c r="GW98" s="35">
        <f>GO98*INDEX(Приложение_1ТЗ!$HC$6:$HJ$18,$B98,2)/100</f>
        <v>0</v>
      </c>
      <c r="GX98" s="35">
        <f>GO98*INDEX(Приложение_1ТЗ!$HC$6:$HJ$18,$B98,3)/100</f>
        <v>134962.42799314985</v>
      </c>
      <c r="GY98" s="35">
        <f>GO98*INDEX(Приложение_1ТЗ!$HC$6:$HJ$18,$B98,4)/100</f>
        <v>451023.78119717282</v>
      </c>
      <c r="HB98" s="37">
        <f t="shared" si="1861"/>
        <v>0</v>
      </c>
      <c r="HC98" s="37">
        <f t="shared" si="1862"/>
        <v>0</v>
      </c>
      <c r="HD98" s="37">
        <f t="shared" si="1863"/>
        <v>2665.8424300740589</v>
      </c>
      <c r="HE98" s="37">
        <f t="shared" si="1864"/>
        <v>8908.8374502931256</v>
      </c>
      <c r="HF98" s="48">
        <f t="shared" si="1865"/>
        <v>0</v>
      </c>
      <c r="HG98" s="48">
        <f t="shared" si="1865"/>
        <v>0</v>
      </c>
      <c r="HH98" s="48">
        <f t="shared" si="1865"/>
        <v>2.28039012176</v>
      </c>
      <c r="HI98" s="48">
        <f t="shared" si="1865"/>
        <v>3.2054163090699999</v>
      </c>
      <c r="HJ98" s="36">
        <f t="shared" si="1866"/>
        <v>40870.118450044632</v>
      </c>
      <c r="HK98" s="24">
        <f>GO98*INDEX(Приложение_1ТЗ!$HC$6:$HJ$18,$B98,5)/100</f>
        <v>581330.73848636146</v>
      </c>
      <c r="HL98" s="24">
        <f>GO98*INDEX(Приложение_1ТЗ!$HC$6:$HJ$18,$B98,6)/100</f>
        <v>0</v>
      </c>
      <c r="HM98" s="24">
        <f>GO98*INDEX(Приложение_1ТЗ!$HC$6:$HJ$18,$B98,7)/100</f>
        <v>0</v>
      </c>
      <c r="HN98" s="24">
        <f>GO98*INDEX(Приложение_1ТЗ!$HC$6:$HJ$18,$B98,8)/100</f>
        <v>0</v>
      </c>
      <c r="HO98" s="20"/>
      <c r="HP98" s="20"/>
      <c r="HQ98" s="20"/>
      <c r="HR98" s="20"/>
      <c r="HS98" s="24">
        <f t="shared" si="1867"/>
        <v>11482.722796316957</v>
      </c>
      <c r="HT98" s="24">
        <f t="shared" si="1868"/>
        <v>0</v>
      </c>
      <c r="HU98" s="24">
        <f t="shared" si="1869"/>
        <v>0</v>
      </c>
      <c r="HV98" s="24">
        <f t="shared" si="1870"/>
        <v>0</v>
      </c>
      <c r="HW98" s="48">
        <f t="shared" si="1871"/>
        <v>3.038267846250001</v>
      </c>
      <c r="HX98" s="48">
        <f t="shared" si="1871"/>
        <v>0</v>
      </c>
      <c r="HY98" s="48">
        <f t="shared" si="1871"/>
        <v>1.6451934975000002</v>
      </c>
      <c r="HZ98" s="48">
        <f t="shared" si="1871"/>
        <v>0</v>
      </c>
      <c r="IA98" s="24">
        <f t="shared" si="1872"/>
        <v>82037.471652197652</v>
      </c>
      <c r="IE98" s="24">
        <f>(GU98+IA98+(IB98-IC98)*(GR98))</f>
        <v>2322135.5601743367</v>
      </c>
      <c r="IF98" s="24">
        <f t="shared" si="678"/>
        <v>2089922.0041569031</v>
      </c>
      <c r="IG98" s="49">
        <f t="shared" si="1874"/>
        <v>2022</v>
      </c>
      <c r="IH98" s="234"/>
      <c r="II98" s="47">
        <v>12</v>
      </c>
      <c r="IJ98" s="22">
        <f t="shared" si="1875"/>
        <v>1309231.3314913905</v>
      </c>
      <c r="IK98" s="22">
        <f t="shared" si="1876"/>
        <v>1173153.5324150675</v>
      </c>
      <c r="IL98" s="22">
        <f t="shared" si="1877"/>
        <v>136077.79907632293</v>
      </c>
      <c r="IM98" s="22">
        <f>IF(DATEVALUE("1."&amp;II98&amp;"."&amp;IG98)&gt;=DATEVALUE("1."&amp;INDEX(Параметры_объекта!$A$28:$N$40,$B98,14)&amp;"."&amp;INDEX(Параметры_объекта!$A$28:$N$40,$B98,13)),INDEX(Приложение_1ТЗ!$A$6:$HJ$18,$B98,25+II98*14),INDEX(Приложение_1ТЗ!$A$6:$HJ$18,$B98,23+II98*14))</f>
        <v>10.39371696988888</v>
      </c>
      <c r="IN98" s="48">
        <f t="shared" si="1878"/>
        <v>2.7626907140736785</v>
      </c>
      <c r="IO98" s="24">
        <f t="shared" si="1879"/>
        <v>31.984101860535382</v>
      </c>
      <c r="IP98" s="24">
        <f t="shared" si="1880"/>
        <v>635139.3352234558</v>
      </c>
      <c r="IQ98" s="24">
        <f t="shared" si="1881"/>
        <v>2070538.3814064292</v>
      </c>
      <c r="IR98" s="35">
        <f>IK98*INDEX(Приложение_1ТЗ!$HC$6:$HJ$18,$B98,1)/100</f>
        <v>0</v>
      </c>
      <c r="IS98" s="35">
        <f>IK98*INDEX(Приложение_1ТЗ!$HC$6:$HJ$18,$B98,2)/100</f>
        <v>0</v>
      </c>
      <c r="IT98" s="35">
        <f>IK98*INDEX(Приложение_1ТЗ!$HC$6:$HJ$18,$B98,3)/100</f>
        <v>135637.24013311559</v>
      </c>
      <c r="IU98" s="35">
        <f>IK98*INDEX(Приложение_1ТЗ!$HC$6:$HJ$18,$B98,4)/100</f>
        <v>453278.90010315867</v>
      </c>
      <c r="IX98" s="37">
        <f t="shared" si="1882"/>
        <v>0</v>
      </c>
      <c r="IY98" s="37">
        <f t="shared" si="1883"/>
        <v>0</v>
      </c>
      <c r="IZ98" s="37">
        <f t="shared" si="1884"/>
        <v>3340.6545700397983</v>
      </c>
      <c r="JA98" s="37">
        <f t="shared" si="1885"/>
        <v>11163.95635627897</v>
      </c>
      <c r="JB98" s="48">
        <f t="shared" si="1886"/>
        <v>0</v>
      </c>
      <c r="JC98" s="48">
        <f t="shared" si="1886"/>
        <v>0</v>
      </c>
      <c r="JD98" s="48">
        <f t="shared" si="1886"/>
        <v>2.3488018254128002</v>
      </c>
      <c r="JE98" s="48">
        <f t="shared" si="1886"/>
        <v>3.3015787983421001</v>
      </c>
      <c r="JF98" s="36">
        <f t="shared" si="1887"/>
        <v>52752.156253154506</v>
      </c>
      <c r="JG98" s="24">
        <f>IK98*INDEX(Приложение_1ТЗ!$HC$6:$HJ$18,$B98,5)/100</f>
        <v>584237.3921787932</v>
      </c>
      <c r="JH98" s="24">
        <f>IK98*INDEX(Приложение_1ТЗ!$HC$6:$HJ$18,$B98,6)/100</f>
        <v>0</v>
      </c>
      <c r="JI98" s="24">
        <f>IK98*INDEX(Приложение_1ТЗ!$HC$6:$HJ$18,$B98,7)/100</f>
        <v>0</v>
      </c>
      <c r="JJ98" s="24">
        <f>IK98*INDEX(Приложение_1ТЗ!$HC$6:$HJ$18,$B98,8)/100</f>
        <v>0</v>
      </c>
      <c r="JK98" s="20"/>
      <c r="JL98" s="20"/>
      <c r="JM98" s="20"/>
      <c r="JN98" s="20"/>
      <c r="JO98" s="24">
        <f t="shared" si="1888"/>
        <v>14389.376488748705</v>
      </c>
      <c r="JP98" s="24">
        <f t="shared" si="1889"/>
        <v>0</v>
      </c>
      <c r="JQ98" s="24">
        <f t="shared" si="1890"/>
        <v>0</v>
      </c>
      <c r="JR98" s="24">
        <f t="shared" si="1891"/>
        <v>0</v>
      </c>
      <c r="JS98" s="48">
        <f t="shared" si="1892"/>
        <v>3.1901812385625012</v>
      </c>
      <c r="JT98" s="48">
        <f t="shared" si="1892"/>
        <v>0</v>
      </c>
      <c r="JU98" s="48">
        <f t="shared" si="1892"/>
        <v>1.7274531723750004</v>
      </c>
      <c r="JV98" s="48">
        <f t="shared" si="1892"/>
        <v>0</v>
      </c>
      <c r="JW98" s="24">
        <f t="shared" si="1893"/>
        <v>106919.72456579631</v>
      </c>
      <c r="KA98" s="24">
        <f>(IQ98+JW98+(JX98-JY98)*(IN98))</f>
        <v>2177458.1059722253</v>
      </c>
      <c r="KB98" s="24">
        <f t="shared" si="698"/>
        <v>1959712.2953750028</v>
      </c>
      <c r="KC98" s="49">
        <f t="shared" si="1895"/>
        <v>2023</v>
      </c>
      <c r="KD98" s="234"/>
      <c r="KE98" s="47">
        <v>12</v>
      </c>
      <c r="KF98" s="22">
        <f t="shared" si="1896"/>
        <v>1315777.4881488471</v>
      </c>
      <c r="KG98" s="22">
        <f t="shared" si="1897"/>
        <v>1179019.3000771427</v>
      </c>
      <c r="KH98" s="22">
        <f t="shared" si="1898"/>
        <v>136758.18807170447</v>
      </c>
      <c r="KI98" s="22">
        <f>IF(DATEVALUE("1."&amp;KE98&amp;"."&amp;KC98)&gt;=DATEVALUE("1."&amp;INDEX(Параметры_объекта!$A$28:$N$40,$B98,14)&amp;"."&amp;INDEX(Параметры_объекта!$A$28:$N$40,$B98,13)),INDEX(Приложение_1ТЗ!$A$6:$HJ$18,$B98,25+KE98*14),INDEX(Приложение_1ТЗ!$A$6:$HJ$18,$B98,23+KE98*14))</f>
        <v>10.39371696988888</v>
      </c>
      <c r="KJ98" s="48">
        <f t="shared" si="1899"/>
        <v>3.2106022099350038</v>
      </c>
      <c r="KK98" s="24">
        <f t="shared" si="1900"/>
        <v>31.984101860535382</v>
      </c>
      <c r="KL98" s="24">
        <f t="shared" si="1901"/>
        <v>635139.3352234558</v>
      </c>
      <c r="KM98" s="24">
        <f t="shared" si="1902"/>
        <v>2406232.1088763899</v>
      </c>
      <c r="KN98" s="35">
        <f>KG98*INDEX(Приложение_1ТЗ!$HC$6:$HJ$18,$B98,1)/100</f>
        <v>0</v>
      </c>
      <c r="KO98" s="35">
        <f>KG98*INDEX(Приложение_1ТЗ!$HC$6:$HJ$18,$B98,2)/100</f>
        <v>0</v>
      </c>
      <c r="KP98" s="35">
        <f>KG98*INDEX(Приложение_1ТЗ!$HC$6:$HJ$18,$B98,3)/100</f>
        <v>136315.42633378116</v>
      </c>
      <c r="KQ98" s="35">
        <f>KG98*INDEX(Приложение_1ТЗ!$HC$6:$HJ$18,$B98,4)/100</f>
        <v>455545.29460367444</v>
      </c>
      <c r="KT98" s="37">
        <f t="shared" si="1903"/>
        <v>0</v>
      </c>
      <c r="KU98" s="37">
        <f t="shared" si="1904"/>
        <v>0</v>
      </c>
      <c r="KV98" s="37">
        <f t="shared" si="1905"/>
        <v>4018.8407707053702</v>
      </c>
      <c r="KW98" s="37">
        <f t="shared" si="1906"/>
        <v>13430.350856794743</v>
      </c>
      <c r="KX98" s="48">
        <f t="shared" si="1907"/>
        <v>0</v>
      </c>
      <c r="KY98" s="48">
        <f t="shared" si="1907"/>
        <v>0</v>
      </c>
      <c r="KZ98" s="48">
        <f t="shared" si="1907"/>
        <v>2.4192658801751845</v>
      </c>
      <c r="LA98" s="48">
        <f t="shared" si="1907"/>
        <v>3.400626162292363</v>
      </c>
      <c r="LB98" s="36">
        <f t="shared" si="1908"/>
        <v>65365.211279231429</v>
      </c>
      <c r="LC98" s="24">
        <f>KG98*INDEX(Приложение_1ТЗ!$HC$6:$HJ$18,$B98,5)/100</f>
        <v>587158.57913968712</v>
      </c>
      <c r="LD98" s="24">
        <f>KG98*INDEX(Приложение_1ТЗ!$HC$6:$HJ$18,$B98,6)/100</f>
        <v>0</v>
      </c>
      <c r="LE98" s="24">
        <f>KG98*INDEX(Приложение_1ТЗ!$HC$6:$HJ$18,$B98,7)/100</f>
        <v>0</v>
      </c>
      <c r="LF98" s="24">
        <f>KG98*INDEX(Приложение_1ТЗ!$HC$6:$HJ$18,$B98,8)/100</f>
        <v>0</v>
      </c>
      <c r="LG98" s="20"/>
      <c r="LH98" s="20"/>
      <c r="LI98" s="20"/>
      <c r="LJ98" s="20"/>
      <c r="LK98" s="24">
        <f t="shared" si="1909"/>
        <v>17310.563449642621</v>
      </c>
      <c r="LL98" s="24">
        <f t="shared" si="1910"/>
        <v>0</v>
      </c>
      <c r="LM98" s="24">
        <f t="shared" si="1911"/>
        <v>0</v>
      </c>
      <c r="LN98" s="24">
        <f t="shared" si="1912"/>
        <v>0</v>
      </c>
      <c r="LO98" s="48">
        <f t="shared" si="1913"/>
        <v>3.3496903004906264</v>
      </c>
      <c r="LP98" s="48">
        <f t="shared" si="1913"/>
        <v>0</v>
      </c>
      <c r="LQ98" s="48">
        <f t="shared" si="1913"/>
        <v>1.8138258309937505</v>
      </c>
      <c r="LR98" s="48">
        <f t="shared" si="1913"/>
        <v>0</v>
      </c>
      <c r="LS98" s="24">
        <f t="shared" si="1914"/>
        <v>133787.54252952005</v>
      </c>
      <c r="LW98" s="24">
        <f>(KM98+LS98+(LT98-LU98)*(KJ98))</f>
        <v>2540019.65140591</v>
      </c>
      <c r="LX98" s="24">
        <f t="shared" si="718"/>
        <v>2286017.6862653191</v>
      </c>
      <c r="LY98" s="49">
        <f t="shared" si="1916"/>
        <v>2024</v>
      </c>
      <c r="LZ98" s="234"/>
      <c r="MA98" s="173">
        <v>12</v>
      </c>
      <c r="MB98" s="22">
        <f t="shared" si="1917"/>
        <v>1322356.3755895912</v>
      </c>
      <c r="MC98" s="22">
        <f t="shared" si="1918"/>
        <v>1184914.3965775282</v>
      </c>
      <c r="MD98" s="22">
        <f t="shared" si="1919"/>
        <v>137441.97901206301</v>
      </c>
      <c r="ME98" s="22">
        <f>IF(DATEVALUE("1."&amp;MA98&amp;"."&amp;LY98)&gt;=DATEVALUE("1."&amp;INDEX(Параметры_объекта!$A$28:$N$40,$B98,14)&amp;"."&amp;INDEX(Параметры_объекта!$A$28:$N$40,$B98,13)),INDEX(Приложение_1ТЗ!$A$6:$HJ$18,$B98,25+MA98*14),INDEX(Приложение_1ТЗ!$A$6:$HJ$18,$B98,23+MA98*14))</f>
        <v>10.39371696988888</v>
      </c>
      <c r="MF98" s="48">
        <f t="shared" si="1920"/>
        <v>2.9881262763420908</v>
      </c>
      <c r="MG98" s="24">
        <f t="shared" si="1921"/>
        <v>31.984101860535382</v>
      </c>
      <c r="MH98" s="24">
        <f t="shared" si="1922"/>
        <v>635139.3352234558</v>
      </c>
      <c r="MI98" s="24">
        <f t="shared" si="1923"/>
        <v>2239494.3133291937</v>
      </c>
      <c r="MJ98" s="35">
        <f>MC98*INDEX(Приложение_1ТЗ!$HC$6:$HJ$18,$B98,1)/100</f>
        <v>0</v>
      </c>
      <c r="MK98" s="35">
        <f>MC98*INDEX(Приложение_1ТЗ!$HC$6:$HJ$18,$B98,2)/100</f>
        <v>0</v>
      </c>
      <c r="ML98" s="35">
        <f>MC98*INDEX(Приложение_1ТЗ!$HC$6:$HJ$18,$B98,3)/100</f>
        <v>136997.00346545002</v>
      </c>
      <c r="MM98" s="35">
        <f>MC98*INDEX(Приложение_1ТЗ!$HC$6:$HJ$18,$B98,4)/100</f>
        <v>457823.02107669273</v>
      </c>
      <c r="MP98" s="37">
        <f t="shared" si="1924"/>
        <v>0</v>
      </c>
      <c r="MQ98" s="37">
        <f t="shared" si="1925"/>
        <v>0</v>
      </c>
      <c r="MR98" s="37">
        <f t="shared" si="1926"/>
        <v>4700.4179023742327</v>
      </c>
      <c r="MS98" s="37">
        <f t="shared" si="1927"/>
        <v>15708.077329813037</v>
      </c>
      <c r="MT98" s="48">
        <f t="shared" si="1928"/>
        <v>0</v>
      </c>
      <c r="MU98" s="48">
        <f t="shared" si="1928"/>
        <v>0</v>
      </c>
      <c r="MV98" s="48">
        <f t="shared" si="1928"/>
        <v>2.4918438565804402</v>
      </c>
      <c r="MW98" s="48">
        <f t="shared" si="1928"/>
        <v>3.5026449471611341</v>
      </c>
      <c r="MX98" s="36">
        <f t="shared" si="1929"/>
        <v>78744.379691487979</v>
      </c>
      <c r="MY98" s="24">
        <f>MC98*INDEX(Приложение_1ТЗ!$HC$6:$HJ$18,$B98,5)/100</f>
        <v>590094.37203538546</v>
      </c>
      <c r="MZ98" s="24">
        <f>MC98*INDEX(Приложение_1ТЗ!$HC$6:$HJ$18,$B98,6)/100</f>
        <v>0</v>
      </c>
      <c r="NA98" s="24">
        <f>MC98*INDEX(Приложение_1ТЗ!$HC$6:$HJ$18,$B98,7)/100</f>
        <v>0</v>
      </c>
      <c r="NB98" s="24">
        <f>MC98*INDEX(Приложение_1ТЗ!$HC$6:$HJ$18,$B98,8)/100</f>
        <v>0</v>
      </c>
      <c r="NC98" s="20"/>
      <c r="ND98" s="20"/>
      <c r="NE98" s="20"/>
      <c r="NF98" s="20"/>
      <c r="NG98" s="24">
        <f t="shared" si="1930"/>
        <v>20246.356345340959</v>
      </c>
      <c r="NH98" s="24">
        <f t="shared" si="1931"/>
        <v>0</v>
      </c>
      <c r="NI98" s="24">
        <f t="shared" si="1932"/>
        <v>0</v>
      </c>
      <c r="NJ98" s="24">
        <f t="shared" si="1933"/>
        <v>0</v>
      </c>
      <c r="NK98" s="48">
        <f t="shared" si="1934"/>
        <v>3.5171748155151579</v>
      </c>
      <c r="NL98" s="48">
        <f t="shared" si="1934"/>
        <v>0</v>
      </c>
      <c r="NM98" s="48">
        <f t="shared" si="1934"/>
        <v>1.9045171225434381</v>
      </c>
      <c r="NN98" s="48">
        <f t="shared" si="1934"/>
        <v>0</v>
      </c>
      <c r="NO98" s="24">
        <f t="shared" si="1935"/>
        <v>162772.14977114688</v>
      </c>
      <c r="NS98" s="24">
        <f>(MI98+NO98+(NP98-NQ98)*(MF98))</f>
        <v>2402266.4631003407</v>
      </c>
      <c r="NT98" s="24">
        <f t="shared" si="1936"/>
        <v>2162039.8167903065</v>
      </c>
      <c r="NU98" s="49">
        <f t="shared" si="1937"/>
        <v>2025</v>
      </c>
      <c r="NV98" s="234"/>
      <c r="NW98" s="174">
        <v>12</v>
      </c>
      <c r="NX98" s="22">
        <f t="shared" si="1938"/>
        <v>1328968.157467539</v>
      </c>
      <c r="NY98" s="22">
        <f t="shared" si="1939"/>
        <v>1190838.9685604158</v>
      </c>
      <c r="NZ98" s="22">
        <f t="shared" si="1940"/>
        <v>138129.18890712317</v>
      </c>
      <c r="OA98" s="22">
        <f>IF(DATEVALUE("1."&amp;NW98&amp;"."&amp;NU98)&gt;=DATEVALUE("1."&amp;INDEX(Параметры_объекта!$A$28:$N$40,$B98,14)&amp;"."&amp;INDEX(Параметры_объекта!$A$28:$N$40,$B98,13)),INDEX(Приложение_1ТЗ!$A$6:$HJ$18,$B98,25+NW98*14),INDEX(Приложение_1ТЗ!$A$6:$HJ$18,$B98,23+NW98*14))</f>
        <v>10.39371696988888</v>
      </c>
      <c r="OB98" s="48">
        <f t="shared" si="1941"/>
        <v>3.4725873502657003</v>
      </c>
      <c r="OC98" s="24">
        <f t="shared" si="1942"/>
        <v>31.984101860535382</v>
      </c>
      <c r="OD98" s="24">
        <f t="shared" si="1943"/>
        <v>635139.3352234558</v>
      </c>
      <c r="OE98" s="24">
        <f t="shared" si="1944"/>
        <v>2602580.6489607035</v>
      </c>
      <c r="OF98" s="35">
        <f>NY98*INDEX(Приложение_1ТЗ!$HC$6:$HJ$18,$B98,1)/100</f>
        <v>0</v>
      </c>
      <c r="OG98" s="35">
        <f>NY98*INDEX(Приложение_1ТЗ!$HC$6:$HJ$18,$B98,2)/100</f>
        <v>0</v>
      </c>
      <c r="OH98" s="35">
        <f>NY98*INDEX(Приложение_1ТЗ!$HC$6:$HJ$18,$B98,3)/100</f>
        <v>137681.98848277726</v>
      </c>
      <c r="OI98" s="35">
        <f>NY98*INDEX(Приложение_1ТЗ!$HC$6:$HJ$18,$B98,4)/100</f>
        <v>460112.13618207612</v>
      </c>
      <c r="OL98" s="37">
        <f t="shared" si="1945"/>
        <v>0</v>
      </c>
      <c r="OM98" s="37">
        <f t="shared" si="1946"/>
        <v>0</v>
      </c>
      <c r="ON98" s="37">
        <f t="shared" si="1947"/>
        <v>5385.4029197014752</v>
      </c>
      <c r="OO98" s="37">
        <f t="shared" si="1948"/>
        <v>17997.192435196426</v>
      </c>
      <c r="OP98" s="48">
        <f t="shared" si="1949"/>
        <v>0</v>
      </c>
      <c r="OQ98" s="48">
        <f t="shared" si="1949"/>
        <v>0</v>
      </c>
      <c r="OR98" s="48">
        <f t="shared" si="1949"/>
        <v>2.5665991722778534</v>
      </c>
      <c r="OS98" s="48">
        <f t="shared" si="1950"/>
        <v>3.6077242955759683</v>
      </c>
      <c r="OT98" s="36">
        <f t="shared" si="1951"/>
        <v>92926.27331050919</v>
      </c>
      <c r="OU98" s="24">
        <f>NY98*INDEX(Приложение_1ТЗ!$HC$6:$HJ$18,$B98,5)/100</f>
        <v>593044.84389556234</v>
      </c>
      <c r="OV98" s="24">
        <f>NY98*INDEX(Приложение_1ТЗ!$HC$6:$HJ$18,$B98,6)/100</f>
        <v>0</v>
      </c>
      <c r="OW98" s="24">
        <f>NY98*INDEX(Приложение_1ТЗ!$HC$6:$HJ$18,$B98,7)/100</f>
        <v>0</v>
      </c>
      <c r="OX98" s="24">
        <f>NY98*INDEX(Приложение_1ТЗ!$HC$6:$HJ$18,$B98,8)/100</f>
        <v>0</v>
      </c>
      <c r="OY98" s="20"/>
      <c r="OZ98" s="20"/>
      <c r="PA98" s="20"/>
      <c r="PB98" s="20"/>
      <c r="PC98" s="24">
        <f t="shared" si="1952"/>
        <v>23196.828205517842</v>
      </c>
      <c r="PD98" s="24">
        <f t="shared" si="1953"/>
        <v>0</v>
      </c>
      <c r="PE98" s="24">
        <f t="shared" si="1954"/>
        <v>0</v>
      </c>
      <c r="PF98" s="24">
        <f t="shared" si="1955"/>
        <v>0</v>
      </c>
      <c r="PG98" s="48">
        <f t="shared" si="1956"/>
        <v>3.6930335562909158</v>
      </c>
      <c r="PH98" s="48">
        <f t="shared" si="1956"/>
        <v>0</v>
      </c>
      <c r="PI98" s="48">
        <f t="shared" si="1956"/>
        <v>1.99974297867061</v>
      </c>
      <c r="PJ98" s="48">
        <f t="shared" si="1957"/>
        <v>0</v>
      </c>
      <c r="PK98" s="24">
        <f t="shared" si="1958"/>
        <v>194012.9379662509</v>
      </c>
      <c r="PO98" s="24">
        <f>(OE98+PK98+(PL98-PM98)*(OB98))</f>
        <v>2796593.5869269543</v>
      </c>
      <c r="PP98" s="24">
        <f t="shared" si="1959"/>
        <v>2516934.2282342589</v>
      </c>
      <c r="PQ98" s="52">
        <f t="shared" si="1961"/>
        <v>5081114.6817876464</v>
      </c>
      <c r="PR98" s="52">
        <f t="shared" si="1962"/>
        <v>16015345.47690708</v>
      </c>
      <c r="PS98" s="52">
        <f t="shared" si="1963"/>
        <v>14413810.929216374</v>
      </c>
    </row>
    <row r="99" spans="1:435" ht="15.75" customHeight="1" collapsed="1">
      <c r="A99">
        <v>7</v>
      </c>
      <c r="B99" s="171">
        <v>7</v>
      </c>
      <c r="C99" s="251" t="s">
        <v>156</v>
      </c>
      <c r="D99" s="251" t="s">
        <v>166</v>
      </c>
      <c r="E99" s="248" t="s">
        <v>164</v>
      </c>
      <c r="F99" s="245" t="s">
        <v>199</v>
      </c>
      <c r="G99" s="231">
        <f>G$6</f>
        <v>2017</v>
      </c>
      <c r="H99" s="232"/>
      <c r="I99" s="233"/>
      <c r="J99" s="22">
        <f>SUBTOTAL(9,J100:J111)</f>
        <v>7202659</v>
      </c>
      <c r="K99" s="22">
        <f t="shared" ref="K99" si="1966">SUBTOTAL(9,K100:K111)</f>
        <v>4951864.0420000004</v>
      </c>
      <c r="L99" s="22">
        <f>SUBTOTAL(9,L100:L111)</f>
        <v>2250794.9580000001</v>
      </c>
      <c r="M99" s="21">
        <f t="shared" ref="M99" si="1967">L99/J99*100</f>
        <v>31.249500469201724</v>
      </c>
      <c r="N99" s="22"/>
      <c r="R99" s="22">
        <f>SUBTOTAL(9,R100:R111)</f>
        <v>0</v>
      </c>
      <c r="S99" s="22">
        <f>SUBTOTAL(9,S100:S111)</f>
        <v>0</v>
      </c>
      <c r="T99" s="22">
        <f>SUBTOTAL(9,T100:T111)</f>
        <v>2428739</v>
      </c>
      <c r="U99" s="22">
        <f>SUBTOTAL(9,U100:U111)</f>
        <v>473507</v>
      </c>
      <c r="AB99" s="11"/>
      <c r="AC99" s="11"/>
      <c r="AD99" s="11"/>
      <c r="AE99" s="11"/>
      <c r="AG99" s="22">
        <f>SUBTOTAL(9,AG100:AG111)</f>
        <v>0</v>
      </c>
      <c r="AH99" s="22">
        <f>SUBTOTAL(9,AH100:AH111)</f>
        <v>0</v>
      </c>
      <c r="AI99" s="22">
        <f>SUBTOTAL(9,AI100:AI111)</f>
        <v>2049618.0419999999</v>
      </c>
      <c r="AJ99" s="22">
        <f>SUBTOTAL(9,AJ100:AJ111)</f>
        <v>0</v>
      </c>
      <c r="AS99" s="11"/>
      <c r="AT99" s="11"/>
      <c r="AU99" s="11"/>
      <c r="AV99" s="11"/>
      <c r="AW99" s="231">
        <f>AW$6</f>
        <v>2018</v>
      </c>
      <c r="AX99" s="232"/>
      <c r="AY99" s="233"/>
      <c r="AZ99" s="22">
        <f t="shared" ref="AZ99:BB99" si="1968">SUBTOTAL(9,AZ100:AZ111)</f>
        <v>6986247.7327950699</v>
      </c>
      <c r="BA99" s="22">
        <f t="shared" si="1968"/>
        <v>4976623.362209999</v>
      </c>
      <c r="BB99" s="22">
        <f t="shared" si="1968"/>
        <v>2009624.3705850712</v>
      </c>
      <c r="BC99" s="21">
        <f t="shared" ref="BC99" si="1969">BB99/AZ99*100</f>
        <v>28.765432424496307</v>
      </c>
      <c r="BD99" s="22"/>
      <c r="BE99" s="24">
        <f t="shared" si="757"/>
        <v>2.4840680447054169</v>
      </c>
      <c r="BF99" s="22">
        <f t="shared" ref="BF99:BK99" si="1970">SUBTOTAL(9,BF100:BF111)</f>
        <v>177572.66095077683</v>
      </c>
      <c r="BG99" s="22">
        <f t="shared" si="1970"/>
        <v>483043.18252426269</v>
      </c>
      <c r="BH99" s="22">
        <f t="shared" si="1970"/>
        <v>0</v>
      </c>
      <c r="BI99" s="22">
        <f t="shared" si="1970"/>
        <v>0</v>
      </c>
      <c r="BJ99" s="22">
        <f t="shared" si="1970"/>
        <v>2440882.6949999994</v>
      </c>
      <c r="BK99" s="22">
        <f t="shared" si="1970"/>
        <v>475874.53499999997</v>
      </c>
      <c r="BN99" s="22">
        <f t="shared" ref="BN99:BQ99" si="1971">SUBTOTAL(9,BN100:BN111)</f>
        <v>0</v>
      </c>
      <c r="BO99" s="22">
        <f t="shared" si="1971"/>
        <v>0</v>
      </c>
      <c r="BP99" s="22">
        <f t="shared" si="1971"/>
        <v>1860.578157592623</v>
      </c>
      <c r="BQ99" s="22">
        <f t="shared" si="1971"/>
        <v>362.73835174022679</v>
      </c>
      <c r="BR99" s="22"/>
      <c r="BS99" s="22"/>
      <c r="BT99" s="22"/>
      <c r="BU99" s="22"/>
      <c r="BV99" s="22">
        <f t="shared" ref="BV99:BZ99" si="1972">SUBTOTAL(9,BV100:BV111)</f>
        <v>5837.2991115963268</v>
      </c>
      <c r="BW99" s="22">
        <f t="shared" si="1972"/>
        <v>0</v>
      </c>
      <c r="BX99" s="22">
        <f t="shared" si="1972"/>
        <v>0</v>
      </c>
      <c r="BY99" s="22">
        <f t="shared" si="1972"/>
        <v>2059866.1322099995</v>
      </c>
      <c r="BZ99" s="22">
        <f t="shared" si="1972"/>
        <v>0</v>
      </c>
      <c r="CE99" s="22">
        <f t="shared" ref="CE99:CH99" si="1973">SUBTOTAL(9,CE100:CE111)</f>
        <v>0</v>
      </c>
      <c r="CF99" s="22">
        <f t="shared" si="1973"/>
        <v>0</v>
      </c>
      <c r="CG99" s="22">
        <f t="shared" si="1973"/>
        <v>1570.1458906670741</v>
      </c>
      <c r="CH99" s="22">
        <f t="shared" si="1973"/>
        <v>0</v>
      </c>
      <c r="CI99" s="22"/>
      <c r="CJ99" s="22"/>
      <c r="CK99" s="22"/>
      <c r="CL99" s="22"/>
      <c r="CM99" s="22">
        <f t="shared" ref="CM99" si="1974">SUBTOTAL(9,CM100:CM111)</f>
        <v>8470.4218371362404</v>
      </c>
      <c r="CQ99" s="22">
        <f t="shared" ref="CQ99:CR99" si="1975">SUBTOTAL(9,CQ100:CQ111)</f>
        <v>491513.60436139896</v>
      </c>
      <c r="CR99" s="22">
        <f t="shared" si="1975"/>
        <v>442362.2439252591</v>
      </c>
      <c r="CS99" s="231">
        <f>CS$6</f>
        <v>2019</v>
      </c>
      <c r="CT99" s="232"/>
      <c r="CU99" s="233"/>
      <c r="CV99" s="22">
        <f t="shared" ref="CV99" si="1976">SUBTOTAL(9,CV100:CV111)</f>
        <v>6226330.0608233009</v>
      </c>
      <c r="CW99" s="22">
        <f t="shared" ref="CW99" si="1977">SUBTOTAL(9,CW100:CW111)</f>
        <v>5001506.4790210472</v>
      </c>
      <c r="CX99" s="22">
        <f t="shared" ref="CX99" si="1978">SUBTOTAL(9,CX100:CX111)</f>
        <v>1224823.5818022536</v>
      </c>
      <c r="CY99" s="21">
        <f t="shared" ref="CY99" si="1979">CX99/CV99*100</f>
        <v>19.671677695163766</v>
      </c>
      <c r="CZ99" s="22"/>
      <c r="DA99" s="24">
        <f t="shared" si="1816"/>
        <v>11.577822774037958</v>
      </c>
      <c r="DB99" s="22">
        <f t="shared" ref="DB99:DG99" si="1980">SUBTOTAL(9,DB100:DB111)</f>
        <v>767145.52374940331</v>
      </c>
      <c r="DC99" s="22">
        <f t="shared" si="1980"/>
        <v>2268926.5285739233</v>
      </c>
      <c r="DD99" s="22">
        <f t="shared" si="1980"/>
        <v>0</v>
      </c>
      <c r="DE99" s="22">
        <f t="shared" si="1980"/>
        <v>0</v>
      </c>
      <c r="DF99" s="22">
        <f t="shared" si="1980"/>
        <v>2453087.1084749992</v>
      </c>
      <c r="DG99" s="22">
        <f t="shared" si="1980"/>
        <v>478253.90767499991</v>
      </c>
      <c r="DJ99" s="22">
        <f t="shared" ref="DJ99" si="1981">SUBTOTAL(9,DJ100:DJ111)</f>
        <v>0</v>
      </c>
      <c r="DK99" s="22">
        <f t="shared" ref="DK99" si="1982">SUBTOTAL(9,DK100:DK111)</f>
        <v>0</v>
      </c>
      <c r="DL99" s="22">
        <f t="shared" ref="DL99" si="1983">SUBTOTAL(9,DL100:DL111)</f>
        <v>24348.108474999492</v>
      </c>
      <c r="DM99" s="22">
        <f t="shared" ref="DM99" si="1984">SUBTOTAL(9,DM100:DM111)</f>
        <v>4746.9076749998967</v>
      </c>
      <c r="DN99" s="22"/>
      <c r="DO99" s="22"/>
      <c r="DP99" s="22"/>
      <c r="DQ99" s="22"/>
      <c r="DR99" s="22">
        <f t="shared" ref="DR99" si="1985">SUBTOTAL(9,DR100:DR111)</f>
        <v>77463.129747974599</v>
      </c>
      <c r="DS99" s="22">
        <f t="shared" ref="DS99" si="1986">SUBTOTAL(9,DS100:DS111)</f>
        <v>0</v>
      </c>
      <c r="DT99" s="22">
        <f t="shared" ref="DT99" si="1987">SUBTOTAL(9,DT100:DT111)</f>
        <v>0</v>
      </c>
      <c r="DU99" s="22">
        <f t="shared" ref="DU99" si="1988">SUBTOTAL(9,DU100:DU111)</f>
        <v>2070165.4628710495</v>
      </c>
      <c r="DV99" s="22">
        <f t="shared" ref="DV99" si="1989">SUBTOTAL(9,DV100:DV111)</f>
        <v>0</v>
      </c>
      <c r="EA99" s="22">
        <f t="shared" ref="EA99" si="1990">SUBTOTAL(9,EA100:EA111)</f>
        <v>0</v>
      </c>
      <c r="EB99" s="22">
        <f t="shared" ref="EB99" si="1991">SUBTOTAL(9,EB100:EB111)</f>
        <v>0</v>
      </c>
      <c r="EC99" s="22">
        <f t="shared" ref="EC99" si="1992">SUBTOTAL(9,EC100:EC111)</f>
        <v>20547.420871049515</v>
      </c>
      <c r="ED99" s="22">
        <f t="shared" ref="ED99" si="1993">SUBTOTAL(9,ED100:ED111)</f>
        <v>0</v>
      </c>
      <c r="EE99" s="22"/>
      <c r="EF99" s="22"/>
      <c r="EG99" s="22"/>
      <c r="EH99" s="22"/>
      <c r="EI99" s="22">
        <f t="shared" ref="EI99" si="1994">SUBTOTAL(9,EI100:EI111)</f>
        <v>112728.74676502449</v>
      </c>
      <c r="EM99" s="22">
        <f>SUBTOTAL(9,EM100:EM111)</f>
        <v>2381655.2753389482</v>
      </c>
      <c r="EN99" s="22">
        <f t="shared" ref="EN99" si="1995">SUBTOTAL(9,EN100:EN111)</f>
        <v>2143489.7478050529</v>
      </c>
      <c r="EO99" s="231">
        <f>EO$6</f>
        <v>2020</v>
      </c>
      <c r="EP99" s="232"/>
      <c r="EQ99" s="233"/>
      <c r="ER99" s="22">
        <f t="shared" ref="ER99" si="1996">SUBTOTAL(9,ER100:ER111)</f>
        <v>6257461.7111274172</v>
      </c>
      <c r="ES99" s="22">
        <f t="shared" ref="ES99" si="1997">SUBTOTAL(9,ES100:ES111)</f>
        <v>5026514.011416154</v>
      </c>
      <c r="ET99" s="22">
        <f t="shared" ref="ET99" si="1998">SUBTOTAL(9,ET100:ET111)</f>
        <v>1230947.699711265</v>
      </c>
      <c r="EU99" s="21">
        <f t="shared" ref="EU99" si="1999">ET99/ER99*100</f>
        <v>19.671677695163766</v>
      </c>
      <c r="EV99" s="22"/>
      <c r="EW99" s="24">
        <f t="shared" si="1837"/>
        <v>11.577822774037958</v>
      </c>
      <c r="EX99" s="22">
        <f t="shared" ref="EX99:FC99" si="2000">SUBTOTAL(9,EX100:EX111)</f>
        <v>767145.52374940331</v>
      </c>
      <c r="EY99" s="22">
        <f t="shared" si="2000"/>
        <v>2518147.4916072367</v>
      </c>
      <c r="EZ99" s="22">
        <f t="shared" si="2000"/>
        <v>0</v>
      </c>
      <c r="FA99" s="22">
        <f t="shared" si="2000"/>
        <v>0</v>
      </c>
      <c r="FB99" s="22">
        <f t="shared" si="2000"/>
        <v>2465352.5440173745</v>
      </c>
      <c r="FC99" s="22">
        <f t="shared" si="2000"/>
        <v>480645.17721337487</v>
      </c>
      <c r="FF99" s="22">
        <f t="shared" ref="FF99" si="2001">SUBTOTAL(9,FF100:FF111)</f>
        <v>0</v>
      </c>
      <c r="FG99" s="22">
        <f t="shared" ref="FG99" si="2002">SUBTOTAL(9,FG100:FG111)</f>
        <v>0</v>
      </c>
      <c r="FH99" s="22">
        <f t="shared" ref="FH99" si="2003">SUBTOTAL(9,FH100:FH111)</f>
        <v>36613.544017374166</v>
      </c>
      <c r="FI99" s="22">
        <f t="shared" ref="FI99" si="2004">SUBTOTAL(9,FI100:FI111)</f>
        <v>7138.1772133748636</v>
      </c>
      <c r="FJ99" s="22"/>
      <c r="FK99" s="22"/>
      <c r="FL99" s="22"/>
      <c r="FM99" s="22"/>
      <c r="FN99" s="22">
        <f t="shared" ref="FN99" si="2005">SUBTOTAL(9,FN100:FN111)</f>
        <v>119979.98551193938</v>
      </c>
      <c r="FO99" s="22">
        <f t="shared" ref="FO99" si="2006">SUBTOTAL(9,FO100:FO111)</f>
        <v>0</v>
      </c>
      <c r="FP99" s="22">
        <f t="shared" ref="FP99" si="2007">SUBTOTAL(9,FP100:FP111)</f>
        <v>0</v>
      </c>
      <c r="FQ99" s="22">
        <f t="shared" ref="FQ99" si="2008">SUBTOTAL(9,FQ100:FQ111)</f>
        <v>2080516.2901854045</v>
      </c>
      <c r="FR99" s="22">
        <f t="shared" ref="FR99" si="2009">SUBTOTAL(9,FR100:FR111)</f>
        <v>0</v>
      </c>
      <c r="FW99" s="22">
        <f t="shared" ref="FW99" si="2010">SUBTOTAL(9,FW100:FW111)</f>
        <v>0</v>
      </c>
      <c r="FX99" s="22">
        <f t="shared" ref="FX99" si="2011">SUBTOTAL(9,FX100:FX111)</f>
        <v>0</v>
      </c>
      <c r="FY99" s="22">
        <f t="shared" ref="FY99" si="2012">SUBTOTAL(9,FY100:FY111)</f>
        <v>30898.248185404547</v>
      </c>
      <c r="FZ99" s="22">
        <f t="shared" ref="FZ99" si="2013">SUBTOTAL(9,FZ100:FZ111)</f>
        <v>0</v>
      </c>
      <c r="GA99" s="22"/>
      <c r="GB99" s="22"/>
      <c r="GC99" s="22"/>
      <c r="GD99" s="22"/>
      <c r="GE99" s="22">
        <f t="shared" ref="GE99" si="2014">SUBTOTAL(9,GE100:GE111)</f>
        <v>175662.30610753666</v>
      </c>
      <c r="GI99" s="22">
        <f t="shared" ref="GI99" si="2015">SUBTOTAL(9,GI100:GI111)</f>
        <v>2794052.1419665832</v>
      </c>
      <c r="GJ99" s="22">
        <f t="shared" ref="GJ99" si="2016">SUBTOTAL(9,GJ100:GJ111)</f>
        <v>2514646.927769925</v>
      </c>
      <c r="GK99" s="231">
        <f>GK$6</f>
        <v>2021</v>
      </c>
      <c r="GL99" s="232"/>
      <c r="GM99" s="233"/>
      <c r="GN99" s="22">
        <f t="shared" ref="GN99" si="2017">SUBTOTAL(9,GN100:GN111)</f>
        <v>6288749.0196830565</v>
      </c>
      <c r="GO99" s="22">
        <f t="shared" ref="GO99" si="2018">SUBTOTAL(9,GO100:GO111)</f>
        <v>5051646.5814732332</v>
      </c>
      <c r="GP99" s="22">
        <f t="shared" ref="GP99" si="2019">SUBTOTAL(9,GP100:GP111)</f>
        <v>1237102.4382098208</v>
      </c>
      <c r="GQ99" s="21">
        <f t="shared" ref="GQ99" si="2020">GP99/GN99*100</f>
        <v>19.671677695163751</v>
      </c>
      <c r="GR99" s="22"/>
      <c r="GS99" s="24">
        <f t="shared" si="1858"/>
        <v>11.577822774037973</v>
      </c>
      <c r="GT99" s="22">
        <f t="shared" ref="GT99:GY99" si="2021">SUBTOTAL(9,GT100:GT111)</f>
        <v>767145.52374940331</v>
      </c>
      <c r="GU99" s="22">
        <f t="shared" si="2021"/>
        <v>2466173.3495983118</v>
      </c>
      <c r="GV99" s="22">
        <f t="shared" si="2021"/>
        <v>0</v>
      </c>
      <c r="GW99" s="22">
        <f t="shared" si="2021"/>
        <v>0</v>
      </c>
      <c r="GX99" s="22">
        <f t="shared" si="2021"/>
        <v>2477679.3067374607</v>
      </c>
      <c r="GY99" s="22">
        <f t="shared" si="2021"/>
        <v>483048.40309944178</v>
      </c>
      <c r="HB99" s="22">
        <f t="shared" ref="HB99" si="2022">SUBTOTAL(9,HB100:HB111)</f>
        <v>0</v>
      </c>
      <c r="HC99" s="22">
        <f t="shared" ref="HC99" si="2023">SUBTOTAL(9,HC100:HC111)</f>
        <v>0</v>
      </c>
      <c r="HD99" s="22">
        <f t="shared" ref="HD99" si="2024">SUBTOTAL(9,HD100:HD111)</f>
        <v>48940.306737460836</v>
      </c>
      <c r="HE99" s="22">
        <f t="shared" ref="HE99" si="2025">SUBTOTAL(9,HE100:HE111)</f>
        <v>9541.4030994416826</v>
      </c>
      <c r="HF99" s="22"/>
      <c r="HG99" s="22"/>
      <c r="HH99" s="22"/>
      <c r="HI99" s="22"/>
      <c r="HJ99" s="22">
        <f t="shared" ref="HJ99" si="2026">SUBTOTAL(9,HJ100:HJ111)</f>
        <v>165185.12955860747</v>
      </c>
      <c r="HK99" s="22">
        <f t="shared" ref="HK99" si="2027">SUBTOTAL(9,HK100:HK111)</f>
        <v>0</v>
      </c>
      <c r="HL99" s="22">
        <f t="shared" ref="HL99" si="2028">SUBTOTAL(9,HL100:HL111)</f>
        <v>0</v>
      </c>
      <c r="HM99" s="22">
        <f t="shared" ref="HM99" si="2029">SUBTOTAL(9,HM100:HM111)</f>
        <v>2090918.8716363311</v>
      </c>
      <c r="HN99" s="22">
        <f t="shared" ref="HN99" si="2030">SUBTOTAL(9,HN100:HN111)</f>
        <v>0</v>
      </c>
      <c r="HS99" s="22">
        <f t="shared" ref="HS99" si="2031">SUBTOTAL(9,HS100:HS111)</f>
        <v>0</v>
      </c>
      <c r="HT99" s="22">
        <f t="shared" ref="HT99" si="2032">SUBTOTAL(9,HT100:HT111)</f>
        <v>0</v>
      </c>
      <c r="HU99" s="22">
        <f t="shared" ref="HU99" si="2033">SUBTOTAL(9,HU100:HU111)</f>
        <v>41300.829636331371</v>
      </c>
      <c r="HV99" s="22">
        <f t="shared" ref="HV99" si="2034">SUBTOTAL(9,HV100:HV111)</f>
        <v>0</v>
      </c>
      <c r="HW99" s="22"/>
      <c r="HX99" s="22"/>
      <c r="HY99" s="22"/>
      <c r="HZ99" s="22"/>
      <c r="IA99" s="22">
        <f t="shared" ref="IA99" si="2035">SUBTOTAL(9,IA100:IA111)</f>
        <v>243335.5905173847</v>
      </c>
      <c r="IE99" s="22">
        <f t="shared" ref="IE99" si="2036">SUBTOTAL(9,IE100:IE111)</f>
        <v>2709508.9401156968</v>
      </c>
      <c r="IF99" s="22">
        <f t="shared" ref="IF99" si="2037">SUBTOTAL(9,IF100:IF111)</f>
        <v>2438558.0461041275</v>
      </c>
      <c r="IG99" s="231">
        <f>IG$6</f>
        <v>2022</v>
      </c>
      <c r="IH99" s="232"/>
      <c r="II99" s="233"/>
      <c r="IJ99" s="22">
        <f t="shared" ref="IJ99" si="2038">SUBTOTAL(9,IJ100:IJ111)</f>
        <v>6320192.7647814704</v>
      </c>
      <c r="IK99" s="22">
        <f t="shared" ref="IK99" si="2039">SUBTOTAL(9,IK100:IK111)</f>
        <v>5076904.8143805992</v>
      </c>
      <c r="IL99" s="22">
        <f t="shared" ref="IL99" si="2040">SUBTOTAL(9,IL100:IL111)</f>
        <v>1243287.9504008698</v>
      </c>
      <c r="IM99" s="21">
        <f t="shared" ref="IM99" si="2041">IL99/IJ99*100</f>
        <v>19.671677695163751</v>
      </c>
      <c r="IN99" s="22"/>
      <c r="IO99" s="24">
        <f t="shared" si="1879"/>
        <v>11.577822774037973</v>
      </c>
      <c r="IP99" s="22">
        <f t="shared" ref="IP99:IU99" si="2042">SUBTOTAL(9,IP100:IP111)</f>
        <v>767145.52374940331</v>
      </c>
      <c r="IQ99" s="22">
        <f t="shared" si="2042"/>
        <v>2712241.5696252226</v>
      </c>
      <c r="IR99" s="22">
        <f t="shared" si="2042"/>
        <v>0</v>
      </c>
      <c r="IS99" s="22">
        <f t="shared" si="2042"/>
        <v>0</v>
      </c>
      <c r="IT99" s="22">
        <f t="shared" si="2042"/>
        <v>2490067.7032711473</v>
      </c>
      <c r="IU99" s="22">
        <f t="shared" si="2042"/>
        <v>485463.64511493884</v>
      </c>
      <c r="IX99" s="22">
        <f t="shared" ref="IX99" si="2043">SUBTOTAL(9,IX100:IX111)</f>
        <v>0</v>
      </c>
      <c r="IY99" s="22">
        <f t="shared" ref="IY99" si="2044">SUBTOTAL(9,IY100:IY111)</f>
        <v>0</v>
      </c>
      <c r="IZ99" s="22">
        <f t="shared" ref="IZ99" si="2045">SUBTOTAL(9,IZ100:IZ111)</f>
        <v>61328.703271147911</v>
      </c>
      <c r="JA99" s="22">
        <f t="shared" ref="JA99" si="2046">SUBTOTAL(9,JA100:JA111)</f>
        <v>11956.645114938838</v>
      </c>
      <c r="JB99" s="22"/>
      <c r="JC99" s="22"/>
      <c r="JD99" s="22"/>
      <c r="JE99" s="22"/>
      <c r="JF99" s="22">
        <f t="shared" ref="JF99" si="2047">SUBTOTAL(9,JF100:JF111)</f>
        <v>213208.86984519361</v>
      </c>
      <c r="JG99" s="22">
        <f t="shared" ref="JG99" si="2048">SUBTOTAL(9,JG100:JG111)</f>
        <v>0</v>
      </c>
      <c r="JH99" s="22">
        <f t="shared" ref="JH99" si="2049">SUBTOTAL(9,JH100:JH111)</f>
        <v>0</v>
      </c>
      <c r="JI99" s="22">
        <f t="shared" ref="JI99" si="2050">SUBTOTAL(9,JI100:JI111)</f>
        <v>2101373.4659945127</v>
      </c>
      <c r="JJ99" s="22">
        <f t="shared" ref="JJ99" si="2051">SUBTOTAL(9,JJ100:JJ111)</f>
        <v>0</v>
      </c>
      <c r="JO99" s="22">
        <f t="shared" ref="JO99" si="2052">SUBTOTAL(9,JO100:JO111)</f>
        <v>0</v>
      </c>
      <c r="JP99" s="22">
        <f t="shared" ref="JP99" si="2053">SUBTOTAL(9,JP100:JP111)</f>
        <v>0</v>
      </c>
      <c r="JQ99" s="22">
        <f t="shared" ref="JQ99" si="2054">SUBTOTAL(9,JQ100:JQ111)</f>
        <v>51755.423994512821</v>
      </c>
      <c r="JR99" s="22">
        <f t="shared" ref="JR99" si="2055">SUBTOTAL(9,JR100:JR111)</f>
        <v>0</v>
      </c>
      <c r="JS99" s="22"/>
      <c r="JT99" s="22"/>
      <c r="JU99" s="22"/>
      <c r="JV99" s="22"/>
      <c r="JW99" s="22">
        <f t="shared" ref="JW99" si="2056">SUBTOTAL(9,JW100:JW111)</f>
        <v>316038.42052973009</v>
      </c>
      <c r="KA99" s="22">
        <f t="shared" ref="KA99" si="2057">SUBTOTAL(9,KA100:KA111)</f>
        <v>3028279.9901549527</v>
      </c>
      <c r="KB99" s="22">
        <f t="shared" ref="KB99" si="2058">SUBTOTAL(9,KB100:KB111)</f>
        <v>2725451.991139458</v>
      </c>
      <c r="KC99" s="231">
        <f>KC$6</f>
        <v>2023</v>
      </c>
      <c r="KD99" s="232"/>
      <c r="KE99" s="233"/>
      <c r="KF99" s="22">
        <f t="shared" ref="KF99" si="2059">SUBTOTAL(9,KF100:KF111)</f>
        <v>6351793.7286053766</v>
      </c>
      <c r="KG99" s="22">
        <f t="shared" ref="KG99" si="2060">SUBTOTAL(9,KG100:KG111)</f>
        <v>5102289.3384525031</v>
      </c>
      <c r="KH99" s="22">
        <f t="shared" ref="KH99" si="2061">SUBTOTAL(9,KH100:KH111)</f>
        <v>1249504.3901528744</v>
      </c>
      <c r="KI99" s="21">
        <f t="shared" ref="KI99" si="2062">KH99/KF99*100</f>
        <v>19.671677695163762</v>
      </c>
      <c r="KJ99" s="22"/>
      <c r="KK99" s="24">
        <f t="shared" si="1900"/>
        <v>11.577822774037962</v>
      </c>
      <c r="KL99" s="22">
        <f t="shared" ref="KL99:KQ99" si="2063">SUBTOTAL(9,KL100:KL111)</f>
        <v>767145.52374940331</v>
      </c>
      <c r="KM99" s="22">
        <f t="shared" si="2063"/>
        <v>2686517.993911345</v>
      </c>
      <c r="KN99" s="22">
        <f t="shared" si="2063"/>
        <v>0</v>
      </c>
      <c r="KO99" s="22">
        <f t="shared" si="2063"/>
        <v>0</v>
      </c>
      <c r="KP99" s="22">
        <f t="shared" si="2063"/>
        <v>2502518.0417875033</v>
      </c>
      <c r="KQ99" s="22">
        <f t="shared" si="2063"/>
        <v>487890.96334051352</v>
      </c>
      <c r="KT99" s="22">
        <f t="shared" ref="KT99" si="2064">SUBTOTAL(9,KT100:KT111)</f>
        <v>0</v>
      </c>
      <c r="KU99" s="22">
        <f t="shared" ref="KU99" si="2065">SUBTOTAL(9,KU100:KU111)</f>
        <v>0</v>
      </c>
      <c r="KV99" s="22">
        <f t="shared" ref="KV99" si="2066">SUBTOTAL(9,KV100:KV111)</f>
        <v>73779.04178750352</v>
      </c>
      <c r="KW99" s="22">
        <f t="shared" ref="KW99" si="2067">SUBTOTAL(9,KW100:KW111)</f>
        <v>14383.963340513488</v>
      </c>
      <c r="KX99" s="22"/>
      <c r="KY99" s="22"/>
      <c r="KZ99" s="22"/>
      <c r="LA99" s="22"/>
      <c r="LB99" s="22">
        <f t="shared" ref="LB99" si="2068">SUBTOTAL(9,LB100:LB111)</f>
        <v>264187.16909233161</v>
      </c>
      <c r="LC99" s="22">
        <f t="shared" ref="LC99" si="2069">SUBTOTAL(9,LC100:LC111)</f>
        <v>0</v>
      </c>
      <c r="LD99" s="22">
        <f t="shared" ref="LD99" si="2070">SUBTOTAL(9,LD100:LD111)</f>
        <v>0</v>
      </c>
      <c r="LE99" s="22">
        <f t="shared" ref="LE99" si="2071">SUBTOTAL(9,LE100:LE111)</f>
        <v>2111880.333324485</v>
      </c>
      <c r="LF99" s="22">
        <f t="shared" ref="LF99" si="2072">SUBTOTAL(9,LF100:LF111)</f>
        <v>0</v>
      </c>
      <c r="LK99" s="22">
        <f t="shared" ref="LK99" si="2073">SUBTOTAL(9,LK100:LK111)</f>
        <v>0</v>
      </c>
      <c r="LL99" s="22">
        <f t="shared" ref="LL99" si="2074">SUBTOTAL(9,LL100:LL111)</f>
        <v>0</v>
      </c>
      <c r="LM99" s="22">
        <f t="shared" ref="LM99" si="2075">SUBTOTAL(9,LM100:LM111)</f>
        <v>62262.291324485181</v>
      </c>
      <c r="LN99" s="22">
        <f t="shared" ref="LN99" si="2076">SUBTOTAL(9,LN100:LN111)</f>
        <v>0</v>
      </c>
      <c r="LO99" s="22"/>
      <c r="LP99" s="22"/>
      <c r="LQ99" s="22"/>
      <c r="LR99" s="22"/>
      <c r="LS99" s="22">
        <f t="shared" ref="LS99" si="2077">SUBTOTAL(9,LS100:LS111)</f>
        <v>394077.39304786484</v>
      </c>
      <c r="LW99" s="22">
        <f t="shared" ref="LW99" si="2078">SUBTOTAL(9,LW100:LW111)</f>
        <v>3080595.3869592096</v>
      </c>
      <c r="LX99" s="22">
        <f t="shared" ref="LX99" si="2079">SUBTOTAL(9,LX100:LX111)</f>
        <v>2772535.8482632888</v>
      </c>
      <c r="LY99" s="231">
        <f>LY$6</f>
        <v>2024</v>
      </c>
      <c r="LZ99" s="232"/>
      <c r="MA99" s="233"/>
      <c r="MB99" s="22">
        <f t="shared" ref="MB99:MD99" si="2080">SUBTOTAL(9,MB100:MB111)</f>
        <v>6383552.6972484039</v>
      </c>
      <c r="MC99" s="22">
        <f t="shared" si="2080"/>
        <v>5127800.785144764</v>
      </c>
      <c r="MD99" s="22">
        <f t="shared" si="2080"/>
        <v>1255751.912103639</v>
      </c>
      <c r="ME99" s="21">
        <f t="shared" ref="ME99" si="2081">MD99/MB99*100</f>
        <v>19.671677695163762</v>
      </c>
      <c r="MF99" s="22"/>
      <c r="MG99" s="24">
        <f t="shared" si="1921"/>
        <v>11.577822774037962</v>
      </c>
      <c r="MH99" s="22">
        <f t="shared" ref="MH99:MM99" si="2082">SUBTOTAL(9,MH100:MH111)</f>
        <v>767145.52374940331</v>
      </c>
      <c r="MI99" s="22">
        <f t="shared" si="2082"/>
        <v>2933560.4817066416</v>
      </c>
      <c r="MJ99" s="22">
        <f t="shared" si="2082"/>
        <v>0</v>
      </c>
      <c r="MK99" s="22">
        <f t="shared" si="2082"/>
        <v>0</v>
      </c>
      <c r="ML99" s="22">
        <f t="shared" si="2082"/>
        <v>2515030.6319964402</v>
      </c>
      <c r="MM99" s="22">
        <f t="shared" si="2082"/>
        <v>490330.41815721605</v>
      </c>
      <c r="MP99" s="22">
        <f t="shared" ref="MP99:MS99" si="2083">SUBTOTAL(9,MP100:MP111)</f>
        <v>0</v>
      </c>
      <c r="MQ99" s="22">
        <f t="shared" si="2083"/>
        <v>0</v>
      </c>
      <c r="MR99" s="22">
        <f t="shared" si="2083"/>
        <v>86291.631996440788</v>
      </c>
      <c r="MS99" s="22">
        <f t="shared" si="2083"/>
        <v>16823.418157216012</v>
      </c>
      <c r="MT99" s="48"/>
      <c r="MU99" s="48"/>
      <c r="MV99" s="48"/>
      <c r="MW99" s="48"/>
      <c r="MX99" s="22">
        <f t="shared" ref="MX99:NB99" si="2084">SUBTOTAL(9,MX100:MX111)</f>
        <v>318261.87578216847</v>
      </c>
      <c r="MY99" s="22">
        <f t="shared" si="2084"/>
        <v>0</v>
      </c>
      <c r="MZ99" s="22">
        <f t="shared" si="2084"/>
        <v>0</v>
      </c>
      <c r="NA99" s="22">
        <f t="shared" si="2084"/>
        <v>2122439.7349911076</v>
      </c>
      <c r="NB99" s="22">
        <f t="shared" si="2084"/>
        <v>0</v>
      </c>
      <c r="NG99" s="22">
        <f t="shared" ref="NG99:NJ99" si="2085">SUBTOTAL(9,NG100:NG111)</f>
        <v>0</v>
      </c>
      <c r="NH99" s="22">
        <f t="shared" si="2085"/>
        <v>0</v>
      </c>
      <c r="NI99" s="22">
        <f t="shared" si="2085"/>
        <v>72821.692991107528</v>
      </c>
      <c r="NJ99" s="22">
        <f t="shared" si="2085"/>
        <v>0</v>
      </c>
      <c r="NK99" s="48"/>
      <c r="NL99" s="48"/>
      <c r="NM99" s="48"/>
      <c r="NN99" s="48"/>
      <c r="NO99" s="22">
        <f t="shared" ref="NO99" si="2086">SUBTOTAL(9,NO100:NO111)</f>
        <v>477776.84223670536</v>
      </c>
      <c r="NS99" s="22">
        <f t="shared" ref="NS99:NT99" si="2087">SUBTOTAL(9,NS100:NS111)</f>
        <v>3411337.3239433467</v>
      </c>
      <c r="NT99" s="22">
        <f t="shared" si="2087"/>
        <v>3070203.5915490133</v>
      </c>
      <c r="NU99" s="231">
        <f>NU$6</f>
        <v>2025</v>
      </c>
      <c r="NV99" s="232"/>
      <c r="NW99" s="233"/>
      <c r="NX99" s="22">
        <f t="shared" ref="NX99:NZ99" si="2088">SUBTOTAL(9,NX100:NX111)</f>
        <v>6415470.460734643</v>
      </c>
      <c r="NY99" s="22">
        <f t="shared" si="2088"/>
        <v>5153439.789070487</v>
      </c>
      <c r="NZ99" s="22">
        <f t="shared" si="2088"/>
        <v>1262030.6716641565</v>
      </c>
      <c r="OA99" s="21">
        <f t="shared" ref="OA99" si="2089">NZ99/NX99*100</f>
        <v>19.671677695163762</v>
      </c>
      <c r="OB99" s="22"/>
      <c r="OC99" s="24">
        <f t="shared" si="1942"/>
        <v>11.577822774037962</v>
      </c>
      <c r="OD99" s="22">
        <f t="shared" ref="OD99:OI99" si="2090">SUBTOTAL(9,OD100:OD111)</f>
        <v>767145.52374940331</v>
      </c>
      <c r="OE99" s="22">
        <f t="shared" si="2090"/>
        <v>2905737.8622145117</v>
      </c>
      <c r="OF99" s="22">
        <f t="shared" si="2090"/>
        <v>0</v>
      </c>
      <c r="OG99" s="22">
        <f t="shared" si="2090"/>
        <v>0</v>
      </c>
      <c r="OH99" s="22">
        <f t="shared" si="2090"/>
        <v>2527605.7851564228</v>
      </c>
      <c r="OI99" s="22">
        <f t="shared" si="2090"/>
        <v>492782.07024800213</v>
      </c>
      <c r="OL99" s="22">
        <f t="shared" ref="OL99:OO99" si="2091">SUBTOTAL(9,OL100:OL111)</f>
        <v>0</v>
      </c>
      <c r="OM99" s="22">
        <f t="shared" si="2091"/>
        <v>0</v>
      </c>
      <c r="ON99" s="22">
        <f t="shared" si="2091"/>
        <v>98866.785156422615</v>
      </c>
      <c r="OO99" s="22">
        <f t="shared" si="2091"/>
        <v>19275.070248002037</v>
      </c>
      <c r="OP99" s="48"/>
      <c r="OQ99" s="48"/>
      <c r="OR99" s="48"/>
      <c r="OS99" s="48"/>
      <c r="OT99" s="22">
        <f t="shared" ref="OT99:OX99" si="2092">SUBTOTAL(9,OT100:OT111)</f>
        <v>375580.96424304013</v>
      </c>
      <c r="OU99" s="22">
        <f t="shared" si="2092"/>
        <v>0</v>
      </c>
      <c r="OV99" s="22">
        <f t="shared" si="2092"/>
        <v>0</v>
      </c>
      <c r="OW99" s="22">
        <f t="shared" si="2092"/>
        <v>2133051.9336660625</v>
      </c>
      <c r="OX99" s="22">
        <f t="shared" si="2092"/>
        <v>0</v>
      </c>
      <c r="PC99" s="22">
        <f t="shared" ref="PC99:PF99" si="2093">SUBTOTAL(9,PC100:PC111)</f>
        <v>0</v>
      </c>
      <c r="PD99" s="22">
        <f t="shared" si="2093"/>
        <v>0</v>
      </c>
      <c r="PE99" s="22">
        <f t="shared" si="2093"/>
        <v>83433.8916660627</v>
      </c>
      <c r="PF99" s="22">
        <f t="shared" si="2093"/>
        <v>0</v>
      </c>
      <c r="PG99" s="48"/>
      <c r="PH99" s="48"/>
      <c r="PI99" s="48"/>
      <c r="PJ99" s="48"/>
      <c r="PK99" s="22">
        <f t="shared" ref="PK99" si="2094">SUBTOTAL(9,PK100:PK111)</f>
        <v>567479.85560092248</v>
      </c>
      <c r="PO99" s="22">
        <f t="shared" ref="PO99:PP99" si="2095">SUBTOTAL(9,PO100:PO111)</f>
        <v>3557656.2443293482</v>
      </c>
      <c r="PP99" s="22">
        <f t="shared" si="2095"/>
        <v>3201890.6198964147</v>
      </c>
      <c r="PQ99" s="53">
        <f>SUBTOTAL(9,PQ100:PQ111)</f>
        <v>5547591.3271965999</v>
      </c>
      <c r="PR99" s="22">
        <f>SUBTOTAL(9,PR100:PR111)</f>
        <v>18043261.583226141</v>
      </c>
      <c r="PS99" s="22">
        <f>SUBTOTAL(9,PS100:PS111)</f>
        <v>16238935.424903523</v>
      </c>
    </row>
    <row r="100" spans="1:435" ht="15.75" hidden="1" customHeight="1" outlineLevel="1">
      <c r="B100" s="171">
        <v>7</v>
      </c>
      <c r="C100" s="251"/>
      <c r="D100" s="251"/>
      <c r="E100" s="249"/>
      <c r="F100" s="246"/>
      <c r="G100" s="49">
        <f t="shared" ref="G100:G163" si="2096">G99</f>
        <v>2017</v>
      </c>
      <c r="H100" s="226" t="s">
        <v>0</v>
      </c>
      <c r="I100" s="47">
        <v>1</v>
      </c>
      <c r="J100" s="22">
        <f t="shared" ref="J100:J163" si="2097">K100*100/(100-M100)</f>
        <v>852883.00000000012</v>
      </c>
      <c r="K100" s="22">
        <f>INDEX(Приложение_1ТЗ!$A$6:$HJ$18,$B100,21+I100*14)*1000</f>
        <v>363927.13899999991</v>
      </c>
      <c r="L100" s="22">
        <f t="shared" ref="L100:L111" si="2098">J100-K100</f>
        <v>488955.86100000021</v>
      </c>
      <c r="M100" s="22">
        <f>IF(
              DATEVALUE("1."&amp;I100&amp;"."&amp;G100)&gt;=DATEVALUE("1."&amp;INDEX(Параметры_объекта!$A$28:$N$40,$B100,14)&amp;"."&amp;INDEX(Параметры_объекта!$A$28:$N$40,$B100,13)),
              INDEX(Приложение_1ТЗ!$A$6:$HJ$18,$B100,25+I100*14),
              INDEX(Приложение_1ТЗ!$A$6:$HJ$18,$B100,23+I100*14))</f>
        <v>57.329769851198833</v>
      </c>
      <c r="N100" s="48">
        <f t="shared" ref="N100:N111" si="2099">INDEX($G$6:$LX$17,$I100,N$2)</f>
        <v>2.14360315200318</v>
      </c>
      <c r="R100" s="35">
        <f>K100*INDEX(Приложение_1ТЗ!$HC$6:$HJ$18,$B100,1)/100</f>
        <v>0</v>
      </c>
      <c r="S100" s="35">
        <f>K100*INDEX(Приложение_1ТЗ!$HC$6:$HJ$18,$B100,2)/100</f>
        <v>0</v>
      </c>
      <c r="T100" s="35">
        <f>K100*INDEX(Приложение_1ТЗ!$HC$6:$HJ$18,$B100,3)/100</f>
        <v>178495.21476173855</v>
      </c>
      <c r="U100" s="35">
        <f>K100*INDEX(Приложение_1ТЗ!$HC$6:$HJ$18,$B100,4)/100</f>
        <v>34799.43034479479</v>
      </c>
      <c r="AB100" s="48">
        <f t="shared" ref="AB100:AE111" si="2100">INDEX($G$6:$LX$17,$I100,AB$2)</f>
        <v>0</v>
      </c>
      <c r="AC100" s="48">
        <f t="shared" si="2100"/>
        <v>0</v>
      </c>
      <c r="AD100" s="48">
        <f t="shared" si="2100"/>
        <v>1.9313399999999998</v>
      </c>
      <c r="AE100" s="48">
        <f t="shared" si="2100"/>
        <v>2.7340599999999999</v>
      </c>
      <c r="AF100" s="20"/>
      <c r="AG100" s="24">
        <f>K100*INDEX(Приложение_1ТЗ!$HC$6:$HJ$18,$B100,5)/100</f>
        <v>0</v>
      </c>
      <c r="AH100" s="24">
        <f>K100*INDEX(Приложение_1ТЗ!$HC$6:$HJ$18,$B100,6)/100</f>
        <v>0</v>
      </c>
      <c r="AI100" s="24">
        <f>K100*INDEX(Приложение_1ТЗ!$HC$6:$HJ$18,$B100,7)/100</f>
        <v>150632.49389346654</v>
      </c>
      <c r="AJ100" s="24">
        <f>K100*INDEX(Приложение_1ТЗ!$HC$6:$HJ$18,$B100,8)/100</f>
        <v>0</v>
      </c>
      <c r="AK100" s="20"/>
      <c r="AL100" s="20"/>
      <c r="AM100" s="20"/>
      <c r="AN100" s="20"/>
      <c r="AO100" s="20"/>
      <c r="AP100" s="20"/>
      <c r="AQ100" s="20"/>
      <c r="AR100" s="20"/>
      <c r="AS100" s="48">
        <f t="shared" ref="AS100:AV111" si="2101">INDEX($G$6:$LX$17,$I100,AS$2)</f>
        <v>2.3654799999999998</v>
      </c>
      <c r="AT100" s="48">
        <f t="shared" si="2101"/>
        <v>0</v>
      </c>
      <c r="AU100" s="48">
        <f t="shared" si="2101"/>
        <v>1.2637799999999999</v>
      </c>
      <c r="AV100" s="48">
        <f t="shared" si="2101"/>
        <v>0</v>
      </c>
      <c r="AW100" s="49">
        <f t="shared" ref="AW100:AW111" si="2102">AW99</f>
        <v>2018</v>
      </c>
      <c r="AX100" s="226" t="s">
        <v>0</v>
      </c>
      <c r="AY100" s="47">
        <v>1</v>
      </c>
      <c r="AZ100" s="22">
        <f t="shared" ref="AZ100:AZ111" si="2103">IF($AW$1=1,BA100*100/(100-BC100),J100*1.005)</f>
        <v>857147.41499999992</v>
      </c>
      <c r="BA100" s="22">
        <f t="shared" ref="BA100:BA111" si="2104">IF($AW$1=1,K100*1.005,AZ100-BB100)</f>
        <v>365746.77469499985</v>
      </c>
      <c r="BB100" s="22">
        <f t="shared" ref="BB100:BB111" si="2105">IF($AW$1=1,AZ100-BA100,AZ100/100*BC100)</f>
        <v>491400.64030500007</v>
      </c>
      <c r="BC100" s="22">
        <f>IF(DATEVALUE("1."&amp;AY100&amp;"."&amp;AW100)&gt;=DATEVALUE("1."&amp;INDEX(Параметры_объекта!$A$28:$N$40,$B100,14)&amp;"."&amp;INDEX(Параметры_объекта!$A$28:$N$40,$B100,13)),INDEX(Приложение_1ТЗ!$A$6:$HJ$18,$B100,25+AY100*14),INDEX(Приложение_1ТЗ!$A$6:$HJ$18,$B100,23+AY100*14))</f>
        <v>57.329769851198833</v>
      </c>
      <c r="BD100" s="48">
        <f t="shared" ref="BD100:BD111" si="2106">INDEX($G$6:$LX$17,$I100,BD$2)</f>
        <v>2.2533513960000002</v>
      </c>
      <c r="BE100" s="24">
        <f t="shared" ref="BE100:BE163" si="2107">IF($M100-BC100&lt;0,0,$M100-BC100)</f>
        <v>0</v>
      </c>
      <c r="BF100" s="24">
        <f t="shared" ref="BF100:BF111" si="2108">$J100*(BE100/100)</f>
        <v>0</v>
      </c>
      <c r="BG100" s="24">
        <f t="shared" ref="BG100:BG111" si="2109">BD100*BF100*$AX$1</f>
        <v>0</v>
      </c>
      <c r="BH100" s="35">
        <f>BA100*INDEX(Приложение_1ТЗ!$HC$6:$HJ$18,$B100,1)/100</f>
        <v>0</v>
      </c>
      <c r="BI100" s="35">
        <f>BA100*INDEX(Приложение_1ТЗ!$HC$6:$HJ$18,$B100,2)/100</f>
        <v>0</v>
      </c>
      <c r="BJ100" s="35">
        <f>BA100*INDEX(Приложение_1ТЗ!$HC$6:$HJ$18,$B100,3)/100</f>
        <v>179387.69083554723</v>
      </c>
      <c r="BK100" s="35">
        <f>BA100*INDEX(Приложение_1ТЗ!$HC$6:$HJ$18,$B100,4)/100</f>
        <v>34973.427496518758</v>
      </c>
      <c r="BN100" s="37">
        <f t="shared" ref="BN100:BN111" si="2110">IF(BE100=0,0,BH100-$R100)</f>
        <v>0</v>
      </c>
      <c r="BO100" s="37">
        <f t="shared" ref="BO100:BO111" si="2111">IF(BE100=0,0,BI100-$S100)</f>
        <v>0</v>
      </c>
      <c r="BP100" s="37">
        <f t="shared" ref="BP100:BP111" si="2112">IF(BF100=0,0,BJ100-$T100)</f>
        <v>0</v>
      </c>
      <c r="BQ100" s="37">
        <f t="shared" ref="BQ100:BQ111" si="2113">IF(BG100=0,0,BK100-$U100)</f>
        <v>0</v>
      </c>
      <c r="BR100" s="48">
        <f t="shared" ref="BR100:BU111" si="2114">INDEX($G$6:$LX$17,$I100,BR$2)</f>
        <v>0</v>
      </c>
      <c r="BS100" s="48">
        <f t="shared" si="2114"/>
        <v>0</v>
      </c>
      <c r="BT100" s="48">
        <f t="shared" si="2114"/>
        <v>2.0261</v>
      </c>
      <c r="BU100" s="48">
        <f t="shared" si="2114"/>
        <v>2.8479699999999997</v>
      </c>
      <c r="BV100" s="36">
        <f t="shared" ref="BV100:BV111" si="2115">((BN100*BR100)+(BO100*BS100)+(BP100*BT100)+(BQ100*BU100))*$AX$1</f>
        <v>0</v>
      </c>
      <c r="BW100" s="24">
        <f>BA100*INDEX(Приложение_1ТЗ!$HC$6:$HJ$18,$B100,5)/100</f>
        <v>0</v>
      </c>
      <c r="BX100" s="24">
        <f>BA100*INDEX(Приложение_1ТЗ!$HC$6:$HJ$18,$B100,6)/100</f>
        <v>0</v>
      </c>
      <c r="BY100" s="24">
        <f>BA100*INDEX(Приложение_1ТЗ!$HC$6:$HJ$18,$B100,7)/100</f>
        <v>151385.65636293386</v>
      </c>
      <c r="BZ100" s="24">
        <f>BA100*INDEX(Приложение_1ТЗ!$HC$6:$HJ$18,$B100,8)/100</f>
        <v>0</v>
      </c>
      <c r="CA100" s="20"/>
      <c r="CB100" s="20"/>
      <c r="CC100" s="20"/>
      <c r="CD100" s="20"/>
      <c r="CE100" s="24">
        <f t="shared" ref="CE100:CE111" si="2116">IF(BE100=0,0,BW100-$AG100)</f>
        <v>0</v>
      </c>
      <c r="CF100" s="24">
        <f t="shared" ref="CF100:CF111" si="2117">IF(BE100=0,0,BX100-$AH100)</f>
        <v>0</v>
      </c>
      <c r="CG100" s="24">
        <f t="shared" ref="CG100:CG111" si="2118">IF(BE100=0,0,BY100-$AI100)</f>
        <v>0</v>
      </c>
      <c r="CH100" s="24">
        <f t="shared" ref="CH100:CH111" si="2119">IF(BE100=0,0,BZ100-$AJ100)</f>
        <v>0</v>
      </c>
      <c r="CI100" s="48">
        <f t="shared" ref="CI100:CL111" si="2120">INDEX($G$6:$LX$17,$I100,CI$2)</f>
        <v>2.5042900000000001</v>
      </c>
      <c r="CJ100" s="48">
        <f t="shared" si="2120"/>
        <v>0</v>
      </c>
      <c r="CK100" s="48">
        <f t="shared" si="2120"/>
        <v>1.35259</v>
      </c>
      <c r="CL100" s="48">
        <f t="shared" si="2120"/>
        <v>0</v>
      </c>
      <c r="CM100" s="24">
        <f t="shared" ref="CM100:CM111" si="2121">((CE100*CI100)+(CF100*CJ100)+(CG100*CK100)+(CH100*CL100))*$AX$1+BV100</f>
        <v>0</v>
      </c>
      <c r="CQ100" s="24">
        <f>(BG100+CM100+(CN100-CO100)*(BD100))</f>
        <v>0</v>
      </c>
      <c r="CR100" s="24">
        <f t="shared" ref="CR100:CR163" si="2122">CQ100*0.9</f>
        <v>0</v>
      </c>
      <c r="CS100" s="49">
        <f t="shared" ref="CS100:CS111" si="2123">CS99</f>
        <v>2019</v>
      </c>
      <c r="CT100" s="226" t="s">
        <v>0</v>
      </c>
      <c r="CU100" s="47">
        <v>1</v>
      </c>
      <c r="CV100" s="22">
        <f t="shared" ref="CV100:CV111" si="2124">IF($AW$1=1,CW100*100/(100-CY100),AZ100*1.005)</f>
        <v>496858.06578894856</v>
      </c>
      <c r="CW100" s="22">
        <f t="shared" ref="CW100:CW111" si="2125">IF($AW$1=1,BA100*1.005,CV100-CX100)</f>
        <v>367575.50856847479</v>
      </c>
      <c r="CX100" s="22">
        <f t="shared" ref="CX100:CX111" si="2126">IF($AW$1=1,CV100-CW100,CV100/100*CY100)</f>
        <v>129282.55722047377</v>
      </c>
      <c r="CY100" s="22">
        <f>IF(DATEVALUE("1."&amp;CU100&amp;"."&amp;CS100)&gt;=DATEVALUE("1."&amp;INDEX(Параметры_объекта!$A$28:$N$40,$B100,14)&amp;"."&amp;INDEX(Параметры_объекта!$A$28:$N$40,$B100,13)),INDEX(Приложение_1ТЗ!$A$6:$HJ$18,$B100,25+CU100*14),INDEX(Приложение_1ТЗ!$A$6:$HJ$18,$B100,23+CU100*14))</f>
        <v>26.020017812368451</v>
      </c>
      <c r="CZ100" s="48">
        <f t="shared" ref="CZ100:CZ111" si="2127">INDEX($G$6:$LX$17,$I100,CZ$1)</f>
        <v>2.3959402249621422</v>
      </c>
      <c r="DA100" s="24">
        <f t="shared" si="1816"/>
        <v>31.309752038830382</v>
      </c>
      <c r="DB100" s="24">
        <f t="shared" ref="DB100:DB111" si="2128">$J100*(DA100/100)</f>
        <v>267035.55248133774</v>
      </c>
      <c r="DC100" s="24">
        <f t="shared" ref="DC100:DC111" si="2129">CZ100*DB100*$AX$1</f>
        <v>754965.44158833101</v>
      </c>
      <c r="DD100" s="35">
        <f>CW100*INDEX(Приложение_1ТЗ!$HC$6:$HJ$18,$B100,1)/100</f>
        <v>0</v>
      </c>
      <c r="DE100" s="35">
        <f>CW100*INDEX(Приложение_1ТЗ!$HC$6:$HJ$18,$B100,2)/100</f>
        <v>0</v>
      </c>
      <c r="DF100" s="35">
        <f>CW100*INDEX(Приложение_1ТЗ!$HC$6:$HJ$18,$B100,3)/100</f>
        <v>180284.62928972495</v>
      </c>
      <c r="DG100" s="35">
        <f>CW100*INDEX(Приложение_1ТЗ!$HC$6:$HJ$18,$B100,4)/100</f>
        <v>35148.294634001344</v>
      </c>
      <c r="DJ100" s="37">
        <f t="shared" ref="DJ100:DJ111" si="2130">IF(DA100=0,0,DD100-$R100)</f>
        <v>0</v>
      </c>
      <c r="DK100" s="37">
        <f t="shared" ref="DK100:DK111" si="2131">IF(DA100=0,0,DE100-$S100)</f>
        <v>0</v>
      </c>
      <c r="DL100" s="37">
        <f t="shared" ref="DL100:DL111" si="2132">IF(DB100=0,0,DF100-$T100)</f>
        <v>1789.4145279864024</v>
      </c>
      <c r="DM100" s="37">
        <f t="shared" ref="DM100:DM111" si="2133">IF(DC100=0,0,DG100-$U100)</f>
        <v>348.86428920655453</v>
      </c>
      <c r="DN100" s="48">
        <f t="shared" ref="DN100:DQ111" si="2134">INDEX($G$6:$LX$17,$I100,DN$2)</f>
        <v>0</v>
      </c>
      <c r="DO100" s="48">
        <f t="shared" si="2134"/>
        <v>0</v>
      </c>
      <c r="DP100" s="48">
        <f t="shared" si="2134"/>
        <v>2.0868800000000003</v>
      </c>
      <c r="DQ100" s="48">
        <f t="shared" si="2134"/>
        <v>2.9334099999999999</v>
      </c>
      <c r="DR100" s="36">
        <f t="shared" ref="DR100:DR111" si="2135">((DJ100*DN100)+(DK100*DO100)+(DL100*DP100)+(DM100*DQ100))*$AX$1</f>
        <v>5614.0333540234824</v>
      </c>
      <c r="DS100" s="24">
        <f>CW100*INDEX(Приложение_1ТЗ!$HC$6:$HJ$18,$B100,5)/100</f>
        <v>0</v>
      </c>
      <c r="DT100" s="24">
        <f>CW100*INDEX(Приложение_1ТЗ!$HC$6:$HJ$18,$B100,6)/100</f>
        <v>0</v>
      </c>
      <c r="DU100" s="24">
        <f>CW100*INDEX(Приложение_1ТЗ!$HC$6:$HJ$18,$B100,7)/100</f>
        <v>152142.58464474851</v>
      </c>
      <c r="DV100" s="24">
        <f>CW100*INDEX(Приложение_1ТЗ!$HC$6:$HJ$18,$B100,8)/100</f>
        <v>0</v>
      </c>
      <c r="DW100" s="20"/>
      <c r="DX100" s="20"/>
      <c r="DY100" s="20"/>
      <c r="DZ100" s="20"/>
      <c r="EA100" s="24">
        <f t="shared" ref="EA100:EA111" si="2136">IF(DA100=0,0,DS100-$AG100)</f>
        <v>0</v>
      </c>
      <c r="EB100" s="24">
        <f t="shared" ref="EB100:EB111" si="2137">IF(DA100=0,0,DT100-$AH100)</f>
        <v>0</v>
      </c>
      <c r="EC100" s="24">
        <f t="shared" ref="EC100:EC111" si="2138">IF(DA100=0,0,DU100-$AI100)</f>
        <v>1510.0907512819686</v>
      </c>
      <c r="ED100" s="24">
        <f t="shared" ref="ED100:ED111" si="2139">IF(DA100=0,0,DV100-$AJ100)</f>
        <v>0</v>
      </c>
      <c r="EE100" s="48">
        <f t="shared" ref="EE100:EH111" si="2140">INDEX($G$6:$LX$17,$I100,EE$2)</f>
        <v>2.6245700000000003</v>
      </c>
      <c r="EF100" s="48">
        <f t="shared" si="2140"/>
        <v>0</v>
      </c>
      <c r="EG100" s="48">
        <f t="shared" si="2140"/>
        <v>1.4211800000000001</v>
      </c>
      <c r="EH100" s="48">
        <f t="shared" si="2140"/>
        <v>0</v>
      </c>
      <c r="EI100" s="24">
        <f t="shared" ref="EI100:EI111" si="2141">((EA100*EE100)+(EB100*EF100)+(EC100*EG100)+(ED100*EH100))*$AX$1+DR100</f>
        <v>8146.4440672336341</v>
      </c>
      <c r="EM100" s="24">
        <f>(DC100+EI100+(EJ100-EK100)*(CZ100))</f>
        <v>763111.88565556461</v>
      </c>
      <c r="EN100" s="24">
        <f t="shared" ref="EN100:EN163" si="2142">EM100*0.9</f>
        <v>686800.69709000818</v>
      </c>
      <c r="EO100" s="49">
        <f t="shared" ref="EO100:EO111" si="2143">EO99</f>
        <v>2020</v>
      </c>
      <c r="EP100" s="226" t="s">
        <v>0</v>
      </c>
      <c r="EQ100" s="47">
        <v>1</v>
      </c>
      <c r="ER100" s="22">
        <f t="shared" ref="ER100:ER111" si="2144">IF($AW$1=1,ES100*100/(100-EU100),CV100*1.005)</f>
        <v>499342.35611789324</v>
      </c>
      <c r="ES100" s="22">
        <f t="shared" ref="ES100:ES111" si="2145">IF($AW$1=1,CW100*1.005,ER100-ET100)</f>
        <v>369413.38611131714</v>
      </c>
      <c r="ET100" s="22">
        <f t="shared" ref="ET100:ET111" si="2146">IF($AW$1=1,ER100-ES100,ER100/100*EU100)</f>
        <v>129928.9700065761</v>
      </c>
      <c r="EU100" s="22">
        <f>IF(DATEVALUE("1."&amp;EQ100&amp;"."&amp;EO100)&gt;=DATEVALUE("1."&amp;INDEX(Параметры_объекта!$A$28:$N$40,$B100,14)&amp;"."&amp;INDEX(Параметры_объекта!$A$28:$N$40,$B100,13)),INDEX(Приложение_1ТЗ!$A$6:$HJ$18,$B100,25+EQ100*14),INDEX(Приложение_1ТЗ!$A$6:$HJ$18,$B100,23+EQ100*14))</f>
        <v>26.020017812368451</v>
      </c>
      <c r="EV100" s="48">
        <f t="shared" ref="EV100:EV111" si="2147">INDEX($G$6:$LX$17,$I100,EV$2)</f>
        <v>2.8810252973771435</v>
      </c>
      <c r="EW100" s="24">
        <f t="shared" si="1837"/>
        <v>31.309752038830382</v>
      </c>
      <c r="EX100" s="24">
        <f t="shared" ref="EX100:EX111" si="2148">$J100*(EW100/100)</f>
        <v>267035.55248133774</v>
      </c>
      <c r="EY100" s="24">
        <f t="shared" ref="EY100:EY111" si="2149">EV100*EX100*$AX$1</f>
        <v>907816.69475742267</v>
      </c>
      <c r="EZ100" s="35">
        <f>ES100*INDEX(Приложение_1ТЗ!$HC$6:$HJ$18,$B100,1)/100</f>
        <v>0</v>
      </c>
      <c r="FA100" s="35">
        <f>ES100*INDEX(Приложение_1ТЗ!$HC$6:$HJ$18,$B100,2)/100</f>
        <v>0</v>
      </c>
      <c r="FB100" s="35">
        <f>ES100*INDEX(Приложение_1ТЗ!$HC$6:$HJ$18,$B100,3)/100</f>
        <v>181186.05243617352</v>
      </c>
      <c r="FC100" s="35">
        <f>ES100*INDEX(Приложение_1ТЗ!$HC$6:$HJ$18,$B100,4)/100</f>
        <v>35324.036107171349</v>
      </c>
      <c r="FF100" s="37">
        <f t="shared" ref="FF100:FF111" si="2150">IF(EW100=0,0,EZ100-$R100)</f>
        <v>0</v>
      </c>
      <c r="FG100" s="37">
        <f t="shared" ref="FG100:FG111" si="2151">IF(EW100=0,0,FA100-$S100)</f>
        <v>0</v>
      </c>
      <c r="FH100" s="37">
        <f t="shared" ref="FH100:FH111" si="2152">IF(EX100=0,0,FB100-$T100)</f>
        <v>2690.8376744349662</v>
      </c>
      <c r="FI100" s="37">
        <f t="shared" ref="FI100:FI111" si="2153">IF(EY100=0,0,FC100-$U100)</f>
        <v>524.60576237655914</v>
      </c>
      <c r="FJ100" s="48">
        <f t="shared" ref="FJ100:FM111" si="2154">INDEX($G$6:$LX$17,$I100,FJ$2)</f>
        <v>0</v>
      </c>
      <c r="FK100" s="48">
        <f t="shared" si="2154"/>
        <v>0</v>
      </c>
      <c r="FL100" s="48">
        <f t="shared" si="2154"/>
        <v>2.1494864000000002</v>
      </c>
      <c r="FM100" s="48">
        <f t="shared" si="2154"/>
        <v>3.0214122999999997</v>
      </c>
      <c r="FN100" s="36">
        <f t="shared" ref="FN100:FN111" si="2155">((FF100*FJ100)+(FG100*FK100)+(FH100*FL100)+(FI100*FM100))*$AX$1</f>
        <v>8695.3837609031798</v>
      </c>
      <c r="FO100" s="24">
        <f>ES100*INDEX(Приложение_1ТЗ!$HC$6:$HJ$18,$B100,5)/100</f>
        <v>0</v>
      </c>
      <c r="FP100" s="24">
        <f>ES100*INDEX(Приложение_1ТЗ!$HC$6:$HJ$18,$B100,6)/100</f>
        <v>0</v>
      </c>
      <c r="FQ100" s="24">
        <f>ES100*INDEX(Приложение_1ТЗ!$HC$6:$HJ$18,$B100,7)/100</f>
        <v>152903.29756797224</v>
      </c>
      <c r="FR100" s="24">
        <f>ES100*INDEX(Приложение_1ТЗ!$HC$6:$HJ$18,$B100,8)/100</f>
        <v>0</v>
      </c>
      <c r="FS100" s="20"/>
      <c r="FT100" s="20"/>
      <c r="FU100" s="20"/>
      <c r="FV100" s="20"/>
      <c r="FW100" s="24">
        <f t="shared" ref="FW100:FW111" si="2156">IF(EW100=0,0,FO100-$AG100)</f>
        <v>0</v>
      </c>
      <c r="FX100" s="24">
        <f t="shared" ref="FX100:FX111" si="2157">IF(EW100=0,0,FP100-$AH100)</f>
        <v>0</v>
      </c>
      <c r="FY100" s="24">
        <f t="shared" ref="FY100:FY111" si="2158">IF(EW100=0,0,FQ100-$AI100)</f>
        <v>2270.8036745057034</v>
      </c>
      <c r="FZ100" s="24">
        <f t="shared" ref="FZ100:FZ111" si="2159">IF(EW100=0,0,FR100-$AJ100)</f>
        <v>0</v>
      </c>
      <c r="GA100" s="48">
        <f t="shared" ref="GA100:GD111" si="2160">INDEX($G$6:$LX$17,$I100,GA$2)</f>
        <v>2.7557985000000005</v>
      </c>
      <c r="GB100" s="48">
        <f t="shared" si="2160"/>
        <v>0</v>
      </c>
      <c r="GC100" s="48">
        <f t="shared" si="2160"/>
        <v>1.4922390000000001</v>
      </c>
      <c r="GD100" s="48">
        <f t="shared" si="2160"/>
        <v>0</v>
      </c>
      <c r="GE100" s="24">
        <f t="shared" ref="GE100:GE111" si="2161">((FW100*GA100)+(FX100*GB100)+(FY100*GC100)+(FZ100*GD100))*$AX$1+FN100</f>
        <v>12693.910290143225</v>
      </c>
      <c r="GI100" s="24">
        <f>(EY100+GE100+(GF100-GG100)*(EV100))</f>
        <v>920510.60504756588</v>
      </c>
      <c r="GJ100" s="24">
        <f t="shared" ref="GJ100:GJ163" si="2162">GI100*0.9</f>
        <v>828459.54454280937</v>
      </c>
      <c r="GK100" s="49">
        <f t="shared" ref="GK100:GK111" si="2163">GK99</f>
        <v>2021</v>
      </c>
      <c r="GL100" s="226" t="s">
        <v>0</v>
      </c>
      <c r="GM100" s="47">
        <v>1</v>
      </c>
      <c r="GN100" s="22">
        <f t="shared" ref="GN100:GN111" si="2164">IF($AW$1=1,GO100*100/(100-GQ100),ER100*1.005)</f>
        <v>501839.06789848272</v>
      </c>
      <c r="GO100" s="22">
        <f t="shared" ref="GO100:GO111" si="2165">IF($AW$1=1,ES100*1.005,GN100-GP100)</f>
        <v>371260.4530418737</v>
      </c>
      <c r="GP100" s="22">
        <f t="shared" ref="GP100:GP111" si="2166">IF($AW$1=1,GN100-GO100,GN100/100*GQ100)</f>
        <v>130578.61485660903</v>
      </c>
      <c r="GQ100" s="22">
        <f>IF(DATEVALUE("1."&amp;GM100&amp;"."&amp;GK100)&gt;=DATEVALUE("1."&amp;INDEX(Параметры_объекта!$A$28:$N$40,$B100,14)&amp;"."&amp;INDEX(Параметры_объекта!$A$28:$N$40,$B100,13)),INDEX(Приложение_1ТЗ!$A$6:$HJ$18,$B100,25+GM100*14),INDEX(Приложение_1ТЗ!$A$6:$HJ$18,$B100,23+GM100*14))</f>
        <v>26.020017812368451</v>
      </c>
      <c r="GR100" s="48">
        <f t="shared" ref="GR100:GR111" si="2167">INDEX($G$6:$LX$17,$I100,GR$2)</f>
        <v>2.6213186152462513</v>
      </c>
      <c r="GS100" s="24">
        <f t="shared" si="1858"/>
        <v>31.309752038830382</v>
      </c>
      <c r="GT100" s="24">
        <f t="shared" ref="GT100:GT111" si="2168">$J100*(GS100/100)</f>
        <v>267035.55248133774</v>
      </c>
      <c r="GU100" s="24">
        <f t="shared" ref="GU100:GU111" si="2169">GR100*GT100*$AX$1</f>
        <v>825982.61228923954</v>
      </c>
      <c r="GV100" s="35">
        <f>GO100*INDEX(Приложение_1ТЗ!$HC$6:$HJ$18,$B100,1)/100</f>
        <v>0</v>
      </c>
      <c r="GW100" s="35">
        <f>GO100*INDEX(Приложение_1ТЗ!$HC$6:$HJ$18,$B100,2)/100</f>
        <v>0</v>
      </c>
      <c r="GX100" s="35">
        <f>GO100*INDEX(Приложение_1ТЗ!$HC$6:$HJ$18,$B100,3)/100</f>
        <v>182091.98269835438</v>
      </c>
      <c r="GY100" s="35">
        <f>GO100*INDEX(Приложение_1ТЗ!$HC$6:$HJ$18,$B100,4)/100</f>
        <v>35500.656287707199</v>
      </c>
      <c r="HB100" s="37">
        <f t="shared" ref="HB100:HB111" si="2170">IF(GS100=0,0,GV100-$R100)</f>
        <v>0</v>
      </c>
      <c r="HC100" s="37">
        <f t="shared" ref="HC100:HC111" si="2171">IF(GS100=0,0,GW100-$S100)</f>
        <v>0</v>
      </c>
      <c r="HD100" s="37">
        <f t="shared" ref="HD100:HD111" si="2172">IF(GT100=0,0,GX100-$T100)</f>
        <v>3596.7679366158263</v>
      </c>
      <c r="HE100" s="37">
        <f t="shared" ref="HE100:HE111" si="2173">IF(GU100=0,0,GY100-$U100)</f>
        <v>701.22594291240966</v>
      </c>
      <c r="HF100" s="48">
        <f t="shared" ref="HF100:HI111" si="2174">INDEX($G$6:$LX$17,$I100,HF$2)</f>
        <v>0</v>
      </c>
      <c r="HG100" s="48">
        <f t="shared" si="2174"/>
        <v>0</v>
      </c>
      <c r="HH100" s="48">
        <f t="shared" si="2174"/>
        <v>2.2139709920000001</v>
      </c>
      <c r="HI100" s="48">
        <f t="shared" si="2174"/>
        <v>3.1120546689999999</v>
      </c>
      <c r="HJ100" s="36">
        <f t="shared" ref="HJ100:HJ111" si="2175">((HB100*HF100)+(HC100*HG100)+(HD100*HH100)+(HE100*HI100))*$AX$1</f>
        <v>11971.564148619398</v>
      </c>
      <c r="HK100" s="24">
        <f>GO100*INDEX(Приложение_1ТЗ!$HC$6:$HJ$18,$B100,5)/100</f>
        <v>0</v>
      </c>
      <c r="HL100" s="24">
        <f>GO100*INDEX(Приложение_1ТЗ!$HC$6:$HJ$18,$B100,6)/100</f>
        <v>0</v>
      </c>
      <c r="HM100" s="24">
        <f>GO100*INDEX(Приложение_1ТЗ!$HC$6:$HJ$18,$B100,7)/100</f>
        <v>153667.81405581211</v>
      </c>
      <c r="HN100" s="24">
        <f>GO100*INDEX(Приложение_1ТЗ!$HC$6:$HJ$18,$B100,8)/100</f>
        <v>0</v>
      </c>
      <c r="HO100" s="20"/>
      <c r="HP100" s="20"/>
      <c r="HQ100" s="20"/>
      <c r="HR100" s="20"/>
      <c r="HS100" s="24">
        <f t="shared" ref="HS100:HS111" si="2176">IF(GS100=0,0,HK100-$AG100)</f>
        <v>0</v>
      </c>
      <c r="HT100" s="24">
        <f t="shared" ref="HT100:HT111" si="2177">IF(GS100=0,0,HL100-$AH100)</f>
        <v>0</v>
      </c>
      <c r="HU100" s="24">
        <f t="shared" ref="HU100:HU111" si="2178">IF(GS100=0,0,HM100-$AI100)</f>
        <v>3035.320162345568</v>
      </c>
      <c r="HV100" s="24">
        <f t="shared" ref="HV100:HV111" si="2179">IF(GS100=0,0,HN100-$AJ100)</f>
        <v>0</v>
      </c>
      <c r="HW100" s="48">
        <f t="shared" ref="HW100:HZ111" si="2180">INDEX($G$6:$LX$17,$I100,HW$2)</f>
        <v>2.8935884250000008</v>
      </c>
      <c r="HX100" s="48">
        <f t="shared" si="2180"/>
        <v>0</v>
      </c>
      <c r="HY100" s="48">
        <f t="shared" si="2180"/>
        <v>1.5668509500000001</v>
      </c>
      <c r="HZ100" s="48">
        <f t="shared" si="2180"/>
        <v>0</v>
      </c>
      <c r="IA100" s="24">
        <f t="shared" ref="IA100:IA111" si="2181">((HS100*HW100)+(HT100*HX100)+(HU100*HY100)+(HV100*HZ100))*$AX$1+HJ100</f>
        <v>17583.519398931261</v>
      </c>
      <c r="IE100" s="24">
        <f>(GU100+IA100+(IB100-IC100)*(GR100))</f>
        <v>843566.13168817083</v>
      </c>
      <c r="IF100" s="24">
        <f t="shared" ref="IF100:IF163" si="2182">IE100*0.9</f>
        <v>759209.51851935382</v>
      </c>
      <c r="IG100" s="49">
        <f t="shared" ref="IG100:IG111" si="2183">IG99</f>
        <v>2022</v>
      </c>
      <c r="IH100" s="226" t="s">
        <v>0</v>
      </c>
      <c r="II100" s="47">
        <v>1</v>
      </c>
      <c r="IJ100" s="22">
        <f t="shared" ref="IJ100:IJ111" si="2184">IF($AW$1=1,IK100*100/(100-IM100),GN100*1.005)</f>
        <v>504348.26323797501</v>
      </c>
      <c r="IK100" s="22">
        <f t="shared" ref="IK100:IK111" si="2185">IF($AW$1=1,GO100*1.005,IJ100-IL100)</f>
        <v>373116.75530708302</v>
      </c>
      <c r="IL100" s="22">
        <f t="shared" ref="IL100:IL111" si="2186">IF($AW$1=1,IJ100-IK100,IJ100/100*IM100)</f>
        <v>131231.507930892</v>
      </c>
      <c r="IM100" s="22">
        <f>IF(DATEVALUE("1."&amp;II100&amp;"."&amp;IG100)&gt;=DATEVALUE("1."&amp;INDEX(Параметры_объекта!$A$28:$N$40,$B100,14)&amp;"."&amp;INDEX(Параметры_объекта!$A$28:$N$40,$B100,13)),INDEX(Приложение_1ТЗ!$A$6:$HJ$18,$B100,25+II100*14),INDEX(Приложение_1ТЗ!$A$6:$HJ$18,$B100,23+II100*14))</f>
        <v>26.020017812368451</v>
      </c>
      <c r="IN100" s="48">
        <f t="shared" ref="IN100:IN111" si="2187">INDEX($G$6:$LX$17,$I100,IN$2)</f>
        <v>3.087117509552888</v>
      </c>
      <c r="IO100" s="24">
        <f t="shared" si="1879"/>
        <v>31.309752038830382</v>
      </c>
      <c r="IP100" s="24">
        <f t="shared" ref="IP100:IP111" si="2188">$J100*(IO100/100)</f>
        <v>267035.55248133774</v>
      </c>
      <c r="IQ100" s="24">
        <f t="shared" ref="IQ100:IQ111" si="2189">IN100*IP100*$AX$1</f>
        <v>972756.75309115497</v>
      </c>
      <c r="IR100" s="35">
        <f>IK100*INDEX(Приложение_1ТЗ!$HC$6:$HJ$18,$B100,1)/100</f>
        <v>0</v>
      </c>
      <c r="IS100" s="35">
        <f>IK100*INDEX(Приложение_1ТЗ!$HC$6:$HJ$18,$B100,2)/100</f>
        <v>0</v>
      </c>
      <c r="IT100" s="35">
        <f>IK100*INDEX(Приложение_1ТЗ!$HC$6:$HJ$18,$B100,3)/100</f>
        <v>183002.44261184614</v>
      </c>
      <c r="IU100" s="35">
        <f>IK100*INDEX(Приложение_1ТЗ!$HC$6:$HJ$18,$B100,4)/100</f>
        <v>35678.159569145733</v>
      </c>
      <c r="IX100" s="37">
        <f t="shared" ref="IX100:IX111" si="2190">IF(IO100=0,0,IR100-$R100)</f>
        <v>0</v>
      </c>
      <c r="IY100" s="37">
        <f t="shared" ref="IY100:IY111" si="2191">IF(IO100=0,0,IS100-$S100)</f>
        <v>0</v>
      </c>
      <c r="IZ100" s="37">
        <f t="shared" ref="IZ100:IZ111" si="2192">IF(IP100=0,0,IT100-$T100)</f>
        <v>4507.2278501075925</v>
      </c>
      <c r="JA100" s="37">
        <f t="shared" ref="JA100:JA111" si="2193">IF(IQ100=0,0,IU100-$U100)</f>
        <v>878.7292243509437</v>
      </c>
      <c r="JB100" s="48">
        <f t="shared" ref="JB100:JE111" si="2194">INDEX($G$6:$LX$17,$I100,JB$2)</f>
        <v>0</v>
      </c>
      <c r="JC100" s="48">
        <f t="shared" si="2194"/>
        <v>0</v>
      </c>
      <c r="JD100" s="48">
        <f t="shared" si="2194"/>
        <v>2.28039012176</v>
      </c>
      <c r="JE100" s="48">
        <f t="shared" si="2194"/>
        <v>3.2054163090699999</v>
      </c>
      <c r="JF100" s="36">
        <f t="shared" ref="JF100:JF111" si="2195">((IX100*JB100)+(IY100*JC100)+(IZ100*JD100)+(JA100*JE100))*$AX$1</f>
        <v>15452.018406419476</v>
      </c>
      <c r="JG100" s="24">
        <f>IK100*INDEX(Приложение_1ТЗ!$HC$6:$HJ$18,$B100,5)/100</f>
        <v>0</v>
      </c>
      <c r="JH100" s="24">
        <f>IK100*INDEX(Приложение_1ТЗ!$HC$6:$HJ$18,$B100,6)/100</f>
        <v>0</v>
      </c>
      <c r="JI100" s="24">
        <f>IK100*INDEX(Приложение_1ТЗ!$HC$6:$HJ$18,$B100,7)/100</f>
        <v>154436.15312609114</v>
      </c>
      <c r="JJ100" s="24">
        <f>IK100*INDEX(Приложение_1ТЗ!$HC$6:$HJ$18,$B100,8)/100</f>
        <v>0</v>
      </c>
      <c r="JK100" s="20"/>
      <c r="JL100" s="20"/>
      <c r="JM100" s="20"/>
      <c r="JN100" s="20"/>
      <c r="JO100" s="24">
        <f t="shared" ref="JO100:JO111" si="2196">IF(IO100=0,0,JG100-$AG100)</f>
        <v>0</v>
      </c>
      <c r="JP100" s="24">
        <f t="shared" ref="JP100:JP111" si="2197">IF(IO100=0,0,JH100-$AH100)</f>
        <v>0</v>
      </c>
      <c r="JQ100" s="24">
        <f t="shared" ref="JQ100:JQ111" si="2198">IF(IO100=0,0,JI100-$AI100)</f>
        <v>3803.6592326246027</v>
      </c>
      <c r="JR100" s="24">
        <f t="shared" ref="JR100:JR111" si="2199">IF(IO100=0,0,JJ100-$AJ100)</f>
        <v>0</v>
      </c>
      <c r="JS100" s="48">
        <f t="shared" ref="JS100:JV111" si="2200">INDEX($G$6:$LX$17,$I100,JS$2)</f>
        <v>3.038267846250001</v>
      </c>
      <c r="JT100" s="48">
        <f t="shared" si="2200"/>
        <v>0</v>
      </c>
      <c r="JU100" s="48">
        <f t="shared" si="2200"/>
        <v>1.6451934975000002</v>
      </c>
      <c r="JV100" s="48">
        <f t="shared" si="2200"/>
        <v>0</v>
      </c>
      <c r="JW100" s="24">
        <f t="shared" ref="JW100:JW111" si="2201">((JO100*JS100)+(JP100*JT100)+(JQ100*JU100)+(JR100*JV100))*$AX$1+JF100</f>
        <v>22836.169821158885</v>
      </c>
      <c r="KA100" s="24">
        <f>(IQ100+JW100+(JX100-JY100)*(IN100))</f>
        <v>995592.92291231384</v>
      </c>
      <c r="KB100" s="24">
        <f t="shared" ref="KB100:KB163" si="2202">KA100*0.9</f>
        <v>896033.6306210825</v>
      </c>
      <c r="KC100" s="49">
        <f t="shared" ref="KC100:KC111" si="2203">KC99</f>
        <v>2023</v>
      </c>
      <c r="KD100" s="226" t="s">
        <v>0</v>
      </c>
      <c r="KE100" s="47">
        <v>1</v>
      </c>
      <c r="KF100" s="22">
        <f t="shared" ref="KF100:KF111" si="2204">IF($AW$1=1,KG100*100/(100-KI100),IJ100*1.005)</f>
        <v>506870.00455416483</v>
      </c>
      <c r="KG100" s="22">
        <f t="shared" ref="KG100:KG111" si="2205">IF($AW$1=1,IK100*1.005,KF100-KH100)</f>
        <v>374982.33908361837</v>
      </c>
      <c r="KH100" s="22">
        <f t="shared" ref="KH100:KH111" si="2206">IF($AW$1=1,KF100-KG100,KF100/100*KI100)</f>
        <v>131887.66547054646</v>
      </c>
      <c r="KI100" s="22">
        <f>IF(DATEVALUE("1."&amp;KE100&amp;"."&amp;KC100)&gt;=DATEVALUE("1."&amp;INDEX(Параметры_объекта!$A$28:$N$40,$B100,14)&amp;"."&amp;INDEX(Параметры_объекта!$A$28:$N$40,$B100,13)),INDEX(Приложение_1ТЗ!$A$6:$HJ$18,$B100,25+KE100*14),INDEX(Приложение_1ТЗ!$A$6:$HJ$18,$B100,23+KE100*14))</f>
        <v>26.020017812368451</v>
      </c>
      <c r="KJ100" s="48">
        <f t="shared" ref="KJ100:KJ111" si="2207">INDEX($G$6:$LX$17,$I100,KJ$2)</f>
        <v>2.8731983426366257</v>
      </c>
      <c r="KK100" s="24">
        <f t="shared" si="1900"/>
        <v>31.309752038830382</v>
      </c>
      <c r="KL100" s="24">
        <f t="shared" ref="KL100:KL111" si="2208">$J100*(KK100/100)</f>
        <v>267035.55248133774</v>
      </c>
      <c r="KM100" s="24">
        <f t="shared" ref="KM100:KM111" si="2209">KJ100*KL100*$AX$1</f>
        <v>905350.40604103357</v>
      </c>
      <c r="KN100" s="35">
        <f>KG100*INDEX(Приложение_1ТЗ!$HC$6:$HJ$18,$B100,1)/100</f>
        <v>0</v>
      </c>
      <c r="KO100" s="35">
        <f>KG100*INDEX(Приложение_1ТЗ!$HC$6:$HJ$18,$B100,2)/100</f>
        <v>0</v>
      </c>
      <c r="KP100" s="35">
        <f>KG100*INDEX(Приложение_1ТЗ!$HC$6:$HJ$18,$B100,3)/100</f>
        <v>183917.45482490532</v>
      </c>
      <c r="KQ100" s="35">
        <f>KG100*INDEX(Приложение_1ТЗ!$HC$6:$HJ$18,$B100,4)/100</f>
        <v>35856.550366991454</v>
      </c>
      <c r="KT100" s="37">
        <f t="shared" ref="KT100:KT111" si="2210">IF(KK100=0,0,KN100-$R100)</f>
        <v>0</v>
      </c>
      <c r="KU100" s="37">
        <f t="shared" ref="KU100:KU111" si="2211">IF(KK100=0,0,KO100-$S100)</f>
        <v>0</v>
      </c>
      <c r="KV100" s="37">
        <f t="shared" ref="KV100:KV111" si="2212">IF(KL100=0,0,KP100-$T100)</f>
        <v>5422.2400631667697</v>
      </c>
      <c r="KW100" s="37">
        <f t="shared" ref="KW100:KW111" si="2213">IF(KM100=0,0,KQ100-$U100)</f>
        <v>1057.1200221966646</v>
      </c>
      <c r="KX100" s="48">
        <f t="shared" ref="KX100:LA111" si="2214">INDEX($G$6:$LX$17,$I100,KX$2)</f>
        <v>0</v>
      </c>
      <c r="KY100" s="48">
        <f t="shared" si="2214"/>
        <v>0</v>
      </c>
      <c r="KZ100" s="48">
        <f t="shared" si="2214"/>
        <v>2.3488018254128002</v>
      </c>
      <c r="LA100" s="48">
        <f t="shared" si="2214"/>
        <v>3.3015787983421001</v>
      </c>
      <c r="LB100" s="36">
        <f t="shared" ref="LB100:LB111" si="2215">((KT100*KX100)+(KU100*KY100)+(KV100*KZ100)+(KW100*LA100))*$AX$1</f>
        <v>19146.600244720357</v>
      </c>
      <c r="LC100" s="24">
        <f>KG100*INDEX(Приложение_1ТЗ!$HC$6:$HJ$18,$B100,5)/100</f>
        <v>0</v>
      </c>
      <c r="LD100" s="24">
        <f>KG100*INDEX(Приложение_1ТЗ!$HC$6:$HJ$18,$B100,6)/100</f>
        <v>0</v>
      </c>
      <c r="LE100" s="24">
        <f>KG100*INDEX(Приложение_1ТЗ!$HC$6:$HJ$18,$B100,7)/100</f>
        <v>155208.33389172156</v>
      </c>
      <c r="LF100" s="24">
        <f>KG100*INDEX(Приложение_1ТЗ!$HC$6:$HJ$18,$B100,8)/100</f>
        <v>0</v>
      </c>
      <c r="LG100" s="20"/>
      <c r="LH100" s="20"/>
      <c r="LI100" s="20"/>
      <c r="LJ100" s="20"/>
      <c r="LK100" s="24">
        <f t="shared" ref="LK100:LK111" si="2216">IF(KK100=0,0,LC100-$AG100)</f>
        <v>0</v>
      </c>
      <c r="LL100" s="24">
        <f t="shared" ref="LL100:LL111" si="2217">IF(KK100=0,0,LD100-$AH100)</f>
        <v>0</v>
      </c>
      <c r="LM100" s="24">
        <f t="shared" ref="LM100:LM111" si="2218">IF(KK100=0,0,LE100-$AI100)</f>
        <v>4575.8399982550181</v>
      </c>
      <c r="LN100" s="24">
        <f t="shared" ref="LN100:LN111" si="2219">IF(KK100=0,0,LF100-$AJ100)</f>
        <v>0</v>
      </c>
      <c r="LO100" s="48">
        <f t="shared" ref="LO100:LR111" si="2220">INDEX($G$6:$LX$17,$I100,LO$2)</f>
        <v>3.1901812385625012</v>
      </c>
      <c r="LP100" s="48">
        <f t="shared" si="2220"/>
        <v>0</v>
      </c>
      <c r="LQ100" s="48">
        <f t="shared" si="2220"/>
        <v>1.7274531723750004</v>
      </c>
      <c r="LR100" s="48">
        <f t="shared" si="2220"/>
        <v>0</v>
      </c>
      <c r="LS100" s="24">
        <f t="shared" ref="LS100:LS111" si="2221">((LK100*LO100)+(LL100*LP100)+(LM100*LQ100)+(LN100*LR100))*$AX$1+LB100</f>
        <v>28473.968443814294</v>
      </c>
      <c r="LW100" s="24">
        <f>(KM100+LS100+(LT100-LU100)*(KJ100))</f>
        <v>933824.37448484788</v>
      </c>
      <c r="LX100" s="24">
        <f t="shared" ref="LX100:LX163" si="2222">LW100*0.9</f>
        <v>840441.93703636306</v>
      </c>
      <c r="LY100" s="49">
        <f t="shared" ref="LY100:LY111" si="2223">LY99</f>
        <v>2024</v>
      </c>
      <c r="LZ100" s="226" t="s">
        <v>0</v>
      </c>
      <c r="MA100" s="173">
        <v>1</v>
      </c>
      <c r="MB100" s="22">
        <f t="shared" ref="MB100:MB111" si="2224">IF($AW$1=1,MC100*100/(100-ME100),KF100*1.005)</f>
        <v>509404.35457693564</v>
      </c>
      <c r="MC100" s="22">
        <f t="shared" ref="MC100:MC111" si="2225">IF($AW$1=1,KG100*1.005,MB100-MD100)</f>
        <v>376857.25077903643</v>
      </c>
      <c r="MD100" s="22">
        <f t="shared" ref="MD100:MD111" si="2226">IF($AW$1=1,MB100-MC100,MB100/100*ME100)</f>
        <v>132547.10379789921</v>
      </c>
      <c r="ME100" s="22">
        <f>IF(DATEVALUE("1."&amp;MA100&amp;"."&amp;LY100)&gt;=DATEVALUE("1."&amp;INDEX(Параметры_объекта!$A$28:$N$40,$B100,14)&amp;"."&amp;INDEX(Параметры_объекта!$A$28:$N$40,$B100,13)),INDEX(Приложение_1ТЗ!$A$6:$HJ$18,$B100,25+MA100*14),INDEX(Приложение_1ТЗ!$A$6:$HJ$18,$B100,23+MA100*14))</f>
        <v>26.020017812368451</v>
      </c>
      <c r="MF100" s="48">
        <f t="shared" ref="MF100:MF111" si="2227">INDEX($G$6:$NT$17,$I100,MF$2)</f>
        <v>3.3390262983324042</v>
      </c>
      <c r="MG100" s="24">
        <f t="shared" si="1921"/>
        <v>31.309752038830382</v>
      </c>
      <c r="MH100" s="24">
        <f t="shared" ref="MH100:MH111" si="2228">$J100*(MG100/100)</f>
        <v>267035.55248133774</v>
      </c>
      <c r="MI100" s="24">
        <f t="shared" ref="MI100:MI111" si="2229">MF100*MH100*$AX$1</f>
        <v>1052133.7041433933</v>
      </c>
      <c r="MJ100" s="35">
        <f>MC100*INDEX(Приложение_1ТЗ!$HC$6:$HJ$18,$B100,1)/100</f>
        <v>0</v>
      </c>
      <c r="MK100" s="35">
        <f>MC100*INDEX(Приложение_1ТЗ!$HC$6:$HJ$18,$B100,2)/100</f>
        <v>0</v>
      </c>
      <c r="ML100" s="35">
        <f>MC100*INDEX(Приложение_1ТЗ!$HC$6:$HJ$18,$B100,3)/100</f>
        <v>184837.04209902984</v>
      </c>
      <c r="MM100" s="35">
        <f>MC100*INDEX(Приложение_1ТЗ!$HC$6:$HJ$18,$B100,4)/100</f>
        <v>36035.833118826413</v>
      </c>
      <c r="MP100" s="37">
        <f t="shared" ref="MP100:MP111" si="2230">IF(MG100=0,0,MJ100-$R100)</f>
        <v>0</v>
      </c>
      <c r="MQ100" s="37">
        <f t="shared" ref="MQ100:MQ111" si="2231">IF(MG100=0,0,MK100-$S100)</f>
        <v>0</v>
      </c>
      <c r="MR100" s="37">
        <f t="shared" ref="MR100:MR111" si="2232">IF(MH100=0,0,ML100-$T100)</f>
        <v>6341.8273372912954</v>
      </c>
      <c r="MS100" s="37">
        <f t="shared" ref="MS100:MS111" si="2233">IF(MI100=0,0,MM100-$U100)</f>
        <v>1236.4027740316233</v>
      </c>
      <c r="MT100" s="48">
        <f t="shared" ref="MT100:MW111" si="2234">INDEX($G$6:$NT$17,$I100,MT$2)</f>
        <v>0</v>
      </c>
      <c r="MU100" s="48">
        <f t="shared" si="2234"/>
        <v>0</v>
      </c>
      <c r="MV100" s="48">
        <f t="shared" si="2234"/>
        <v>2.4192658801751845</v>
      </c>
      <c r="MW100" s="48">
        <f t="shared" si="2234"/>
        <v>3.400626162292363</v>
      </c>
      <c r="MX100" s="36">
        <f t="shared" ref="MX100:MX111" si="2235">((MP100*MT100)+(MQ100*MU100)+(MR100*MV100)+(MS100*MW100))*$AX$1</f>
        <v>23065.58993637716</v>
      </c>
      <c r="MY100" s="24">
        <f>MC100*INDEX(Приложение_1ТЗ!$HC$6:$HJ$18,$B100,5)/100</f>
        <v>0</v>
      </c>
      <c r="MZ100" s="24">
        <f>MC100*INDEX(Приложение_1ТЗ!$HC$6:$HJ$18,$B100,6)/100</f>
        <v>0</v>
      </c>
      <c r="NA100" s="24">
        <f>MC100*INDEX(Приложение_1ТЗ!$HC$6:$HJ$18,$B100,7)/100</f>
        <v>155984.37556118018</v>
      </c>
      <c r="NB100" s="24">
        <f>MC100*INDEX(Приложение_1ТЗ!$HC$6:$HJ$18,$B100,8)/100</f>
        <v>0</v>
      </c>
      <c r="NC100" s="20"/>
      <c r="ND100" s="20"/>
      <c r="NE100" s="20"/>
      <c r="NF100" s="20"/>
      <c r="NG100" s="24">
        <f t="shared" ref="NG100:NG111" si="2236">IF(MG100=0,0,MY100-$AG100)</f>
        <v>0</v>
      </c>
      <c r="NH100" s="24">
        <f t="shared" ref="NH100:NH111" si="2237">IF(MG100=0,0,MZ100-$AH100)</f>
        <v>0</v>
      </c>
      <c r="NI100" s="24">
        <f t="shared" ref="NI100:NI111" si="2238">IF(MG100=0,0,NA100-$AI100)</f>
        <v>5351.8816677136347</v>
      </c>
      <c r="NJ100" s="24">
        <f t="shared" ref="NJ100:NJ111" si="2239">IF(MG100=0,0,NB100-$AJ100)</f>
        <v>0</v>
      </c>
      <c r="NK100" s="48">
        <f t="shared" ref="NK100:NN111" si="2240">INDEX($G$6:$NT$17,$I100,NK$2)</f>
        <v>3.3496903004906264</v>
      </c>
      <c r="NL100" s="48">
        <f t="shared" si="2240"/>
        <v>0</v>
      </c>
      <c r="NM100" s="48">
        <f t="shared" si="2240"/>
        <v>1.8138258309937505</v>
      </c>
      <c r="NN100" s="48">
        <f t="shared" si="2240"/>
        <v>0</v>
      </c>
      <c r="NO100" s="24">
        <f t="shared" ref="NO100:NO111" si="2241">((NG100*NK100)+(NH100*NL100)+(NI100*NM100)+(NJ100*NN100))*$AX$1+MX100</f>
        <v>34520.299768095821</v>
      </c>
      <c r="NS100" s="24">
        <f>(MI100+NO100+(NP100-NQ100)*(MF100))</f>
        <v>1086654.0039114892</v>
      </c>
      <c r="NT100" s="24">
        <f t="shared" ref="NT100:NT111" si="2242">NS100*0.9</f>
        <v>977988.60352034029</v>
      </c>
      <c r="NU100" s="49">
        <f t="shared" ref="NU100:NU111" si="2243">NU99</f>
        <v>2025</v>
      </c>
      <c r="NV100" s="226" t="s">
        <v>0</v>
      </c>
      <c r="NW100" s="174">
        <v>1</v>
      </c>
      <c r="NX100" s="22">
        <f t="shared" ref="NX100:NX111" si="2244">IF($AW$1=1,NY100*100/(100-OA100),MB100*1.005)</f>
        <v>511951.37634982029</v>
      </c>
      <c r="NY100" s="22">
        <f t="shared" ref="NY100:NY111" si="2245">IF($AW$1=1,MC100*1.005,NX100-NZ100)</f>
        <v>378741.53703293158</v>
      </c>
      <c r="NZ100" s="22">
        <f t="shared" ref="NZ100:NZ111" si="2246">IF($AW$1=1,NX100-NY100,NX100/100*OA100)</f>
        <v>133209.83931688871</v>
      </c>
      <c r="OA100" s="22">
        <f>IF(DATEVALUE("1."&amp;NW100&amp;"."&amp;NU100)&gt;=DATEVALUE("1."&amp;INDEX(Параметры_объекта!$A$28:$N$40,$B100,14)&amp;"."&amp;INDEX(Параметры_объекта!$A$28:$N$40,$B100,13)),INDEX(Приложение_1ТЗ!$A$6:$HJ$18,$B100,25+NW100*14),INDEX(Приложение_1ТЗ!$A$6:$HJ$18,$B100,23+NW100*14))</f>
        <v>26.020017812368451</v>
      </c>
      <c r="OB100" s="48">
        <f t="shared" ref="OB100:OB111" si="2247">INDEX($G$6:$PP$17,$I100,OB$2)</f>
        <v>3.1076513273957747</v>
      </c>
      <c r="OC100" s="24">
        <f t="shared" si="1942"/>
        <v>31.309752038830382</v>
      </c>
      <c r="OD100" s="24">
        <f t="shared" ref="OD100:OD111" si="2248">$J100*(OC100/100)</f>
        <v>267035.55248133774</v>
      </c>
      <c r="OE100" s="24">
        <f t="shared" ref="OE100:OE111" si="2249">OB100*OD100*$AX$1</f>
        <v>979226.99917398207</v>
      </c>
      <c r="OF100" s="35">
        <f>NY100*INDEX(Приложение_1ТЗ!$HC$6:$HJ$18,$B100,1)/100</f>
        <v>0</v>
      </c>
      <c r="OG100" s="35">
        <f>NY100*INDEX(Приложение_1ТЗ!$HC$6:$HJ$18,$B100,2)/100</f>
        <v>0</v>
      </c>
      <c r="OH100" s="35">
        <f>NY100*INDEX(Приложение_1ТЗ!$HC$6:$HJ$18,$B100,3)/100</f>
        <v>185761.22730952498</v>
      </c>
      <c r="OI100" s="35">
        <f>NY100*INDEX(Приложение_1ТЗ!$HC$6:$HJ$18,$B100,4)/100</f>
        <v>36216.01228442054</v>
      </c>
      <c r="OL100" s="37">
        <f t="shared" ref="OL100:OL111" si="2250">IF(OC100=0,0,OF100-$R100)</f>
        <v>0</v>
      </c>
      <c r="OM100" s="37">
        <f t="shared" ref="OM100:OM111" si="2251">IF(OC100=0,0,OG100-$S100)</f>
        <v>0</v>
      </c>
      <c r="ON100" s="37">
        <f t="shared" ref="ON100:ON111" si="2252">IF(OD100=0,0,OH100-$T100)</f>
        <v>7266.0125477864349</v>
      </c>
      <c r="OO100" s="37">
        <f t="shared" ref="OO100:OO111" si="2253">IF(OE100=0,0,OI100-$U100)</f>
        <v>1416.5819396257502</v>
      </c>
      <c r="OP100" s="48">
        <f t="shared" si="1949"/>
        <v>0</v>
      </c>
      <c r="OQ100" s="48">
        <f t="shared" si="1949"/>
        <v>0</v>
      </c>
      <c r="OR100" s="48">
        <f t="shared" si="1949"/>
        <v>2.4918438565804402</v>
      </c>
      <c r="OS100" s="48">
        <f t="shared" si="1950"/>
        <v>3.5026449471611341</v>
      </c>
      <c r="OT100" s="36">
        <f t="shared" ref="OT100:OT111" si="2254">((OL100*OP100)+(OM100*OQ100)+(ON100*OR100)+(OO100*OS100))*$AX$1</f>
        <v>27219.711716487291</v>
      </c>
      <c r="OU100" s="24">
        <f>NY100*INDEX(Приложение_1ТЗ!$HC$6:$HJ$18,$B100,5)/100</f>
        <v>0</v>
      </c>
      <c r="OV100" s="24">
        <f>NY100*INDEX(Приложение_1ТЗ!$HC$6:$HJ$18,$B100,6)/100</f>
        <v>0</v>
      </c>
      <c r="OW100" s="24">
        <f>NY100*INDEX(Приложение_1ТЗ!$HC$6:$HJ$18,$B100,7)/100</f>
        <v>156764.29743898605</v>
      </c>
      <c r="OX100" s="24">
        <f>NY100*INDEX(Приложение_1ТЗ!$HC$6:$HJ$18,$B100,8)/100</f>
        <v>0</v>
      </c>
      <c r="OY100" s="20"/>
      <c r="OZ100" s="20"/>
      <c r="PA100" s="20"/>
      <c r="PB100" s="20"/>
      <c r="PC100" s="24">
        <f t="shared" ref="PC100:PC111" si="2255">IF(OC100=0,0,OU100-$AG100)</f>
        <v>0</v>
      </c>
      <c r="PD100" s="24">
        <f t="shared" ref="PD100:PD111" si="2256">IF(OC100=0,0,OV100-$AH100)</f>
        <v>0</v>
      </c>
      <c r="PE100" s="24">
        <f t="shared" ref="PE100:PE111" si="2257">IF(OC100=0,0,OW100-$AI100)</f>
        <v>6131.8035455195059</v>
      </c>
      <c r="PF100" s="24">
        <f t="shared" ref="PF100:PF111" si="2258">IF(OC100=0,0,OX100-$AJ100)</f>
        <v>0</v>
      </c>
      <c r="PG100" s="48">
        <f t="shared" si="1956"/>
        <v>3.5171748155151579</v>
      </c>
      <c r="PH100" s="48">
        <f t="shared" si="1956"/>
        <v>0</v>
      </c>
      <c r="PI100" s="48">
        <f t="shared" si="1956"/>
        <v>1.9045171225434381</v>
      </c>
      <c r="PJ100" s="48">
        <f t="shared" si="1957"/>
        <v>0</v>
      </c>
      <c r="PK100" s="24">
        <f t="shared" ref="PK100:PK111" si="2259">((PC100*PG100)+(PD100*PH100)+(PE100*PI100)+(PF100*PJ100))*$AX$1+OT100</f>
        <v>40999.899033014357</v>
      </c>
      <c r="PO100" s="24">
        <f>(OE100+PK100+(PL100-PM100)*(OB100))</f>
        <v>1020226.8982069964</v>
      </c>
      <c r="PP100" s="24">
        <f t="shared" ref="PP100:PP111" si="2260">PO100*0.9</f>
        <v>918204.20838629676</v>
      </c>
      <c r="PQ100" s="52">
        <f>SUM(P100,BF100,DB100,EX100,GT100,IP100,KL100,MH100,OD100)</f>
        <v>1869248.867369364</v>
      </c>
      <c r="PR100" s="52">
        <f>SUM(CQ100,EM100,GI100,IE100,KA100,LW100,PO100)</f>
        <v>5476832.8179954598</v>
      </c>
      <c r="PS100" s="52">
        <f>SUM(CR100,EN100,GJ100,IF100,KB100,LX100,PP100)</f>
        <v>4929149.5361959133</v>
      </c>
    </row>
    <row r="101" spans="1:435" ht="15.75" hidden="1" customHeight="1" outlineLevel="1">
      <c r="B101" s="171">
        <v>7</v>
      </c>
      <c r="C101" s="251"/>
      <c r="D101" s="251"/>
      <c r="E101" s="249"/>
      <c r="F101" s="246"/>
      <c r="G101" s="49">
        <f t="shared" si="2096"/>
        <v>2017</v>
      </c>
      <c r="H101" s="227"/>
      <c r="I101" s="47">
        <v>2</v>
      </c>
      <c r="J101" s="22">
        <f t="shared" si="2097"/>
        <v>812936.00000000012</v>
      </c>
      <c r="K101" s="22">
        <f>INDEX(Приложение_1ТЗ!$A$6:$HJ$18,$B101,21+I101*14)*1000</f>
        <v>449585.98000000004</v>
      </c>
      <c r="L101" s="22">
        <f t="shared" si="2098"/>
        <v>363350.02000000008</v>
      </c>
      <c r="M101" s="22">
        <f>IF(
              DATEVALUE("1."&amp;I101&amp;"."&amp;G101)&gt;=DATEVALUE("1."&amp;INDEX(Параметры_объекта!$A$28:$N$40,$B101,14)&amp;"."&amp;INDEX(Параметры_объекта!$A$28:$N$40,$B101,13)),
              INDEX(Приложение_1ТЗ!$A$6:$HJ$18,$B101,25+I101*14),
              INDEX(Приложение_1ТЗ!$A$6:$HJ$18,$B101,23+I101*14))</f>
        <v>44.69601789070726</v>
      </c>
      <c r="N101" s="48">
        <f t="shared" si="2099"/>
        <v>2.14360315200318</v>
      </c>
      <c r="R101" s="35">
        <f>K101*INDEX(Приложение_1ТЗ!$HC$6:$HJ$18,$B101,1)/100</f>
        <v>0</v>
      </c>
      <c r="S101" s="35">
        <f>K101*INDEX(Приложение_1ТЗ!$HC$6:$HJ$18,$B101,2)/100</f>
        <v>0</v>
      </c>
      <c r="T101" s="35">
        <f>K101*INDEX(Приложение_1ТЗ!$HC$6:$HJ$18,$B101,3)/100</f>
        <v>220508.27611943148</v>
      </c>
      <c r="U101" s="35">
        <f>K101*INDEX(Приложение_1ТЗ!$HC$6:$HJ$18,$B101,4)/100</f>
        <v>42990.297557902952</v>
      </c>
      <c r="AB101" s="48">
        <f t="shared" si="2100"/>
        <v>0</v>
      </c>
      <c r="AC101" s="48">
        <f t="shared" si="2100"/>
        <v>0</v>
      </c>
      <c r="AD101" s="48">
        <f t="shared" si="2100"/>
        <v>1.9313399999999998</v>
      </c>
      <c r="AE101" s="48">
        <f t="shared" si="2100"/>
        <v>2.7340599999999999</v>
      </c>
      <c r="AF101" s="20"/>
      <c r="AG101" s="24">
        <f>K101*INDEX(Приложение_1ТЗ!$HC$6:$HJ$18,$B101,5)/100</f>
        <v>0</v>
      </c>
      <c r="AH101" s="24">
        <f>K101*INDEX(Приложение_1ТЗ!$HC$6:$HJ$18,$B101,6)/100</f>
        <v>0</v>
      </c>
      <c r="AI101" s="24">
        <f>K101*INDEX(Приложение_1ТЗ!$HC$6:$HJ$18,$B101,7)/100</f>
        <v>186087.4063226656</v>
      </c>
      <c r="AJ101" s="24">
        <f>K101*INDEX(Приложение_1ТЗ!$HC$6:$HJ$18,$B101,8)/100</f>
        <v>0</v>
      </c>
      <c r="AK101" s="20"/>
      <c r="AL101" s="20"/>
      <c r="AM101" s="20"/>
      <c r="AN101" s="20"/>
      <c r="AO101" s="20"/>
      <c r="AP101" s="20"/>
      <c r="AQ101" s="20"/>
      <c r="AR101" s="20"/>
      <c r="AS101" s="48">
        <f t="shared" si="2101"/>
        <v>2.3654799999999998</v>
      </c>
      <c r="AT101" s="48">
        <f t="shared" si="2101"/>
        <v>0</v>
      </c>
      <c r="AU101" s="48">
        <f t="shared" si="2101"/>
        <v>1.2637799999999999</v>
      </c>
      <c r="AV101" s="48">
        <f t="shared" si="2101"/>
        <v>0</v>
      </c>
      <c r="AW101" s="49">
        <f t="shared" si="2102"/>
        <v>2018</v>
      </c>
      <c r="AX101" s="227"/>
      <c r="AY101" s="47">
        <v>2</v>
      </c>
      <c r="AZ101" s="22">
        <f t="shared" si="2103"/>
        <v>817000.67999999982</v>
      </c>
      <c r="BA101" s="22">
        <f t="shared" si="2104"/>
        <v>451833.90989999997</v>
      </c>
      <c r="BB101" s="22">
        <f t="shared" si="2105"/>
        <v>365166.77009999985</v>
      </c>
      <c r="BC101" s="22">
        <f>IF(DATEVALUE("1."&amp;AY101&amp;"."&amp;AW101)&gt;=DATEVALUE("1."&amp;INDEX(Параметры_объекта!$A$28:$N$40,$B101,14)&amp;"."&amp;INDEX(Параметры_объекта!$A$28:$N$40,$B101,13)),INDEX(Приложение_1ТЗ!$A$6:$HJ$18,$B101,25+AY101*14),INDEX(Приложение_1ТЗ!$A$6:$HJ$18,$B101,23+AY101*14))</f>
        <v>44.69601789070726</v>
      </c>
      <c r="BD101" s="48">
        <f t="shared" si="2106"/>
        <v>2.2533513960000002</v>
      </c>
      <c r="BE101" s="24">
        <f t="shared" si="2107"/>
        <v>0</v>
      </c>
      <c r="BF101" s="24">
        <f t="shared" si="2108"/>
        <v>0</v>
      </c>
      <c r="BG101" s="24">
        <f t="shared" si="2109"/>
        <v>0</v>
      </c>
      <c r="BH101" s="35">
        <f>BA101*INDEX(Приложение_1ТЗ!$HC$6:$HJ$18,$B101,1)/100</f>
        <v>0</v>
      </c>
      <c r="BI101" s="35">
        <f>BA101*INDEX(Приложение_1ТЗ!$HC$6:$HJ$18,$B101,2)/100</f>
        <v>0</v>
      </c>
      <c r="BJ101" s="35">
        <f>BA101*INDEX(Приложение_1ТЗ!$HC$6:$HJ$18,$B101,3)/100</f>
        <v>221610.81750002861</v>
      </c>
      <c r="BK101" s="35">
        <f>BA101*INDEX(Приложение_1ТЗ!$HC$6:$HJ$18,$B101,4)/100</f>
        <v>43205.249045692457</v>
      </c>
      <c r="BN101" s="37">
        <f t="shared" si="2110"/>
        <v>0</v>
      </c>
      <c r="BO101" s="37">
        <f t="shared" si="2111"/>
        <v>0</v>
      </c>
      <c r="BP101" s="37">
        <f t="shared" si="2112"/>
        <v>0</v>
      </c>
      <c r="BQ101" s="37">
        <f t="shared" si="2113"/>
        <v>0</v>
      </c>
      <c r="BR101" s="48">
        <f t="shared" si="2114"/>
        <v>0</v>
      </c>
      <c r="BS101" s="48">
        <f t="shared" si="2114"/>
        <v>0</v>
      </c>
      <c r="BT101" s="48">
        <f t="shared" si="2114"/>
        <v>2.0261</v>
      </c>
      <c r="BU101" s="48">
        <f t="shared" si="2114"/>
        <v>2.8479699999999997</v>
      </c>
      <c r="BV101" s="36">
        <f t="shared" si="2115"/>
        <v>0</v>
      </c>
      <c r="BW101" s="24">
        <f>BA101*INDEX(Приложение_1ТЗ!$HC$6:$HJ$18,$B101,5)/100</f>
        <v>0</v>
      </c>
      <c r="BX101" s="24">
        <f>BA101*INDEX(Приложение_1ТЗ!$HC$6:$HJ$18,$B101,6)/100</f>
        <v>0</v>
      </c>
      <c r="BY101" s="24">
        <f>BA101*INDEX(Приложение_1ТЗ!$HC$6:$HJ$18,$B101,7)/100</f>
        <v>187017.84335427891</v>
      </c>
      <c r="BZ101" s="24">
        <f>BA101*INDEX(Приложение_1ТЗ!$HC$6:$HJ$18,$B101,8)/100</f>
        <v>0</v>
      </c>
      <c r="CA101" s="20"/>
      <c r="CB101" s="20"/>
      <c r="CC101" s="20"/>
      <c r="CD101" s="20"/>
      <c r="CE101" s="24">
        <f t="shared" si="2116"/>
        <v>0</v>
      </c>
      <c r="CF101" s="24">
        <f t="shared" si="2117"/>
        <v>0</v>
      </c>
      <c r="CG101" s="24">
        <f t="shared" si="2118"/>
        <v>0</v>
      </c>
      <c r="CH101" s="24">
        <f t="shared" si="2119"/>
        <v>0</v>
      </c>
      <c r="CI101" s="48">
        <f t="shared" si="2120"/>
        <v>2.5042900000000001</v>
      </c>
      <c r="CJ101" s="48">
        <f t="shared" si="2120"/>
        <v>0</v>
      </c>
      <c r="CK101" s="48">
        <f t="shared" si="2120"/>
        <v>1.35259</v>
      </c>
      <c r="CL101" s="48">
        <f t="shared" si="2120"/>
        <v>0</v>
      </c>
      <c r="CM101" s="24">
        <f t="shared" si="2121"/>
        <v>0</v>
      </c>
      <c r="CQ101" s="24">
        <f t="shared" ref="CQ101:CQ111" si="2261">(BG101+CM101+(CN101-CO101)*(BD101))</f>
        <v>0</v>
      </c>
      <c r="CR101" s="24">
        <f t="shared" si="2122"/>
        <v>0</v>
      </c>
      <c r="CS101" s="49">
        <f t="shared" si="2123"/>
        <v>2019</v>
      </c>
      <c r="CT101" s="227"/>
      <c r="CU101" s="47">
        <v>2</v>
      </c>
      <c r="CV101" s="22">
        <f t="shared" si="2124"/>
        <v>607320.07512193359</v>
      </c>
      <c r="CW101" s="22">
        <f t="shared" si="2125"/>
        <v>454093.0794494999</v>
      </c>
      <c r="CX101" s="22">
        <f t="shared" si="2126"/>
        <v>153226.9956724337</v>
      </c>
      <c r="CY101" s="22">
        <f>IF(DATEVALUE("1."&amp;CU101&amp;"."&amp;CS101)&gt;=DATEVALUE("1."&amp;INDEX(Параметры_объекта!$A$28:$N$40,$B101,14)&amp;"."&amp;INDEX(Параметры_объекта!$A$28:$N$40,$B101,13)),INDEX(Приложение_1ТЗ!$A$6:$HJ$18,$B101,25+CU101*14),INDEX(Приложение_1ТЗ!$A$6:$HJ$18,$B101,23+CU101*14))</f>
        <v>25.230023170511824</v>
      </c>
      <c r="CZ101" s="48">
        <f t="shared" si="2127"/>
        <v>2.3959402249621422</v>
      </c>
      <c r="DA101" s="24">
        <f t="shared" si="1816"/>
        <v>19.465994720195436</v>
      </c>
      <c r="DB101" s="24">
        <f t="shared" si="2128"/>
        <v>158246.07883856801</v>
      </c>
      <c r="DC101" s="24">
        <f t="shared" si="2129"/>
        <v>447394.81196358951</v>
      </c>
      <c r="DD101" s="35">
        <f>CW101*INDEX(Приложение_1ТЗ!$HC$6:$HJ$18,$B101,1)/100</f>
        <v>0</v>
      </c>
      <c r="DE101" s="35">
        <f>CW101*INDEX(Приложение_1ТЗ!$HC$6:$HJ$18,$B101,2)/100</f>
        <v>0</v>
      </c>
      <c r="DF101" s="35">
        <f>CW101*INDEX(Приложение_1ТЗ!$HC$6:$HJ$18,$B101,3)/100</f>
        <v>222718.8715875287</v>
      </c>
      <c r="DG101" s="35">
        <f>CW101*INDEX(Приложение_1ТЗ!$HC$6:$HJ$18,$B101,4)/100</f>
        <v>43421.275290920908</v>
      </c>
      <c r="DJ101" s="37">
        <f t="shared" si="2130"/>
        <v>0</v>
      </c>
      <c r="DK101" s="37">
        <f t="shared" si="2131"/>
        <v>0</v>
      </c>
      <c r="DL101" s="37">
        <f t="shared" si="2132"/>
        <v>2210.5954680972209</v>
      </c>
      <c r="DM101" s="37">
        <f t="shared" si="2133"/>
        <v>430.97773301795678</v>
      </c>
      <c r="DN101" s="48">
        <f t="shared" si="2134"/>
        <v>0</v>
      </c>
      <c r="DO101" s="48">
        <f t="shared" si="2134"/>
        <v>0</v>
      </c>
      <c r="DP101" s="48">
        <f t="shared" si="2134"/>
        <v>2.0868800000000003</v>
      </c>
      <c r="DQ101" s="48">
        <f t="shared" si="2134"/>
        <v>2.9334099999999999</v>
      </c>
      <c r="DR101" s="36">
        <f t="shared" si="2135"/>
        <v>6935.4285974844215</v>
      </c>
      <c r="DS101" s="24">
        <f>CW101*INDEX(Приложение_1ТЗ!$HC$6:$HJ$18,$B101,5)/100</f>
        <v>0</v>
      </c>
      <c r="DT101" s="24">
        <f>CW101*INDEX(Приложение_1ТЗ!$HC$6:$HJ$18,$B101,6)/100</f>
        <v>0</v>
      </c>
      <c r="DU101" s="24">
        <f>CW101*INDEX(Приложение_1ТЗ!$HC$6:$HJ$18,$B101,7)/100</f>
        <v>187952.93257105027</v>
      </c>
      <c r="DV101" s="24">
        <f>CW101*INDEX(Приложение_1ТЗ!$HC$6:$HJ$18,$B101,8)/100</f>
        <v>0</v>
      </c>
      <c r="DW101" s="20"/>
      <c r="DX101" s="20"/>
      <c r="DY101" s="20"/>
      <c r="DZ101" s="20"/>
      <c r="EA101" s="24">
        <f t="shared" si="2136"/>
        <v>0</v>
      </c>
      <c r="EB101" s="24">
        <f t="shared" si="2137"/>
        <v>0</v>
      </c>
      <c r="EC101" s="24">
        <f t="shared" si="2138"/>
        <v>1865.5262483846745</v>
      </c>
      <c r="ED101" s="24">
        <f t="shared" si="2139"/>
        <v>0</v>
      </c>
      <c r="EE101" s="48">
        <f t="shared" si="2140"/>
        <v>2.6245700000000003</v>
      </c>
      <c r="EF101" s="48">
        <f t="shared" si="2140"/>
        <v>0</v>
      </c>
      <c r="EG101" s="48">
        <f t="shared" si="2140"/>
        <v>1.4211800000000001</v>
      </c>
      <c r="EH101" s="48">
        <f t="shared" si="2140"/>
        <v>0</v>
      </c>
      <c r="EI101" s="24">
        <f t="shared" si="2141"/>
        <v>10063.901938026032</v>
      </c>
      <c r="EM101" s="24">
        <f>(DC101+EI101+(EJ101-EK101)*(CZ101))</f>
        <v>457458.71390161553</v>
      </c>
      <c r="EN101" s="24">
        <f t="shared" si="2142"/>
        <v>411712.84251145396</v>
      </c>
      <c r="EO101" s="49">
        <f t="shared" si="2143"/>
        <v>2020</v>
      </c>
      <c r="EP101" s="227"/>
      <c r="EQ101" s="47">
        <v>2</v>
      </c>
      <c r="ER101" s="22">
        <f t="shared" si="2144"/>
        <v>610356.67549754318</v>
      </c>
      <c r="ES101" s="22">
        <f t="shared" si="2145"/>
        <v>456363.54484674736</v>
      </c>
      <c r="ET101" s="22">
        <f t="shared" si="2146"/>
        <v>153993.13065079582</v>
      </c>
      <c r="EU101" s="22">
        <f>IF(DATEVALUE("1."&amp;EQ101&amp;"."&amp;EO101)&gt;=DATEVALUE("1."&amp;INDEX(Параметры_объекта!$A$28:$N$40,$B101,14)&amp;"."&amp;INDEX(Параметры_объекта!$A$28:$N$40,$B101,13)),INDEX(Приложение_1ТЗ!$A$6:$HJ$18,$B101,25+EQ101*14),INDEX(Приложение_1ТЗ!$A$6:$HJ$18,$B101,23+EQ101*14))</f>
        <v>25.230023170511824</v>
      </c>
      <c r="EV101" s="48">
        <f t="shared" si="2147"/>
        <v>2.8810252973771435</v>
      </c>
      <c r="EW101" s="24">
        <f t="shared" si="1837"/>
        <v>19.465994720195436</v>
      </c>
      <c r="EX101" s="24">
        <f t="shared" si="2148"/>
        <v>158246.07883856801</v>
      </c>
      <c r="EY101" s="24">
        <f t="shared" si="2149"/>
        <v>537974.92848668969</v>
      </c>
      <c r="EZ101" s="35">
        <f>ES101*INDEX(Приложение_1ТЗ!$HC$6:$HJ$18,$B101,1)/100</f>
        <v>0</v>
      </c>
      <c r="FA101" s="35">
        <f>ES101*INDEX(Приложение_1ТЗ!$HC$6:$HJ$18,$B101,2)/100</f>
        <v>0</v>
      </c>
      <c r="FB101" s="35">
        <f>ES101*INDEX(Приложение_1ТЗ!$HC$6:$HJ$18,$B101,3)/100</f>
        <v>223832.46594546633</v>
      </c>
      <c r="FC101" s="35">
        <f>ES101*INDEX(Приложение_1ТЗ!$HC$6:$HJ$18,$B101,4)/100</f>
        <v>43638.381667375521</v>
      </c>
      <c r="FF101" s="37">
        <f t="shared" si="2150"/>
        <v>0</v>
      </c>
      <c r="FG101" s="37">
        <f t="shared" si="2151"/>
        <v>0</v>
      </c>
      <c r="FH101" s="37">
        <f t="shared" si="2152"/>
        <v>3324.1898260348535</v>
      </c>
      <c r="FI101" s="37">
        <f t="shared" si="2153"/>
        <v>648.08410947256925</v>
      </c>
      <c r="FJ101" s="48">
        <f t="shared" si="2154"/>
        <v>0</v>
      </c>
      <c r="FK101" s="48">
        <f t="shared" si="2154"/>
        <v>0</v>
      </c>
      <c r="FL101" s="48">
        <f t="shared" si="2154"/>
        <v>2.1494864000000002</v>
      </c>
      <c r="FM101" s="48">
        <f t="shared" si="2154"/>
        <v>3.0214122999999997</v>
      </c>
      <c r="FN101" s="36">
        <f t="shared" si="2155"/>
        <v>10742.047543812796</v>
      </c>
      <c r="FO101" s="24">
        <f>ES101*INDEX(Приложение_1ТЗ!$HC$6:$HJ$18,$B101,5)/100</f>
        <v>0</v>
      </c>
      <c r="FP101" s="24">
        <f>ES101*INDEX(Приложение_1ТЗ!$HC$6:$HJ$18,$B101,6)/100</f>
        <v>0</v>
      </c>
      <c r="FQ101" s="24">
        <f>ES101*INDEX(Приложение_1ТЗ!$HC$6:$HJ$18,$B101,7)/100</f>
        <v>188892.69723390549</v>
      </c>
      <c r="FR101" s="24">
        <f>ES101*INDEX(Приложение_1ТЗ!$HC$6:$HJ$18,$B101,8)/100</f>
        <v>0</v>
      </c>
      <c r="FS101" s="20"/>
      <c r="FT101" s="20"/>
      <c r="FU101" s="20"/>
      <c r="FV101" s="20"/>
      <c r="FW101" s="24">
        <f t="shared" si="2156"/>
        <v>0</v>
      </c>
      <c r="FX101" s="24">
        <f t="shared" si="2157"/>
        <v>0</v>
      </c>
      <c r="FY101" s="24">
        <f t="shared" si="2158"/>
        <v>2805.290911239892</v>
      </c>
      <c r="FZ101" s="24">
        <f t="shared" si="2159"/>
        <v>0</v>
      </c>
      <c r="GA101" s="48">
        <f t="shared" si="2160"/>
        <v>2.7557985000000005</v>
      </c>
      <c r="GB101" s="48">
        <f t="shared" si="2160"/>
        <v>0</v>
      </c>
      <c r="GC101" s="48">
        <f t="shared" si="2160"/>
        <v>1.4922390000000001</v>
      </c>
      <c r="GD101" s="48">
        <f t="shared" si="2160"/>
        <v>0</v>
      </c>
      <c r="GE101" s="24">
        <f t="shared" si="2161"/>
        <v>15681.721658648088</v>
      </c>
      <c r="GI101" s="24">
        <f>(EY101+GE101+(GF101-GG101)*(EV101))</f>
        <v>553656.6501453378</v>
      </c>
      <c r="GJ101" s="24">
        <f t="shared" si="2162"/>
        <v>498290.98513080401</v>
      </c>
      <c r="GK101" s="49">
        <f t="shared" si="2163"/>
        <v>2021</v>
      </c>
      <c r="GL101" s="227"/>
      <c r="GM101" s="47">
        <v>2</v>
      </c>
      <c r="GN101" s="22">
        <f t="shared" si="2164"/>
        <v>613408.45887503074</v>
      </c>
      <c r="GO101" s="22">
        <f t="shared" si="2165"/>
        <v>458645.36257098103</v>
      </c>
      <c r="GP101" s="22">
        <f t="shared" si="2166"/>
        <v>154763.09630404972</v>
      </c>
      <c r="GQ101" s="22">
        <f>IF(DATEVALUE("1."&amp;GM101&amp;"."&amp;GK101)&gt;=DATEVALUE("1."&amp;INDEX(Параметры_объекта!$A$28:$N$40,$B101,14)&amp;"."&amp;INDEX(Параметры_объекта!$A$28:$N$40,$B101,13)),INDEX(Приложение_1ТЗ!$A$6:$HJ$18,$B101,25+GM101*14),INDEX(Приложение_1ТЗ!$A$6:$HJ$18,$B101,23+GM101*14))</f>
        <v>25.230023170511824</v>
      </c>
      <c r="GR101" s="48">
        <f t="shared" si="2167"/>
        <v>2.6213186152462513</v>
      </c>
      <c r="GS101" s="24">
        <f t="shared" si="1858"/>
        <v>19.465994720195436</v>
      </c>
      <c r="GT101" s="24">
        <f t="shared" si="2168"/>
        <v>158246.07883856801</v>
      </c>
      <c r="GU101" s="24">
        <f t="shared" si="2169"/>
        <v>489479.80285413167</v>
      </c>
      <c r="GV101" s="35">
        <f>GO101*INDEX(Приложение_1ТЗ!$HC$6:$HJ$18,$B101,1)/100</f>
        <v>0</v>
      </c>
      <c r="GW101" s="35">
        <f>GO101*INDEX(Приложение_1ТЗ!$HC$6:$HJ$18,$B101,2)/100</f>
        <v>0</v>
      </c>
      <c r="GX101" s="35">
        <f>GO101*INDEX(Приложение_1ТЗ!$HC$6:$HJ$18,$B101,3)/100</f>
        <v>224951.62827519365</v>
      </c>
      <c r="GY101" s="35">
        <f>GO101*INDEX(Приложение_1ТЗ!$HC$6:$HJ$18,$B101,4)/100</f>
        <v>43856.573575712384</v>
      </c>
      <c r="HB101" s="37">
        <f t="shared" si="2170"/>
        <v>0</v>
      </c>
      <c r="HC101" s="37">
        <f t="shared" si="2171"/>
        <v>0</v>
      </c>
      <c r="HD101" s="37">
        <f t="shared" si="2172"/>
        <v>4443.3521557621716</v>
      </c>
      <c r="HE101" s="37">
        <f t="shared" si="2173"/>
        <v>866.27601780943223</v>
      </c>
      <c r="HF101" s="48">
        <f t="shared" si="2174"/>
        <v>0</v>
      </c>
      <c r="HG101" s="48">
        <f t="shared" si="2174"/>
        <v>0</v>
      </c>
      <c r="HH101" s="48">
        <f t="shared" si="2174"/>
        <v>2.2139709920000001</v>
      </c>
      <c r="HI101" s="48">
        <f t="shared" si="2174"/>
        <v>3.1120546689999999</v>
      </c>
      <c r="HJ101" s="36">
        <f t="shared" si="2175"/>
        <v>14789.354305038327</v>
      </c>
      <c r="HK101" s="24">
        <f>GO101*INDEX(Приложение_1ТЗ!$HC$6:$HJ$18,$B101,5)/100</f>
        <v>0</v>
      </c>
      <c r="HL101" s="24">
        <f>GO101*INDEX(Приложение_1ТЗ!$HC$6:$HJ$18,$B101,6)/100</f>
        <v>0</v>
      </c>
      <c r="HM101" s="24">
        <f>GO101*INDEX(Приложение_1ТЗ!$HC$6:$HJ$18,$B101,7)/100</f>
        <v>189837.16072007499</v>
      </c>
      <c r="HN101" s="24">
        <f>GO101*INDEX(Приложение_1ТЗ!$HC$6:$HJ$18,$B101,8)/100</f>
        <v>0</v>
      </c>
      <c r="HO101" s="20"/>
      <c r="HP101" s="20"/>
      <c r="HQ101" s="20"/>
      <c r="HR101" s="20"/>
      <c r="HS101" s="24">
        <f t="shared" si="2176"/>
        <v>0</v>
      </c>
      <c r="HT101" s="24">
        <f t="shared" si="2177"/>
        <v>0</v>
      </c>
      <c r="HU101" s="24">
        <f t="shared" si="2178"/>
        <v>3749.754397409386</v>
      </c>
      <c r="HV101" s="24">
        <f t="shared" si="2179"/>
        <v>0</v>
      </c>
      <c r="HW101" s="48">
        <f t="shared" si="2180"/>
        <v>2.8935884250000008</v>
      </c>
      <c r="HX101" s="48">
        <f t="shared" si="2180"/>
        <v>0</v>
      </c>
      <c r="HY101" s="48">
        <f t="shared" si="2180"/>
        <v>1.5668509500000001</v>
      </c>
      <c r="HZ101" s="48">
        <f t="shared" si="2180"/>
        <v>0</v>
      </c>
      <c r="IA101" s="24">
        <f t="shared" si="2181"/>
        <v>21722.215668058463</v>
      </c>
      <c r="IE101" s="24">
        <f>(GU101+IA101+(IB101-IC101)*(GR101))</f>
        <v>511202.01852219016</v>
      </c>
      <c r="IF101" s="24">
        <f t="shared" si="2182"/>
        <v>460081.81666997116</v>
      </c>
      <c r="IG101" s="49">
        <f t="shared" si="2183"/>
        <v>2022</v>
      </c>
      <c r="IH101" s="227"/>
      <c r="II101" s="47">
        <v>2</v>
      </c>
      <c r="IJ101" s="22">
        <f t="shared" si="2184"/>
        <v>616475.50116940599</v>
      </c>
      <c r="IK101" s="22">
        <f t="shared" si="2185"/>
        <v>460938.5893838359</v>
      </c>
      <c r="IL101" s="22">
        <f t="shared" si="2186"/>
        <v>155536.91178557009</v>
      </c>
      <c r="IM101" s="22">
        <f>IF(DATEVALUE("1."&amp;II101&amp;"."&amp;IG101)&gt;=DATEVALUE("1."&amp;INDEX(Параметры_объекта!$A$28:$N$40,$B101,14)&amp;"."&amp;INDEX(Параметры_объекта!$A$28:$N$40,$B101,13)),INDEX(Приложение_1ТЗ!$A$6:$HJ$18,$B101,25+II101*14),INDEX(Приложение_1ТЗ!$A$6:$HJ$18,$B101,23+II101*14))</f>
        <v>25.230023170511824</v>
      </c>
      <c r="IN101" s="48">
        <f t="shared" si="2187"/>
        <v>3.087117509552888</v>
      </c>
      <c r="IO101" s="24">
        <f t="shared" si="1879"/>
        <v>19.465994720195436</v>
      </c>
      <c r="IP101" s="24">
        <f t="shared" si="2188"/>
        <v>158246.07883856801</v>
      </c>
      <c r="IQ101" s="24">
        <f t="shared" si="2189"/>
        <v>576458.60414474341</v>
      </c>
      <c r="IR101" s="35">
        <f>IK101*INDEX(Приложение_1ТЗ!$HC$6:$HJ$18,$B101,1)/100</f>
        <v>0</v>
      </c>
      <c r="IS101" s="35">
        <f>IK101*INDEX(Приложение_1ТЗ!$HC$6:$HJ$18,$B101,2)/100</f>
        <v>0</v>
      </c>
      <c r="IT101" s="35">
        <f>IK101*INDEX(Приложение_1ТЗ!$HC$6:$HJ$18,$B101,3)/100</f>
        <v>226076.38641656958</v>
      </c>
      <c r="IU101" s="35">
        <f>IK101*INDEX(Приложение_1ТЗ!$HC$6:$HJ$18,$B101,4)/100</f>
        <v>44075.856443590943</v>
      </c>
      <c r="IX101" s="37">
        <f t="shared" si="2190"/>
        <v>0</v>
      </c>
      <c r="IY101" s="37">
        <f t="shared" si="2191"/>
        <v>0</v>
      </c>
      <c r="IZ101" s="37">
        <f t="shared" si="2192"/>
        <v>5568.1102971381042</v>
      </c>
      <c r="JA101" s="37">
        <f t="shared" si="2193"/>
        <v>1085.5588856879913</v>
      </c>
      <c r="JB101" s="48">
        <f t="shared" si="2194"/>
        <v>0</v>
      </c>
      <c r="JC101" s="48">
        <f t="shared" si="2194"/>
        <v>0</v>
      </c>
      <c r="JD101" s="48">
        <f t="shared" si="2194"/>
        <v>2.28039012176</v>
      </c>
      <c r="JE101" s="48">
        <f t="shared" si="2194"/>
        <v>3.2054163090699999</v>
      </c>
      <c r="JF101" s="36">
        <f t="shared" si="2195"/>
        <v>19089.015612622734</v>
      </c>
      <c r="JG101" s="24">
        <f>IK101*INDEX(Приложение_1ТЗ!$HC$6:$HJ$18,$B101,5)/100</f>
        <v>0</v>
      </c>
      <c r="JH101" s="24">
        <f>IK101*INDEX(Приложение_1ТЗ!$HC$6:$HJ$18,$B101,6)/100</f>
        <v>0</v>
      </c>
      <c r="JI101" s="24">
        <f>IK101*INDEX(Приложение_1ТЗ!$HC$6:$HJ$18,$B101,7)/100</f>
        <v>190786.34652367537</v>
      </c>
      <c r="JJ101" s="24">
        <f>IK101*INDEX(Приложение_1ТЗ!$HC$6:$HJ$18,$B101,8)/100</f>
        <v>0</v>
      </c>
      <c r="JK101" s="20"/>
      <c r="JL101" s="20"/>
      <c r="JM101" s="20"/>
      <c r="JN101" s="20"/>
      <c r="JO101" s="24">
        <f t="shared" si="2196"/>
        <v>0</v>
      </c>
      <c r="JP101" s="24">
        <f t="shared" si="2197"/>
        <v>0</v>
      </c>
      <c r="JQ101" s="24">
        <f t="shared" si="2198"/>
        <v>4698.9402010097692</v>
      </c>
      <c r="JR101" s="24">
        <f t="shared" si="2199"/>
        <v>0</v>
      </c>
      <c r="JS101" s="48">
        <f t="shared" si="2200"/>
        <v>3.038267846250001</v>
      </c>
      <c r="JT101" s="48">
        <f t="shared" si="2200"/>
        <v>0</v>
      </c>
      <c r="JU101" s="48">
        <f t="shared" si="2200"/>
        <v>1.6451934975000002</v>
      </c>
      <c r="JV101" s="48">
        <f t="shared" si="2200"/>
        <v>0</v>
      </c>
      <c r="JW101" s="24">
        <f t="shared" si="2201"/>
        <v>28211.201331957018</v>
      </c>
      <c r="KA101" s="24">
        <f>(IQ101+JW101+(JX101-JY101)*(IN101))</f>
        <v>604669.80547670042</v>
      </c>
      <c r="KB101" s="24">
        <f t="shared" si="2202"/>
        <v>544202.82492903038</v>
      </c>
      <c r="KC101" s="49">
        <f t="shared" si="2203"/>
        <v>2023</v>
      </c>
      <c r="KD101" s="227"/>
      <c r="KE101" s="47">
        <v>2</v>
      </c>
      <c r="KF101" s="22">
        <f t="shared" si="2204"/>
        <v>619557.8786752529</v>
      </c>
      <c r="KG101" s="22">
        <f t="shared" si="2205"/>
        <v>463243.28233075503</v>
      </c>
      <c r="KH101" s="22">
        <f t="shared" si="2206"/>
        <v>156314.59634449787</v>
      </c>
      <c r="KI101" s="22">
        <f>IF(DATEVALUE("1."&amp;KE101&amp;"."&amp;KC101)&gt;=DATEVALUE("1."&amp;INDEX(Параметры_объекта!$A$28:$N$40,$B101,14)&amp;"."&amp;INDEX(Параметры_объекта!$A$28:$N$40,$B101,13)),INDEX(Приложение_1ТЗ!$A$6:$HJ$18,$B101,25+KE101*14),INDEX(Приложение_1ТЗ!$A$6:$HJ$18,$B101,23+KE101*14))</f>
        <v>25.230023170511824</v>
      </c>
      <c r="KJ101" s="48">
        <f t="shared" si="2207"/>
        <v>2.8731983426366257</v>
      </c>
      <c r="KK101" s="24">
        <f t="shared" si="1900"/>
        <v>19.465994720195436</v>
      </c>
      <c r="KL101" s="24">
        <f t="shared" si="2208"/>
        <v>158246.07883856801</v>
      </c>
      <c r="KM101" s="24">
        <f t="shared" si="2209"/>
        <v>536513.39830830775</v>
      </c>
      <c r="KN101" s="35">
        <f>KG101*INDEX(Приложение_1ТЗ!$HC$6:$HJ$18,$B101,1)/100</f>
        <v>0</v>
      </c>
      <c r="KO101" s="35">
        <f>KG101*INDEX(Приложение_1ТЗ!$HC$6:$HJ$18,$B101,2)/100</f>
        <v>0</v>
      </c>
      <c r="KP101" s="35">
        <f>KG101*INDEX(Приложение_1ТЗ!$HC$6:$HJ$18,$B101,3)/100</f>
        <v>227206.76834865243</v>
      </c>
      <c r="KQ101" s="35">
        <f>KG101*INDEX(Приложение_1ТЗ!$HC$6:$HJ$18,$B101,4)/100</f>
        <v>44296.235725808896</v>
      </c>
      <c r="KT101" s="37">
        <f t="shared" si="2210"/>
        <v>0</v>
      </c>
      <c r="KU101" s="37">
        <f t="shared" si="2211"/>
        <v>0</v>
      </c>
      <c r="KV101" s="37">
        <f t="shared" si="2212"/>
        <v>6698.4922292209521</v>
      </c>
      <c r="KW101" s="37">
        <f t="shared" si="2213"/>
        <v>1305.9381679059443</v>
      </c>
      <c r="KX101" s="48">
        <f t="shared" si="2214"/>
        <v>0</v>
      </c>
      <c r="KY101" s="48">
        <f t="shared" si="2214"/>
        <v>0</v>
      </c>
      <c r="KZ101" s="48">
        <f t="shared" si="2214"/>
        <v>2.3488018254128002</v>
      </c>
      <c r="LA101" s="48">
        <f t="shared" si="2214"/>
        <v>3.3015787983421001</v>
      </c>
      <c r="LB101" s="36">
        <f t="shared" si="2215"/>
        <v>23653.204480281711</v>
      </c>
      <c r="LC101" s="24">
        <f>KG101*INDEX(Приложение_1ТЗ!$HC$6:$HJ$18,$B101,5)/100</f>
        <v>0</v>
      </c>
      <c r="LD101" s="24">
        <f>KG101*INDEX(Приложение_1ТЗ!$HC$6:$HJ$18,$B101,6)/100</f>
        <v>0</v>
      </c>
      <c r="LE101" s="24">
        <f>KG101*INDEX(Приложение_1ТЗ!$HC$6:$HJ$18,$B101,7)/100</f>
        <v>191740.27825629374</v>
      </c>
      <c r="LF101" s="24">
        <f>KG101*INDEX(Приложение_1ТЗ!$HC$6:$HJ$18,$B101,8)/100</f>
        <v>0</v>
      </c>
      <c r="LG101" s="20"/>
      <c r="LH101" s="20"/>
      <c r="LI101" s="20"/>
      <c r="LJ101" s="20"/>
      <c r="LK101" s="24">
        <f t="shared" si="2216"/>
        <v>0</v>
      </c>
      <c r="LL101" s="24">
        <f t="shared" si="2217"/>
        <v>0</v>
      </c>
      <c r="LM101" s="24">
        <f t="shared" si="2218"/>
        <v>5652.8719336281356</v>
      </c>
      <c r="LN101" s="24">
        <f t="shared" si="2219"/>
        <v>0</v>
      </c>
      <c r="LO101" s="48">
        <f t="shared" si="2220"/>
        <v>3.1901812385625012</v>
      </c>
      <c r="LP101" s="48">
        <f t="shared" si="2220"/>
        <v>0</v>
      </c>
      <c r="LQ101" s="48">
        <f t="shared" si="2220"/>
        <v>1.7274531723750004</v>
      </c>
      <c r="LR101" s="48">
        <f t="shared" si="2220"/>
        <v>0</v>
      </c>
      <c r="LS101" s="24">
        <f t="shared" si="2221"/>
        <v>35175.98891491683</v>
      </c>
      <c r="LW101" s="24">
        <f>(KM101+LS101+(LT101-LU101)*(KJ101))</f>
        <v>571689.38722322462</v>
      </c>
      <c r="LX101" s="24">
        <f t="shared" si="2222"/>
        <v>514520.44850090216</v>
      </c>
      <c r="LY101" s="49">
        <f t="shared" si="2223"/>
        <v>2024</v>
      </c>
      <c r="LZ101" s="227"/>
      <c r="MA101" s="173">
        <v>2</v>
      </c>
      <c r="MB101" s="22">
        <f t="shared" si="2224"/>
        <v>622655.66806862911</v>
      </c>
      <c r="MC101" s="22">
        <f t="shared" si="2225"/>
        <v>465559.49874240876</v>
      </c>
      <c r="MD101" s="22">
        <f t="shared" si="2226"/>
        <v>157096.16932622035</v>
      </c>
      <c r="ME101" s="22">
        <f>IF(DATEVALUE("1."&amp;MA101&amp;"."&amp;LY101)&gt;=DATEVALUE("1."&amp;INDEX(Параметры_объекта!$A$28:$N$40,$B101,14)&amp;"."&amp;INDEX(Параметры_объекта!$A$28:$N$40,$B101,13)),INDEX(Приложение_1ТЗ!$A$6:$HJ$18,$B101,25+MA101*14),INDEX(Приложение_1ТЗ!$A$6:$HJ$18,$B101,23+MA101*14))</f>
        <v>25.230023170511824</v>
      </c>
      <c r="MF101" s="48">
        <f t="shared" si="2227"/>
        <v>3.3390262983324042</v>
      </c>
      <c r="MG101" s="24">
        <f t="shared" si="1921"/>
        <v>19.465994720195436</v>
      </c>
      <c r="MH101" s="24">
        <f t="shared" si="2228"/>
        <v>158246.07883856801</v>
      </c>
      <c r="MI101" s="24">
        <f t="shared" si="2229"/>
        <v>623497.62624295452</v>
      </c>
      <c r="MJ101" s="35">
        <f>MC101*INDEX(Приложение_1ТЗ!$HC$6:$HJ$18,$B101,1)/100</f>
        <v>0</v>
      </c>
      <c r="MK101" s="35">
        <f>MC101*INDEX(Приложение_1ТЗ!$HC$6:$HJ$18,$B101,2)/100</f>
        <v>0</v>
      </c>
      <c r="ML101" s="35">
        <f>MC101*INDEX(Приложение_1ТЗ!$HC$6:$HJ$18,$B101,3)/100</f>
        <v>228342.80219039563</v>
      </c>
      <c r="MM101" s="35">
        <f>MC101*INDEX(Приложение_1ТЗ!$HC$6:$HJ$18,$B101,4)/100</f>
        <v>44517.716904437933</v>
      </c>
      <c r="MP101" s="37">
        <f t="shared" si="2230"/>
        <v>0</v>
      </c>
      <c r="MQ101" s="37">
        <f t="shared" si="2231"/>
        <v>0</v>
      </c>
      <c r="MR101" s="37">
        <f t="shared" si="2232"/>
        <v>7834.5260709641443</v>
      </c>
      <c r="MS101" s="37">
        <f t="shared" si="2233"/>
        <v>1527.4193465349817</v>
      </c>
      <c r="MT101" s="48">
        <f t="shared" si="2234"/>
        <v>0</v>
      </c>
      <c r="MU101" s="48">
        <f t="shared" si="2234"/>
        <v>0</v>
      </c>
      <c r="MV101" s="48">
        <f t="shared" si="2234"/>
        <v>2.4192658801751845</v>
      </c>
      <c r="MW101" s="48">
        <f t="shared" si="2234"/>
        <v>3.400626162292363</v>
      </c>
      <c r="MX101" s="36">
        <f t="shared" si="2235"/>
        <v>28494.620885704939</v>
      </c>
      <c r="MY101" s="24">
        <f>MC101*INDEX(Приложение_1ТЗ!$HC$6:$HJ$18,$B101,5)/100</f>
        <v>0</v>
      </c>
      <c r="MZ101" s="24">
        <f>MC101*INDEX(Приложение_1ТЗ!$HC$6:$HJ$18,$B101,6)/100</f>
        <v>0</v>
      </c>
      <c r="NA101" s="24">
        <f>MC101*INDEX(Приложение_1ТЗ!$HC$6:$HJ$18,$B101,7)/100</f>
        <v>192698.97964757518</v>
      </c>
      <c r="NB101" s="24">
        <f>MC101*INDEX(Приложение_1ТЗ!$HC$6:$HJ$18,$B101,8)/100</f>
        <v>0</v>
      </c>
      <c r="NC101" s="20"/>
      <c r="ND101" s="20"/>
      <c r="NE101" s="20"/>
      <c r="NF101" s="20"/>
      <c r="NG101" s="24">
        <f t="shared" si="2236"/>
        <v>0</v>
      </c>
      <c r="NH101" s="24">
        <f t="shared" si="2237"/>
        <v>0</v>
      </c>
      <c r="NI101" s="24">
        <f t="shared" si="2238"/>
        <v>6611.5733249095792</v>
      </c>
      <c r="NJ101" s="24">
        <f t="shared" si="2239"/>
        <v>0</v>
      </c>
      <c r="NK101" s="48">
        <f t="shared" si="2240"/>
        <v>3.3496903004906264</v>
      </c>
      <c r="NL101" s="48">
        <f t="shared" si="2240"/>
        <v>0</v>
      </c>
      <c r="NM101" s="48">
        <f t="shared" si="2240"/>
        <v>1.8138258309937505</v>
      </c>
      <c r="NN101" s="48">
        <f t="shared" si="2240"/>
        <v>0</v>
      </c>
      <c r="NO101" s="24">
        <f t="shared" si="2241"/>
        <v>42645.467012376612</v>
      </c>
      <c r="NS101" s="24">
        <f>(MI101+NO101+(NP101-NQ101)*(MF101))</f>
        <v>666143.09325533116</v>
      </c>
      <c r="NT101" s="24">
        <f t="shared" si="2242"/>
        <v>599528.78392979805</v>
      </c>
      <c r="NU101" s="49">
        <f t="shared" si="2243"/>
        <v>2025</v>
      </c>
      <c r="NV101" s="227"/>
      <c r="NW101" s="174">
        <v>2</v>
      </c>
      <c r="NX101" s="22">
        <f t="shared" si="2244"/>
        <v>625768.94640897214</v>
      </c>
      <c r="NY101" s="22">
        <f t="shared" si="2245"/>
        <v>467887.29623612075</v>
      </c>
      <c r="NZ101" s="22">
        <f t="shared" si="2246"/>
        <v>157881.6501728514</v>
      </c>
      <c r="OA101" s="22">
        <f>IF(DATEVALUE("1."&amp;NW101&amp;"."&amp;NU101)&gt;=DATEVALUE("1."&amp;INDEX(Параметры_объекта!$A$28:$N$40,$B101,14)&amp;"."&amp;INDEX(Параметры_объекта!$A$28:$N$40,$B101,13)),INDEX(Приложение_1ТЗ!$A$6:$HJ$18,$B101,25+NW101*14),INDEX(Приложение_1ТЗ!$A$6:$HJ$18,$B101,23+NW101*14))</f>
        <v>25.230023170511824</v>
      </c>
      <c r="OB101" s="48">
        <f t="shared" si="2247"/>
        <v>3.1076513273957747</v>
      </c>
      <c r="OC101" s="24">
        <f t="shared" si="1942"/>
        <v>19.465994720195436</v>
      </c>
      <c r="OD101" s="24">
        <f t="shared" si="2248"/>
        <v>158246.07883856801</v>
      </c>
      <c r="OE101" s="24">
        <f t="shared" si="2249"/>
        <v>580292.89161026571</v>
      </c>
      <c r="OF101" s="35">
        <f>NY101*INDEX(Приложение_1ТЗ!$HC$6:$HJ$18,$B101,1)/100</f>
        <v>0</v>
      </c>
      <c r="OG101" s="35">
        <f>NY101*INDEX(Приложение_1ТЗ!$HC$6:$HJ$18,$B101,2)/100</f>
        <v>0</v>
      </c>
      <c r="OH101" s="35">
        <f>NY101*INDEX(Приложение_1ТЗ!$HC$6:$HJ$18,$B101,3)/100</f>
        <v>229484.51620134761</v>
      </c>
      <c r="OI101" s="35">
        <f>NY101*INDEX(Приложение_1ТЗ!$HC$6:$HJ$18,$B101,4)/100</f>
        <v>44740.305488960119</v>
      </c>
      <c r="OL101" s="37">
        <f t="shared" si="2250"/>
        <v>0</v>
      </c>
      <c r="OM101" s="37">
        <f t="shared" si="2251"/>
        <v>0</v>
      </c>
      <c r="ON101" s="37">
        <f t="shared" si="2252"/>
        <v>8976.2400819161267</v>
      </c>
      <c r="OO101" s="37">
        <f t="shared" si="2253"/>
        <v>1750.0079310571673</v>
      </c>
      <c r="OP101" s="48">
        <f t="shared" si="1949"/>
        <v>0</v>
      </c>
      <c r="OQ101" s="48">
        <f t="shared" si="1949"/>
        <v>0</v>
      </c>
      <c r="OR101" s="48">
        <f t="shared" si="1949"/>
        <v>2.4918438565804402</v>
      </c>
      <c r="OS101" s="48">
        <f t="shared" si="1950"/>
        <v>3.5026449471611341</v>
      </c>
      <c r="OT101" s="36">
        <f t="shared" si="2254"/>
        <v>33626.513265817266</v>
      </c>
      <c r="OU101" s="24">
        <f>NY101*INDEX(Приложение_1ТЗ!$HC$6:$HJ$18,$B101,5)/100</f>
        <v>0</v>
      </c>
      <c r="OV101" s="24">
        <f>NY101*INDEX(Приложение_1ТЗ!$HC$6:$HJ$18,$B101,6)/100</f>
        <v>0</v>
      </c>
      <c r="OW101" s="24">
        <f>NY101*INDEX(Приложение_1ТЗ!$HC$6:$HJ$18,$B101,7)/100</f>
        <v>193662.47454581302</v>
      </c>
      <c r="OX101" s="24">
        <f>NY101*INDEX(Приложение_1ТЗ!$HC$6:$HJ$18,$B101,8)/100</f>
        <v>0</v>
      </c>
      <c r="OY101" s="20"/>
      <c r="OZ101" s="20"/>
      <c r="PA101" s="20"/>
      <c r="PB101" s="20"/>
      <c r="PC101" s="24">
        <f t="shared" si="2255"/>
        <v>0</v>
      </c>
      <c r="PD101" s="24">
        <f t="shared" si="2256"/>
        <v>0</v>
      </c>
      <c r="PE101" s="24">
        <f t="shared" si="2257"/>
        <v>7575.0682231474202</v>
      </c>
      <c r="PF101" s="24">
        <f t="shared" si="2258"/>
        <v>0</v>
      </c>
      <c r="PG101" s="48">
        <f t="shared" si="1956"/>
        <v>3.5171748155151579</v>
      </c>
      <c r="PH101" s="48">
        <f t="shared" si="1956"/>
        <v>0</v>
      </c>
      <c r="PI101" s="48">
        <f t="shared" si="1956"/>
        <v>1.9045171225434381</v>
      </c>
      <c r="PJ101" s="48">
        <f t="shared" si="1957"/>
        <v>0</v>
      </c>
      <c r="PK101" s="24">
        <f t="shared" si="2259"/>
        <v>50650.192885611636</v>
      </c>
      <c r="PO101" s="24">
        <f>(OE101+PK101+(PL101-PM101)*(OB101))</f>
        <v>630943.08449587738</v>
      </c>
      <c r="PP101" s="24">
        <f t="shared" si="2260"/>
        <v>567848.77604628971</v>
      </c>
      <c r="PQ101" s="52">
        <f t="shared" ref="PQ101:PQ111" si="2262">SUM(P101,BF101,DB101,EX101,GT101,IP101,KL101,MH101,OD101)</f>
        <v>1107722.5518699759</v>
      </c>
      <c r="PR101" s="52">
        <f t="shared" ref="PR101:PR111" si="2263">SUM(CQ101,EM101,GI101,IE101,KA101,LW101,PO101)</f>
        <v>3329619.659764946</v>
      </c>
      <c r="PS101" s="52">
        <f t="shared" ref="PS101:PS111" si="2264">SUM(CR101,EN101,GJ101,IF101,KB101,LX101,PP101)</f>
        <v>2996657.6937884516</v>
      </c>
    </row>
    <row r="102" spans="1:435" ht="15.75" hidden="1" customHeight="1" outlineLevel="1">
      <c r="B102" s="171">
        <v>7</v>
      </c>
      <c r="C102" s="251"/>
      <c r="D102" s="251"/>
      <c r="E102" s="249"/>
      <c r="F102" s="246"/>
      <c r="G102" s="49">
        <f t="shared" si="2096"/>
        <v>2017</v>
      </c>
      <c r="H102" s="228"/>
      <c r="I102" s="47">
        <v>3</v>
      </c>
      <c r="J102" s="22">
        <f t="shared" si="2097"/>
        <v>673220</v>
      </c>
      <c r="K102" s="22">
        <f>INDEX(Приложение_1ТЗ!$A$6:$HJ$18,$B102,21+I102*14)*1000</f>
        <v>387272.62800000003</v>
      </c>
      <c r="L102" s="22">
        <f t="shared" si="2098"/>
        <v>285947.37199999997</v>
      </c>
      <c r="M102" s="22">
        <f>IF(
              DATEVALUE("1."&amp;I102&amp;"."&amp;G102)&gt;=DATEVALUE("1."&amp;INDEX(Параметры_объекта!$A$28:$N$40,$B102,14)&amp;"."&amp;INDEX(Параметры_объекта!$A$28:$N$40,$B102,13)),
              INDEX(Приложение_1ТЗ!$A$6:$HJ$18,$B102,25+I102*14),
              INDEX(Приложение_1ТЗ!$A$6:$HJ$18,$B102,23+I102*14))</f>
        <v>42.474580671994289</v>
      </c>
      <c r="N102" s="48">
        <f t="shared" si="2099"/>
        <v>2.14360315200318</v>
      </c>
      <c r="R102" s="35">
        <f>K102*INDEX(Приложение_1ТЗ!$HC$6:$HJ$18,$B102,1)/100</f>
        <v>0</v>
      </c>
      <c r="S102" s="35">
        <f>K102*INDEX(Приложение_1ТЗ!$HC$6:$HJ$18,$B102,2)/100</f>
        <v>0</v>
      </c>
      <c r="T102" s="35">
        <f>K102*INDEX(Приложение_1ТЗ!$HC$6:$HJ$18,$B102,3)/100</f>
        <v>189945.46846972822</v>
      </c>
      <c r="U102" s="35">
        <f>K102*INDEX(Приложение_1ТЗ!$HC$6:$HJ$18,$B102,4)/100</f>
        <v>37031.772017781914</v>
      </c>
      <c r="AB102" s="48">
        <f t="shared" si="2100"/>
        <v>0</v>
      </c>
      <c r="AC102" s="48">
        <f t="shared" si="2100"/>
        <v>0</v>
      </c>
      <c r="AD102" s="48">
        <f t="shared" si="2100"/>
        <v>1.9313399999999998</v>
      </c>
      <c r="AE102" s="48">
        <f t="shared" si="2100"/>
        <v>2.7340599999999999</v>
      </c>
      <c r="AF102" s="20"/>
      <c r="AG102" s="24">
        <f>K102*INDEX(Приложение_1ТЗ!$HC$6:$HJ$18,$B102,5)/100</f>
        <v>0</v>
      </c>
      <c r="AH102" s="24">
        <f>K102*INDEX(Приложение_1ТЗ!$HC$6:$HJ$18,$B102,6)/100</f>
        <v>0</v>
      </c>
      <c r="AI102" s="24">
        <f>K102*INDEX(Приложение_1ТЗ!$HC$6:$HJ$18,$B102,7)/100</f>
        <v>160295.38751248986</v>
      </c>
      <c r="AJ102" s="24">
        <f>K102*INDEX(Приложение_1ТЗ!$HC$6:$HJ$18,$B102,8)/100</f>
        <v>0</v>
      </c>
      <c r="AK102" s="20"/>
      <c r="AL102" s="20"/>
      <c r="AM102" s="20"/>
      <c r="AN102" s="20"/>
      <c r="AO102" s="20"/>
      <c r="AP102" s="20"/>
      <c r="AQ102" s="20"/>
      <c r="AR102" s="20"/>
      <c r="AS102" s="48">
        <f t="shared" si="2101"/>
        <v>2.3654799999999998</v>
      </c>
      <c r="AT102" s="48">
        <f t="shared" si="2101"/>
        <v>0</v>
      </c>
      <c r="AU102" s="48">
        <f t="shared" si="2101"/>
        <v>1.2637799999999999</v>
      </c>
      <c r="AV102" s="48">
        <f t="shared" si="2101"/>
        <v>0</v>
      </c>
      <c r="AW102" s="49">
        <f t="shared" si="2102"/>
        <v>2018</v>
      </c>
      <c r="AX102" s="228"/>
      <c r="AY102" s="47">
        <v>3</v>
      </c>
      <c r="AZ102" s="22">
        <f t="shared" si="2103"/>
        <v>676586.1</v>
      </c>
      <c r="BA102" s="22">
        <f t="shared" si="2104"/>
        <v>389208.99114</v>
      </c>
      <c r="BB102" s="22">
        <f t="shared" si="2105"/>
        <v>287377.10885999998</v>
      </c>
      <c r="BC102" s="22">
        <f>IF(DATEVALUE("1."&amp;AY102&amp;"."&amp;AW102)&gt;=DATEVALUE("1."&amp;INDEX(Параметры_объекта!$A$28:$N$40,$B102,14)&amp;"."&amp;INDEX(Параметры_объекта!$A$28:$N$40,$B102,13)),INDEX(Приложение_1ТЗ!$A$6:$HJ$18,$B102,25+AY102*14),INDEX(Приложение_1ТЗ!$A$6:$HJ$18,$B102,23+AY102*14))</f>
        <v>42.474580671994289</v>
      </c>
      <c r="BD102" s="48">
        <f t="shared" si="2106"/>
        <v>2.2533513960000002</v>
      </c>
      <c r="BE102" s="24">
        <f t="shared" si="2107"/>
        <v>0</v>
      </c>
      <c r="BF102" s="24">
        <f t="shared" si="2108"/>
        <v>0</v>
      </c>
      <c r="BG102" s="24">
        <f t="shared" si="2109"/>
        <v>0</v>
      </c>
      <c r="BH102" s="35">
        <f>BA102*INDEX(Приложение_1ТЗ!$HC$6:$HJ$18,$B102,1)/100</f>
        <v>0</v>
      </c>
      <c r="BI102" s="35">
        <f>BA102*INDEX(Приложение_1ТЗ!$HC$6:$HJ$18,$B102,2)/100</f>
        <v>0</v>
      </c>
      <c r="BJ102" s="35">
        <f>BA102*INDEX(Приложение_1ТЗ!$HC$6:$HJ$18,$B102,3)/100</f>
        <v>190895.19581207685</v>
      </c>
      <c r="BK102" s="35">
        <f>BA102*INDEX(Приложение_1ТЗ!$HC$6:$HJ$18,$B102,4)/100</f>
        <v>37216.930877870815</v>
      </c>
      <c r="BN102" s="37">
        <f t="shared" si="2110"/>
        <v>0</v>
      </c>
      <c r="BO102" s="37">
        <f t="shared" si="2111"/>
        <v>0</v>
      </c>
      <c r="BP102" s="37">
        <f t="shared" si="2112"/>
        <v>0</v>
      </c>
      <c r="BQ102" s="37">
        <f t="shared" si="2113"/>
        <v>0</v>
      </c>
      <c r="BR102" s="48">
        <f t="shared" si="2114"/>
        <v>0</v>
      </c>
      <c r="BS102" s="48">
        <f t="shared" si="2114"/>
        <v>0</v>
      </c>
      <c r="BT102" s="48">
        <f t="shared" si="2114"/>
        <v>2.0261</v>
      </c>
      <c r="BU102" s="48">
        <f t="shared" si="2114"/>
        <v>2.8479699999999997</v>
      </c>
      <c r="BV102" s="36">
        <f t="shared" si="2115"/>
        <v>0</v>
      </c>
      <c r="BW102" s="24">
        <f>BA102*INDEX(Приложение_1ТЗ!$HC$6:$HJ$18,$B102,5)/100</f>
        <v>0</v>
      </c>
      <c r="BX102" s="24">
        <f>BA102*INDEX(Приложение_1ТЗ!$HC$6:$HJ$18,$B102,6)/100</f>
        <v>0</v>
      </c>
      <c r="BY102" s="24">
        <f>BA102*INDEX(Приложение_1ТЗ!$HC$6:$HJ$18,$B102,7)/100</f>
        <v>161096.86445005229</v>
      </c>
      <c r="BZ102" s="24">
        <f>BA102*INDEX(Приложение_1ТЗ!$HC$6:$HJ$18,$B102,8)/100</f>
        <v>0</v>
      </c>
      <c r="CA102" s="20"/>
      <c r="CB102" s="20"/>
      <c r="CC102" s="20"/>
      <c r="CD102" s="20"/>
      <c r="CE102" s="24">
        <f t="shared" si="2116"/>
        <v>0</v>
      </c>
      <c r="CF102" s="24">
        <f t="shared" si="2117"/>
        <v>0</v>
      </c>
      <c r="CG102" s="24">
        <f t="shared" si="2118"/>
        <v>0</v>
      </c>
      <c r="CH102" s="24">
        <f t="shared" si="2119"/>
        <v>0</v>
      </c>
      <c r="CI102" s="48">
        <f t="shared" si="2120"/>
        <v>2.5042900000000001</v>
      </c>
      <c r="CJ102" s="48">
        <f t="shared" si="2120"/>
        <v>0</v>
      </c>
      <c r="CK102" s="48">
        <f t="shared" si="2120"/>
        <v>1.35259</v>
      </c>
      <c r="CL102" s="48">
        <f t="shared" si="2120"/>
        <v>0</v>
      </c>
      <c r="CM102" s="24">
        <f t="shared" si="2121"/>
        <v>0</v>
      </c>
      <c r="CQ102" s="24">
        <f t="shared" si="2261"/>
        <v>0</v>
      </c>
      <c r="CR102" s="24">
        <f t="shared" si="2122"/>
        <v>0</v>
      </c>
      <c r="CS102" s="49">
        <f t="shared" si="2123"/>
        <v>2019</v>
      </c>
      <c r="CT102" s="228"/>
      <c r="CU102" s="47">
        <v>3</v>
      </c>
      <c r="CV102" s="22">
        <f t="shared" si="2124"/>
        <v>523214.35844838299</v>
      </c>
      <c r="CW102" s="22">
        <f t="shared" si="2125"/>
        <v>391155.03609569994</v>
      </c>
      <c r="CX102" s="22">
        <f t="shared" si="2126"/>
        <v>132059.32235268306</v>
      </c>
      <c r="CY102" s="22">
        <f>IF(DATEVALUE("1."&amp;CU102&amp;"."&amp;CS102)&gt;=DATEVALUE("1."&amp;INDEX(Параметры_объекта!$A$28:$N$40,$B102,14)&amp;"."&amp;INDEX(Параметры_объекта!$A$28:$N$40,$B102,13)),INDEX(Приложение_1ТЗ!$A$6:$HJ$18,$B102,25+CU102*14),INDEX(Приложение_1ТЗ!$A$6:$HJ$18,$B102,23+CU102*14))</f>
        <v>25.240003493847389</v>
      </c>
      <c r="CZ102" s="48">
        <f t="shared" si="2127"/>
        <v>2.3959402249621422</v>
      </c>
      <c r="DA102" s="24">
        <f t="shared" si="1816"/>
        <v>17.2345771781469</v>
      </c>
      <c r="DB102" s="24">
        <f t="shared" si="2128"/>
        <v>116026.62047872056</v>
      </c>
      <c r="DC102" s="24">
        <f t="shared" si="2129"/>
        <v>328031.55966223177</v>
      </c>
      <c r="DD102" s="35">
        <f>CW102*INDEX(Приложение_1ТЗ!$HC$6:$HJ$18,$B102,1)/100</f>
        <v>0</v>
      </c>
      <c r="DE102" s="35">
        <f>CW102*INDEX(Приложение_1ТЗ!$HC$6:$HJ$18,$B102,2)/100</f>
        <v>0</v>
      </c>
      <c r="DF102" s="35">
        <f>CW102*INDEX(Приложение_1ТЗ!$HC$6:$HJ$18,$B102,3)/100</f>
        <v>191849.6717911372</v>
      </c>
      <c r="DG102" s="35">
        <f>CW102*INDEX(Приложение_1ТЗ!$HC$6:$HJ$18,$B102,4)/100</f>
        <v>37403.015532260164</v>
      </c>
      <c r="DJ102" s="37">
        <f t="shared" si="2130"/>
        <v>0</v>
      </c>
      <c r="DK102" s="37">
        <f t="shared" si="2131"/>
        <v>0</v>
      </c>
      <c r="DL102" s="37">
        <f t="shared" si="2132"/>
        <v>1904.2033214089752</v>
      </c>
      <c r="DM102" s="37">
        <f t="shared" si="2133"/>
        <v>371.24351447825029</v>
      </c>
      <c r="DN102" s="48">
        <f t="shared" si="2134"/>
        <v>0</v>
      </c>
      <c r="DO102" s="48">
        <f t="shared" si="2134"/>
        <v>0</v>
      </c>
      <c r="DP102" s="48">
        <f t="shared" si="2134"/>
        <v>2.0868800000000003</v>
      </c>
      <c r="DQ102" s="48">
        <f t="shared" si="2134"/>
        <v>2.9334099999999999</v>
      </c>
      <c r="DR102" s="36">
        <f t="shared" si="2135"/>
        <v>5974.1668529213757</v>
      </c>
      <c r="DS102" s="24">
        <f>CW102*INDEX(Приложение_1ТЗ!$HC$6:$HJ$18,$B102,5)/100</f>
        <v>0</v>
      </c>
      <c r="DT102" s="24">
        <f>CW102*INDEX(Приложение_1ТЗ!$HC$6:$HJ$18,$B102,6)/100</f>
        <v>0</v>
      </c>
      <c r="DU102" s="24">
        <f>CW102*INDEX(Приложение_1ТЗ!$HC$6:$HJ$18,$B102,7)/100</f>
        <v>161902.34877230256</v>
      </c>
      <c r="DV102" s="24">
        <f>CW102*INDEX(Приложение_1ТЗ!$HC$6:$HJ$18,$B102,8)/100</f>
        <v>0</v>
      </c>
      <c r="DW102" s="20"/>
      <c r="DX102" s="20"/>
      <c r="DY102" s="20"/>
      <c r="DZ102" s="20"/>
      <c r="EA102" s="24">
        <f t="shared" si="2136"/>
        <v>0</v>
      </c>
      <c r="EB102" s="24">
        <f t="shared" si="2137"/>
        <v>0</v>
      </c>
      <c r="EC102" s="24">
        <f t="shared" si="2138"/>
        <v>1606.9612598126987</v>
      </c>
      <c r="ED102" s="24">
        <f t="shared" si="2139"/>
        <v>0</v>
      </c>
      <c r="EE102" s="48">
        <f t="shared" si="2140"/>
        <v>2.6245700000000003</v>
      </c>
      <c r="EF102" s="48">
        <f t="shared" si="2140"/>
        <v>0</v>
      </c>
      <c r="EG102" s="48">
        <f t="shared" si="2140"/>
        <v>1.4211800000000001</v>
      </c>
      <c r="EH102" s="48">
        <f t="shared" si="2140"/>
        <v>0</v>
      </c>
      <c r="EI102" s="24">
        <f t="shared" si="2141"/>
        <v>8669.0286727216971</v>
      </c>
      <c r="EM102" s="24">
        <f>(DC102+EI102+(EJ102-EK102)*(CZ102))</f>
        <v>336700.58833495347</v>
      </c>
      <c r="EN102" s="24">
        <f t="shared" si="2142"/>
        <v>303030.52950145811</v>
      </c>
      <c r="EO102" s="49">
        <f t="shared" si="2143"/>
        <v>2020</v>
      </c>
      <c r="EP102" s="228"/>
      <c r="EQ102" s="47">
        <v>3</v>
      </c>
      <c r="ER102" s="22">
        <f t="shared" si="2144"/>
        <v>525830.43024062482</v>
      </c>
      <c r="ES102" s="22">
        <f t="shared" si="2145"/>
        <v>393110.8112761784</v>
      </c>
      <c r="ET102" s="22">
        <f t="shared" si="2146"/>
        <v>132719.61896444642</v>
      </c>
      <c r="EU102" s="22">
        <f>IF(DATEVALUE("1."&amp;EQ102&amp;"."&amp;EO102)&gt;=DATEVALUE("1."&amp;INDEX(Параметры_объекта!$A$28:$N$40,$B102,14)&amp;"."&amp;INDEX(Параметры_объекта!$A$28:$N$40,$B102,13)),INDEX(Приложение_1ТЗ!$A$6:$HJ$18,$B102,25+EQ102*14),INDEX(Приложение_1ТЗ!$A$6:$HJ$18,$B102,23+EQ102*14))</f>
        <v>25.240003493847389</v>
      </c>
      <c r="EV102" s="48">
        <f t="shared" si="2147"/>
        <v>2.8810252973771435</v>
      </c>
      <c r="EW102" s="24">
        <f t="shared" si="1837"/>
        <v>17.2345771781469</v>
      </c>
      <c r="EX102" s="24">
        <f t="shared" si="2148"/>
        <v>116026.62047872056</v>
      </c>
      <c r="EY102" s="24">
        <f t="shared" si="2149"/>
        <v>394445.24194667762</v>
      </c>
      <c r="EZ102" s="35">
        <f>ES102*INDEX(Приложение_1ТЗ!$HC$6:$HJ$18,$B102,1)/100</f>
        <v>0</v>
      </c>
      <c r="FA102" s="35">
        <f>ES102*INDEX(Приложение_1ТЗ!$HC$6:$HJ$18,$B102,2)/100</f>
        <v>0</v>
      </c>
      <c r="FB102" s="35">
        <f>ES102*INDEX(Приложение_1ТЗ!$HC$6:$HJ$18,$B102,3)/100</f>
        <v>192808.92015009289</v>
      </c>
      <c r="FC102" s="35">
        <f>ES102*INDEX(Приложение_1ТЗ!$HC$6:$HJ$18,$B102,4)/100</f>
        <v>37590.030609921465</v>
      </c>
      <c r="FF102" s="37">
        <f t="shared" si="2150"/>
        <v>0</v>
      </c>
      <c r="FG102" s="37">
        <f t="shared" si="2151"/>
        <v>0</v>
      </c>
      <c r="FH102" s="37">
        <f t="shared" si="2152"/>
        <v>2863.4516803646693</v>
      </c>
      <c r="FI102" s="37">
        <f t="shared" si="2153"/>
        <v>558.25859213955118</v>
      </c>
      <c r="FJ102" s="48">
        <f t="shared" si="2154"/>
        <v>0</v>
      </c>
      <c r="FK102" s="48">
        <f t="shared" si="2154"/>
        <v>0</v>
      </c>
      <c r="FL102" s="48">
        <f t="shared" si="2154"/>
        <v>2.1494864000000002</v>
      </c>
      <c r="FM102" s="48">
        <f t="shared" si="2154"/>
        <v>3.0214122999999997</v>
      </c>
      <c r="FN102" s="36">
        <f t="shared" si="2155"/>
        <v>9253.1821886291091</v>
      </c>
      <c r="FO102" s="24">
        <f>ES102*INDEX(Приложение_1ТЗ!$HC$6:$HJ$18,$B102,5)/100</f>
        <v>0</v>
      </c>
      <c r="FP102" s="24">
        <f>ES102*INDEX(Приложение_1ТЗ!$HC$6:$HJ$18,$B102,6)/100</f>
        <v>0</v>
      </c>
      <c r="FQ102" s="24">
        <f>ES102*INDEX(Приложение_1ТЗ!$HC$6:$HJ$18,$B102,7)/100</f>
        <v>162711.86051616404</v>
      </c>
      <c r="FR102" s="24">
        <f>ES102*INDEX(Приложение_1ТЗ!$HC$6:$HJ$18,$B102,8)/100</f>
        <v>0</v>
      </c>
      <c r="FS102" s="20"/>
      <c r="FT102" s="20"/>
      <c r="FU102" s="20"/>
      <c r="FV102" s="20"/>
      <c r="FW102" s="24">
        <f t="shared" si="2156"/>
        <v>0</v>
      </c>
      <c r="FX102" s="24">
        <f t="shared" si="2157"/>
        <v>0</v>
      </c>
      <c r="FY102" s="24">
        <f t="shared" si="2158"/>
        <v>2416.4730036741821</v>
      </c>
      <c r="FZ102" s="24">
        <f t="shared" si="2159"/>
        <v>0</v>
      </c>
      <c r="GA102" s="48">
        <f t="shared" si="2160"/>
        <v>2.7557985000000005</v>
      </c>
      <c r="GB102" s="48">
        <f t="shared" si="2160"/>
        <v>0</v>
      </c>
      <c r="GC102" s="48">
        <f t="shared" si="2160"/>
        <v>1.4922390000000001</v>
      </c>
      <c r="GD102" s="48">
        <f t="shared" si="2160"/>
        <v>0</v>
      </c>
      <c r="GE102" s="24">
        <f t="shared" si="2161"/>
        <v>13508.209393694222</v>
      </c>
      <c r="GI102" s="24">
        <f>(EY102+GE102+(GF102-GG102)*(EV102))</f>
        <v>407953.45134037186</v>
      </c>
      <c r="GJ102" s="24">
        <f t="shared" si="2162"/>
        <v>367158.10620633466</v>
      </c>
      <c r="GK102" s="49">
        <f t="shared" si="2163"/>
        <v>2021</v>
      </c>
      <c r="GL102" s="228"/>
      <c r="GM102" s="47">
        <v>3</v>
      </c>
      <c r="GN102" s="22">
        <f t="shared" si="2164"/>
        <v>528459.58239182795</v>
      </c>
      <c r="GO102" s="22">
        <f t="shared" si="2165"/>
        <v>395076.36533255927</v>
      </c>
      <c r="GP102" s="22">
        <f t="shared" si="2166"/>
        <v>133383.21705926867</v>
      </c>
      <c r="GQ102" s="22">
        <f>IF(DATEVALUE("1."&amp;GM102&amp;"."&amp;GK102)&gt;=DATEVALUE("1."&amp;INDEX(Параметры_объекта!$A$28:$N$40,$B102,14)&amp;"."&amp;INDEX(Параметры_объекта!$A$28:$N$40,$B102,13)),INDEX(Приложение_1ТЗ!$A$6:$HJ$18,$B102,25+GM102*14),INDEX(Приложение_1ТЗ!$A$6:$HJ$18,$B102,23+GM102*14))</f>
        <v>25.240003493847389</v>
      </c>
      <c r="GR102" s="48">
        <f t="shared" si="2167"/>
        <v>2.6213186152462513</v>
      </c>
      <c r="GS102" s="24">
        <f t="shared" si="1858"/>
        <v>17.2345771781469</v>
      </c>
      <c r="GT102" s="24">
        <f t="shared" si="2168"/>
        <v>116026.62047872056</v>
      </c>
      <c r="GU102" s="24">
        <f t="shared" si="2169"/>
        <v>358888.43334747892</v>
      </c>
      <c r="GV102" s="35">
        <f>GO102*INDEX(Приложение_1ТЗ!$HC$6:$HJ$18,$B102,1)/100</f>
        <v>0</v>
      </c>
      <c r="GW102" s="35">
        <f>GO102*INDEX(Приложение_1ТЗ!$HC$6:$HJ$18,$B102,2)/100</f>
        <v>0</v>
      </c>
      <c r="GX102" s="35">
        <f>GO102*INDEX(Приложение_1ТЗ!$HC$6:$HJ$18,$B102,3)/100</f>
        <v>193772.96475084336</v>
      </c>
      <c r="GY102" s="35">
        <f>GO102*INDEX(Приложение_1ТЗ!$HC$6:$HJ$18,$B102,4)/100</f>
        <v>37777.98076297107</v>
      </c>
      <c r="HB102" s="37">
        <f t="shared" si="2170"/>
        <v>0</v>
      </c>
      <c r="HC102" s="37">
        <f t="shared" si="2171"/>
        <v>0</v>
      </c>
      <c r="HD102" s="37">
        <f t="shared" si="2172"/>
        <v>3827.4962811151345</v>
      </c>
      <c r="HE102" s="37">
        <f t="shared" si="2173"/>
        <v>746.20874518915662</v>
      </c>
      <c r="HF102" s="48">
        <f t="shared" si="2174"/>
        <v>0</v>
      </c>
      <c r="HG102" s="48">
        <f t="shared" si="2174"/>
        <v>0</v>
      </c>
      <c r="HH102" s="48">
        <f t="shared" si="2174"/>
        <v>2.2139709920000001</v>
      </c>
      <c r="HI102" s="48">
        <f t="shared" si="2174"/>
        <v>3.1120546689999999</v>
      </c>
      <c r="HJ102" s="36">
        <f t="shared" si="2175"/>
        <v>12739.525614511771</v>
      </c>
      <c r="HK102" s="24">
        <f>GO102*INDEX(Приложение_1ТЗ!$HC$6:$HJ$18,$B102,5)/100</f>
        <v>0</v>
      </c>
      <c r="HL102" s="24">
        <f>GO102*INDEX(Приложение_1ТЗ!$HC$6:$HJ$18,$B102,6)/100</f>
        <v>0</v>
      </c>
      <c r="HM102" s="24">
        <f>GO102*INDEX(Приложение_1ТЗ!$HC$6:$HJ$18,$B102,7)/100</f>
        <v>163525.41981874485</v>
      </c>
      <c r="HN102" s="24">
        <f>GO102*INDEX(Приложение_1ТЗ!$HC$6:$HJ$18,$B102,8)/100</f>
        <v>0</v>
      </c>
      <c r="HO102" s="20"/>
      <c r="HP102" s="20"/>
      <c r="HQ102" s="20"/>
      <c r="HR102" s="20"/>
      <c r="HS102" s="24">
        <f t="shared" si="2176"/>
        <v>0</v>
      </c>
      <c r="HT102" s="24">
        <f t="shared" si="2177"/>
        <v>0</v>
      </c>
      <c r="HU102" s="24">
        <f t="shared" si="2178"/>
        <v>3230.0323062549869</v>
      </c>
      <c r="HV102" s="24">
        <f t="shared" si="2179"/>
        <v>0</v>
      </c>
      <c r="HW102" s="48">
        <f t="shared" si="2180"/>
        <v>2.8935884250000008</v>
      </c>
      <c r="HX102" s="48">
        <f t="shared" si="2180"/>
        <v>0</v>
      </c>
      <c r="HY102" s="48">
        <f t="shared" si="2180"/>
        <v>1.5668509500000001</v>
      </c>
      <c r="HZ102" s="48">
        <f t="shared" si="2180"/>
        <v>0</v>
      </c>
      <c r="IA102" s="24">
        <f t="shared" si="2181"/>
        <v>18711.481055863624</v>
      </c>
      <c r="IE102" s="24">
        <f>(GU102+IA102+(IB102-IC102)*(GR102))</f>
        <v>377599.91440334253</v>
      </c>
      <c r="IF102" s="24">
        <f t="shared" si="2182"/>
        <v>339839.92296300828</v>
      </c>
      <c r="IG102" s="49">
        <f t="shared" si="2183"/>
        <v>2022</v>
      </c>
      <c r="IH102" s="228"/>
      <c r="II102" s="47">
        <v>3</v>
      </c>
      <c r="IJ102" s="22">
        <f t="shared" si="2184"/>
        <v>531101.88030378695</v>
      </c>
      <c r="IK102" s="22">
        <f t="shared" si="2185"/>
        <v>397051.74715922202</v>
      </c>
      <c r="IL102" s="22">
        <f t="shared" si="2186"/>
        <v>134050.13314456493</v>
      </c>
      <c r="IM102" s="22">
        <f>IF(DATEVALUE("1."&amp;II102&amp;"."&amp;IG102)&gt;=DATEVALUE("1."&amp;INDEX(Параметры_объекта!$A$28:$N$40,$B102,14)&amp;"."&amp;INDEX(Параметры_объекта!$A$28:$N$40,$B102,13)),INDEX(Приложение_1ТЗ!$A$6:$HJ$18,$B102,25+II102*14),INDEX(Приложение_1ТЗ!$A$6:$HJ$18,$B102,23+II102*14))</f>
        <v>25.240003493847389</v>
      </c>
      <c r="IN102" s="48">
        <f t="shared" si="2187"/>
        <v>3.087117509552888</v>
      </c>
      <c r="IO102" s="24">
        <f t="shared" si="1879"/>
        <v>17.2345771781469</v>
      </c>
      <c r="IP102" s="24">
        <f t="shared" si="2188"/>
        <v>116026.62047872056</v>
      </c>
      <c r="IQ102" s="24">
        <f t="shared" si="2189"/>
        <v>422661.61775184498</v>
      </c>
      <c r="IR102" s="35">
        <f>IK102*INDEX(Приложение_1ТЗ!$HC$6:$HJ$18,$B102,1)/100</f>
        <v>0</v>
      </c>
      <c r="IS102" s="35">
        <f>IK102*INDEX(Приложение_1ТЗ!$HC$6:$HJ$18,$B102,2)/100</f>
        <v>0</v>
      </c>
      <c r="IT102" s="35">
        <f>IK102*INDEX(Приложение_1ТЗ!$HC$6:$HJ$18,$B102,3)/100</f>
        <v>194741.8295745975</v>
      </c>
      <c r="IU102" s="35">
        <f>IK102*INDEX(Приложение_1ТЗ!$HC$6:$HJ$18,$B102,4)/100</f>
        <v>37966.870666785922</v>
      </c>
      <c r="IX102" s="37">
        <f t="shared" si="2190"/>
        <v>0</v>
      </c>
      <c r="IY102" s="37">
        <f t="shared" si="2191"/>
        <v>0</v>
      </c>
      <c r="IZ102" s="37">
        <f t="shared" si="2192"/>
        <v>4796.3611048692837</v>
      </c>
      <c r="JA102" s="37">
        <f t="shared" si="2193"/>
        <v>935.09864900400862</v>
      </c>
      <c r="JB102" s="48">
        <f t="shared" si="2194"/>
        <v>0</v>
      </c>
      <c r="JC102" s="48">
        <f t="shared" si="2194"/>
        <v>0</v>
      </c>
      <c r="JD102" s="48">
        <f t="shared" si="2194"/>
        <v>2.28039012176</v>
      </c>
      <c r="JE102" s="48">
        <f t="shared" si="2194"/>
        <v>3.2054163090699999</v>
      </c>
      <c r="JF102" s="36">
        <f t="shared" si="2195"/>
        <v>16443.246833972589</v>
      </c>
      <c r="JG102" s="24">
        <f>IK102*INDEX(Приложение_1ТЗ!$HC$6:$HJ$18,$B102,5)/100</f>
        <v>0</v>
      </c>
      <c r="JH102" s="24">
        <f>IK102*INDEX(Приложение_1ТЗ!$HC$6:$HJ$18,$B102,6)/100</f>
        <v>0</v>
      </c>
      <c r="JI102" s="24">
        <f>IK102*INDEX(Приложение_1ТЗ!$HC$6:$HJ$18,$B102,7)/100</f>
        <v>164343.04691783857</v>
      </c>
      <c r="JJ102" s="24">
        <f>IK102*INDEX(Приложение_1ТЗ!$HC$6:$HJ$18,$B102,8)/100</f>
        <v>0</v>
      </c>
      <c r="JK102" s="20"/>
      <c r="JL102" s="20"/>
      <c r="JM102" s="20"/>
      <c r="JN102" s="20"/>
      <c r="JO102" s="24">
        <f t="shared" si="2196"/>
        <v>0</v>
      </c>
      <c r="JP102" s="24">
        <f t="shared" si="2197"/>
        <v>0</v>
      </c>
      <c r="JQ102" s="24">
        <f t="shared" si="2198"/>
        <v>4047.6594053487061</v>
      </c>
      <c r="JR102" s="24">
        <f t="shared" si="2199"/>
        <v>0</v>
      </c>
      <c r="JS102" s="48">
        <f t="shared" si="2200"/>
        <v>3.038267846250001</v>
      </c>
      <c r="JT102" s="48">
        <f t="shared" si="2200"/>
        <v>0</v>
      </c>
      <c r="JU102" s="48">
        <f t="shared" si="2200"/>
        <v>1.6451934975000002</v>
      </c>
      <c r="JV102" s="48">
        <f t="shared" si="2200"/>
        <v>0</v>
      </c>
      <c r="JW102" s="24">
        <f t="shared" si="2201"/>
        <v>24301.08269582639</v>
      </c>
      <c r="KA102" s="24">
        <f>(IQ102+JW102+(JX102-JY102)*(IN102))</f>
        <v>446962.70044767135</v>
      </c>
      <c r="KB102" s="24">
        <f t="shared" si="2202"/>
        <v>402266.43040290423</v>
      </c>
      <c r="KC102" s="49">
        <f t="shared" si="2203"/>
        <v>2023</v>
      </c>
      <c r="KD102" s="228"/>
      <c r="KE102" s="47">
        <v>3</v>
      </c>
      <c r="KF102" s="22">
        <f t="shared" si="2204"/>
        <v>533757.38970530592</v>
      </c>
      <c r="KG102" s="22">
        <f t="shared" si="2205"/>
        <v>399037.00589501811</v>
      </c>
      <c r="KH102" s="22">
        <f t="shared" si="2206"/>
        <v>134720.38381028781</v>
      </c>
      <c r="KI102" s="22">
        <f>IF(DATEVALUE("1."&amp;KE102&amp;"."&amp;KC102)&gt;=DATEVALUE("1."&amp;INDEX(Параметры_объекта!$A$28:$N$40,$B102,14)&amp;"."&amp;INDEX(Параметры_объекта!$A$28:$N$40,$B102,13)),INDEX(Приложение_1ТЗ!$A$6:$HJ$18,$B102,25+KE102*14),INDEX(Приложение_1ТЗ!$A$6:$HJ$18,$B102,23+KE102*14))</f>
        <v>25.240003493847389</v>
      </c>
      <c r="KJ102" s="48">
        <f t="shared" si="2207"/>
        <v>2.8731983426366257</v>
      </c>
      <c r="KK102" s="24">
        <f t="shared" si="1900"/>
        <v>17.2345771781469</v>
      </c>
      <c r="KL102" s="24">
        <f t="shared" si="2208"/>
        <v>116026.62047872056</v>
      </c>
      <c r="KM102" s="24">
        <f t="shared" si="2209"/>
        <v>393373.64252020261</v>
      </c>
      <c r="KN102" s="35">
        <f>KG102*INDEX(Приложение_1ТЗ!$HC$6:$HJ$18,$B102,1)/100</f>
        <v>0</v>
      </c>
      <c r="KO102" s="35">
        <f>KG102*INDEX(Приложение_1ТЗ!$HC$6:$HJ$18,$B102,2)/100</f>
        <v>0</v>
      </c>
      <c r="KP102" s="35">
        <f>KG102*INDEX(Приложение_1ТЗ!$HC$6:$HJ$18,$B102,3)/100</f>
        <v>195715.53872247052</v>
      </c>
      <c r="KQ102" s="35">
        <f>KG102*INDEX(Приложение_1ТЗ!$HC$6:$HJ$18,$B102,4)/100</f>
        <v>38156.705020119844</v>
      </c>
      <c r="KT102" s="37">
        <f t="shared" si="2210"/>
        <v>0</v>
      </c>
      <c r="KU102" s="37">
        <f t="shared" si="2211"/>
        <v>0</v>
      </c>
      <c r="KV102" s="37">
        <f t="shared" si="2212"/>
        <v>5770.0702527422982</v>
      </c>
      <c r="KW102" s="37">
        <f t="shared" si="2213"/>
        <v>1124.9330023379298</v>
      </c>
      <c r="KX102" s="48">
        <f t="shared" si="2214"/>
        <v>0</v>
      </c>
      <c r="KY102" s="48">
        <f t="shared" si="2214"/>
        <v>0</v>
      </c>
      <c r="KZ102" s="48">
        <f t="shared" si="2214"/>
        <v>2.3488018254128002</v>
      </c>
      <c r="LA102" s="48">
        <f t="shared" si="2214"/>
        <v>3.3015787983421001</v>
      </c>
      <c r="LB102" s="36">
        <f t="shared" si="2215"/>
        <v>20374.831661121018</v>
      </c>
      <c r="LC102" s="24">
        <f>KG102*INDEX(Приложение_1ТЗ!$HC$6:$HJ$18,$B102,5)/100</f>
        <v>0</v>
      </c>
      <c r="LD102" s="24">
        <f>KG102*INDEX(Приложение_1ТЗ!$HC$6:$HJ$18,$B102,6)/100</f>
        <v>0</v>
      </c>
      <c r="LE102" s="24">
        <f>KG102*INDEX(Приложение_1ТЗ!$HC$6:$HJ$18,$B102,7)/100</f>
        <v>165164.76215242775</v>
      </c>
      <c r="LF102" s="24">
        <f>KG102*INDEX(Приложение_1ТЗ!$HC$6:$HJ$18,$B102,8)/100</f>
        <v>0</v>
      </c>
      <c r="LG102" s="20"/>
      <c r="LH102" s="20"/>
      <c r="LI102" s="20"/>
      <c r="LJ102" s="20"/>
      <c r="LK102" s="24">
        <f t="shared" si="2216"/>
        <v>0</v>
      </c>
      <c r="LL102" s="24">
        <f t="shared" si="2217"/>
        <v>0</v>
      </c>
      <c r="LM102" s="24">
        <f t="shared" si="2218"/>
        <v>4869.374639937887</v>
      </c>
      <c r="LN102" s="24">
        <f t="shared" si="2219"/>
        <v>0</v>
      </c>
      <c r="LO102" s="48">
        <f t="shared" si="2220"/>
        <v>3.1901812385625012</v>
      </c>
      <c r="LP102" s="48">
        <f t="shared" si="2220"/>
        <v>0</v>
      </c>
      <c r="LQ102" s="48">
        <f t="shared" si="2220"/>
        <v>1.7274531723750004</v>
      </c>
      <c r="LR102" s="48">
        <f t="shared" si="2220"/>
        <v>0</v>
      </c>
      <c r="LS102" s="24">
        <f t="shared" si="2221"/>
        <v>30300.539330827851</v>
      </c>
      <c r="LW102" s="24">
        <f>(KM102+LS102+(LT102-LU102)*(KJ102))</f>
        <v>423674.18185103044</v>
      </c>
      <c r="LX102" s="24">
        <f t="shared" si="2222"/>
        <v>381306.7636659274</v>
      </c>
      <c r="LY102" s="49">
        <f t="shared" si="2223"/>
        <v>2024</v>
      </c>
      <c r="LZ102" s="228"/>
      <c r="MA102" s="173">
        <v>3</v>
      </c>
      <c r="MB102" s="22">
        <f t="shared" si="2224"/>
        <v>536426.17665383243</v>
      </c>
      <c r="MC102" s="22">
        <f t="shared" si="2225"/>
        <v>401032.19092449319</v>
      </c>
      <c r="MD102" s="22">
        <f t="shared" si="2226"/>
        <v>135393.98572933924</v>
      </c>
      <c r="ME102" s="22">
        <f>IF(DATEVALUE("1."&amp;MA102&amp;"."&amp;LY102)&gt;=DATEVALUE("1."&amp;INDEX(Параметры_объекта!$A$28:$N$40,$B102,14)&amp;"."&amp;INDEX(Параметры_объекта!$A$28:$N$40,$B102,13)),INDEX(Приложение_1ТЗ!$A$6:$HJ$18,$B102,25+MA102*14),INDEX(Приложение_1ТЗ!$A$6:$HJ$18,$B102,23+MA102*14))</f>
        <v>25.240003493847389</v>
      </c>
      <c r="MF102" s="48">
        <f t="shared" si="2227"/>
        <v>3.3390262983324042</v>
      </c>
      <c r="MG102" s="24">
        <f t="shared" si="1921"/>
        <v>17.2345771781469</v>
      </c>
      <c r="MH102" s="24">
        <f t="shared" si="2228"/>
        <v>116026.62047872056</v>
      </c>
      <c r="MI102" s="24">
        <f t="shared" si="2229"/>
        <v>457150.80576039565</v>
      </c>
      <c r="MJ102" s="35">
        <f>MC102*INDEX(Приложение_1ТЗ!$HC$6:$HJ$18,$B102,1)/100</f>
        <v>0</v>
      </c>
      <c r="MK102" s="35">
        <f>MC102*INDEX(Приложение_1ТЗ!$HC$6:$HJ$18,$B102,2)/100</f>
        <v>0</v>
      </c>
      <c r="ML102" s="35">
        <f>MC102*INDEX(Приложение_1ТЗ!$HC$6:$HJ$18,$B102,3)/100</f>
        <v>196694.11641608286</v>
      </c>
      <c r="MM102" s="35">
        <f>MC102*INDEX(Приложение_1ТЗ!$HC$6:$HJ$18,$B102,4)/100</f>
        <v>38347.48854522044</v>
      </c>
      <c r="MP102" s="37">
        <f t="shared" si="2230"/>
        <v>0</v>
      </c>
      <c r="MQ102" s="37">
        <f t="shared" si="2231"/>
        <v>0</v>
      </c>
      <c r="MR102" s="37">
        <f t="shared" si="2232"/>
        <v>6748.647946354642</v>
      </c>
      <c r="MS102" s="37">
        <f t="shared" si="2233"/>
        <v>1315.7165274385261</v>
      </c>
      <c r="MT102" s="48">
        <f t="shared" si="2234"/>
        <v>0</v>
      </c>
      <c r="MU102" s="48">
        <f t="shared" si="2234"/>
        <v>0</v>
      </c>
      <c r="MV102" s="48">
        <f t="shared" si="2234"/>
        <v>2.4192658801751845</v>
      </c>
      <c r="MW102" s="48">
        <f t="shared" si="2234"/>
        <v>3.400626162292363</v>
      </c>
      <c r="MX102" s="36">
        <f t="shared" si="2235"/>
        <v>24545.219835971668</v>
      </c>
      <c r="MY102" s="24">
        <f>MC102*INDEX(Приложение_1ТЗ!$HC$6:$HJ$18,$B102,5)/100</f>
        <v>0</v>
      </c>
      <c r="MZ102" s="24">
        <f>MC102*INDEX(Приложение_1ТЗ!$HC$6:$HJ$18,$B102,6)/100</f>
        <v>0</v>
      </c>
      <c r="NA102" s="24">
        <f>MC102*INDEX(Приложение_1ТЗ!$HC$6:$HJ$18,$B102,7)/100</f>
        <v>165990.58596318989</v>
      </c>
      <c r="NB102" s="24">
        <f>MC102*INDEX(Приложение_1ТЗ!$HC$6:$HJ$18,$B102,8)/100</f>
        <v>0</v>
      </c>
      <c r="NC102" s="20"/>
      <c r="ND102" s="20"/>
      <c r="NE102" s="20"/>
      <c r="NF102" s="20"/>
      <c r="NG102" s="24">
        <f t="shared" si="2236"/>
        <v>0</v>
      </c>
      <c r="NH102" s="24">
        <f t="shared" si="2237"/>
        <v>0</v>
      </c>
      <c r="NI102" s="24">
        <f t="shared" si="2238"/>
        <v>5695.1984507000307</v>
      </c>
      <c r="NJ102" s="24">
        <f t="shared" si="2239"/>
        <v>0</v>
      </c>
      <c r="NK102" s="48">
        <f t="shared" si="2240"/>
        <v>3.3496903004906264</v>
      </c>
      <c r="NL102" s="48">
        <f t="shared" si="2240"/>
        <v>0</v>
      </c>
      <c r="NM102" s="48">
        <f t="shared" si="2240"/>
        <v>1.8138258309937505</v>
      </c>
      <c r="NN102" s="48">
        <f t="shared" si="2240"/>
        <v>0</v>
      </c>
      <c r="NO102" s="24">
        <f t="shared" si="2241"/>
        <v>36734.735549739722</v>
      </c>
      <c r="NS102" s="24">
        <f>(MI102+NO102+(NP102-NQ102)*(MF102))</f>
        <v>493885.54131013539</v>
      </c>
      <c r="NT102" s="24">
        <f t="shared" si="2242"/>
        <v>444496.98717912188</v>
      </c>
      <c r="NU102" s="49">
        <f t="shared" si="2243"/>
        <v>2025</v>
      </c>
      <c r="NV102" s="228"/>
      <c r="NW102" s="174">
        <v>3</v>
      </c>
      <c r="NX102" s="22">
        <f t="shared" si="2244"/>
        <v>539108.30753710156</v>
      </c>
      <c r="NY102" s="22">
        <f t="shared" si="2245"/>
        <v>403037.35187911562</v>
      </c>
      <c r="NZ102" s="22">
        <f t="shared" si="2246"/>
        <v>136070.95565798593</v>
      </c>
      <c r="OA102" s="22">
        <f>IF(DATEVALUE("1."&amp;NW102&amp;"."&amp;NU102)&gt;=DATEVALUE("1."&amp;INDEX(Параметры_объекта!$A$28:$N$40,$B102,14)&amp;"."&amp;INDEX(Параметры_объекта!$A$28:$N$40,$B102,13)),INDEX(Приложение_1ТЗ!$A$6:$HJ$18,$B102,25+NW102*14),INDEX(Приложение_1ТЗ!$A$6:$HJ$18,$B102,23+NW102*14))</f>
        <v>25.240003493847389</v>
      </c>
      <c r="OB102" s="48">
        <f t="shared" si="2247"/>
        <v>3.1076513273957747</v>
      </c>
      <c r="OC102" s="24">
        <f t="shared" si="1942"/>
        <v>17.2345771781469</v>
      </c>
      <c r="OD102" s="24">
        <f t="shared" si="2248"/>
        <v>116026.62047872056</v>
      </c>
      <c r="OE102" s="24">
        <f t="shared" si="2249"/>
        <v>425472.93174985121</v>
      </c>
      <c r="OF102" s="35">
        <f>NY102*INDEX(Приложение_1ТЗ!$HC$6:$HJ$18,$B102,1)/100</f>
        <v>0</v>
      </c>
      <c r="OG102" s="35">
        <f>NY102*INDEX(Приложение_1ТЗ!$HC$6:$HJ$18,$B102,2)/100</f>
        <v>0</v>
      </c>
      <c r="OH102" s="35">
        <f>NY102*INDEX(Приложение_1ТЗ!$HC$6:$HJ$18,$B102,3)/100</f>
        <v>197677.58699816323</v>
      </c>
      <c r="OI102" s="35">
        <f>NY102*INDEX(Приложение_1ТЗ!$HC$6:$HJ$18,$B102,4)/100</f>
        <v>38539.225987946542</v>
      </c>
      <c r="OL102" s="37">
        <f t="shared" si="2250"/>
        <v>0</v>
      </c>
      <c r="OM102" s="37">
        <f t="shared" si="2251"/>
        <v>0</v>
      </c>
      <c r="ON102" s="37">
        <f t="shared" si="2252"/>
        <v>7732.1185284350067</v>
      </c>
      <c r="OO102" s="37">
        <f t="shared" si="2253"/>
        <v>1507.4539701646281</v>
      </c>
      <c r="OP102" s="48">
        <f t="shared" si="1949"/>
        <v>0</v>
      </c>
      <c r="OQ102" s="48">
        <f t="shared" si="1949"/>
        <v>0</v>
      </c>
      <c r="OR102" s="48">
        <f t="shared" si="1949"/>
        <v>2.4918438565804402</v>
      </c>
      <c r="OS102" s="48">
        <f t="shared" si="1950"/>
        <v>3.5026449471611341</v>
      </c>
      <c r="OT102" s="36">
        <f t="shared" si="2254"/>
        <v>28965.823540427074</v>
      </c>
      <c r="OU102" s="24">
        <f>NY102*INDEX(Приложение_1ТЗ!$HC$6:$HJ$18,$B102,5)/100</f>
        <v>0</v>
      </c>
      <c r="OV102" s="24">
        <f>NY102*INDEX(Приложение_1ТЗ!$HC$6:$HJ$18,$B102,6)/100</f>
        <v>0</v>
      </c>
      <c r="OW102" s="24">
        <f>NY102*INDEX(Приложение_1ТЗ!$HC$6:$HJ$18,$B102,7)/100</f>
        <v>166820.53889300581</v>
      </c>
      <c r="OX102" s="24">
        <f>NY102*INDEX(Приложение_1ТЗ!$HC$6:$HJ$18,$B102,8)/100</f>
        <v>0</v>
      </c>
      <c r="OY102" s="20"/>
      <c r="OZ102" s="20"/>
      <c r="PA102" s="20"/>
      <c r="PB102" s="20"/>
      <c r="PC102" s="24">
        <f t="shared" si="2255"/>
        <v>0</v>
      </c>
      <c r="PD102" s="24">
        <f t="shared" si="2256"/>
        <v>0</v>
      </c>
      <c r="PE102" s="24">
        <f t="shared" si="2257"/>
        <v>6525.1513805159484</v>
      </c>
      <c r="PF102" s="24">
        <f t="shared" si="2258"/>
        <v>0</v>
      </c>
      <c r="PG102" s="48">
        <f t="shared" si="1956"/>
        <v>3.5171748155151579</v>
      </c>
      <c r="PH102" s="48">
        <f t="shared" si="1956"/>
        <v>0</v>
      </c>
      <c r="PI102" s="48">
        <f t="shared" si="1956"/>
        <v>1.9045171225434381</v>
      </c>
      <c r="PJ102" s="48">
        <f t="shared" si="1957"/>
        <v>0</v>
      </c>
      <c r="PK102" s="24">
        <f t="shared" si="2259"/>
        <v>43629.993327456155</v>
      </c>
      <c r="PO102" s="24">
        <f t="shared" ref="PO102:PO111" si="2265">(OE102+PK102+(PL102-PM102)*(OB102))*$AX$1</f>
        <v>553541.45159122266</v>
      </c>
      <c r="PP102" s="24">
        <f t="shared" si="2260"/>
        <v>498187.30643210042</v>
      </c>
      <c r="PQ102" s="52">
        <f t="shared" si="2262"/>
        <v>812186.34335104388</v>
      </c>
      <c r="PR102" s="52">
        <f t="shared" si="2263"/>
        <v>2546432.2879685923</v>
      </c>
      <c r="PS102" s="52">
        <f t="shared" si="2264"/>
        <v>2291789.059171733</v>
      </c>
    </row>
    <row r="103" spans="1:435" ht="15.75" hidden="1" customHeight="1" outlineLevel="1">
      <c r="B103" s="171">
        <v>7</v>
      </c>
      <c r="C103" s="251"/>
      <c r="D103" s="251"/>
      <c r="E103" s="249"/>
      <c r="F103" s="246"/>
      <c r="G103" s="49">
        <f t="shared" si="2096"/>
        <v>2017</v>
      </c>
      <c r="H103" s="226" t="s">
        <v>1</v>
      </c>
      <c r="I103" s="47">
        <v>4</v>
      </c>
      <c r="J103" s="22">
        <f t="shared" si="2097"/>
        <v>595696</v>
      </c>
      <c r="K103" s="22">
        <f>INDEX(Приложение_1ТЗ!$A$6:$HJ$18,$B103,21+I103*14)*1000</f>
        <v>463337.5070000001</v>
      </c>
      <c r="L103" s="22">
        <f t="shared" si="2098"/>
        <v>132358.4929999999</v>
      </c>
      <c r="M103" s="22">
        <f>IF(
              DATEVALUE("1."&amp;I103&amp;"."&amp;G103)&gt;=DATEVALUE("1."&amp;INDEX(Параметры_объекта!$A$28:$N$40,$B103,14)&amp;"."&amp;INDEX(Параметры_объекта!$A$28:$N$40,$B103,13)),
              INDEX(Приложение_1ТЗ!$A$6:$HJ$18,$B103,25+I103*14),
              INDEX(Приложение_1ТЗ!$A$6:$HJ$18,$B103,23+I103*14))</f>
        <v>22.219134088528367</v>
      </c>
      <c r="N103" s="48">
        <f t="shared" si="2099"/>
        <v>2.14360315200318</v>
      </c>
      <c r="R103" s="35">
        <f>K103*INDEX(Приложение_1ТЗ!$HC$6:$HJ$18,$B103,1)/100</f>
        <v>0</v>
      </c>
      <c r="S103" s="35">
        <f>K103*INDEX(Приложение_1ТЗ!$HC$6:$HJ$18,$B103,2)/100</f>
        <v>0</v>
      </c>
      <c r="T103" s="35">
        <f>K103*INDEX(Приложение_1ТЗ!$HC$6:$HJ$18,$B103,3)/100</f>
        <v>227252.98268875072</v>
      </c>
      <c r="U103" s="35">
        <f>K103*INDEX(Приложение_1ТЗ!$HC$6:$HJ$18,$B103,4)/100</f>
        <v>44305.245674402351</v>
      </c>
      <c r="AB103" s="48">
        <f t="shared" si="2100"/>
        <v>0</v>
      </c>
      <c r="AC103" s="48">
        <f t="shared" si="2100"/>
        <v>0</v>
      </c>
      <c r="AD103" s="48">
        <f t="shared" si="2100"/>
        <v>1.9313399999999998</v>
      </c>
      <c r="AE103" s="48">
        <f t="shared" si="2100"/>
        <v>2.7340599999999999</v>
      </c>
      <c r="AF103" s="20"/>
      <c r="AG103" s="24">
        <f>K103*INDEX(Приложение_1ТЗ!$HC$6:$HJ$18,$B103,5)/100</f>
        <v>0</v>
      </c>
      <c r="AH103" s="24">
        <f>K103*INDEX(Приложение_1ТЗ!$HC$6:$HJ$18,$B103,6)/100</f>
        <v>0</v>
      </c>
      <c r="AI103" s="24">
        <f>K103*INDEX(Приложение_1ТЗ!$HC$6:$HJ$18,$B103,7)/100</f>
        <v>191779.27863684704</v>
      </c>
      <c r="AJ103" s="24">
        <f>K103*INDEX(Приложение_1ТЗ!$HC$6:$HJ$18,$B103,8)/100</f>
        <v>0</v>
      </c>
      <c r="AK103" s="20"/>
      <c r="AL103" s="20"/>
      <c r="AM103" s="20"/>
      <c r="AN103" s="20"/>
      <c r="AO103" s="20"/>
      <c r="AP103" s="20"/>
      <c r="AQ103" s="20"/>
      <c r="AR103" s="20"/>
      <c r="AS103" s="48">
        <f t="shared" si="2101"/>
        <v>2.3654799999999998</v>
      </c>
      <c r="AT103" s="48">
        <f t="shared" si="2101"/>
        <v>0</v>
      </c>
      <c r="AU103" s="48">
        <f t="shared" si="2101"/>
        <v>1.2637799999999999</v>
      </c>
      <c r="AV103" s="48">
        <f t="shared" si="2101"/>
        <v>0</v>
      </c>
      <c r="AW103" s="49">
        <f t="shared" si="2102"/>
        <v>2018</v>
      </c>
      <c r="AX103" s="226" t="s">
        <v>1</v>
      </c>
      <c r="AY103" s="47">
        <v>4</v>
      </c>
      <c r="AZ103" s="22">
        <f t="shared" si="2103"/>
        <v>598674.48</v>
      </c>
      <c r="BA103" s="22">
        <f t="shared" si="2104"/>
        <v>465654.19453500008</v>
      </c>
      <c r="BB103" s="22">
        <f t="shared" si="2105"/>
        <v>133020.28546499991</v>
      </c>
      <c r="BC103" s="22">
        <f>IF(DATEVALUE("1."&amp;AY103&amp;"."&amp;AW103)&gt;=DATEVALUE("1."&amp;INDEX(Параметры_объекта!$A$28:$N$40,$B103,14)&amp;"."&amp;INDEX(Параметры_объекта!$A$28:$N$40,$B103,13)),INDEX(Приложение_1ТЗ!$A$6:$HJ$18,$B103,25+AY103*14),INDEX(Приложение_1ТЗ!$A$6:$HJ$18,$B103,23+AY103*14))</f>
        <v>22.219134088528367</v>
      </c>
      <c r="BD103" s="48">
        <f t="shared" si="2106"/>
        <v>2.2533513960000002</v>
      </c>
      <c r="BE103" s="24">
        <f t="shared" si="2107"/>
        <v>0</v>
      </c>
      <c r="BF103" s="24">
        <f t="shared" si="2108"/>
        <v>0</v>
      </c>
      <c r="BG103" s="24">
        <f t="shared" si="2109"/>
        <v>0</v>
      </c>
      <c r="BH103" s="35">
        <f>BA103*INDEX(Приложение_1ТЗ!$HC$6:$HJ$18,$B103,1)/100</f>
        <v>0</v>
      </c>
      <c r="BI103" s="35">
        <f>BA103*INDEX(Приложение_1ТЗ!$HC$6:$HJ$18,$B103,2)/100</f>
        <v>0</v>
      </c>
      <c r="BJ103" s="35">
        <f>BA103*INDEX(Приложение_1ТЗ!$HC$6:$HJ$18,$B103,3)/100</f>
        <v>228389.24760219446</v>
      </c>
      <c r="BK103" s="35">
        <f>BA103*INDEX(Приложение_1ТЗ!$HC$6:$HJ$18,$B103,4)/100</f>
        <v>44526.771902774366</v>
      </c>
      <c r="BN103" s="37">
        <f t="shared" si="2110"/>
        <v>0</v>
      </c>
      <c r="BO103" s="37">
        <f t="shared" si="2111"/>
        <v>0</v>
      </c>
      <c r="BP103" s="37">
        <f t="shared" si="2112"/>
        <v>0</v>
      </c>
      <c r="BQ103" s="37">
        <f t="shared" si="2113"/>
        <v>0</v>
      </c>
      <c r="BR103" s="48">
        <f t="shared" si="2114"/>
        <v>0</v>
      </c>
      <c r="BS103" s="48">
        <f t="shared" si="2114"/>
        <v>0</v>
      </c>
      <c r="BT103" s="48">
        <f t="shared" si="2114"/>
        <v>2.0261</v>
      </c>
      <c r="BU103" s="48">
        <f t="shared" si="2114"/>
        <v>2.8479699999999997</v>
      </c>
      <c r="BV103" s="36">
        <f t="shared" si="2115"/>
        <v>0</v>
      </c>
      <c r="BW103" s="24">
        <f>BA103*INDEX(Приложение_1ТЗ!$HC$6:$HJ$18,$B103,5)/100</f>
        <v>0</v>
      </c>
      <c r="BX103" s="24">
        <f>BA103*INDEX(Приложение_1ТЗ!$HC$6:$HJ$18,$B103,6)/100</f>
        <v>0</v>
      </c>
      <c r="BY103" s="24">
        <f>BA103*INDEX(Приложение_1ТЗ!$HC$6:$HJ$18,$B103,7)/100</f>
        <v>192738.17503003124</v>
      </c>
      <c r="BZ103" s="24">
        <f>BA103*INDEX(Приложение_1ТЗ!$HC$6:$HJ$18,$B103,8)/100</f>
        <v>0</v>
      </c>
      <c r="CA103" s="20"/>
      <c r="CB103" s="20"/>
      <c r="CC103" s="20"/>
      <c r="CD103" s="20"/>
      <c r="CE103" s="24">
        <f t="shared" si="2116"/>
        <v>0</v>
      </c>
      <c r="CF103" s="24">
        <f t="shared" si="2117"/>
        <v>0</v>
      </c>
      <c r="CG103" s="24">
        <f t="shared" si="2118"/>
        <v>0</v>
      </c>
      <c r="CH103" s="24">
        <f t="shared" si="2119"/>
        <v>0</v>
      </c>
      <c r="CI103" s="48">
        <f t="shared" si="2120"/>
        <v>2.5042900000000001</v>
      </c>
      <c r="CJ103" s="48">
        <f t="shared" si="2120"/>
        <v>0</v>
      </c>
      <c r="CK103" s="48">
        <f t="shared" si="2120"/>
        <v>1.35259</v>
      </c>
      <c r="CL103" s="48">
        <f t="shared" si="2120"/>
        <v>0</v>
      </c>
      <c r="CM103" s="24">
        <f t="shared" si="2121"/>
        <v>0</v>
      </c>
      <c r="CQ103" s="24">
        <f t="shared" si="2261"/>
        <v>0</v>
      </c>
      <c r="CR103" s="24">
        <f t="shared" si="2122"/>
        <v>0</v>
      </c>
      <c r="CS103" s="49">
        <f t="shared" si="2123"/>
        <v>2019</v>
      </c>
      <c r="CT103" s="226" t="s">
        <v>1</v>
      </c>
      <c r="CU103" s="47">
        <v>4</v>
      </c>
      <c r="CV103" s="22">
        <f t="shared" si="2124"/>
        <v>593886.37754781102</v>
      </c>
      <c r="CW103" s="22">
        <f t="shared" si="2125"/>
        <v>467982.46550767502</v>
      </c>
      <c r="CX103" s="22">
        <f t="shared" si="2126"/>
        <v>125903.912040136</v>
      </c>
      <c r="CY103" s="22">
        <f>IF(DATEVALUE("1."&amp;CU103&amp;"."&amp;CS103)&gt;=DATEVALUE("1."&amp;INDEX(Параметры_объекта!$A$28:$N$40,$B103,14)&amp;"."&amp;INDEX(Параметры_объекта!$A$28:$N$40,$B103,13)),INDEX(Приложение_1ТЗ!$A$6:$HJ$18,$B103,25+CU103*14),INDEX(Приложение_1ТЗ!$A$6:$HJ$18,$B103,23+CU103*14))</f>
        <v>21.2</v>
      </c>
      <c r="CZ103" s="48">
        <f t="shared" si="2127"/>
        <v>2.3959402249621422</v>
      </c>
      <c r="DA103" s="24">
        <f t="shared" si="1816"/>
        <v>1.019134088528368</v>
      </c>
      <c r="DB103" s="24">
        <f t="shared" si="2128"/>
        <v>6070.9409999999471</v>
      </c>
      <c r="DC103" s="24">
        <f t="shared" si="2129"/>
        <v>17163.821859420685</v>
      </c>
      <c r="DD103" s="35">
        <f>CW103*INDEX(Приложение_1ТЗ!$HC$6:$HJ$18,$B103,1)/100</f>
        <v>0</v>
      </c>
      <c r="DE103" s="35">
        <f>CW103*INDEX(Приложение_1ТЗ!$HC$6:$HJ$18,$B103,2)/100</f>
        <v>0</v>
      </c>
      <c r="DF103" s="35">
        <f>CW103*INDEX(Приложение_1ТЗ!$HC$6:$HJ$18,$B103,3)/100</f>
        <v>229531.19384020541</v>
      </c>
      <c r="DG103" s="35">
        <f>CW103*INDEX(Приложение_1ТЗ!$HC$6:$HJ$18,$B103,4)/100</f>
        <v>44749.405762288232</v>
      </c>
      <c r="DJ103" s="37">
        <f t="shared" si="2130"/>
        <v>0</v>
      </c>
      <c r="DK103" s="37">
        <f t="shared" si="2131"/>
        <v>0</v>
      </c>
      <c r="DL103" s="37">
        <f t="shared" si="2132"/>
        <v>2278.211151454685</v>
      </c>
      <c r="DM103" s="37">
        <f t="shared" si="2133"/>
        <v>444.16008788588078</v>
      </c>
      <c r="DN103" s="48">
        <f t="shared" si="2134"/>
        <v>0</v>
      </c>
      <c r="DO103" s="48">
        <f t="shared" si="2134"/>
        <v>0</v>
      </c>
      <c r="DP103" s="48">
        <f t="shared" si="2134"/>
        <v>2.0868800000000003</v>
      </c>
      <c r="DQ103" s="48">
        <f t="shared" si="2134"/>
        <v>2.9334099999999999</v>
      </c>
      <c r="DR103" s="36">
        <f t="shared" si="2135"/>
        <v>7147.563178760628</v>
      </c>
      <c r="DS103" s="24">
        <f>CW103*INDEX(Приложение_1ТЗ!$HC$6:$HJ$18,$B103,5)/100</f>
        <v>0</v>
      </c>
      <c r="DT103" s="24">
        <f>CW103*INDEX(Приложение_1ТЗ!$HC$6:$HJ$18,$B103,6)/100</f>
        <v>0</v>
      </c>
      <c r="DU103" s="24">
        <f>CW103*INDEX(Приложение_1ТЗ!$HC$6:$HJ$18,$B103,7)/100</f>
        <v>193701.86590518136</v>
      </c>
      <c r="DV103" s="24">
        <f>CW103*INDEX(Приложение_1ТЗ!$HC$6:$HJ$18,$B103,8)/100</f>
        <v>0</v>
      </c>
      <c r="DW103" s="20"/>
      <c r="DX103" s="20"/>
      <c r="DY103" s="20"/>
      <c r="DZ103" s="20"/>
      <c r="EA103" s="24">
        <f t="shared" si="2136"/>
        <v>0</v>
      </c>
      <c r="EB103" s="24">
        <f t="shared" si="2137"/>
        <v>0</v>
      </c>
      <c r="EC103" s="24">
        <f t="shared" si="2138"/>
        <v>1922.5872683343187</v>
      </c>
      <c r="ED103" s="24">
        <f t="shared" si="2139"/>
        <v>0</v>
      </c>
      <c r="EE103" s="48">
        <f t="shared" si="2140"/>
        <v>2.6245700000000003</v>
      </c>
      <c r="EF103" s="48">
        <f t="shared" si="2140"/>
        <v>0</v>
      </c>
      <c r="EG103" s="48">
        <f t="shared" si="2140"/>
        <v>1.4211800000000001</v>
      </c>
      <c r="EH103" s="48">
        <f t="shared" si="2140"/>
        <v>0</v>
      </c>
      <c r="EI103" s="24">
        <f t="shared" si="2141"/>
        <v>10371.727416094041</v>
      </c>
      <c r="EM103" s="24">
        <f>(DC103+EI103+(EJ103-EK103)*(CZ103))</f>
        <v>27535.549275514728</v>
      </c>
      <c r="EN103" s="24">
        <f t="shared" si="2142"/>
        <v>24781.994347963257</v>
      </c>
      <c r="EO103" s="49">
        <f t="shared" si="2143"/>
        <v>2020</v>
      </c>
      <c r="EP103" s="226" t="s">
        <v>1</v>
      </c>
      <c r="EQ103" s="47">
        <v>4</v>
      </c>
      <c r="ER103" s="22">
        <f t="shared" si="2144"/>
        <v>596855.80943554989</v>
      </c>
      <c r="ES103" s="22">
        <f t="shared" si="2145"/>
        <v>470322.37783521332</v>
      </c>
      <c r="ET103" s="22">
        <f t="shared" si="2146"/>
        <v>126533.43160033657</v>
      </c>
      <c r="EU103" s="22">
        <f>IF(DATEVALUE("1."&amp;EQ103&amp;"."&amp;EO103)&gt;=DATEVALUE("1."&amp;INDEX(Параметры_объекта!$A$28:$N$40,$B103,14)&amp;"."&amp;INDEX(Параметры_объекта!$A$28:$N$40,$B103,13)),INDEX(Приложение_1ТЗ!$A$6:$HJ$18,$B103,25+EQ103*14),INDEX(Приложение_1ТЗ!$A$6:$HJ$18,$B103,23+EQ103*14))</f>
        <v>21.2</v>
      </c>
      <c r="EV103" s="48">
        <f t="shared" si="2147"/>
        <v>2.8810252973771435</v>
      </c>
      <c r="EW103" s="24">
        <f t="shared" si="1837"/>
        <v>1.019134088528368</v>
      </c>
      <c r="EX103" s="24">
        <f t="shared" si="2148"/>
        <v>6070.9409999999471</v>
      </c>
      <c r="EY103" s="24">
        <f t="shared" si="2149"/>
        <v>20638.83082786305</v>
      </c>
      <c r="EZ103" s="35">
        <f>ES103*INDEX(Приложение_1ТЗ!$HC$6:$HJ$18,$B103,1)/100</f>
        <v>0</v>
      </c>
      <c r="FA103" s="35">
        <f>ES103*INDEX(Приложение_1ТЗ!$HC$6:$HJ$18,$B103,2)/100</f>
        <v>0</v>
      </c>
      <c r="FB103" s="35">
        <f>ES103*INDEX(Приложение_1ТЗ!$HC$6:$HJ$18,$B103,3)/100</f>
        <v>230678.84980940641</v>
      </c>
      <c r="FC103" s="35">
        <f>ES103*INDEX(Приложение_1ТЗ!$HC$6:$HJ$18,$B103,4)/100</f>
        <v>44973.152791099667</v>
      </c>
      <c r="FF103" s="37">
        <f t="shared" si="2150"/>
        <v>0</v>
      </c>
      <c r="FG103" s="37">
        <f t="shared" si="2151"/>
        <v>0</v>
      </c>
      <c r="FH103" s="37">
        <f t="shared" si="2152"/>
        <v>3425.8671206556901</v>
      </c>
      <c r="FI103" s="37">
        <f t="shared" si="2153"/>
        <v>667.90711669731536</v>
      </c>
      <c r="FJ103" s="48">
        <f t="shared" si="2154"/>
        <v>0</v>
      </c>
      <c r="FK103" s="48">
        <f t="shared" si="2154"/>
        <v>0</v>
      </c>
      <c r="FL103" s="48">
        <f t="shared" si="2154"/>
        <v>2.1494864000000002</v>
      </c>
      <c r="FM103" s="48">
        <f t="shared" si="2154"/>
        <v>3.0214122999999997</v>
      </c>
      <c r="FN103" s="36">
        <f t="shared" si="2155"/>
        <v>11070.615522809976</v>
      </c>
      <c r="FO103" s="24">
        <f>ES103*INDEX(Приложение_1ТЗ!$HC$6:$HJ$18,$B103,5)/100</f>
        <v>0</v>
      </c>
      <c r="FP103" s="24">
        <f>ES103*INDEX(Приложение_1ТЗ!$HC$6:$HJ$18,$B103,6)/100</f>
        <v>0</v>
      </c>
      <c r="FQ103" s="24">
        <f>ES103*INDEX(Приложение_1ТЗ!$HC$6:$HJ$18,$B103,7)/100</f>
        <v>194670.37523470726</v>
      </c>
      <c r="FR103" s="24">
        <f>ES103*INDEX(Приложение_1ТЗ!$HC$6:$HJ$18,$B103,8)/100</f>
        <v>0</v>
      </c>
      <c r="FS103" s="20"/>
      <c r="FT103" s="20"/>
      <c r="FU103" s="20"/>
      <c r="FV103" s="20"/>
      <c r="FW103" s="24">
        <f t="shared" si="2156"/>
        <v>0</v>
      </c>
      <c r="FX103" s="24">
        <f t="shared" si="2157"/>
        <v>0</v>
      </c>
      <c r="FY103" s="24">
        <f t="shared" si="2158"/>
        <v>2891.096597860218</v>
      </c>
      <c r="FZ103" s="24">
        <f t="shared" si="2159"/>
        <v>0</v>
      </c>
      <c r="GA103" s="48">
        <f t="shared" si="2160"/>
        <v>2.7557985000000005</v>
      </c>
      <c r="GB103" s="48">
        <f t="shared" si="2160"/>
        <v>0</v>
      </c>
      <c r="GC103" s="48">
        <f t="shared" si="2160"/>
        <v>1.4922390000000001</v>
      </c>
      <c r="GD103" s="48">
        <f t="shared" si="2160"/>
        <v>0</v>
      </c>
      <c r="GE103" s="24">
        <f t="shared" si="2161"/>
        <v>16161.37989620129</v>
      </c>
      <c r="GI103" s="24">
        <f>(EY103+GE103+(GF103-GG103)*(EV103))</f>
        <v>36800.210724064338</v>
      </c>
      <c r="GJ103" s="24">
        <f t="shared" si="2162"/>
        <v>33120.189651657907</v>
      </c>
      <c r="GK103" s="49">
        <f t="shared" si="2163"/>
        <v>2021</v>
      </c>
      <c r="GL103" s="226" t="s">
        <v>1</v>
      </c>
      <c r="GM103" s="47">
        <v>4</v>
      </c>
      <c r="GN103" s="22">
        <f t="shared" si="2164"/>
        <v>599840.08848272753</v>
      </c>
      <c r="GO103" s="22">
        <f t="shared" si="2165"/>
        <v>472673.98972438934</v>
      </c>
      <c r="GP103" s="22">
        <f t="shared" si="2166"/>
        <v>127166.09875833819</v>
      </c>
      <c r="GQ103" s="22">
        <f>IF(DATEVALUE("1."&amp;GM103&amp;"."&amp;GK103)&gt;=DATEVALUE("1."&amp;INDEX(Параметры_объекта!$A$28:$N$40,$B103,14)&amp;"."&amp;INDEX(Параметры_объекта!$A$28:$N$40,$B103,13)),INDEX(Приложение_1ТЗ!$A$6:$HJ$18,$B103,25+GM103*14),INDEX(Приложение_1ТЗ!$A$6:$HJ$18,$B103,23+GM103*14))</f>
        <v>21.2</v>
      </c>
      <c r="GR103" s="48">
        <f t="shared" si="2167"/>
        <v>2.6213186152462513</v>
      </c>
      <c r="GS103" s="24">
        <f t="shared" si="1858"/>
        <v>1.019134088528368</v>
      </c>
      <c r="GT103" s="24">
        <f t="shared" si="2168"/>
        <v>6070.9409999999471</v>
      </c>
      <c r="GU103" s="24">
        <f t="shared" si="2169"/>
        <v>18778.367373326633</v>
      </c>
      <c r="GV103" s="35">
        <f>GO103*INDEX(Приложение_1ТЗ!$HC$6:$HJ$18,$B103,1)/100</f>
        <v>0</v>
      </c>
      <c r="GW103" s="35">
        <f>GO103*INDEX(Приложение_1ТЗ!$HC$6:$HJ$18,$B103,2)/100</f>
        <v>0</v>
      </c>
      <c r="GX103" s="35">
        <f>GO103*INDEX(Приложение_1ТЗ!$HC$6:$HJ$18,$B103,3)/100</f>
        <v>231832.24405845339</v>
      </c>
      <c r="GY103" s="35">
        <f>GO103*INDEX(Приложение_1ТЗ!$HC$6:$HJ$18,$B103,4)/100</f>
        <v>45198.018555055161</v>
      </c>
      <c r="HB103" s="37">
        <f t="shared" si="2170"/>
        <v>0</v>
      </c>
      <c r="HC103" s="37">
        <f t="shared" si="2171"/>
        <v>0</v>
      </c>
      <c r="HD103" s="37">
        <f t="shared" si="2172"/>
        <v>4579.2613697026682</v>
      </c>
      <c r="HE103" s="37">
        <f t="shared" si="2173"/>
        <v>892.77288065281027</v>
      </c>
      <c r="HF103" s="48">
        <f t="shared" si="2174"/>
        <v>0</v>
      </c>
      <c r="HG103" s="48">
        <f t="shared" si="2174"/>
        <v>0</v>
      </c>
      <c r="HH103" s="48">
        <f t="shared" si="2174"/>
        <v>2.2139709920000001</v>
      </c>
      <c r="HI103" s="48">
        <f t="shared" si="2174"/>
        <v>3.1120546689999999</v>
      </c>
      <c r="HJ103" s="36">
        <f t="shared" si="2175"/>
        <v>15241.717621702061</v>
      </c>
      <c r="HK103" s="24">
        <f>GO103*INDEX(Приложение_1ТЗ!$HC$6:$HJ$18,$B103,5)/100</f>
        <v>0</v>
      </c>
      <c r="HL103" s="24">
        <f>GO103*INDEX(Приложение_1ТЗ!$HC$6:$HJ$18,$B103,6)/100</f>
        <v>0</v>
      </c>
      <c r="HM103" s="24">
        <f>GO103*INDEX(Приложение_1ТЗ!$HC$6:$HJ$18,$B103,7)/100</f>
        <v>195643.72711088078</v>
      </c>
      <c r="HN103" s="24">
        <f>GO103*INDEX(Приложение_1ТЗ!$HC$6:$HJ$18,$B103,8)/100</f>
        <v>0</v>
      </c>
      <c r="HO103" s="20"/>
      <c r="HP103" s="20"/>
      <c r="HQ103" s="20"/>
      <c r="HR103" s="20"/>
      <c r="HS103" s="24">
        <f t="shared" si="2176"/>
        <v>0</v>
      </c>
      <c r="HT103" s="24">
        <f t="shared" si="2177"/>
        <v>0</v>
      </c>
      <c r="HU103" s="24">
        <f t="shared" si="2178"/>
        <v>3864.4484740337357</v>
      </c>
      <c r="HV103" s="24">
        <f t="shared" si="2179"/>
        <v>0</v>
      </c>
      <c r="HW103" s="48">
        <f t="shared" si="2180"/>
        <v>2.8935884250000008</v>
      </c>
      <c r="HX103" s="48">
        <f t="shared" si="2180"/>
        <v>0</v>
      </c>
      <c r="HY103" s="48">
        <f t="shared" si="2180"/>
        <v>1.5668509500000001</v>
      </c>
      <c r="HZ103" s="48">
        <f t="shared" si="2180"/>
        <v>0</v>
      </c>
      <c r="IA103" s="24">
        <f t="shared" si="2181"/>
        <v>22386.635041765716</v>
      </c>
      <c r="IE103" s="24">
        <f>(GU103+IA103+(IB103-IC103)*(GR103))</f>
        <v>41165.002415092349</v>
      </c>
      <c r="IF103" s="24">
        <f t="shared" si="2182"/>
        <v>37048.502173583118</v>
      </c>
      <c r="IG103" s="49">
        <f t="shared" si="2183"/>
        <v>2022</v>
      </c>
      <c r="IH103" s="226" t="s">
        <v>1</v>
      </c>
      <c r="II103" s="47">
        <v>4</v>
      </c>
      <c r="IJ103" s="22">
        <f t="shared" si="2184"/>
        <v>602839.28892514121</v>
      </c>
      <c r="IK103" s="22">
        <f t="shared" si="2185"/>
        <v>475037.35967301123</v>
      </c>
      <c r="IL103" s="22">
        <f t="shared" si="2186"/>
        <v>127801.92925212998</v>
      </c>
      <c r="IM103" s="22">
        <f>IF(DATEVALUE("1."&amp;II103&amp;"."&amp;IG103)&gt;=DATEVALUE("1."&amp;INDEX(Параметры_объекта!$A$28:$N$40,$B103,14)&amp;"."&amp;INDEX(Параметры_объекта!$A$28:$N$40,$B103,13)),INDEX(Приложение_1ТЗ!$A$6:$HJ$18,$B103,25+II103*14),INDEX(Приложение_1ТЗ!$A$6:$HJ$18,$B103,23+II103*14))</f>
        <v>21.2</v>
      </c>
      <c r="IN103" s="48">
        <f t="shared" si="2187"/>
        <v>3.087117509552888</v>
      </c>
      <c r="IO103" s="24">
        <f t="shared" si="1879"/>
        <v>1.019134088528368</v>
      </c>
      <c r="IP103" s="24">
        <f t="shared" si="2188"/>
        <v>6070.9409999999471</v>
      </c>
      <c r="IQ103" s="24">
        <f t="shared" si="2189"/>
        <v>22115.215747463579</v>
      </c>
      <c r="IR103" s="35">
        <f>IK103*INDEX(Приложение_1ТЗ!$HC$6:$HJ$18,$B103,1)/100</f>
        <v>0</v>
      </c>
      <c r="IS103" s="35">
        <f>IK103*INDEX(Приложение_1ТЗ!$HC$6:$HJ$18,$B103,2)/100</f>
        <v>0</v>
      </c>
      <c r="IT103" s="35">
        <f>IK103*INDEX(Приложение_1ТЗ!$HC$6:$HJ$18,$B103,3)/100</f>
        <v>232991.40527874563</v>
      </c>
      <c r="IU103" s="35">
        <f>IK103*INDEX(Приложение_1ТЗ!$HC$6:$HJ$18,$B103,4)/100</f>
        <v>45424.008647830429</v>
      </c>
      <c r="IX103" s="37">
        <f t="shared" si="2190"/>
        <v>0</v>
      </c>
      <c r="IY103" s="37">
        <f t="shared" si="2191"/>
        <v>0</v>
      </c>
      <c r="IZ103" s="37">
        <f t="shared" si="2192"/>
        <v>5738.4225899949088</v>
      </c>
      <c r="JA103" s="37">
        <f t="shared" si="2193"/>
        <v>1118.7629734280781</v>
      </c>
      <c r="JB103" s="48">
        <f t="shared" si="2194"/>
        <v>0</v>
      </c>
      <c r="JC103" s="48">
        <f t="shared" si="2194"/>
        <v>0</v>
      </c>
      <c r="JD103" s="48">
        <f t="shared" si="2194"/>
        <v>2.28039012176</v>
      </c>
      <c r="JE103" s="48">
        <f t="shared" si="2194"/>
        <v>3.2054163090699999</v>
      </c>
      <c r="JF103" s="36">
        <f t="shared" si="2195"/>
        <v>19672.893058268219</v>
      </c>
      <c r="JG103" s="24">
        <f>IK103*INDEX(Приложение_1ТЗ!$HC$6:$HJ$18,$B103,5)/100</f>
        <v>0</v>
      </c>
      <c r="JH103" s="24">
        <f>IK103*INDEX(Приложение_1ТЗ!$HC$6:$HJ$18,$B103,6)/100</f>
        <v>0</v>
      </c>
      <c r="JI103" s="24">
        <f>IK103*INDEX(Приложение_1ТЗ!$HC$6:$HJ$18,$B103,7)/100</f>
        <v>196621.94574643514</v>
      </c>
      <c r="JJ103" s="24">
        <f>IK103*INDEX(Приложение_1ТЗ!$HC$6:$HJ$18,$B103,8)/100</f>
        <v>0</v>
      </c>
      <c r="JK103" s="20"/>
      <c r="JL103" s="20"/>
      <c r="JM103" s="20"/>
      <c r="JN103" s="20"/>
      <c r="JO103" s="24">
        <f t="shared" si="2196"/>
        <v>0</v>
      </c>
      <c r="JP103" s="24">
        <f t="shared" si="2197"/>
        <v>0</v>
      </c>
      <c r="JQ103" s="24">
        <f t="shared" si="2198"/>
        <v>4842.6671095881029</v>
      </c>
      <c r="JR103" s="24">
        <f t="shared" si="2199"/>
        <v>0</v>
      </c>
      <c r="JS103" s="48">
        <f t="shared" si="2200"/>
        <v>3.038267846250001</v>
      </c>
      <c r="JT103" s="48">
        <f t="shared" si="2200"/>
        <v>0</v>
      </c>
      <c r="JU103" s="48">
        <f t="shared" si="2200"/>
        <v>1.6451934975000002</v>
      </c>
      <c r="JV103" s="48">
        <f t="shared" si="2200"/>
        <v>0</v>
      </c>
      <c r="JW103" s="24">
        <f t="shared" si="2201"/>
        <v>29074.09989658495</v>
      </c>
      <c r="KA103" s="24">
        <f>(IQ103+JW103+(JX103-JY103)*(IN103))</f>
        <v>51189.315644048533</v>
      </c>
      <c r="KB103" s="24">
        <f t="shared" si="2202"/>
        <v>46070.384079643678</v>
      </c>
      <c r="KC103" s="49">
        <f t="shared" si="2203"/>
        <v>2023</v>
      </c>
      <c r="KD103" s="226" t="s">
        <v>1</v>
      </c>
      <c r="KE103" s="47">
        <v>4</v>
      </c>
      <c r="KF103" s="22">
        <f t="shared" si="2204"/>
        <v>605853.48536976683</v>
      </c>
      <c r="KG103" s="22">
        <f t="shared" si="2205"/>
        <v>477412.54647137626</v>
      </c>
      <c r="KH103" s="22">
        <f t="shared" si="2206"/>
        <v>128440.93889839057</v>
      </c>
      <c r="KI103" s="22">
        <f>IF(DATEVALUE("1."&amp;KE103&amp;"."&amp;KC103)&gt;=DATEVALUE("1."&amp;INDEX(Параметры_объекта!$A$28:$N$40,$B103,14)&amp;"."&amp;INDEX(Параметры_объекта!$A$28:$N$40,$B103,13)),INDEX(Приложение_1ТЗ!$A$6:$HJ$18,$B103,25+KE103*14),INDEX(Приложение_1ТЗ!$A$6:$HJ$18,$B103,23+KE103*14))</f>
        <v>21.2</v>
      </c>
      <c r="KJ103" s="48">
        <f t="shared" si="2207"/>
        <v>2.8731983426366257</v>
      </c>
      <c r="KK103" s="24">
        <f t="shared" si="1900"/>
        <v>1.019134088528368</v>
      </c>
      <c r="KL103" s="24">
        <f t="shared" si="2208"/>
        <v>6070.9409999999471</v>
      </c>
      <c r="KM103" s="24">
        <f t="shared" si="2209"/>
        <v>20582.760790944612</v>
      </c>
      <c r="KN103" s="35">
        <f>KG103*INDEX(Приложение_1ТЗ!$HC$6:$HJ$18,$B103,1)/100</f>
        <v>0</v>
      </c>
      <c r="KO103" s="35">
        <f>KG103*INDEX(Приложение_1ТЗ!$HC$6:$HJ$18,$B103,2)/100</f>
        <v>0</v>
      </c>
      <c r="KP103" s="35">
        <f>KG103*INDEX(Приложение_1ТЗ!$HC$6:$HJ$18,$B103,3)/100</f>
        <v>234156.36230513937</v>
      </c>
      <c r="KQ103" s="35">
        <f>KG103*INDEX(Приложение_1ТЗ!$HC$6:$HJ$18,$B103,4)/100</f>
        <v>45651.128691069578</v>
      </c>
      <c r="KT103" s="37">
        <f t="shared" si="2210"/>
        <v>0</v>
      </c>
      <c r="KU103" s="37">
        <f t="shared" si="2211"/>
        <v>0</v>
      </c>
      <c r="KV103" s="37">
        <f t="shared" si="2212"/>
        <v>6903.3796163886436</v>
      </c>
      <c r="KW103" s="37">
        <f t="shared" si="2213"/>
        <v>1345.8830166672269</v>
      </c>
      <c r="KX103" s="48">
        <f t="shared" si="2214"/>
        <v>0</v>
      </c>
      <c r="KY103" s="48">
        <f t="shared" si="2214"/>
        <v>0</v>
      </c>
      <c r="KZ103" s="48">
        <f t="shared" si="2214"/>
        <v>2.3488018254128002</v>
      </c>
      <c r="LA103" s="48">
        <f t="shared" si="2214"/>
        <v>3.3015787983421001</v>
      </c>
      <c r="LB103" s="36">
        <f t="shared" si="2215"/>
        <v>24376.687183294693</v>
      </c>
      <c r="LC103" s="24">
        <f>KG103*INDEX(Приложение_1ТЗ!$HC$6:$HJ$18,$B103,5)/100</f>
        <v>0</v>
      </c>
      <c r="LD103" s="24">
        <f>KG103*INDEX(Приложение_1ТЗ!$HC$6:$HJ$18,$B103,6)/100</f>
        <v>0</v>
      </c>
      <c r="LE103" s="24">
        <f>KG103*INDEX(Приложение_1ТЗ!$HC$6:$HJ$18,$B103,7)/100</f>
        <v>197605.05547516729</v>
      </c>
      <c r="LF103" s="24">
        <f>KG103*INDEX(Приложение_1ТЗ!$HC$6:$HJ$18,$B103,8)/100</f>
        <v>0</v>
      </c>
      <c r="LG103" s="20"/>
      <c r="LH103" s="20"/>
      <c r="LI103" s="20"/>
      <c r="LJ103" s="20"/>
      <c r="LK103" s="24">
        <f t="shared" si="2216"/>
        <v>0</v>
      </c>
      <c r="LL103" s="24">
        <f t="shared" si="2217"/>
        <v>0</v>
      </c>
      <c r="LM103" s="24">
        <f t="shared" si="2218"/>
        <v>5825.7768383202492</v>
      </c>
      <c r="LN103" s="24">
        <f t="shared" si="2219"/>
        <v>0</v>
      </c>
      <c r="LO103" s="48">
        <f t="shared" si="2220"/>
        <v>3.1901812385625012</v>
      </c>
      <c r="LP103" s="48">
        <f t="shared" si="2220"/>
        <v>0</v>
      </c>
      <c r="LQ103" s="48">
        <f t="shared" si="2220"/>
        <v>1.7274531723750004</v>
      </c>
      <c r="LR103" s="48">
        <f t="shared" si="2220"/>
        <v>0</v>
      </c>
      <c r="LS103" s="24">
        <f t="shared" si="2221"/>
        <v>36251.92006676273</v>
      </c>
      <c r="LW103" s="24">
        <f>(KM103+LS103+(LT103-LU103)*(KJ103))</f>
        <v>56834.680857707339</v>
      </c>
      <c r="LX103" s="24">
        <f t="shared" si="2222"/>
        <v>51151.212771936604</v>
      </c>
      <c r="LY103" s="49">
        <f t="shared" si="2223"/>
        <v>2024</v>
      </c>
      <c r="LZ103" s="226" t="s">
        <v>1</v>
      </c>
      <c r="MA103" s="173">
        <v>4</v>
      </c>
      <c r="MB103" s="22">
        <f t="shared" si="2224"/>
        <v>608882.75279661571</v>
      </c>
      <c r="MC103" s="22">
        <f t="shared" si="2225"/>
        <v>479799.6092037331</v>
      </c>
      <c r="MD103" s="22">
        <f t="shared" si="2226"/>
        <v>129083.14359288261</v>
      </c>
      <c r="ME103" s="22">
        <f>IF(DATEVALUE("1."&amp;MA103&amp;"."&amp;LY103)&gt;=DATEVALUE("1."&amp;INDEX(Параметры_объекта!$A$28:$N$40,$B103,14)&amp;"."&amp;INDEX(Параметры_объекта!$A$28:$N$40,$B103,13)),INDEX(Приложение_1ТЗ!$A$6:$HJ$18,$B103,25+MA103*14),INDEX(Приложение_1ТЗ!$A$6:$HJ$18,$B103,23+MA103*14))</f>
        <v>21.2</v>
      </c>
      <c r="MF103" s="48">
        <f t="shared" si="2227"/>
        <v>3.3390262983324042</v>
      </c>
      <c r="MG103" s="24">
        <f t="shared" si="1921"/>
        <v>1.019134088528368</v>
      </c>
      <c r="MH103" s="24">
        <f t="shared" si="2228"/>
        <v>6070.9409999999471</v>
      </c>
      <c r="MI103" s="24">
        <f t="shared" si="2229"/>
        <v>23919.817352456608</v>
      </c>
      <c r="MJ103" s="35">
        <f>MC103*INDEX(Приложение_1ТЗ!$HC$6:$HJ$18,$B103,1)/100</f>
        <v>0</v>
      </c>
      <c r="MK103" s="35">
        <f>MC103*INDEX(Приложение_1ТЗ!$HC$6:$HJ$18,$B103,2)/100</f>
        <v>0</v>
      </c>
      <c r="ML103" s="35">
        <f>MC103*INDEX(Приложение_1ТЗ!$HC$6:$HJ$18,$B103,3)/100</f>
        <v>235327.14411666506</v>
      </c>
      <c r="MM103" s="35">
        <f>MC103*INDEX(Приложение_1ТЗ!$HC$6:$HJ$18,$B103,4)/100</f>
        <v>45879.384334524926</v>
      </c>
      <c r="MP103" s="37">
        <f t="shared" si="2230"/>
        <v>0</v>
      </c>
      <c r="MQ103" s="37">
        <f t="shared" si="2231"/>
        <v>0</v>
      </c>
      <c r="MR103" s="37">
        <f t="shared" si="2232"/>
        <v>8074.1614279143396</v>
      </c>
      <c r="MS103" s="37">
        <f t="shared" si="2233"/>
        <v>1574.1386601225749</v>
      </c>
      <c r="MT103" s="48">
        <f t="shared" si="2234"/>
        <v>0</v>
      </c>
      <c r="MU103" s="48">
        <f t="shared" si="2234"/>
        <v>0</v>
      </c>
      <c r="MV103" s="48">
        <f t="shared" si="2234"/>
        <v>2.4192658801751845</v>
      </c>
      <c r="MW103" s="48">
        <f t="shared" si="2234"/>
        <v>3.400626162292363</v>
      </c>
      <c r="MX103" s="36">
        <f t="shared" si="2235"/>
        <v>29366.188429836689</v>
      </c>
      <c r="MY103" s="24">
        <f>MC103*INDEX(Приложение_1ТЗ!$HC$6:$HJ$18,$B103,5)/100</f>
        <v>0</v>
      </c>
      <c r="MZ103" s="24">
        <f>MC103*INDEX(Приложение_1ТЗ!$HC$6:$HJ$18,$B103,6)/100</f>
        <v>0</v>
      </c>
      <c r="NA103" s="24">
        <f>MC103*INDEX(Приложение_1ТЗ!$HC$6:$HJ$18,$B103,7)/100</f>
        <v>198593.08075254314</v>
      </c>
      <c r="NB103" s="24">
        <f>MC103*INDEX(Приложение_1ТЗ!$HC$6:$HJ$18,$B103,8)/100</f>
        <v>0</v>
      </c>
      <c r="NC103" s="20"/>
      <c r="ND103" s="20"/>
      <c r="NE103" s="20"/>
      <c r="NF103" s="20"/>
      <c r="NG103" s="24">
        <f t="shared" si="2236"/>
        <v>0</v>
      </c>
      <c r="NH103" s="24">
        <f t="shared" si="2237"/>
        <v>0</v>
      </c>
      <c r="NI103" s="24">
        <f t="shared" si="2238"/>
        <v>6813.802115696104</v>
      </c>
      <c r="NJ103" s="24">
        <f t="shared" si="2239"/>
        <v>0</v>
      </c>
      <c r="NK103" s="48">
        <f t="shared" si="2240"/>
        <v>3.3496903004906264</v>
      </c>
      <c r="NL103" s="48">
        <f t="shared" si="2240"/>
        <v>0</v>
      </c>
      <c r="NM103" s="48">
        <f t="shared" si="2240"/>
        <v>1.8138258309937505</v>
      </c>
      <c r="NN103" s="48">
        <f t="shared" si="2240"/>
        <v>0</v>
      </c>
      <c r="NO103" s="24">
        <f t="shared" si="2241"/>
        <v>43949.867765817457</v>
      </c>
      <c r="NS103" s="24">
        <f>(MI103+NO103+(NP103-NQ103)*(MF103))</f>
        <v>67869.685118274065</v>
      </c>
      <c r="NT103" s="24">
        <f t="shared" si="2242"/>
        <v>61082.716606446658</v>
      </c>
      <c r="NU103" s="49">
        <f t="shared" si="2243"/>
        <v>2025</v>
      </c>
      <c r="NV103" s="226" t="s">
        <v>1</v>
      </c>
      <c r="NW103" s="174">
        <v>4</v>
      </c>
      <c r="NX103" s="22">
        <f t="shared" si="2244"/>
        <v>611927.16656059865</v>
      </c>
      <c r="NY103" s="22">
        <f t="shared" si="2245"/>
        <v>482198.60724975169</v>
      </c>
      <c r="NZ103" s="22">
        <f t="shared" si="2246"/>
        <v>129728.55931084696</v>
      </c>
      <c r="OA103" s="22">
        <f>IF(DATEVALUE("1."&amp;NW103&amp;"."&amp;NU103)&gt;=DATEVALUE("1."&amp;INDEX(Параметры_объекта!$A$28:$N$40,$B103,14)&amp;"."&amp;INDEX(Параметры_объекта!$A$28:$N$40,$B103,13)),INDEX(Приложение_1ТЗ!$A$6:$HJ$18,$B103,25+NW103*14),INDEX(Приложение_1ТЗ!$A$6:$HJ$18,$B103,23+NW103*14))</f>
        <v>21.2</v>
      </c>
      <c r="OB103" s="48">
        <f t="shared" si="2247"/>
        <v>3.1076513273957747</v>
      </c>
      <c r="OC103" s="24">
        <f t="shared" si="1942"/>
        <v>1.019134088528368</v>
      </c>
      <c r="OD103" s="24">
        <f t="shared" si="2248"/>
        <v>6070.9409999999471</v>
      </c>
      <c r="OE103" s="24">
        <f t="shared" si="2249"/>
        <v>22262.314071485696</v>
      </c>
      <c r="OF103" s="35">
        <f>NY103*INDEX(Приложение_1ТЗ!$HC$6:$HJ$18,$B103,1)/100</f>
        <v>0</v>
      </c>
      <c r="OG103" s="35">
        <f>NY103*INDEX(Приложение_1ТЗ!$HC$6:$HJ$18,$B103,2)/100</f>
        <v>0</v>
      </c>
      <c r="OH103" s="35">
        <f>NY103*INDEX(Приложение_1ТЗ!$HC$6:$HJ$18,$B103,3)/100</f>
        <v>236503.77983724832</v>
      </c>
      <c r="OI103" s="35">
        <f>NY103*INDEX(Приложение_1ТЗ!$HC$6:$HJ$18,$B103,4)/100</f>
        <v>46108.781256197544</v>
      </c>
      <c r="OL103" s="37">
        <f t="shared" si="2250"/>
        <v>0</v>
      </c>
      <c r="OM103" s="37">
        <f t="shared" si="2251"/>
        <v>0</v>
      </c>
      <c r="ON103" s="37">
        <f t="shared" si="2252"/>
        <v>9250.7971484976006</v>
      </c>
      <c r="OO103" s="37">
        <f t="shared" si="2253"/>
        <v>1803.5355817951931</v>
      </c>
      <c r="OP103" s="48">
        <f t="shared" si="1949"/>
        <v>0</v>
      </c>
      <c r="OQ103" s="48">
        <f t="shared" si="1949"/>
        <v>0</v>
      </c>
      <c r="OR103" s="48">
        <f t="shared" si="1949"/>
        <v>2.4918438565804402</v>
      </c>
      <c r="OS103" s="48">
        <f t="shared" si="1950"/>
        <v>3.5026449471611341</v>
      </c>
      <c r="OT103" s="36">
        <f t="shared" si="2254"/>
        <v>34655.050465955901</v>
      </c>
      <c r="OU103" s="24">
        <f>NY103*INDEX(Приложение_1ТЗ!$HC$6:$HJ$18,$B103,5)/100</f>
        <v>0</v>
      </c>
      <c r="OV103" s="24">
        <f>NY103*INDEX(Приложение_1ТЗ!$HC$6:$HJ$18,$B103,6)/100</f>
        <v>0</v>
      </c>
      <c r="OW103" s="24">
        <f>NY103*INDEX(Приложение_1ТЗ!$HC$6:$HJ$18,$B103,7)/100</f>
        <v>199586.04615630582</v>
      </c>
      <c r="OX103" s="24">
        <f>NY103*INDEX(Приложение_1ТЗ!$HC$6:$HJ$18,$B103,8)/100</f>
        <v>0</v>
      </c>
      <c r="OY103" s="20"/>
      <c r="OZ103" s="20"/>
      <c r="PA103" s="20"/>
      <c r="PB103" s="20"/>
      <c r="PC103" s="24">
        <f t="shared" si="2255"/>
        <v>0</v>
      </c>
      <c r="PD103" s="24">
        <f t="shared" si="2256"/>
        <v>0</v>
      </c>
      <c r="PE103" s="24">
        <f t="shared" si="2257"/>
        <v>7806.7675194587791</v>
      </c>
      <c r="PF103" s="24">
        <f t="shared" si="2258"/>
        <v>0</v>
      </c>
      <c r="PG103" s="48">
        <f t="shared" si="1956"/>
        <v>3.5171748155151579</v>
      </c>
      <c r="PH103" s="48">
        <f t="shared" si="1956"/>
        <v>0</v>
      </c>
      <c r="PI103" s="48">
        <f t="shared" si="1956"/>
        <v>1.9045171225434381</v>
      </c>
      <c r="PJ103" s="48">
        <f t="shared" si="1957"/>
        <v>0</v>
      </c>
      <c r="PK103" s="24">
        <f t="shared" si="2259"/>
        <v>52199.434912735647</v>
      </c>
      <c r="PO103" s="24">
        <f>(OE103+PK103+(PL103-PM103)*(OB103))</f>
        <v>74461.74898422134</v>
      </c>
      <c r="PP103" s="24">
        <f t="shared" si="2260"/>
        <v>67015.574085799206</v>
      </c>
      <c r="PQ103" s="52">
        <f t="shared" si="2262"/>
        <v>42496.586999999628</v>
      </c>
      <c r="PR103" s="52">
        <f t="shared" si="2263"/>
        <v>287986.50790064863</v>
      </c>
      <c r="PS103" s="52">
        <f t="shared" si="2264"/>
        <v>259187.85711058375</v>
      </c>
    </row>
    <row r="104" spans="1:435" ht="15.75" hidden="1" customHeight="1" outlineLevel="1">
      <c r="B104" s="171">
        <v>7</v>
      </c>
      <c r="C104" s="251"/>
      <c r="D104" s="251"/>
      <c r="E104" s="249"/>
      <c r="F104" s="246"/>
      <c r="G104" s="49">
        <f t="shared" si="2096"/>
        <v>2017</v>
      </c>
      <c r="H104" s="227"/>
      <c r="I104" s="47">
        <v>5</v>
      </c>
      <c r="J104" s="22">
        <f t="shared" si="2097"/>
        <v>565544</v>
      </c>
      <c r="K104" s="22">
        <f>INDEX(Приложение_1ТЗ!$A$6:$HJ$18,$B104,21+I104*14)*1000</f>
        <v>534974.16199999978</v>
      </c>
      <c r="L104" s="22">
        <f t="shared" si="2098"/>
        <v>30569.838000000222</v>
      </c>
      <c r="M104" s="22">
        <f>IF(
              DATEVALUE("1."&amp;I104&amp;"."&amp;G104)&gt;=DATEVALUE("1."&amp;INDEX(Параметры_объекта!$A$28:$N$40,$B104,14)&amp;"."&amp;INDEX(Параметры_объекта!$A$28:$N$40,$B104,13)),
              INDEX(Приложение_1ТЗ!$A$6:$HJ$18,$B104,25+I104*14),
              INDEX(Приложение_1ТЗ!$A$6:$HJ$18,$B104,23+I104*14))</f>
        <v>5.4053863183059558</v>
      </c>
      <c r="N104" s="48">
        <f t="shared" si="2099"/>
        <v>2.14360315200318</v>
      </c>
      <c r="R104" s="35">
        <f>K104*INDEX(Приложение_1ТЗ!$HC$6:$HJ$18,$B104,1)/100</f>
        <v>0</v>
      </c>
      <c r="S104" s="35">
        <f>K104*INDEX(Приложение_1ТЗ!$HC$6:$HJ$18,$B104,2)/100</f>
        <v>0</v>
      </c>
      <c r="T104" s="35">
        <f>K104*INDEX(Приложение_1ТЗ!$HC$6:$HJ$18,$B104,3)/100</f>
        <v>262388.58745341079</v>
      </c>
      <c r="U104" s="35">
        <f>K104*INDEX(Приложение_1ТЗ!$HC$6:$HJ$18,$B104,4)/100</f>
        <v>51155.283823952348</v>
      </c>
      <c r="AB104" s="48">
        <f t="shared" si="2100"/>
        <v>0</v>
      </c>
      <c r="AC104" s="48">
        <f t="shared" si="2100"/>
        <v>0</v>
      </c>
      <c r="AD104" s="48">
        <f t="shared" si="2100"/>
        <v>1.9313399999999998</v>
      </c>
      <c r="AE104" s="48">
        <f t="shared" si="2100"/>
        <v>2.7340599999999999</v>
      </c>
      <c r="AF104" s="20"/>
      <c r="AG104" s="24">
        <f>K104*INDEX(Приложение_1ТЗ!$HC$6:$HJ$18,$B104,5)/100</f>
        <v>0</v>
      </c>
      <c r="AH104" s="24">
        <f>K104*INDEX(Приложение_1ТЗ!$HC$6:$HJ$18,$B104,6)/100</f>
        <v>0</v>
      </c>
      <c r="AI104" s="24">
        <f>K104*INDEX(Приложение_1ТЗ!$HC$6:$HJ$18,$B104,7)/100</f>
        <v>221430.29072263659</v>
      </c>
      <c r="AJ104" s="24">
        <f>K104*INDEX(Приложение_1ТЗ!$HC$6:$HJ$18,$B104,8)/100</f>
        <v>0</v>
      </c>
      <c r="AK104" s="20"/>
      <c r="AL104" s="20"/>
      <c r="AM104" s="20"/>
      <c r="AN104" s="20"/>
      <c r="AO104" s="20"/>
      <c r="AP104" s="20"/>
      <c r="AQ104" s="20"/>
      <c r="AR104" s="20"/>
      <c r="AS104" s="48">
        <f t="shared" si="2101"/>
        <v>2.3654799999999998</v>
      </c>
      <c r="AT104" s="48">
        <f t="shared" si="2101"/>
        <v>0</v>
      </c>
      <c r="AU104" s="48">
        <f t="shared" si="2101"/>
        <v>1.2637799999999999</v>
      </c>
      <c r="AV104" s="48">
        <f t="shared" si="2101"/>
        <v>0</v>
      </c>
      <c r="AW104" s="49">
        <f t="shared" si="2102"/>
        <v>2018</v>
      </c>
      <c r="AX104" s="227"/>
      <c r="AY104" s="47">
        <v>5</v>
      </c>
      <c r="AZ104" s="22">
        <f t="shared" si="2103"/>
        <v>568371.72</v>
      </c>
      <c r="BA104" s="22">
        <f t="shared" si="2104"/>
        <v>537649.03280999977</v>
      </c>
      <c r="BB104" s="22">
        <f t="shared" si="2105"/>
        <v>30722.687190000201</v>
      </c>
      <c r="BC104" s="22">
        <f>IF(DATEVALUE("1."&amp;AY104&amp;"."&amp;AW104)&gt;=DATEVALUE("1."&amp;INDEX(Параметры_объекта!$A$28:$N$40,$B104,14)&amp;"."&amp;INDEX(Параметры_объекта!$A$28:$N$40,$B104,13)),INDEX(Приложение_1ТЗ!$A$6:$HJ$18,$B104,25+AY104*14),INDEX(Приложение_1ТЗ!$A$6:$HJ$18,$B104,23+AY104*14))</f>
        <v>5.4053863183059558</v>
      </c>
      <c r="BD104" s="48">
        <f t="shared" si="2106"/>
        <v>2.2533513960000002</v>
      </c>
      <c r="BE104" s="24">
        <f t="shared" si="2107"/>
        <v>0</v>
      </c>
      <c r="BF104" s="24">
        <f t="shared" si="2108"/>
        <v>0</v>
      </c>
      <c r="BG104" s="24">
        <f t="shared" si="2109"/>
        <v>0</v>
      </c>
      <c r="BH104" s="35">
        <f>BA104*INDEX(Приложение_1ТЗ!$HC$6:$HJ$18,$B104,1)/100</f>
        <v>0</v>
      </c>
      <c r="BI104" s="35">
        <f>BA104*INDEX(Приложение_1ТЗ!$HC$6:$HJ$18,$B104,2)/100</f>
        <v>0</v>
      </c>
      <c r="BJ104" s="35">
        <f>BA104*INDEX(Приложение_1ТЗ!$HC$6:$HJ$18,$B104,3)/100</f>
        <v>263700.53039067786</v>
      </c>
      <c r="BK104" s="35">
        <f>BA104*INDEX(Приложение_1ТЗ!$HC$6:$HJ$18,$B104,4)/100</f>
        <v>51411.060243072112</v>
      </c>
      <c r="BN104" s="37">
        <f t="shared" si="2110"/>
        <v>0</v>
      </c>
      <c r="BO104" s="37">
        <f t="shared" si="2111"/>
        <v>0</v>
      </c>
      <c r="BP104" s="37">
        <f t="shared" si="2112"/>
        <v>0</v>
      </c>
      <c r="BQ104" s="37">
        <f t="shared" si="2113"/>
        <v>0</v>
      </c>
      <c r="BR104" s="48">
        <f t="shared" si="2114"/>
        <v>0</v>
      </c>
      <c r="BS104" s="48">
        <f t="shared" si="2114"/>
        <v>0</v>
      </c>
      <c r="BT104" s="48">
        <f t="shared" si="2114"/>
        <v>2.0261</v>
      </c>
      <c r="BU104" s="48">
        <f t="shared" si="2114"/>
        <v>2.8479699999999997</v>
      </c>
      <c r="BV104" s="36">
        <f t="shared" si="2115"/>
        <v>0</v>
      </c>
      <c r="BW104" s="24">
        <f>BA104*INDEX(Приложение_1ТЗ!$HC$6:$HJ$18,$B104,5)/100</f>
        <v>0</v>
      </c>
      <c r="BX104" s="24">
        <f>BA104*INDEX(Приложение_1ТЗ!$HC$6:$HJ$18,$B104,6)/100</f>
        <v>0</v>
      </c>
      <c r="BY104" s="24">
        <f>BA104*INDEX(Приложение_1ТЗ!$HC$6:$HJ$18,$B104,7)/100</f>
        <v>222537.44217624978</v>
      </c>
      <c r="BZ104" s="24">
        <f>BA104*INDEX(Приложение_1ТЗ!$HC$6:$HJ$18,$B104,8)/100</f>
        <v>0</v>
      </c>
      <c r="CA104" s="20"/>
      <c r="CB104" s="20"/>
      <c r="CC104" s="20"/>
      <c r="CD104" s="20"/>
      <c r="CE104" s="24">
        <f t="shared" si="2116"/>
        <v>0</v>
      </c>
      <c r="CF104" s="24">
        <f t="shared" si="2117"/>
        <v>0</v>
      </c>
      <c r="CG104" s="24">
        <f t="shared" si="2118"/>
        <v>0</v>
      </c>
      <c r="CH104" s="24">
        <f t="shared" si="2119"/>
        <v>0</v>
      </c>
      <c r="CI104" s="48">
        <f t="shared" si="2120"/>
        <v>2.5042900000000001</v>
      </c>
      <c r="CJ104" s="48">
        <f t="shared" si="2120"/>
        <v>0</v>
      </c>
      <c r="CK104" s="48">
        <f t="shared" si="2120"/>
        <v>1.35259</v>
      </c>
      <c r="CL104" s="48">
        <f t="shared" si="2120"/>
        <v>0</v>
      </c>
      <c r="CM104" s="24">
        <f t="shared" si="2121"/>
        <v>0</v>
      </c>
      <c r="CQ104" s="24">
        <f t="shared" si="2261"/>
        <v>0</v>
      </c>
      <c r="CR104" s="24">
        <f t="shared" si="2122"/>
        <v>0</v>
      </c>
      <c r="CS104" s="49">
        <f t="shared" si="2123"/>
        <v>2019</v>
      </c>
      <c r="CT104" s="227"/>
      <c r="CU104" s="47">
        <v>5</v>
      </c>
      <c r="CV104" s="22">
        <f t="shared" si="2124"/>
        <v>567581.1743424891</v>
      </c>
      <c r="CW104" s="22">
        <f t="shared" si="2125"/>
        <v>540337.27797404968</v>
      </c>
      <c r="CX104" s="22">
        <f t="shared" si="2126"/>
        <v>27243.896368439426</v>
      </c>
      <c r="CY104" s="22">
        <f>IF(DATEVALUE("1."&amp;CU104&amp;"."&amp;CS104)&gt;=DATEVALUE("1."&amp;INDEX(Параметры_объекта!$A$28:$N$40,$B104,14)&amp;"."&amp;INDEX(Параметры_объекта!$A$28:$N$40,$B104,13)),INDEX(Приложение_1ТЗ!$A$6:$HJ$18,$B104,25+CU104*14),INDEX(Приложение_1ТЗ!$A$6:$HJ$18,$B104,23+CU104*14))</f>
        <v>4.8</v>
      </c>
      <c r="CZ104" s="48">
        <f t="shared" si="2127"/>
        <v>2.3959402249621422</v>
      </c>
      <c r="DA104" s="24">
        <f t="shared" si="1816"/>
        <v>0.60538631830595602</v>
      </c>
      <c r="DB104" s="24">
        <f t="shared" si="2128"/>
        <v>3423.7260000002357</v>
      </c>
      <c r="DC104" s="24">
        <f t="shared" si="2129"/>
        <v>9679.5905543261742</v>
      </c>
      <c r="DD104" s="35">
        <f>CW104*INDEX(Приложение_1ТЗ!$HC$6:$HJ$18,$B104,1)/100</f>
        <v>0</v>
      </c>
      <c r="DE104" s="35">
        <f>CW104*INDEX(Приложение_1ТЗ!$HC$6:$HJ$18,$B104,2)/100</f>
        <v>0</v>
      </c>
      <c r="DF104" s="35">
        <f>CW104*INDEX(Приложение_1ТЗ!$HC$6:$HJ$18,$B104,3)/100</f>
        <v>265019.03304263123</v>
      </c>
      <c r="DG104" s="35">
        <f>CW104*INDEX(Приложение_1ТЗ!$HC$6:$HJ$18,$B104,4)/100</f>
        <v>51668.115544287466</v>
      </c>
      <c r="DJ104" s="37">
        <f t="shared" si="2130"/>
        <v>0</v>
      </c>
      <c r="DK104" s="37">
        <f t="shared" si="2131"/>
        <v>0</v>
      </c>
      <c r="DL104" s="37">
        <f t="shared" si="2132"/>
        <v>2630.4455892204423</v>
      </c>
      <c r="DM104" s="37">
        <f t="shared" si="2133"/>
        <v>512.83172033511801</v>
      </c>
      <c r="DN104" s="48">
        <f t="shared" si="2134"/>
        <v>0</v>
      </c>
      <c r="DO104" s="48">
        <f t="shared" si="2134"/>
        <v>0</v>
      </c>
      <c r="DP104" s="48">
        <f t="shared" si="2134"/>
        <v>2.0868800000000003</v>
      </c>
      <c r="DQ104" s="48">
        <f t="shared" si="2134"/>
        <v>2.9334099999999999</v>
      </c>
      <c r="DR104" s="36">
        <f t="shared" si="2135"/>
        <v>8252.6485858171018</v>
      </c>
      <c r="DS104" s="24">
        <f>CW104*INDEX(Приложение_1ТЗ!$HC$6:$HJ$18,$B104,5)/100</f>
        <v>0</v>
      </c>
      <c r="DT104" s="24">
        <f>CW104*INDEX(Приложение_1ТЗ!$HC$6:$HJ$18,$B104,6)/100</f>
        <v>0</v>
      </c>
      <c r="DU104" s="24">
        <f>CW104*INDEX(Приложение_1ТЗ!$HC$6:$HJ$18,$B104,7)/100</f>
        <v>223650.12938713099</v>
      </c>
      <c r="DV104" s="24">
        <f>CW104*INDEX(Приложение_1ТЗ!$HC$6:$HJ$18,$B104,8)/100</f>
        <v>0</v>
      </c>
      <c r="DW104" s="20"/>
      <c r="DX104" s="20"/>
      <c r="DY104" s="20"/>
      <c r="DZ104" s="20"/>
      <c r="EA104" s="24">
        <f t="shared" si="2136"/>
        <v>0</v>
      </c>
      <c r="EB104" s="24">
        <f t="shared" si="2137"/>
        <v>0</v>
      </c>
      <c r="EC104" s="24">
        <f t="shared" si="2138"/>
        <v>2219.8386644943967</v>
      </c>
      <c r="ED104" s="24">
        <f t="shared" si="2139"/>
        <v>0</v>
      </c>
      <c r="EE104" s="48">
        <f t="shared" si="2140"/>
        <v>2.6245700000000003</v>
      </c>
      <c r="EF104" s="48">
        <f t="shared" si="2140"/>
        <v>0</v>
      </c>
      <c r="EG104" s="48">
        <f t="shared" si="2140"/>
        <v>1.4211800000000001</v>
      </c>
      <c r="EH104" s="48">
        <f t="shared" si="2140"/>
        <v>0</v>
      </c>
      <c r="EI104" s="24">
        <f t="shared" si="2141"/>
        <v>11975.301155400355</v>
      </c>
      <c r="EM104" s="24">
        <f>(DC104+EI104+(EJ104-EK104)*(CZ104))</f>
        <v>21654.891709726529</v>
      </c>
      <c r="EN104" s="24">
        <f t="shared" si="2142"/>
        <v>19489.402538753879</v>
      </c>
      <c r="EO104" s="49">
        <f t="shared" si="2143"/>
        <v>2020</v>
      </c>
      <c r="EP104" s="227"/>
      <c r="EQ104" s="47">
        <v>5</v>
      </c>
      <c r="ER104" s="22">
        <f t="shared" si="2144"/>
        <v>570419.08021420159</v>
      </c>
      <c r="ES104" s="22">
        <f t="shared" si="2145"/>
        <v>543038.96436391992</v>
      </c>
      <c r="ET104" s="22">
        <f t="shared" si="2146"/>
        <v>27380.115850281669</v>
      </c>
      <c r="EU104" s="22">
        <f>IF(DATEVALUE("1."&amp;EQ104&amp;"."&amp;EO104)&gt;=DATEVALUE("1."&amp;INDEX(Параметры_объекта!$A$28:$N$40,$B104,14)&amp;"."&amp;INDEX(Параметры_объекта!$A$28:$N$40,$B104,13)),INDEX(Приложение_1ТЗ!$A$6:$HJ$18,$B104,25+EQ104*14),INDEX(Приложение_1ТЗ!$A$6:$HJ$18,$B104,23+EQ104*14))</f>
        <v>4.8</v>
      </c>
      <c r="EV104" s="48">
        <f t="shared" si="2147"/>
        <v>2.8810252973771435</v>
      </c>
      <c r="EW104" s="24">
        <f t="shared" si="1837"/>
        <v>0.60538631830595602</v>
      </c>
      <c r="EX104" s="24">
        <f t="shared" si="2148"/>
        <v>3423.7260000002357</v>
      </c>
      <c r="EY104" s="24">
        <f t="shared" si="2149"/>
        <v>11639.332636400472</v>
      </c>
      <c r="EZ104" s="35">
        <f>ES104*INDEX(Приложение_1ТЗ!$HC$6:$HJ$18,$B104,1)/100</f>
        <v>0</v>
      </c>
      <c r="FA104" s="35">
        <f>ES104*INDEX(Приложение_1ТЗ!$HC$6:$HJ$18,$B104,2)/100</f>
        <v>0</v>
      </c>
      <c r="FB104" s="35">
        <f>ES104*INDEX(Приложение_1ТЗ!$HC$6:$HJ$18,$B104,3)/100</f>
        <v>266344.12820784433</v>
      </c>
      <c r="FC104" s="35">
        <f>ES104*INDEX(Приложение_1ТЗ!$HC$6:$HJ$18,$B104,4)/100</f>
        <v>51926.456122008909</v>
      </c>
      <c r="FF104" s="37">
        <f t="shared" si="2150"/>
        <v>0</v>
      </c>
      <c r="FG104" s="37">
        <f t="shared" si="2151"/>
        <v>0</v>
      </c>
      <c r="FH104" s="37">
        <f t="shared" si="2152"/>
        <v>3955.5407544335467</v>
      </c>
      <c r="FI104" s="37">
        <f t="shared" si="2153"/>
        <v>771.17229805656098</v>
      </c>
      <c r="FJ104" s="48">
        <f t="shared" si="2154"/>
        <v>0</v>
      </c>
      <c r="FK104" s="48">
        <f t="shared" si="2154"/>
        <v>0</v>
      </c>
      <c r="FL104" s="48">
        <f t="shared" si="2154"/>
        <v>2.1494864000000002</v>
      </c>
      <c r="FM104" s="48">
        <f t="shared" si="2154"/>
        <v>3.0214122999999997</v>
      </c>
      <c r="FN104" s="36">
        <f t="shared" si="2155"/>
        <v>12782.24441722025</v>
      </c>
      <c r="FO104" s="24">
        <f>ES104*INDEX(Приложение_1ТЗ!$HC$6:$HJ$18,$B104,5)/100</f>
        <v>0</v>
      </c>
      <c r="FP104" s="24">
        <f>ES104*INDEX(Приложение_1ТЗ!$HC$6:$HJ$18,$B104,6)/100</f>
        <v>0</v>
      </c>
      <c r="FQ104" s="24">
        <f>ES104*INDEX(Приложение_1ТЗ!$HC$6:$HJ$18,$B104,7)/100</f>
        <v>224768.38003406662</v>
      </c>
      <c r="FR104" s="24">
        <f>ES104*INDEX(Приложение_1ТЗ!$HC$6:$HJ$18,$B104,8)/100</f>
        <v>0</v>
      </c>
      <c r="FS104" s="20"/>
      <c r="FT104" s="20"/>
      <c r="FU104" s="20"/>
      <c r="FV104" s="20"/>
      <c r="FW104" s="24">
        <f t="shared" si="2156"/>
        <v>0</v>
      </c>
      <c r="FX104" s="24">
        <f t="shared" si="2157"/>
        <v>0</v>
      </c>
      <c r="FY104" s="24">
        <f t="shared" si="2158"/>
        <v>3338.089311430027</v>
      </c>
      <c r="FZ104" s="24">
        <f t="shared" si="2159"/>
        <v>0</v>
      </c>
      <c r="GA104" s="48">
        <f t="shared" si="2160"/>
        <v>2.7557985000000005</v>
      </c>
      <c r="GB104" s="48">
        <f t="shared" si="2160"/>
        <v>0</v>
      </c>
      <c r="GC104" s="48">
        <f t="shared" si="2160"/>
        <v>1.4922390000000001</v>
      </c>
      <c r="GD104" s="48">
        <f t="shared" si="2160"/>
        <v>0</v>
      </c>
      <c r="GE104" s="24">
        <f t="shared" si="2161"/>
        <v>18660.092343299108</v>
      </c>
      <c r="GI104" s="24">
        <f>(EY104+GE104+(GF104-GG104)*(EV104))</f>
        <v>30299.424979699579</v>
      </c>
      <c r="GJ104" s="24">
        <f t="shared" si="2162"/>
        <v>27269.482481729621</v>
      </c>
      <c r="GK104" s="49">
        <f t="shared" si="2163"/>
        <v>2021</v>
      </c>
      <c r="GL104" s="227"/>
      <c r="GM104" s="47">
        <v>5</v>
      </c>
      <c r="GN104" s="22">
        <f t="shared" si="2164"/>
        <v>573271.17561527248</v>
      </c>
      <c r="GO104" s="22">
        <f t="shared" si="2165"/>
        <v>545754.15918573947</v>
      </c>
      <c r="GP104" s="22">
        <f t="shared" si="2166"/>
        <v>27517.016429533018</v>
      </c>
      <c r="GQ104" s="22">
        <f>IF(DATEVALUE("1."&amp;GM104&amp;"."&amp;GK104)&gt;=DATEVALUE("1."&amp;INDEX(Параметры_объекта!$A$28:$N$40,$B104,14)&amp;"."&amp;INDEX(Параметры_объекта!$A$28:$N$40,$B104,13)),INDEX(Приложение_1ТЗ!$A$6:$HJ$18,$B104,25+GM104*14),INDEX(Приложение_1ТЗ!$A$6:$HJ$18,$B104,23+GM104*14))</f>
        <v>4.8</v>
      </c>
      <c r="GR104" s="48">
        <f t="shared" si="2167"/>
        <v>2.6213186152462513</v>
      </c>
      <c r="GS104" s="24">
        <f t="shared" si="1858"/>
        <v>0.60538631830595602</v>
      </c>
      <c r="GT104" s="24">
        <f t="shared" si="2168"/>
        <v>3423.7260000002357</v>
      </c>
      <c r="GU104" s="24">
        <f t="shared" si="2169"/>
        <v>10590.118502817781</v>
      </c>
      <c r="GV104" s="35">
        <f>GO104*INDEX(Приложение_1ТЗ!$HC$6:$HJ$18,$B104,1)/100</f>
        <v>0</v>
      </c>
      <c r="GW104" s="35">
        <f>GO104*INDEX(Приложение_1ТЗ!$HC$6:$HJ$18,$B104,2)/100</f>
        <v>0</v>
      </c>
      <c r="GX104" s="35">
        <f>GO104*INDEX(Приложение_1ТЗ!$HC$6:$HJ$18,$B104,3)/100</f>
        <v>267675.84884888353</v>
      </c>
      <c r="GY104" s="35">
        <f>GO104*INDEX(Приложение_1ТЗ!$HC$6:$HJ$18,$B104,4)/100</f>
        <v>52186.088402618945</v>
      </c>
      <c r="HB104" s="37">
        <f t="shared" si="2170"/>
        <v>0</v>
      </c>
      <c r="HC104" s="37">
        <f t="shared" si="2171"/>
        <v>0</v>
      </c>
      <c r="HD104" s="37">
        <f t="shared" si="2172"/>
        <v>5287.2613954727422</v>
      </c>
      <c r="HE104" s="37">
        <f t="shared" si="2173"/>
        <v>1030.8045786665971</v>
      </c>
      <c r="HF104" s="48">
        <f t="shared" si="2174"/>
        <v>0</v>
      </c>
      <c r="HG104" s="48">
        <f t="shared" si="2174"/>
        <v>0</v>
      </c>
      <c r="HH104" s="48">
        <f t="shared" si="2174"/>
        <v>2.2139709920000001</v>
      </c>
      <c r="HI104" s="48">
        <f t="shared" si="2174"/>
        <v>3.1120546689999999</v>
      </c>
      <c r="HJ104" s="36">
        <f t="shared" si="2175"/>
        <v>17598.240999105583</v>
      </c>
      <c r="HK104" s="24">
        <f>GO104*INDEX(Приложение_1ТЗ!$HC$6:$HJ$18,$B104,5)/100</f>
        <v>0</v>
      </c>
      <c r="HL104" s="24">
        <f>GO104*INDEX(Приложение_1ТЗ!$HC$6:$HJ$18,$B104,6)/100</f>
        <v>0</v>
      </c>
      <c r="HM104" s="24">
        <f>GO104*INDEX(Приложение_1ТЗ!$HC$6:$HJ$18,$B104,7)/100</f>
        <v>225892.22193423696</v>
      </c>
      <c r="HN104" s="24">
        <f>GO104*INDEX(Приложение_1ТЗ!$HC$6:$HJ$18,$B104,8)/100</f>
        <v>0</v>
      </c>
      <c r="HO104" s="20"/>
      <c r="HP104" s="20"/>
      <c r="HQ104" s="20"/>
      <c r="HR104" s="20"/>
      <c r="HS104" s="24">
        <f t="shared" si="2176"/>
        <v>0</v>
      </c>
      <c r="HT104" s="24">
        <f t="shared" si="2177"/>
        <v>0</v>
      </c>
      <c r="HU104" s="24">
        <f t="shared" si="2178"/>
        <v>4461.9312116003712</v>
      </c>
      <c r="HV104" s="24">
        <f t="shared" si="2179"/>
        <v>0</v>
      </c>
      <c r="HW104" s="48">
        <f t="shared" si="2180"/>
        <v>2.8935884250000008</v>
      </c>
      <c r="HX104" s="48">
        <f t="shared" si="2180"/>
        <v>0</v>
      </c>
      <c r="HY104" s="48">
        <f t="shared" si="2180"/>
        <v>1.5668509500000001</v>
      </c>
      <c r="HZ104" s="48">
        <f t="shared" si="2180"/>
        <v>0</v>
      </c>
      <c r="IA104" s="24">
        <f t="shared" si="2181"/>
        <v>25847.834765227799</v>
      </c>
      <c r="IE104" s="24">
        <f>(GU104+IA104+(IB104-IC104)*(GR104))</f>
        <v>36437.953268045581</v>
      </c>
      <c r="IF104" s="24">
        <f t="shared" si="2182"/>
        <v>32794.157941241021</v>
      </c>
      <c r="IG104" s="49">
        <f t="shared" si="2183"/>
        <v>2022</v>
      </c>
      <c r="IH104" s="227"/>
      <c r="II104" s="47">
        <v>5</v>
      </c>
      <c r="IJ104" s="22">
        <f t="shared" si="2184"/>
        <v>576137.53149334888</v>
      </c>
      <c r="IK104" s="22">
        <f t="shared" si="2185"/>
        <v>548482.92998166813</v>
      </c>
      <c r="IL104" s="22">
        <f t="shared" si="2186"/>
        <v>27654.601511680754</v>
      </c>
      <c r="IM104" s="22">
        <f>IF(DATEVALUE("1."&amp;II104&amp;"."&amp;IG104)&gt;=DATEVALUE("1."&amp;INDEX(Параметры_объекта!$A$28:$N$40,$B104,14)&amp;"."&amp;INDEX(Параметры_объекта!$A$28:$N$40,$B104,13)),INDEX(Приложение_1ТЗ!$A$6:$HJ$18,$B104,25+II104*14),INDEX(Приложение_1ТЗ!$A$6:$HJ$18,$B104,23+II104*14))</f>
        <v>4.8</v>
      </c>
      <c r="IN104" s="48">
        <f t="shared" si="2187"/>
        <v>3.087117509552888</v>
      </c>
      <c r="IO104" s="24">
        <f t="shared" si="1879"/>
        <v>0.60538631830595602</v>
      </c>
      <c r="IP104" s="24">
        <f t="shared" si="2188"/>
        <v>3423.7260000002357</v>
      </c>
      <c r="IQ104" s="24">
        <f t="shared" si="2189"/>
        <v>12471.944489364394</v>
      </c>
      <c r="IR104" s="35">
        <f>IK104*INDEX(Приложение_1ТЗ!$HC$6:$HJ$18,$B104,1)/100</f>
        <v>0</v>
      </c>
      <c r="IS104" s="35">
        <f>IK104*INDEX(Приложение_1ТЗ!$HC$6:$HJ$18,$B104,2)/100</f>
        <v>0</v>
      </c>
      <c r="IT104" s="35">
        <f>IK104*INDEX(Приложение_1ТЗ!$HC$6:$HJ$18,$B104,3)/100</f>
        <v>269014.22809312795</v>
      </c>
      <c r="IU104" s="35">
        <f>IK104*INDEX(Приложение_1ТЗ!$HC$6:$HJ$18,$B104,4)/100</f>
        <v>52447.018844632032</v>
      </c>
      <c r="IX104" s="37">
        <f t="shared" si="2190"/>
        <v>0</v>
      </c>
      <c r="IY104" s="37">
        <f t="shared" si="2191"/>
        <v>0</v>
      </c>
      <c r="IZ104" s="37">
        <f t="shared" si="2192"/>
        <v>6625.6406397171668</v>
      </c>
      <c r="JA104" s="37">
        <f t="shared" si="2193"/>
        <v>1291.7350206796837</v>
      </c>
      <c r="JB104" s="48">
        <f t="shared" si="2194"/>
        <v>0</v>
      </c>
      <c r="JC104" s="48">
        <f t="shared" si="2194"/>
        <v>0</v>
      </c>
      <c r="JD104" s="48">
        <f t="shared" si="2194"/>
        <v>2.28039012176</v>
      </c>
      <c r="JE104" s="48">
        <f t="shared" si="2194"/>
        <v>3.2054163090699999</v>
      </c>
      <c r="JF104" s="36">
        <f t="shared" si="2195"/>
        <v>22714.520881562872</v>
      </c>
      <c r="JG104" s="24">
        <f>IK104*INDEX(Приложение_1ТЗ!$HC$6:$HJ$18,$B104,5)/100</f>
        <v>0</v>
      </c>
      <c r="JH104" s="24">
        <f>IK104*INDEX(Приложение_1ТЗ!$HC$6:$HJ$18,$B104,6)/100</f>
        <v>0</v>
      </c>
      <c r="JI104" s="24">
        <f>IK104*INDEX(Приложение_1ТЗ!$HC$6:$HJ$18,$B104,7)/100</f>
        <v>227021.68304390809</v>
      </c>
      <c r="JJ104" s="24">
        <f>IK104*INDEX(Приложение_1ТЗ!$HC$6:$HJ$18,$B104,8)/100</f>
        <v>0</v>
      </c>
      <c r="JK104" s="20"/>
      <c r="JL104" s="20"/>
      <c r="JM104" s="20"/>
      <c r="JN104" s="20"/>
      <c r="JO104" s="24">
        <f t="shared" si="2196"/>
        <v>0</v>
      </c>
      <c r="JP104" s="24">
        <f t="shared" si="2197"/>
        <v>0</v>
      </c>
      <c r="JQ104" s="24">
        <f t="shared" si="2198"/>
        <v>5591.3923212715017</v>
      </c>
      <c r="JR104" s="24">
        <f t="shared" si="2199"/>
        <v>0</v>
      </c>
      <c r="JS104" s="48">
        <f t="shared" si="2200"/>
        <v>3.038267846250001</v>
      </c>
      <c r="JT104" s="48">
        <f t="shared" si="2200"/>
        <v>0</v>
      </c>
      <c r="JU104" s="48">
        <f t="shared" si="2200"/>
        <v>1.6451934975000002</v>
      </c>
      <c r="JV104" s="48">
        <f t="shared" si="2200"/>
        <v>0</v>
      </c>
      <c r="JW104" s="24">
        <f t="shared" si="2201"/>
        <v>33569.249182497093</v>
      </c>
      <c r="KA104" s="24">
        <f>(IQ104+JW104+(JX104-JY104)*(IN104))</f>
        <v>46041.193671861489</v>
      </c>
      <c r="KB104" s="24">
        <f t="shared" si="2202"/>
        <v>41437.074304675341</v>
      </c>
      <c r="KC104" s="49">
        <f t="shared" si="2203"/>
        <v>2023</v>
      </c>
      <c r="KD104" s="227"/>
      <c r="KE104" s="47">
        <v>5</v>
      </c>
      <c r="KF104" s="22">
        <f t="shared" si="2204"/>
        <v>579018.21915081562</v>
      </c>
      <c r="KG104" s="22">
        <f t="shared" si="2205"/>
        <v>551225.34463157644</v>
      </c>
      <c r="KH104" s="22">
        <f t="shared" si="2206"/>
        <v>27792.87451923918</v>
      </c>
      <c r="KI104" s="22">
        <f>IF(DATEVALUE("1."&amp;KE104&amp;"."&amp;KC104)&gt;=DATEVALUE("1."&amp;INDEX(Параметры_объекта!$A$28:$N$40,$B104,14)&amp;"."&amp;INDEX(Параметры_объекта!$A$28:$N$40,$B104,13)),INDEX(Приложение_1ТЗ!$A$6:$HJ$18,$B104,25+KE104*14),INDEX(Приложение_1ТЗ!$A$6:$HJ$18,$B104,23+KE104*14))</f>
        <v>4.8</v>
      </c>
      <c r="KJ104" s="48">
        <f t="shared" si="2207"/>
        <v>2.8731983426366257</v>
      </c>
      <c r="KK104" s="24">
        <f t="shared" si="1900"/>
        <v>0.60538631830595602</v>
      </c>
      <c r="KL104" s="24">
        <f t="shared" si="2208"/>
        <v>3423.7260000002357</v>
      </c>
      <c r="KM104" s="24">
        <f t="shared" si="2209"/>
        <v>11607.711765234268</v>
      </c>
      <c r="KN104" s="35">
        <f>KG104*INDEX(Приложение_1ТЗ!$HC$6:$HJ$18,$B104,1)/100</f>
        <v>0</v>
      </c>
      <c r="KO104" s="35">
        <f>KG104*INDEX(Приложение_1ТЗ!$HC$6:$HJ$18,$B104,2)/100</f>
        <v>0</v>
      </c>
      <c r="KP104" s="35">
        <f>KG104*INDEX(Приложение_1ТЗ!$HC$6:$HJ$18,$B104,3)/100</f>
        <v>270359.29923359363</v>
      </c>
      <c r="KQ104" s="35">
        <f>KG104*INDEX(Приложение_1ТЗ!$HC$6:$HJ$18,$B104,4)/100</f>
        <v>52709.253938855196</v>
      </c>
      <c r="KT104" s="37">
        <f t="shared" si="2210"/>
        <v>0</v>
      </c>
      <c r="KU104" s="37">
        <f t="shared" si="2211"/>
        <v>0</v>
      </c>
      <c r="KV104" s="37">
        <f t="shared" si="2212"/>
        <v>7970.7117801828426</v>
      </c>
      <c r="KW104" s="37">
        <f t="shared" si="2213"/>
        <v>1553.9701149028479</v>
      </c>
      <c r="KX104" s="48">
        <f t="shared" si="2214"/>
        <v>0</v>
      </c>
      <c r="KY104" s="48">
        <f t="shared" si="2214"/>
        <v>0</v>
      </c>
      <c r="KZ104" s="48">
        <f t="shared" si="2214"/>
        <v>2.3488018254128002</v>
      </c>
      <c r="LA104" s="48">
        <f t="shared" si="2214"/>
        <v>3.3015787983421001</v>
      </c>
      <c r="LB104" s="36">
        <f t="shared" si="2215"/>
        <v>28145.569053228835</v>
      </c>
      <c r="LC104" s="24">
        <f>KG104*INDEX(Приложение_1ТЗ!$HC$6:$HJ$18,$B104,5)/100</f>
        <v>0</v>
      </c>
      <c r="LD104" s="24">
        <f>KG104*INDEX(Приложение_1ТЗ!$HC$6:$HJ$18,$B104,6)/100</f>
        <v>0</v>
      </c>
      <c r="LE104" s="24">
        <f>KG104*INDEX(Приложение_1ТЗ!$HC$6:$HJ$18,$B104,7)/100</f>
        <v>228156.79145912762</v>
      </c>
      <c r="LF104" s="24">
        <f>KG104*INDEX(Приложение_1ТЗ!$HC$6:$HJ$18,$B104,8)/100</f>
        <v>0</v>
      </c>
      <c r="LG104" s="20"/>
      <c r="LH104" s="20"/>
      <c r="LI104" s="20"/>
      <c r="LJ104" s="20"/>
      <c r="LK104" s="24">
        <f t="shared" si="2216"/>
        <v>0</v>
      </c>
      <c r="LL104" s="24">
        <f t="shared" si="2217"/>
        <v>0</v>
      </c>
      <c r="LM104" s="24">
        <f t="shared" si="2218"/>
        <v>6726.5007364910271</v>
      </c>
      <c r="LN104" s="24">
        <f t="shared" si="2219"/>
        <v>0</v>
      </c>
      <c r="LO104" s="48">
        <f t="shared" si="2220"/>
        <v>3.1901812385625012</v>
      </c>
      <c r="LP104" s="48">
        <f t="shared" si="2220"/>
        <v>0</v>
      </c>
      <c r="LQ104" s="48">
        <f t="shared" si="2220"/>
        <v>1.7274531723750004</v>
      </c>
      <c r="LR104" s="48">
        <f t="shared" si="2220"/>
        <v>0</v>
      </c>
      <c r="LS104" s="24">
        <f t="shared" si="2221"/>
        <v>41856.832795985189</v>
      </c>
      <c r="LW104" s="24">
        <f>(KM104+LS104+(LT104-LU104)*(KJ104))</f>
        <v>53464.54456121946</v>
      </c>
      <c r="LX104" s="24">
        <f t="shared" si="2222"/>
        <v>48118.090105097515</v>
      </c>
      <c r="LY104" s="49">
        <f t="shared" si="2223"/>
        <v>2024</v>
      </c>
      <c r="LZ104" s="227"/>
      <c r="MA104" s="173">
        <v>5</v>
      </c>
      <c r="MB104" s="22">
        <f t="shared" si="2224"/>
        <v>581913.31024656957</v>
      </c>
      <c r="MC104" s="22">
        <f t="shared" si="2225"/>
        <v>553981.47135473427</v>
      </c>
      <c r="MD104" s="22">
        <f t="shared" si="2226"/>
        <v>27931.838891835301</v>
      </c>
      <c r="ME104" s="22">
        <f>IF(DATEVALUE("1."&amp;MA104&amp;"."&amp;LY104)&gt;=DATEVALUE("1."&amp;INDEX(Параметры_объекта!$A$28:$N$40,$B104,14)&amp;"."&amp;INDEX(Параметры_объекта!$A$28:$N$40,$B104,13)),INDEX(Приложение_1ТЗ!$A$6:$HJ$18,$B104,25+MA104*14),INDEX(Приложение_1ТЗ!$A$6:$HJ$18,$B104,23+MA104*14))</f>
        <v>4.8</v>
      </c>
      <c r="MF104" s="48">
        <f t="shared" si="2227"/>
        <v>3.3390262983324042</v>
      </c>
      <c r="MG104" s="24">
        <f t="shared" si="1921"/>
        <v>0.60538631830595602</v>
      </c>
      <c r="MH104" s="24">
        <f t="shared" si="2228"/>
        <v>3423.7260000002357</v>
      </c>
      <c r="MI104" s="24">
        <f t="shared" si="2229"/>
        <v>13489.655159696531</v>
      </c>
      <c r="MJ104" s="35">
        <f>MC104*INDEX(Приложение_1ТЗ!$HC$6:$HJ$18,$B104,1)/100</f>
        <v>0</v>
      </c>
      <c r="MK104" s="35">
        <f>MC104*INDEX(Приложение_1ТЗ!$HC$6:$HJ$18,$B104,2)/100</f>
        <v>0</v>
      </c>
      <c r="ML104" s="35">
        <f>MC104*INDEX(Приложение_1ТЗ!$HC$6:$HJ$18,$B104,3)/100</f>
        <v>271711.09572976152</v>
      </c>
      <c r="MM104" s="35">
        <f>MC104*INDEX(Приложение_1ТЗ!$HC$6:$HJ$18,$B104,4)/100</f>
        <v>52972.800208549459</v>
      </c>
      <c r="MP104" s="37">
        <f t="shared" si="2230"/>
        <v>0</v>
      </c>
      <c r="MQ104" s="37">
        <f t="shared" si="2231"/>
        <v>0</v>
      </c>
      <c r="MR104" s="37">
        <f t="shared" si="2232"/>
        <v>9322.508276350738</v>
      </c>
      <c r="MS104" s="37">
        <f t="shared" si="2233"/>
        <v>1817.516384597111</v>
      </c>
      <c r="MT104" s="48">
        <f t="shared" si="2234"/>
        <v>0</v>
      </c>
      <c r="MU104" s="48">
        <f t="shared" si="2234"/>
        <v>0</v>
      </c>
      <c r="MV104" s="48">
        <f t="shared" si="2234"/>
        <v>2.4192658801751845</v>
      </c>
      <c r="MW104" s="48">
        <f t="shared" si="2234"/>
        <v>3.400626162292363</v>
      </c>
      <c r="MX104" s="36">
        <f t="shared" si="2235"/>
        <v>33906.497551008848</v>
      </c>
      <c r="MY104" s="24">
        <f>MC104*INDEX(Приложение_1ТЗ!$HC$6:$HJ$18,$B104,5)/100</f>
        <v>0</v>
      </c>
      <c r="MZ104" s="24">
        <f>MC104*INDEX(Приложение_1ТЗ!$HC$6:$HJ$18,$B104,6)/100</f>
        <v>0</v>
      </c>
      <c r="NA104" s="24">
        <f>MC104*INDEX(Приложение_1ТЗ!$HC$6:$HJ$18,$B104,7)/100</f>
        <v>229297.57541642326</v>
      </c>
      <c r="NB104" s="24">
        <f>MC104*INDEX(Приложение_1ТЗ!$HC$6:$HJ$18,$B104,8)/100</f>
        <v>0</v>
      </c>
      <c r="NC104" s="20"/>
      <c r="ND104" s="20"/>
      <c r="NE104" s="20"/>
      <c r="NF104" s="20"/>
      <c r="NG104" s="24">
        <f t="shared" si="2236"/>
        <v>0</v>
      </c>
      <c r="NH104" s="24">
        <f t="shared" si="2237"/>
        <v>0</v>
      </c>
      <c r="NI104" s="24">
        <f t="shared" si="2238"/>
        <v>7867.2846937866707</v>
      </c>
      <c r="NJ104" s="24">
        <f t="shared" si="2239"/>
        <v>0</v>
      </c>
      <c r="NK104" s="48">
        <f t="shared" si="2240"/>
        <v>3.3496903004906264</v>
      </c>
      <c r="NL104" s="48">
        <f t="shared" si="2240"/>
        <v>0</v>
      </c>
      <c r="NM104" s="48">
        <f t="shared" si="2240"/>
        <v>1.8138258309937505</v>
      </c>
      <c r="NN104" s="48">
        <f t="shared" si="2240"/>
        <v>0</v>
      </c>
      <c r="NO104" s="24">
        <f t="shared" si="2241"/>
        <v>50744.960903907835</v>
      </c>
      <c r="NS104" s="24">
        <f>(MI104+NO104+(NP104-NQ104)*(MF104))</f>
        <v>64234.616063604364</v>
      </c>
      <c r="NT104" s="24">
        <f t="shared" si="2242"/>
        <v>57811.154457243931</v>
      </c>
      <c r="NU104" s="49">
        <f t="shared" si="2243"/>
        <v>2025</v>
      </c>
      <c r="NV104" s="227"/>
      <c r="NW104" s="174">
        <v>5</v>
      </c>
      <c r="NX104" s="22">
        <f t="shared" si="2244"/>
        <v>584822.8767978024</v>
      </c>
      <c r="NY104" s="22">
        <f t="shared" si="2245"/>
        <v>556751.37871150789</v>
      </c>
      <c r="NZ104" s="22">
        <f t="shared" si="2246"/>
        <v>28071.498086294509</v>
      </c>
      <c r="OA104" s="22">
        <f>IF(DATEVALUE("1."&amp;NW104&amp;"."&amp;NU104)&gt;=DATEVALUE("1."&amp;INDEX(Параметры_объекта!$A$28:$N$40,$B104,14)&amp;"."&amp;INDEX(Параметры_объекта!$A$28:$N$40,$B104,13)),INDEX(Приложение_1ТЗ!$A$6:$HJ$18,$B104,25+NW104*14),INDEX(Приложение_1ТЗ!$A$6:$HJ$18,$B104,23+NW104*14))</f>
        <v>4.8</v>
      </c>
      <c r="OB104" s="48">
        <f t="shared" si="2247"/>
        <v>3.1076513273957747</v>
      </c>
      <c r="OC104" s="24">
        <f t="shared" si="1942"/>
        <v>0.60538631830595602</v>
      </c>
      <c r="OD104" s="24">
        <f t="shared" si="2248"/>
        <v>3423.7260000002357</v>
      </c>
      <c r="OE104" s="24">
        <f t="shared" si="2249"/>
        <v>12554.901045277385</v>
      </c>
      <c r="OF104" s="35">
        <f>NY104*INDEX(Приложение_1ТЗ!$HC$6:$HJ$18,$B104,1)/100</f>
        <v>0</v>
      </c>
      <c r="OG104" s="35">
        <f>NY104*INDEX(Приложение_1ТЗ!$HC$6:$HJ$18,$B104,2)/100</f>
        <v>0</v>
      </c>
      <c r="OH104" s="35">
        <f>NY104*INDEX(Приложение_1ТЗ!$HC$6:$HJ$18,$B104,3)/100</f>
        <v>273069.65120841027</v>
      </c>
      <c r="OI104" s="35">
        <f>NY104*INDEX(Приложение_1ТЗ!$HC$6:$HJ$18,$B104,4)/100</f>
        <v>53237.6642095922</v>
      </c>
      <c r="OL104" s="37">
        <f t="shared" si="2250"/>
        <v>0</v>
      </c>
      <c r="OM104" s="37">
        <f t="shared" si="2251"/>
        <v>0</v>
      </c>
      <c r="ON104" s="37">
        <f t="shared" si="2252"/>
        <v>10681.063754999486</v>
      </c>
      <c r="OO104" s="37">
        <f t="shared" si="2253"/>
        <v>2082.3803856398517</v>
      </c>
      <c r="OP104" s="48">
        <f t="shared" si="1949"/>
        <v>0</v>
      </c>
      <c r="OQ104" s="48">
        <f t="shared" si="1949"/>
        <v>0</v>
      </c>
      <c r="OR104" s="48">
        <f t="shared" si="1949"/>
        <v>2.4918438565804402</v>
      </c>
      <c r="OS104" s="48">
        <f t="shared" si="1950"/>
        <v>3.5026449471611341</v>
      </c>
      <c r="OT104" s="36">
        <f t="shared" si="2254"/>
        <v>40013.071037852664</v>
      </c>
      <c r="OU104" s="24">
        <f>NY104*INDEX(Приложение_1ТЗ!$HC$6:$HJ$18,$B104,5)/100</f>
        <v>0</v>
      </c>
      <c r="OV104" s="24">
        <f>NY104*INDEX(Приложение_1ТЗ!$HC$6:$HJ$18,$B104,6)/100</f>
        <v>0</v>
      </c>
      <c r="OW104" s="24">
        <f>NY104*INDEX(Приложение_1ТЗ!$HC$6:$HJ$18,$B104,7)/100</f>
        <v>230444.06329350534</v>
      </c>
      <c r="OX104" s="24">
        <f>NY104*INDEX(Приложение_1ТЗ!$HC$6:$HJ$18,$B104,8)/100</f>
        <v>0</v>
      </c>
      <c r="OY104" s="20"/>
      <c r="OZ104" s="20"/>
      <c r="PA104" s="20"/>
      <c r="PB104" s="20"/>
      <c r="PC104" s="24">
        <f t="shared" si="2255"/>
        <v>0</v>
      </c>
      <c r="PD104" s="24">
        <f t="shared" si="2256"/>
        <v>0</v>
      </c>
      <c r="PE104" s="24">
        <f t="shared" si="2257"/>
        <v>9013.7725708687503</v>
      </c>
      <c r="PF104" s="24">
        <f t="shared" si="2258"/>
        <v>0</v>
      </c>
      <c r="PG104" s="48">
        <f t="shared" si="1956"/>
        <v>3.5171748155151579</v>
      </c>
      <c r="PH104" s="48">
        <f t="shared" si="1956"/>
        <v>0</v>
      </c>
      <c r="PI104" s="48">
        <f t="shared" si="1956"/>
        <v>1.9045171225434381</v>
      </c>
      <c r="PJ104" s="48">
        <f t="shared" si="1957"/>
        <v>0</v>
      </c>
      <c r="PK104" s="24">
        <f t="shared" si="2259"/>
        <v>60269.994393772329</v>
      </c>
      <c r="PO104" s="24">
        <f>(OE104+PK104+(PL104-PM104)*(OB104))</f>
        <v>72824.895439049709</v>
      </c>
      <c r="PP104" s="24">
        <f t="shared" si="2260"/>
        <v>65542.405895144737</v>
      </c>
      <c r="PQ104" s="52">
        <f t="shared" si="2262"/>
        <v>23966.08200000165</v>
      </c>
      <c r="PR104" s="52">
        <f t="shared" si="2263"/>
        <v>260722.90362960234</v>
      </c>
      <c r="PS104" s="52">
        <f t="shared" si="2264"/>
        <v>234650.61326664212</v>
      </c>
    </row>
    <row r="105" spans="1:435" ht="15.75" hidden="1" customHeight="1" outlineLevel="1">
      <c r="B105" s="171">
        <v>7</v>
      </c>
      <c r="C105" s="251"/>
      <c r="D105" s="251"/>
      <c r="E105" s="249"/>
      <c r="F105" s="246"/>
      <c r="G105" s="49">
        <f t="shared" si="2096"/>
        <v>2017</v>
      </c>
      <c r="H105" s="228"/>
      <c r="I105" s="47">
        <v>6</v>
      </c>
      <c r="J105" s="22">
        <f t="shared" si="2097"/>
        <v>454300</v>
      </c>
      <c r="K105" s="22">
        <f>INDEX(Приложение_1ТЗ!$A$6:$HJ$18,$B105,21+I105*14)*1000</f>
        <v>431171.995</v>
      </c>
      <c r="L105" s="22">
        <f t="shared" si="2098"/>
        <v>23128.005000000005</v>
      </c>
      <c r="M105" s="22">
        <f>IF(
              DATEVALUE("1."&amp;I105&amp;"."&amp;G105)&gt;=DATEVALUE("1."&amp;INDEX(Параметры_объекта!$A$28:$N$40,$B105,14)&amp;"."&amp;INDEX(Параметры_объекта!$A$28:$N$40,$B105,13)),
              INDEX(Приложение_1ТЗ!$A$6:$HJ$18,$B105,25+I105*14),
              INDEX(Приложение_1ТЗ!$A$6:$HJ$18,$B105,23+I105*14))</f>
        <v>5.0909101915034185</v>
      </c>
      <c r="N105" s="48">
        <f t="shared" si="2099"/>
        <v>2.14360315200318</v>
      </c>
      <c r="R105" s="35">
        <f>K105*INDEX(Приложение_1ТЗ!$HC$6:$HJ$18,$B105,1)/100</f>
        <v>0</v>
      </c>
      <c r="S105" s="35">
        <f>K105*INDEX(Приложение_1ТЗ!$HC$6:$HJ$18,$B105,2)/100</f>
        <v>0</v>
      </c>
      <c r="T105" s="35">
        <f>K105*INDEX(Приложение_1ТЗ!$HC$6:$HJ$18,$B105,3)/100</f>
        <v>211476.77542886484</v>
      </c>
      <c r="U105" s="35">
        <f>K105*INDEX(Приложение_1ТЗ!$HC$6:$HJ$18,$B105,4)/100</f>
        <v>41229.516017569411</v>
      </c>
      <c r="AB105" s="48">
        <f t="shared" si="2100"/>
        <v>0</v>
      </c>
      <c r="AC105" s="48">
        <f t="shared" si="2100"/>
        <v>0</v>
      </c>
      <c r="AD105" s="48">
        <f t="shared" si="2100"/>
        <v>1.9313399999999998</v>
      </c>
      <c r="AE105" s="48">
        <f t="shared" si="2100"/>
        <v>2.7340599999999999</v>
      </c>
      <c r="AF105" s="20"/>
      <c r="AG105" s="24">
        <f>K105*INDEX(Приложение_1ТЗ!$HC$6:$HJ$18,$B105,5)/100</f>
        <v>0</v>
      </c>
      <c r="AH105" s="24">
        <f>K105*INDEX(Приложение_1ТЗ!$HC$6:$HJ$18,$B105,6)/100</f>
        <v>0</v>
      </c>
      <c r="AI105" s="24">
        <f>K105*INDEX(Приложение_1ТЗ!$HC$6:$HJ$18,$B105,7)/100</f>
        <v>178465.70355356575</v>
      </c>
      <c r="AJ105" s="24">
        <f>K105*INDEX(Приложение_1ТЗ!$HC$6:$HJ$18,$B105,8)/100</f>
        <v>0</v>
      </c>
      <c r="AK105" s="20"/>
      <c r="AL105" s="20"/>
      <c r="AM105" s="20"/>
      <c r="AN105" s="20"/>
      <c r="AO105" s="20"/>
      <c r="AP105" s="20"/>
      <c r="AQ105" s="20"/>
      <c r="AR105" s="20"/>
      <c r="AS105" s="48">
        <f t="shared" si="2101"/>
        <v>2.3654799999999998</v>
      </c>
      <c r="AT105" s="48">
        <f t="shared" si="2101"/>
        <v>0</v>
      </c>
      <c r="AU105" s="48">
        <f t="shared" si="2101"/>
        <v>1.2637799999999999</v>
      </c>
      <c r="AV105" s="48">
        <f t="shared" si="2101"/>
        <v>0</v>
      </c>
      <c r="AW105" s="49">
        <f t="shared" si="2102"/>
        <v>2018</v>
      </c>
      <c r="AX105" s="228"/>
      <c r="AY105" s="47">
        <v>6</v>
      </c>
      <c r="AZ105" s="22">
        <f t="shared" si="2103"/>
        <v>456571.49999999994</v>
      </c>
      <c r="BA105" s="22">
        <f t="shared" si="2104"/>
        <v>433327.85497499997</v>
      </c>
      <c r="BB105" s="22">
        <f t="shared" si="2105"/>
        <v>23243.645024999976</v>
      </c>
      <c r="BC105" s="22">
        <f>IF(DATEVALUE("1."&amp;AY105&amp;"."&amp;AW105)&gt;=DATEVALUE("1."&amp;INDEX(Параметры_объекта!$A$28:$N$40,$B105,14)&amp;"."&amp;INDEX(Параметры_объекта!$A$28:$N$40,$B105,13)),INDEX(Приложение_1ТЗ!$A$6:$HJ$18,$B105,25+AY105*14),INDEX(Приложение_1ТЗ!$A$6:$HJ$18,$B105,23+AY105*14))</f>
        <v>5.0909101915034185</v>
      </c>
      <c r="BD105" s="48">
        <f t="shared" si="2106"/>
        <v>2.2533513960000002</v>
      </c>
      <c r="BE105" s="24">
        <f t="shared" si="2107"/>
        <v>0</v>
      </c>
      <c r="BF105" s="24">
        <f t="shared" si="2108"/>
        <v>0</v>
      </c>
      <c r="BG105" s="24">
        <f t="shared" si="2109"/>
        <v>0</v>
      </c>
      <c r="BH105" s="35">
        <f>BA105*INDEX(Приложение_1ТЗ!$HC$6:$HJ$18,$B105,1)/100</f>
        <v>0</v>
      </c>
      <c r="BI105" s="35">
        <f>BA105*INDEX(Приложение_1ТЗ!$HC$6:$HJ$18,$B105,2)/100</f>
        <v>0</v>
      </c>
      <c r="BJ105" s="35">
        <f>BA105*INDEX(Приложение_1ТЗ!$HC$6:$HJ$18,$B105,3)/100</f>
        <v>212534.15930600915</v>
      </c>
      <c r="BK105" s="35">
        <f>BA105*INDEX(Приложение_1ТЗ!$HC$6:$HJ$18,$B105,4)/100</f>
        <v>41435.663597657258</v>
      </c>
      <c r="BN105" s="37">
        <f t="shared" si="2110"/>
        <v>0</v>
      </c>
      <c r="BO105" s="37">
        <f t="shared" si="2111"/>
        <v>0</v>
      </c>
      <c r="BP105" s="37">
        <f t="shared" si="2112"/>
        <v>0</v>
      </c>
      <c r="BQ105" s="37">
        <f t="shared" si="2113"/>
        <v>0</v>
      </c>
      <c r="BR105" s="48">
        <f t="shared" si="2114"/>
        <v>0</v>
      </c>
      <c r="BS105" s="48">
        <f t="shared" si="2114"/>
        <v>0</v>
      </c>
      <c r="BT105" s="48">
        <f t="shared" si="2114"/>
        <v>2.0261</v>
      </c>
      <c r="BU105" s="48">
        <f t="shared" si="2114"/>
        <v>2.8479699999999997</v>
      </c>
      <c r="BV105" s="36">
        <f t="shared" si="2115"/>
        <v>0</v>
      </c>
      <c r="BW105" s="24">
        <f>BA105*INDEX(Приложение_1ТЗ!$HC$6:$HJ$18,$B105,5)/100</f>
        <v>0</v>
      </c>
      <c r="BX105" s="24">
        <f>BA105*INDEX(Приложение_1ТЗ!$HC$6:$HJ$18,$B105,6)/100</f>
        <v>0</v>
      </c>
      <c r="BY105" s="24">
        <f>BA105*INDEX(Приложение_1ТЗ!$HC$6:$HJ$18,$B105,7)/100</f>
        <v>179358.03207133355</v>
      </c>
      <c r="BZ105" s="24">
        <f>BA105*INDEX(Приложение_1ТЗ!$HC$6:$HJ$18,$B105,8)/100</f>
        <v>0</v>
      </c>
      <c r="CA105" s="20"/>
      <c r="CB105" s="20"/>
      <c r="CC105" s="20"/>
      <c r="CD105" s="20"/>
      <c r="CE105" s="24">
        <f t="shared" si="2116"/>
        <v>0</v>
      </c>
      <c r="CF105" s="24">
        <f t="shared" si="2117"/>
        <v>0</v>
      </c>
      <c r="CG105" s="24">
        <f t="shared" si="2118"/>
        <v>0</v>
      </c>
      <c r="CH105" s="24">
        <f t="shared" si="2119"/>
        <v>0</v>
      </c>
      <c r="CI105" s="48">
        <f t="shared" si="2120"/>
        <v>2.5042900000000001</v>
      </c>
      <c r="CJ105" s="48">
        <f t="shared" si="2120"/>
        <v>0</v>
      </c>
      <c r="CK105" s="48">
        <f t="shared" si="2120"/>
        <v>1.35259</v>
      </c>
      <c r="CL105" s="48">
        <f t="shared" si="2120"/>
        <v>0</v>
      </c>
      <c r="CM105" s="24">
        <f t="shared" si="2121"/>
        <v>0</v>
      </c>
      <c r="CQ105" s="24">
        <f t="shared" si="2261"/>
        <v>0</v>
      </c>
      <c r="CR105" s="24">
        <f t="shared" si="2122"/>
        <v>0</v>
      </c>
      <c r="CS105" s="49">
        <f t="shared" si="2123"/>
        <v>2019</v>
      </c>
      <c r="CT105" s="228"/>
      <c r="CU105" s="47">
        <v>6</v>
      </c>
      <c r="CV105" s="22">
        <f t="shared" si="2124"/>
        <v>457452.1998423055</v>
      </c>
      <c r="CW105" s="22">
        <f t="shared" si="2125"/>
        <v>435494.4942498749</v>
      </c>
      <c r="CX105" s="22">
        <f t="shared" si="2126"/>
        <v>21957.705592430604</v>
      </c>
      <c r="CY105" s="22">
        <f>IF(DATEVALUE("1."&amp;CU105&amp;"."&amp;CS105)&gt;=DATEVALUE("1."&amp;INDEX(Параметры_объекта!$A$28:$N$40,$B105,14)&amp;"."&amp;INDEX(Параметры_объекта!$A$28:$N$40,$B105,13)),INDEX(Приложение_1ТЗ!$A$6:$HJ$18,$B105,25+CU105*14),INDEX(Приложение_1ТЗ!$A$6:$HJ$18,$B105,23+CU105*14))</f>
        <v>4.8</v>
      </c>
      <c r="CZ105" s="48">
        <f t="shared" si="2127"/>
        <v>2.3959402249621422</v>
      </c>
      <c r="DA105" s="24">
        <f t="shared" si="1816"/>
        <v>0.29091019150341868</v>
      </c>
      <c r="DB105" s="24">
        <f t="shared" si="2128"/>
        <v>1321.6050000000309</v>
      </c>
      <c r="DC105" s="24">
        <f t="shared" si="2129"/>
        <v>3736.4541655931757</v>
      </c>
      <c r="DD105" s="35">
        <f>CW105*INDEX(Приложение_1ТЗ!$HC$6:$HJ$18,$B105,1)/100</f>
        <v>0</v>
      </c>
      <c r="DE105" s="35">
        <f>CW105*INDEX(Приложение_1ТЗ!$HC$6:$HJ$18,$B105,2)/100</f>
        <v>0</v>
      </c>
      <c r="DF105" s="35">
        <f>CW105*INDEX(Приложение_1ТЗ!$HC$6:$HJ$18,$B105,3)/100</f>
        <v>213596.83010253918</v>
      </c>
      <c r="DG105" s="35">
        <f>CW105*INDEX(Приложение_1ТЗ!$HC$6:$HJ$18,$B105,4)/100</f>
        <v>41642.841915645535</v>
      </c>
      <c r="DJ105" s="37">
        <f t="shared" si="2130"/>
        <v>0</v>
      </c>
      <c r="DK105" s="37">
        <f t="shared" si="2131"/>
        <v>0</v>
      </c>
      <c r="DL105" s="37">
        <f t="shared" si="2132"/>
        <v>2120.0546736743418</v>
      </c>
      <c r="DM105" s="37">
        <f t="shared" si="2133"/>
        <v>413.32589807612385</v>
      </c>
      <c r="DN105" s="48">
        <f t="shared" si="2134"/>
        <v>0</v>
      </c>
      <c r="DO105" s="48">
        <f t="shared" si="2134"/>
        <v>0</v>
      </c>
      <c r="DP105" s="48">
        <f t="shared" si="2134"/>
        <v>2.0868800000000003</v>
      </c>
      <c r="DQ105" s="48">
        <f t="shared" si="2134"/>
        <v>2.9334099999999999</v>
      </c>
      <c r="DR105" s="36">
        <f t="shared" si="2135"/>
        <v>6651.3697436861312</v>
      </c>
      <c r="DS105" s="24">
        <f>CW105*INDEX(Приложение_1ТЗ!$HC$6:$HJ$18,$B105,5)/100</f>
        <v>0</v>
      </c>
      <c r="DT105" s="24">
        <f>CW105*INDEX(Приложение_1ТЗ!$HC$6:$HJ$18,$B105,6)/100</f>
        <v>0</v>
      </c>
      <c r="DU105" s="24">
        <f>CW105*INDEX(Приложение_1ТЗ!$HC$6:$HJ$18,$B105,7)/100</f>
        <v>180254.82223169017</v>
      </c>
      <c r="DV105" s="24">
        <f>CW105*INDEX(Приложение_1ТЗ!$HC$6:$HJ$18,$B105,8)/100</f>
        <v>0</v>
      </c>
      <c r="DW105" s="20"/>
      <c r="DX105" s="20"/>
      <c r="DY105" s="20"/>
      <c r="DZ105" s="20"/>
      <c r="EA105" s="24">
        <f t="shared" si="2136"/>
        <v>0</v>
      </c>
      <c r="EB105" s="24">
        <f t="shared" si="2137"/>
        <v>0</v>
      </c>
      <c r="EC105" s="24">
        <f t="shared" si="2138"/>
        <v>1789.1186781244178</v>
      </c>
      <c r="ED105" s="24">
        <f t="shared" si="2139"/>
        <v>0</v>
      </c>
      <c r="EE105" s="48">
        <f t="shared" si="2140"/>
        <v>2.6245700000000003</v>
      </c>
      <c r="EF105" s="48">
        <f t="shared" si="2140"/>
        <v>0</v>
      </c>
      <c r="EG105" s="48">
        <f t="shared" si="2140"/>
        <v>1.4211800000000001</v>
      </c>
      <c r="EH105" s="48">
        <f t="shared" si="2140"/>
        <v>0</v>
      </c>
      <c r="EI105" s="24">
        <f t="shared" si="2141"/>
        <v>9651.7081695988254</v>
      </c>
      <c r="EM105" s="24">
        <f>(DC105+EI105+(EJ105-EK105)*(CZ105))</f>
        <v>13388.162335192001</v>
      </c>
      <c r="EN105" s="24">
        <f t="shared" si="2142"/>
        <v>12049.346101672802</v>
      </c>
      <c r="EO105" s="49">
        <f t="shared" si="2143"/>
        <v>2020</v>
      </c>
      <c r="EP105" s="228"/>
      <c r="EQ105" s="47">
        <v>6</v>
      </c>
      <c r="ER105" s="22">
        <f t="shared" si="2144"/>
        <v>459739.46084151708</v>
      </c>
      <c r="ES105" s="22">
        <f t="shared" si="2145"/>
        <v>437671.96672112425</v>
      </c>
      <c r="ET105" s="22">
        <f t="shared" si="2146"/>
        <v>22067.494120392832</v>
      </c>
      <c r="EU105" s="22">
        <f>IF(DATEVALUE("1."&amp;EQ105&amp;"."&amp;EO105)&gt;=DATEVALUE("1."&amp;INDEX(Параметры_объекта!$A$28:$N$40,$B105,14)&amp;"."&amp;INDEX(Параметры_объекта!$A$28:$N$40,$B105,13)),INDEX(Приложение_1ТЗ!$A$6:$HJ$18,$B105,25+EQ105*14),INDEX(Приложение_1ТЗ!$A$6:$HJ$18,$B105,23+EQ105*14))</f>
        <v>4.8</v>
      </c>
      <c r="EV105" s="48">
        <f t="shared" si="2147"/>
        <v>2.8810252973771435</v>
      </c>
      <c r="EW105" s="24">
        <f t="shared" si="1837"/>
        <v>0.29091019150341868</v>
      </c>
      <c r="EX105" s="24">
        <f t="shared" si="2148"/>
        <v>1321.6050000000309</v>
      </c>
      <c r="EY105" s="24">
        <f t="shared" si="2149"/>
        <v>4492.9413770054462</v>
      </c>
      <c r="EZ105" s="35">
        <f>ES105*INDEX(Приложение_1ТЗ!$HC$6:$HJ$18,$B105,1)/100</f>
        <v>0</v>
      </c>
      <c r="FA105" s="35">
        <f>ES105*INDEX(Приложение_1ТЗ!$HC$6:$HJ$18,$B105,2)/100</f>
        <v>0</v>
      </c>
      <c r="FB105" s="35">
        <f>ES105*INDEX(Приложение_1ТЗ!$HC$6:$HJ$18,$B105,3)/100</f>
        <v>214664.81425305185</v>
      </c>
      <c r="FC105" s="35">
        <f>ES105*INDEX(Приложение_1ТЗ!$HC$6:$HJ$18,$B105,4)/100</f>
        <v>41851.05612522376</v>
      </c>
      <c r="FF105" s="37">
        <f t="shared" si="2150"/>
        <v>0</v>
      </c>
      <c r="FG105" s="37">
        <f t="shared" si="2151"/>
        <v>0</v>
      </c>
      <c r="FH105" s="37">
        <f t="shared" si="2152"/>
        <v>3188.0388241870096</v>
      </c>
      <c r="FI105" s="37">
        <f t="shared" si="2153"/>
        <v>621.54010765434941</v>
      </c>
      <c r="FJ105" s="48">
        <f t="shared" si="2154"/>
        <v>0</v>
      </c>
      <c r="FK105" s="48">
        <f t="shared" si="2154"/>
        <v>0</v>
      </c>
      <c r="FL105" s="48">
        <f t="shared" si="2154"/>
        <v>2.1494864000000002</v>
      </c>
      <c r="FM105" s="48">
        <f t="shared" si="2154"/>
        <v>3.0214122999999997</v>
      </c>
      <c r="FN105" s="36">
        <f t="shared" si="2155"/>
        <v>10302.07852533713</v>
      </c>
      <c r="FO105" s="24">
        <f>ES105*INDEX(Приложение_1ТЗ!$HC$6:$HJ$18,$B105,5)/100</f>
        <v>0</v>
      </c>
      <c r="FP105" s="24">
        <f>ES105*INDEX(Приложение_1ТЗ!$HC$6:$HJ$18,$B105,6)/100</f>
        <v>0</v>
      </c>
      <c r="FQ105" s="24">
        <f>ES105*INDEX(Приложение_1ТЗ!$HC$6:$HJ$18,$B105,7)/100</f>
        <v>181156.09634284861</v>
      </c>
      <c r="FR105" s="24">
        <f>ES105*INDEX(Приложение_1ТЗ!$HC$6:$HJ$18,$B105,8)/100</f>
        <v>0</v>
      </c>
      <c r="FS105" s="20"/>
      <c r="FT105" s="20"/>
      <c r="FU105" s="20"/>
      <c r="FV105" s="20"/>
      <c r="FW105" s="24">
        <f t="shared" si="2156"/>
        <v>0</v>
      </c>
      <c r="FX105" s="24">
        <f t="shared" si="2157"/>
        <v>0</v>
      </c>
      <c r="FY105" s="24">
        <f t="shared" si="2158"/>
        <v>2690.3927892828651</v>
      </c>
      <c r="FZ105" s="24">
        <f t="shared" si="2159"/>
        <v>0</v>
      </c>
      <c r="GA105" s="48">
        <f t="shared" si="2160"/>
        <v>2.7557985000000005</v>
      </c>
      <c r="GB105" s="48">
        <f t="shared" si="2160"/>
        <v>0</v>
      </c>
      <c r="GC105" s="48">
        <f t="shared" si="2160"/>
        <v>1.4922390000000001</v>
      </c>
      <c r="GD105" s="48">
        <f t="shared" si="2160"/>
        <v>0</v>
      </c>
      <c r="GE105" s="24">
        <f t="shared" si="2161"/>
        <v>15039.435199011405</v>
      </c>
      <c r="GI105" s="24">
        <f>(EY105+GE105+(GF105-GG105)*(EV105))</f>
        <v>19532.37657601685</v>
      </c>
      <c r="GJ105" s="24">
        <f t="shared" si="2162"/>
        <v>17579.138918415167</v>
      </c>
      <c r="GK105" s="49">
        <f t="shared" si="2163"/>
        <v>2021</v>
      </c>
      <c r="GL105" s="228"/>
      <c r="GM105" s="47">
        <v>6</v>
      </c>
      <c r="GN105" s="22">
        <f t="shared" si="2164"/>
        <v>462038.15814572462</v>
      </c>
      <c r="GO105" s="22">
        <f t="shared" si="2165"/>
        <v>439860.32655472984</v>
      </c>
      <c r="GP105" s="22">
        <f t="shared" si="2166"/>
        <v>22177.831590994785</v>
      </c>
      <c r="GQ105" s="22">
        <f>IF(DATEVALUE("1."&amp;GM105&amp;"."&amp;GK105)&gt;=DATEVALUE("1."&amp;INDEX(Параметры_объекта!$A$28:$N$40,$B105,14)&amp;"."&amp;INDEX(Параметры_объекта!$A$28:$N$40,$B105,13)),INDEX(Приложение_1ТЗ!$A$6:$HJ$18,$B105,25+GM105*14),INDEX(Приложение_1ТЗ!$A$6:$HJ$18,$B105,23+GM105*14))</f>
        <v>4.8</v>
      </c>
      <c r="GR105" s="48">
        <f t="shared" si="2167"/>
        <v>2.6213186152462513</v>
      </c>
      <c r="GS105" s="24">
        <f t="shared" si="1858"/>
        <v>0.29091019150341868</v>
      </c>
      <c r="GT105" s="24">
        <f t="shared" si="2168"/>
        <v>1321.6050000000309</v>
      </c>
      <c r="GU105" s="24">
        <f t="shared" si="2169"/>
        <v>4087.9303904330714</v>
      </c>
      <c r="GV105" s="35">
        <f>GO105*INDEX(Приложение_1ТЗ!$HC$6:$HJ$18,$B105,1)/100</f>
        <v>0</v>
      </c>
      <c r="GW105" s="35">
        <f>GO105*INDEX(Приложение_1ТЗ!$HC$6:$HJ$18,$B105,2)/100</f>
        <v>0</v>
      </c>
      <c r="GX105" s="35">
        <f>GO105*INDEX(Приложение_1ТЗ!$HC$6:$HJ$18,$B105,3)/100</f>
        <v>215738.13832431709</v>
      </c>
      <c r="GY105" s="35">
        <f>GO105*INDEX(Приложение_1ТЗ!$HC$6:$HJ$18,$B105,4)/100</f>
        <v>42060.311405849876</v>
      </c>
      <c r="HB105" s="37">
        <f t="shared" si="2170"/>
        <v>0</v>
      </c>
      <c r="HC105" s="37">
        <f t="shared" si="2171"/>
        <v>0</v>
      </c>
      <c r="HD105" s="37">
        <f t="shared" si="2172"/>
        <v>4261.3628954522428</v>
      </c>
      <c r="HE105" s="37">
        <f t="shared" si="2173"/>
        <v>830.79538828046498</v>
      </c>
      <c r="HF105" s="48">
        <f t="shared" si="2174"/>
        <v>0</v>
      </c>
      <c r="HG105" s="48">
        <f t="shared" si="2174"/>
        <v>0</v>
      </c>
      <c r="HH105" s="48">
        <f t="shared" si="2174"/>
        <v>2.2139709920000001</v>
      </c>
      <c r="HI105" s="48">
        <f t="shared" si="2174"/>
        <v>3.1120546689999999</v>
      </c>
      <c r="HJ105" s="36">
        <f t="shared" si="2175"/>
        <v>14183.617114717974</v>
      </c>
      <c r="HK105" s="24">
        <f>GO105*INDEX(Приложение_1ТЗ!$HC$6:$HJ$18,$B105,5)/100</f>
        <v>0</v>
      </c>
      <c r="HL105" s="24">
        <f>GO105*INDEX(Приложение_1ТЗ!$HC$6:$HJ$18,$B105,6)/100</f>
        <v>0</v>
      </c>
      <c r="HM105" s="24">
        <f>GO105*INDEX(Приложение_1ТЗ!$HC$6:$HJ$18,$B105,7)/100</f>
        <v>182061.87682456285</v>
      </c>
      <c r="HN105" s="24">
        <f>GO105*INDEX(Приложение_1ТЗ!$HC$6:$HJ$18,$B105,8)/100</f>
        <v>0</v>
      </c>
      <c r="HO105" s="20"/>
      <c r="HP105" s="20"/>
      <c r="HQ105" s="20"/>
      <c r="HR105" s="20"/>
      <c r="HS105" s="24">
        <f t="shared" si="2176"/>
        <v>0</v>
      </c>
      <c r="HT105" s="24">
        <f t="shared" si="2177"/>
        <v>0</v>
      </c>
      <c r="HU105" s="24">
        <f t="shared" si="2178"/>
        <v>3596.1732709970966</v>
      </c>
      <c r="HV105" s="24">
        <f t="shared" si="2179"/>
        <v>0</v>
      </c>
      <c r="HW105" s="48">
        <f t="shared" si="2180"/>
        <v>2.8935884250000008</v>
      </c>
      <c r="HX105" s="48">
        <f t="shared" si="2180"/>
        <v>0</v>
      </c>
      <c r="HY105" s="48">
        <f t="shared" si="2180"/>
        <v>1.5668509500000001</v>
      </c>
      <c r="HZ105" s="48">
        <f t="shared" si="2180"/>
        <v>0</v>
      </c>
      <c r="IA105" s="24">
        <f t="shared" si="2181"/>
        <v>20832.524771829136</v>
      </c>
      <c r="IE105" s="24">
        <f>(GU105+IA105+(IB105-IC105)*(GR105))</f>
        <v>24920.455162262206</v>
      </c>
      <c r="IF105" s="24">
        <f t="shared" si="2182"/>
        <v>22428.409646035987</v>
      </c>
      <c r="IG105" s="49">
        <f t="shared" si="2183"/>
        <v>2022</v>
      </c>
      <c r="IH105" s="228"/>
      <c r="II105" s="47">
        <v>6</v>
      </c>
      <c r="IJ105" s="22">
        <f t="shared" si="2184"/>
        <v>464348.34893645317</v>
      </c>
      <c r="IK105" s="22">
        <f t="shared" si="2185"/>
        <v>442059.62818750343</v>
      </c>
      <c r="IL105" s="22">
        <f t="shared" si="2186"/>
        <v>22288.720748949738</v>
      </c>
      <c r="IM105" s="22">
        <f>IF(DATEVALUE("1."&amp;II105&amp;"."&amp;IG105)&gt;=DATEVALUE("1."&amp;INDEX(Параметры_объекта!$A$28:$N$40,$B105,14)&amp;"."&amp;INDEX(Параметры_объекта!$A$28:$N$40,$B105,13)),INDEX(Приложение_1ТЗ!$A$6:$HJ$18,$B105,25+II105*14),INDEX(Приложение_1ТЗ!$A$6:$HJ$18,$B105,23+II105*14))</f>
        <v>4.8</v>
      </c>
      <c r="IN105" s="48">
        <f t="shared" si="2187"/>
        <v>3.087117509552888</v>
      </c>
      <c r="IO105" s="24">
        <f t="shared" si="1879"/>
        <v>0.29091019150341868</v>
      </c>
      <c r="IP105" s="24">
        <f t="shared" si="2188"/>
        <v>1321.6050000000309</v>
      </c>
      <c r="IQ105" s="24">
        <f t="shared" si="2189"/>
        <v>4814.3409247310328</v>
      </c>
      <c r="IR105" s="35">
        <f>IK105*INDEX(Приложение_1ТЗ!$HC$6:$HJ$18,$B105,1)/100</f>
        <v>0</v>
      </c>
      <c r="IS105" s="35">
        <f>IK105*INDEX(Приложение_1ТЗ!$HC$6:$HJ$18,$B105,2)/100</f>
        <v>0</v>
      </c>
      <c r="IT105" s="35">
        <f>IK105*INDEX(Приложение_1ТЗ!$HC$6:$HJ$18,$B105,3)/100</f>
        <v>216816.82901593865</v>
      </c>
      <c r="IU105" s="35">
        <f>IK105*INDEX(Приложение_1ТЗ!$HC$6:$HJ$18,$B105,4)/100</f>
        <v>42270.612962879117</v>
      </c>
      <c r="IX105" s="37">
        <f t="shared" si="2190"/>
        <v>0</v>
      </c>
      <c r="IY105" s="37">
        <f t="shared" si="2191"/>
        <v>0</v>
      </c>
      <c r="IZ105" s="37">
        <f t="shared" si="2192"/>
        <v>5340.0535870738095</v>
      </c>
      <c r="JA105" s="37">
        <f t="shared" si="2193"/>
        <v>1041.0969453097059</v>
      </c>
      <c r="JB105" s="48">
        <f t="shared" si="2194"/>
        <v>0</v>
      </c>
      <c r="JC105" s="48">
        <f t="shared" si="2194"/>
        <v>0</v>
      </c>
      <c r="JD105" s="48">
        <f t="shared" si="2194"/>
        <v>2.28039012176</v>
      </c>
      <c r="JE105" s="48">
        <f t="shared" si="2194"/>
        <v>3.2054163090699999</v>
      </c>
      <c r="JF105" s="36">
        <f t="shared" si="2195"/>
        <v>18307.174401392014</v>
      </c>
      <c r="JG105" s="24">
        <f>IK105*INDEX(Приложение_1ТЗ!$HC$6:$HJ$18,$B105,5)/100</f>
        <v>0</v>
      </c>
      <c r="JH105" s="24">
        <f>IK105*INDEX(Приложение_1ТЗ!$HC$6:$HJ$18,$B105,6)/100</f>
        <v>0</v>
      </c>
      <c r="JI105" s="24">
        <f>IK105*INDEX(Приложение_1ТЗ!$HC$6:$HJ$18,$B105,7)/100</f>
        <v>182972.18620868563</v>
      </c>
      <c r="JJ105" s="24">
        <f>IK105*INDEX(Приложение_1ТЗ!$HC$6:$HJ$18,$B105,8)/100</f>
        <v>0</v>
      </c>
      <c r="JK105" s="20"/>
      <c r="JL105" s="20"/>
      <c r="JM105" s="20"/>
      <c r="JN105" s="20"/>
      <c r="JO105" s="24">
        <f t="shared" si="2196"/>
        <v>0</v>
      </c>
      <c r="JP105" s="24">
        <f t="shared" si="2197"/>
        <v>0</v>
      </c>
      <c r="JQ105" s="24">
        <f t="shared" si="2198"/>
        <v>4506.4826551198785</v>
      </c>
      <c r="JR105" s="24">
        <f t="shared" si="2199"/>
        <v>0</v>
      </c>
      <c r="JS105" s="48">
        <f t="shared" si="2200"/>
        <v>3.038267846250001</v>
      </c>
      <c r="JT105" s="48">
        <f t="shared" si="2200"/>
        <v>0</v>
      </c>
      <c r="JU105" s="48">
        <f t="shared" si="2200"/>
        <v>1.6451934975000002</v>
      </c>
      <c r="JV105" s="48">
        <f t="shared" si="2200"/>
        <v>0</v>
      </c>
      <c r="JW105" s="24">
        <f t="shared" si="2201"/>
        <v>27055.736835135729</v>
      </c>
      <c r="KA105" s="24">
        <f>(IQ105+JW105+(JX105-JY105)*(IN105))</f>
        <v>31870.077759866763</v>
      </c>
      <c r="KB105" s="24">
        <f t="shared" si="2202"/>
        <v>28683.069983880087</v>
      </c>
      <c r="KC105" s="49">
        <f t="shared" si="2203"/>
        <v>2023</v>
      </c>
      <c r="KD105" s="228"/>
      <c r="KE105" s="47">
        <v>6</v>
      </c>
      <c r="KF105" s="22">
        <f t="shared" si="2204"/>
        <v>466670.09068113536</v>
      </c>
      <c r="KG105" s="22">
        <f t="shared" si="2205"/>
        <v>444269.9263284409</v>
      </c>
      <c r="KH105" s="22">
        <f t="shared" si="2206"/>
        <v>22400.164352694468</v>
      </c>
      <c r="KI105" s="22">
        <f>IF(DATEVALUE("1."&amp;KE105&amp;"."&amp;KC105)&gt;=DATEVALUE("1."&amp;INDEX(Параметры_объекта!$A$28:$N$40,$B105,14)&amp;"."&amp;INDEX(Параметры_объекта!$A$28:$N$40,$B105,13)),INDEX(Приложение_1ТЗ!$A$6:$HJ$18,$B105,25+KE105*14),INDEX(Приложение_1ТЗ!$A$6:$HJ$18,$B105,23+KE105*14))</f>
        <v>4.8</v>
      </c>
      <c r="KJ105" s="48">
        <f t="shared" si="2207"/>
        <v>2.8731983426366257</v>
      </c>
      <c r="KK105" s="24">
        <f t="shared" si="1900"/>
        <v>0.29091019150341868</v>
      </c>
      <c r="KL105" s="24">
        <f t="shared" si="2208"/>
        <v>1321.6050000000309</v>
      </c>
      <c r="KM105" s="24">
        <f t="shared" si="2209"/>
        <v>4480.735288832032</v>
      </c>
      <c r="KN105" s="35">
        <f>KG105*INDEX(Приложение_1ТЗ!$HC$6:$HJ$18,$B105,1)/100</f>
        <v>0</v>
      </c>
      <c r="KO105" s="35">
        <f>KG105*INDEX(Приложение_1ТЗ!$HC$6:$HJ$18,$B105,2)/100</f>
        <v>0</v>
      </c>
      <c r="KP105" s="35">
        <f>KG105*INDEX(Приложение_1ТЗ!$HC$6:$HJ$18,$B105,3)/100</f>
        <v>217900.91316101831</v>
      </c>
      <c r="KQ105" s="35">
        <f>KG105*INDEX(Приложение_1ТЗ!$HC$6:$HJ$18,$B105,4)/100</f>
        <v>42481.966027693517</v>
      </c>
      <c r="KT105" s="37">
        <f t="shared" si="2210"/>
        <v>0</v>
      </c>
      <c r="KU105" s="37">
        <f t="shared" si="2211"/>
        <v>0</v>
      </c>
      <c r="KV105" s="37">
        <f t="shared" si="2212"/>
        <v>6424.1377321534674</v>
      </c>
      <c r="KW105" s="37">
        <f t="shared" si="2213"/>
        <v>1252.4500101241065</v>
      </c>
      <c r="KX105" s="48">
        <f t="shared" si="2214"/>
        <v>0</v>
      </c>
      <c r="KY105" s="48">
        <f t="shared" si="2214"/>
        <v>0</v>
      </c>
      <c r="KZ105" s="48">
        <f t="shared" si="2214"/>
        <v>2.3488018254128002</v>
      </c>
      <c r="LA105" s="48">
        <f t="shared" si="2214"/>
        <v>3.3015787983421001</v>
      </c>
      <c r="LB105" s="36">
        <f t="shared" si="2215"/>
        <v>22684.424821045402</v>
      </c>
      <c r="LC105" s="24">
        <f>KG105*INDEX(Приложение_1ТЗ!$HC$6:$HJ$18,$B105,5)/100</f>
        <v>0</v>
      </c>
      <c r="LD105" s="24">
        <f>KG105*INDEX(Приложение_1ТЗ!$HC$6:$HJ$18,$B105,6)/100</f>
        <v>0</v>
      </c>
      <c r="LE105" s="24">
        <f>KG105*INDEX(Приложение_1ТЗ!$HC$6:$HJ$18,$B105,7)/100</f>
        <v>183887.04713972902</v>
      </c>
      <c r="LF105" s="24">
        <f>KG105*INDEX(Приложение_1ТЗ!$HC$6:$HJ$18,$B105,8)/100</f>
        <v>0</v>
      </c>
      <c r="LG105" s="20"/>
      <c r="LH105" s="20"/>
      <c r="LI105" s="20"/>
      <c r="LJ105" s="20"/>
      <c r="LK105" s="24">
        <f t="shared" si="2216"/>
        <v>0</v>
      </c>
      <c r="LL105" s="24">
        <f t="shared" si="2217"/>
        <v>0</v>
      </c>
      <c r="LM105" s="24">
        <f t="shared" si="2218"/>
        <v>5421.3435861632752</v>
      </c>
      <c r="LN105" s="24">
        <f t="shared" si="2219"/>
        <v>0</v>
      </c>
      <c r="LO105" s="48">
        <f t="shared" si="2220"/>
        <v>3.1901812385625012</v>
      </c>
      <c r="LP105" s="48">
        <f t="shared" si="2220"/>
        <v>0</v>
      </c>
      <c r="LQ105" s="48">
        <f t="shared" si="2220"/>
        <v>1.7274531723750004</v>
      </c>
      <c r="LR105" s="48">
        <f t="shared" si="2220"/>
        <v>0</v>
      </c>
      <c r="LS105" s="24">
        <f t="shared" si="2221"/>
        <v>33735.263089259483</v>
      </c>
      <c r="LW105" s="24">
        <f>(KM105+LS105+(LT105-LU105)*(KJ105))</f>
        <v>38215.998378091514</v>
      </c>
      <c r="LX105" s="24">
        <f t="shared" si="2222"/>
        <v>34394.39854028236</v>
      </c>
      <c r="LY105" s="49">
        <f t="shared" si="2223"/>
        <v>2024</v>
      </c>
      <c r="LZ105" s="228"/>
      <c r="MA105" s="173">
        <v>6</v>
      </c>
      <c r="MB105" s="22">
        <f t="shared" si="2224"/>
        <v>469003.44113454106</v>
      </c>
      <c r="MC105" s="22">
        <f t="shared" si="2225"/>
        <v>446491.27596008306</v>
      </c>
      <c r="MD105" s="22">
        <f t="shared" si="2226"/>
        <v>22512.165174458001</v>
      </c>
      <c r="ME105" s="22">
        <f>IF(DATEVALUE("1."&amp;MA105&amp;"."&amp;LY105)&gt;=DATEVALUE("1."&amp;INDEX(Параметры_объекта!$A$28:$N$40,$B105,14)&amp;"."&amp;INDEX(Параметры_объекта!$A$28:$N$40,$B105,13)),INDEX(Приложение_1ТЗ!$A$6:$HJ$18,$B105,25+MA105*14),INDEX(Приложение_1ТЗ!$A$6:$HJ$18,$B105,23+MA105*14))</f>
        <v>4.8</v>
      </c>
      <c r="MF105" s="48">
        <f t="shared" si="2227"/>
        <v>3.3390262983324042</v>
      </c>
      <c r="MG105" s="24">
        <f t="shared" si="1921"/>
        <v>0.29091019150341868</v>
      </c>
      <c r="MH105" s="24">
        <f t="shared" si="2228"/>
        <v>1321.6050000000309</v>
      </c>
      <c r="MI105" s="24">
        <f t="shared" si="2229"/>
        <v>5207.1911441890861</v>
      </c>
      <c r="MJ105" s="35">
        <f>MC105*INDEX(Приложение_1ТЗ!$HC$6:$HJ$18,$B105,1)/100</f>
        <v>0</v>
      </c>
      <c r="MK105" s="35">
        <f>MC105*INDEX(Приложение_1ТЗ!$HC$6:$HJ$18,$B105,2)/100</f>
        <v>0</v>
      </c>
      <c r="ML105" s="35">
        <f>MC105*INDEX(Приложение_1ТЗ!$HC$6:$HJ$18,$B105,3)/100</f>
        <v>218990.41772682339</v>
      </c>
      <c r="MM105" s="35">
        <f>MC105*INDEX(Приложение_1ТЗ!$HC$6:$HJ$18,$B105,4)/100</f>
        <v>42694.375857831976</v>
      </c>
      <c r="MP105" s="37">
        <f t="shared" si="2230"/>
        <v>0</v>
      </c>
      <c r="MQ105" s="37">
        <f t="shared" si="2231"/>
        <v>0</v>
      </c>
      <c r="MR105" s="37">
        <f t="shared" si="2232"/>
        <v>7513.6422979585477</v>
      </c>
      <c r="MS105" s="37">
        <f t="shared" si="2233"/>
        <v>1464.8598402625648</v>
      </c>
      <c r="MT105" s="48">
        <f t="shared" si="2234"/>
        <v>0</v>
      </c>
      <c r="MU105" s="48">
        <f t="shared" si="2234"/>
        <v>0</v>
      </c>
      <c r="MV105" s="48">
        <f t="shared" si="2234"/>
        <v>2.4192658801751845</v>
      </c>
      <c r="MW105" s="48">
        <f t="shared" si="2234"/>
        <v>3.400626162292363</v>
      </c>
      <c r="MX105" s="36">
        <f t="shared" si="2235"/>
        <v>27327.548190132955</v>
      </c>
      <c r="MY105" s="24">
        <f>MC105*INDEX(Приложение_1ТЗ!$HC$6:$HJ$18,$B105,5)/100</f>
        <v>0</v>
      </c>
      <c r="MZ105" s="24">
        <f>MC105*INDEX(Приложение_1ТЗ!$HC$6:$HJ$18,$B105,6)/100</f>
        <v>0</v>
      </c>
      <c r="NA105" s="24">
        <f>MC105*INDEX(Приложение_1ТЗ!$HC$6:$HJ$18,$B105,7)/100</f>
        <v>184806.48237542767</v>
      </c>
      <c r="NB105" s="24">
        <f>MC105*INDEX(Приложение_1ТЗ!$HC$6:$HJ$18,$B105,8)/100</f>
        <v>0</v>
      </c>
      <c r="NC105" s="20"/>
      <c r="ND105" s="20"/>
      <c r="NE105" s="20"/>
      <c r="NF105" s="20"/>
      <c r="NG105" s="24">
        <f t="shared" si="2236"/>
        <v>0</v>
      </c>
      <c r="NH105" s="24">
        <f t="shared" si="2237"/>
        <v>0</v>
      </c>
      <c r="NI105" s="24">
        <f t="shared" si="2238"/>
        <v>6340.7788218619244</v>
      </c>
      <c r="NJ105" s="24">
        <f t="shared" si="2239"/>
        <v>0</v>
      </c>
      <c r="NK105" s="48">
        <f t="shared" si="2240"/>
        <v>3.3496903004906264</v>
      </c>
      <c r="NL105" s="48">
        <f t="shared" si="2240"/>
        <v>0</v>
      </c>
      <c r="NM105" s="48">
        <f t="shared" si="2240"/>
        <v>1.8138258309937505</v>
      </c>
      <c r="NN105" s="48">
        <f t="shared" si="2240"/>
        <v>0</v>
      </c>
      <c r="NO105" s="24">
        <f t="shared" si="2241"/>
        <v>40898.808920672265</v>
      </c>
      <c r="NS105" s="24">
        <f>(MI105+NO105+(NP105-NQ105)*(MF105))</f>
        <v>46106.00006486135</v>
      </c>
      <c r="NT105" s="24">
        <f t="shared" si="2242"/>
        <v>41495.400058375213</v>
      </c>
      <c r="NU105" s="49">
        <f t="shared" si="2243"/>
        <v>2025</v>
      </c>
      <c r="NV105" s="228"/>
      <c r="NW105" s="174">
        <v>6</v>
      </c>
      <c r="NX105" s="22">
        <f t="shared" si="2244"/>
        <v>471348.45834021369</v>
      </c>
      <c r="NY105" s="22">
        <f t="shared" si="2245"/>
        <v>448723.73233988346</v>
      </c>
      <c r="NZ105" s="22">
        <f t="shared" si="2246"/>
        <v>22624.726000330236</v>
      </c>
      <c r="OA105" s="22">
        <f>IF(DATEVALUE("1."&amp;NW105&amp;"."&amp;NU105)&gt;=DATEVALUE("1."&amp;INDEX(Параметры_объекта!$A$28:$N$40,$B105,14)&amp;"."&amp;INDEX(Параметры_объекта!$A$28:$N$40,$B105,13)),INDEX(Приложение_1ТЗ!$A$6:$HJ$18,$B105,25+NW105*14),INDEX(Приложение_1ТЗ!$A$6:$HJ$18,$B105,23+NW105*14))</f>
        <v>4.8</v>
      </c>
      <c r="OB105" s="48">
        <f t="shared" si="2247"/>
        <v>3.1076513273957747</v>
      </c>
      <c r="OC105" s="24">
        <f t="shared" si="1942"/>
        <v>0.29091019150341868</v>
      </c>
      <c r="OD105" s="24">
        <f t="shared" si="2248"/>
        <v>1321.6050000000309</v>
      </c>
      <c r="OE105" s="24">
        <f t="shared" si="2249"/>
        <v>4846.3632884007266</v>
      </c>
      <c r="OF105" s="35">
        <f>NY105*INDEX(Приложение_1ТЗ!$HC$6:$HJ$18,$B105,1)/100</f>
        <v>0</v>
      </c>
      <c r="OG105" s="35">
        <f>NY105*INDEX(Приложение_1ТЗ!$HC$6:$HJ$18,$B105,2)/100</f>
        <v>0</v>
      </c>
      <c r="OH105" s="35">
        <f>NY105*INDEX(Приложение_1ТЗ!$HC$6:$HJ$18,$B105,3)/100</f>
        <v>220085.3698154575</v>
      </c>
      <c r="OI105" s="35">
        <f>NY105*INDEX(Приложение_1ТЗ!$HC$6:$HJ$18,$B105,4)/100</f>
        <v>42907.847737121134</v>
      </c>
      <c r="OL105" s="37">
        <f t="shared" si="2250"/>
        <v>0</v>
      </c>
      <c r="OM105" s="37">
        <f t="shared" si="2251"/>
        <v>0</v>
      </c>
      <c r="ON105" s="37">
        <f t="shared" si="2252"/>
        <v>8608.5943865926529</v>
      </c>
      <c r="OO105" s="37">
        <f t="shared" si="2253"/>
        <v>1678.3317195517229</v>
      </c>
      <c r="OP105" s="48">
        <f t="shared" si="1949"/>
        <v>0</v>
      </c>
      <c r="OQ105" s="48">
        <f t="shared" si="1949"/>
        <v>0</v>
      </c>
      <c r="OR105" s="48">
        <f t="shared" si="1949"/>
        <v>2.4918438565804402</v>
      </c>
      <c r="OS105" s="48">
        <f t="shared" si="1950"/>
        <v>3.5026449471611341</v>
      </c>
      <c r="OT105" s="36">
        <f t="shared" si="2254"/>
        <v>32249.250320742802</v>
      </c>
      <c r="OU105" s="24">
        <f>NY105*INDEX(Приложение_1ТЗ!$HC$6:$HJ$18,$B105,5)/100</f>
        <v>0</v>
      </c>
      <c r="OV105" s="24">
        <f>NY105*INDEX(Приложение_1ТЗ!$HC$6:$HJ$18,$B105,6)/100</f>
        <v>0</v>
      </c>
      <c r="OW105" s="24">
        <f>NY105*INDEX(Приложение_1ТЗ!$HC$6:$HJ$18,$B105,7)/100</f>
        <v>185730.5147873048</v>
      </c>
      <c r="OX105" s="24">
        <f>NY105*INDEX(Приложение_1ТЗ!$HC$6:$HJ$18,$B105,8)/100</f>
        <v>0</v>
      </c>
      <c r="OY105" s="20"/>
      <c r="OZ105" s="20"/>
      <c r="PA105" s="20"/>
      <c r="PB105" s="20"/>
      <c r="PC105" s="24">
        <f t="shared" si="2255"/>
        <v>0</v>
      </c>
      <c r="PD105" s="24">
        <f t="shared" si="2256"/>
        <v>0</v>
      </c>
      <c r="PE105" s="24">
        <f t="shared" si="2257"/>
        <v>7264.8112337390485</v>
      </c>
      <c r="PF105" s="24">
        <f t="shared" si="2258"/>
        <v>0</v>
      </c>
      <c r="PG105" s="48">
        <f t="shared" si="1956"/>
        <v>3.5171748155151579</v>
      </c>
      <c r="PH105" s="48">
        <f t="shared" si="1956"/>
        <v>0</v>
      </c>
      <c r="PI105" s="48">
        <f t="shared" si="1956"/>
        <v>1.9045171225434381</v>
      </c>
      <c r="PJ105" s="48">
        <f t="shared" si="1957"/>
        <v>0</v>
      </c>
      <c r="PK105" s="24">
        <f t="shared" si="2259"/>
        <v>48575.68003705109</v>
      </c>
      <c r="PO105" s="24">
        <f>(OE105+PK105+(PL105-PM105)*(OB105))</f>
        <v>53422.043325451814</v>
      </c>
      <c r="PP105" s="24">
        <f t="shared" si="2260"/>
        <v>48079.838992906632</v>
      </c>
      <c r="PQ105" s="52">
        <f t="shared" si="2262"/>
        <v>9251.2350000002152</v>
      </c>
      <c r="PR105" s="52">
        <f t="shared" si="2263"/>
        <v>181349.11353688114</v>
      </c>
      <c r="PS105" s="52">
        <f t="shared" si="2264"/>
        <v>163214.20218319303</v>
      </c>
    </row>
    <row r="106" spans="1:435" ht="15.75" hidden="1" customHeight="1" outlineLevel="1">
      <c r="B106" s="171">
        <v>7</v>
      </c>
      <c r="C106" s="251"/>
      <c r="D106" s="251"/>
      <c r="E106" s="249"/>
      <c r="F106" s="246"/>
      <c r="G106" s="49">
        <f t="shared" si="2096"/>
        <v>2017</v>
      </c>
      <c r="H106" s="226" t="s">
        <v>2</v>
      </c>
      <c r="I106" s="47">
        <v>7</v>
      </c>
      <c r="J106" s="22">
        <f t="shared" si="2097"/>
        <v>533745</v>
      </c>
      <c r="K106" s="22">
        <f>INDEX(Приложение_1ТЗ!$A$6:$HJ$18,$B106,21+I106*14)*1000</f>
        <v>456321.848</v>
      </c>
      <c r="L106" s="22">
        <f t="shared" si="2098"/>
        <v>77423.152000000002</v>
      </c>
      <c r="M106" s="22">
        <f>IF(
              DATEVALUE("1."&amp;I106&amp;"."&amp;G106)&gt;=DATEVALUE("1."&amp;INDEX(Параметры_объекта!$A$28:$N$40,$B106,14)&amp;"."&amp;INDEX(Параметры_объекта!$A$28:$N$40,$B106,13)),
              INDEX(Приложение_1ТЗ!$A$6:$HJ$18,$B106,25+I106*14),
              INDEX(Приложение_1ТЗ!$A$6:$HJ$18,$B106,23+I106*14))</f>
        <v>14.50564445568577</v>
      </c>
      <c r="N106" s="48">
        <f t="shared" si="2099"/>
        <v>2.35870982959525</v>
      </c>
      <c r="R106" s="35">
        <f>K106*INDEX(Приложение_1ТЗ!$HC$6:$HJ$18,$B106,1)/100</f>
        <v>0</v>
      </c>
      <c r="S106" s="35">
        <f>K106*INDEX(Приложение_1ТЗ!$HC$6:$HJ$18,$B106,2)/100</f>
        <v>0</v>
      </c>
      <c r="T106" s="35">
        <f>K106*INDEX(Приложение_1ТЗ!$HC$6:$HJ$18,$B106,3)/100</f>
        <v>223812.01490783415</v>
      </c>
      <c r="U106" s="35">
        <f>K106*INDEX(Приложение_1ТЗ!$HC$6:$HJ$18,$B106,4)/100</f>
        <v>43634.394532703533</v>
      </c>
      <c r="AB106" s="48">
        <f t="shared" si="2100"/>
        <v>0</v>
      </c>
      <c r="AC106" s="48">
        <f t="shared" si="2100"/>
        <v>0</v>
      </c>
      <c r="AD106" s="48">
        <f t="shared" si="2100"/>
        <v>2.0261</v>
      </c>
      <c r="AE106" s="48">
        <f t="shared" si="2100"/>
        <v>2.8479699999999997</v>
      </c>
      <c r="AF106" s="20"/>
      <c r="AG106" s="24">
        <f>K106*INDEX(Приложение_1ТЗ!$HC$6:$HJ$18,$B106,5)/100</f>
        <v>0</v>
      </c>
      <c r="AH106" s="24">
        <f>K106*INDEX(Приложение_1ТЗ!$HC$6:$HJ$18,$B106,6)/100</f>
        <v>0</v>
      </c>
      <c r="AI106" s="24">
        <f>K106*INDEX(Приложение_1ТЗ!$HC$6:$HJ$18,$B106,7)/100</f>
        <v>188875.43855946229</v>
      </c>
      <c r="AJ106" s="24">
        <f>K106*INDEX(Приложение_1ТЗ!$HC$6:$HJ$18,$B106,8)/100</f>
        <v>0</v>
      </c>
      <c r="AK106" s="20"/>
      <c r="AL106" s="20"/>
      <c r="AM106" s="20"/>
      <c r="AN106" s="20"/>
      <c r="AO106" s="20"/>
      <c r="AP106" s="20"/>
      <c r="AQ106" s="20"/>
      <c r="AR106" s="20"/>
      <c r="AS106" s="48">
        <f t="shared" si="2101"/>
        <v>2.5042900000000001</v>
      </c>
      <c r="AT106" s="48">
        <f t="shared" si="2101"/>
        <v>0</v>
      </c>
      <c r="AU106" s="48">
        <f t="shared" si="2101"/>
        <v>1.35259</v>
      </c>
      <c r="AV106" s="48">
        <f t="shared" si="2101"/>
        <v>0</v>
      </c>
      <c r="AW106" s="49">
        <f t="shared" si="2102"/>
        <v>2018</v>
      </c>
      <c r="AX106" s="226" t="s">
        <v>2</v>
      </c>
      <c r="AY106" s="47">
        <v>7</v>
      </c>
      <c r="AZ106" s="22">
        <f t="shared" si="2103"/>
        <v>536413.72499999998</v>
      </c>
      <c r="BA106" s="22">
        <f t="shared" si="2104"/>
        <v>458603.45723999996</v>
      </c>
      <c r="BB106" s="22">
        <f t="shared" si="2105"/>
        <v>77810.267760000017</v>
      </c>
      <c r="BC106" s="22">
        <f>IF(DATEVALUE("1."&amp;AY106&amp;"."&amp;AW106)&gt;=DATEVALUE("1."&amp;INDEX(Параметры_объекта!$A$28:$N$40,$B106,14)&amp;"."&amp;INDEX(Параметры_объекта!$A$28:$N$40,$B106,13)),INDEX(Приложение_1ТЗ!$A$6:$HJ$18,$B106,25+AY106*14),INDEX(Приложение_1ТЗ!$A$6:$HJ$18,$B106,23+AY106*14))</f>
        <v>14.50564445568577</v>
      </c>
      <c r="BD106" s="48">
        <f t="shared" si="2106"/>
        <v>2.3053021060000001</v>
      </c>
      <c r="BE106" s="24">
        <f t="shared" si="2107"/>
        <v>0</v>
      </c>
      <c r="BF106" s="24">
        <f t="shared" si="2108"/>
        <v>0</v>
      </c>
      <c r="BG106" s="24">
        <f t="shared" si="2109"/>
        <v>0</v>
      </c>
      <c r="BH106" s="35">
        <f>BA106*INDEX(Приложение_1ТЗ!$HC$6:$HJ$18,$B106,1)/100</f>
        <v>0</v>
      </c>
      <c r="BI106" s="35">
        <f>BA106*INDEX(Приложение_1ТЗ!$HC$6:$HJ$18,$B106,2)/100</f>
        <v>0</v>
      </c>
      <c r="BJ106" s="35">
        <f>BA106*INDEX(Приложение_1ТЗ!$HC$6:$HJ$18,$B106,3)/100</f>
        <v>224931.07498237331</v>
      </c>
      <c r="BK106" s="35">
        <f>BA106*INDEX(Приложение_1ТЗ!$HC$6:$HJ$18,$B106,4)/100</f>
        <v>43852.566505367045</v>
      </c>
      <c r="BN106" s="37">
        <f t="shared" si="2110"/>
        <v>0</v>
      </c>
      <c r="BO106" s="37">
        <f t="shared" si="2111"/>
        <v>0</v>
      </c>
      <c r="BP106" s="37">
        <f t="shared" si="2112"/>
        <v>0</v>
      </c>
      <c r="BQ106" s="37">
        <f t="shared" si="2113"/>
        <v>0</v>
      </c>
      <c r="BR106" s="48">
        <f t="shared" si="2114"/>
        <v>0</v>
      </c>
      <c r="BS106" s="48">
        <f t="shared" si="2114"/>
        <v>0</v>
      </c>
      <c r="BT106" s="48">
        <f t="shared" si="2114"/>
        <v>2.0868800000000003</v>
      </c>
      <c r="BU106" s="48">
        <f t="shared" si="2114"/>
        <v>2.9334099999999999</v>
      </c>
      <c r="BV106" s="36">
        <f t="shared" si="2115"/>
        <v>0</v>
      </c>
      <c r="BW106" s="24">
        <f>BA106*INDEX(Приложение_1ТЗ!$HC$6:$HJ$18,$B106,5)/100</f>
        <v>0</v>
      </c>
      <c r="BX106" s="24">
        <f>BA106*INDEX(Приложение_1ТЗ!$HC$6:$HJ$18,$B106,6)/100</f>
        <v>0</v>
      </c>
      <c r="BY106" s="24">
        <f>BA106*INDEX(Приложение_1ТЗ!$HC$6:$HJ$18,$B106,7)/100</f>
        <v>189819.81575225957</v>
      </c>
      <c r="BZ106" s="24">
        <f>BA106*INDEX(Приложение_1ТЗ!$HC$6:$HJ$18,$B106,8)/100</f>
        <v>0</v>
      </c>
      <c r="CA106" s="20"/>
      <c r="CB106" s="20"/>
      <c r="CC106" s="20"/>
      <c r="CD106" s="20"/>
      <c r="CE106" s="24">
        <f t="shared" si="2116"/>
        <v>0</v>
      </c>
      <c r="CF106" s="24">
        <f t="shared" si="2117"/>
        <v>0</v>
      </c>
      <c r="CG106" s="24">
        <f t="shared" si="2118"/>
        <v>0</v>
      </c>
      <c r="CH106" s="24">
        <f t="shared" si="2119"/>
        <v>0</v>
      </c>
      <c r="CI106" s="48">
        <f t="shared" si="2120"/>
        <v>2.6245700000000003</v>
      </c>
      <c r="CJ106" s="48">
        <f t="shared" si="2120"/>
        <v>0</v>
      </c>
      <c r="CK106" s="48">
        <f t="shared" si="2120"/>
        <v>1.4211800000000001</v>
      </c>
      <c r="CL106" s="48">
        <f t="shared" si="2120"/>
        <v>0</v>
      </c>
      <c r="CM106" s="24">
        <f t="shared" si="2121"/>
        <v>0</v>
      </c>
      <c r="CQ106" s="24">
        <f t="shared" si="2261"/>
        <v>0</v>
      </c>
      <c r="CR106" s="24">
        <f t="shared" si="2122"/>
        <v>0</v>
      </c>
      <c r="CS106" s="49">
        <f t="shared" si="2123"/>
        <v>2019</v>
      </c>
      <c r="CT106" s="226" t="s">
        <v>2</v>
      </c>
      <c r="CU106" s="47">
        <v>7</v>
      </c>
      <c r="CV106" s="22">
        <f t="shared" si="2124"/>
        <v>535926.13316999993</v>
      </c>
      <c r="CW106" s="22">
        <f t="shared" si="2125"/>
        <v>460896.47452619992</v>
      </c>
      <c r="CX106" s="22">
        <f t="shared" si="2126"/>
        <v>75029.658643800009</v>
      </c>
      <c r="CY106" s="22">
        <f>IF(DATEVALUE("1."&amp;CU106&amp;"."&amp;CS106)&gt;=DATEVALUE("1."&amp;INDEX(Параметры_объекта!$A$28:$N$40,$B106,14)&amp;"."&amp;INDEX(Параметры_объекта!$A$28:$N$40,$B106,13)),INDEX(Приложение_1ТЗ!$A$6:$HJ$18,$B106,25+CU106*14),INDEX(Приложение_1ТЗ!$A$6:$HJ$18,$B106,23+CU106*14))</f>
        <v>14</v>
      </c>
      <c r="CZ106" s="48">
        <f t="shared" si="2127"/>
        <v>2.7902471683786576</v>
      </c>
      <c r="DA106" s="24">
        <f t="shared" si="1816"/>
        <v>0.50564445568577021</v>
      </c>
      <c r="DB106" s="24">
        <f t="shared" si="2128"/>
        <v>2698.8520000000144</v>
      </c>
      <c r="DC106" s="24">
        <f t="shared" si="2129"/>
        <v>8885.9476980302788</v>
      </c>
      <c r="DD106" s="35">
        <f>CW106*INDEX(Приложение_1ТЗ!$HC$6:$HJ$18,$B106,1)/100</f>
        <v>0</v>
      </c>
      <c r="DE106" s="35">
        <f>CW106*INDEX(Приложение_1ТЗ!$HC$6:$HJ$18,$B106,2)/100</f>
        <v>0</v>
      </c>
      <c r="DF106" s="35">
        <f>CW106*INDEX(Приложение_1ТЗ!$HC$6:$HJ$18,$B106,3)/100</f>
        <v>226055.73035728515</v>
      </c>
      <c r="DG106" s="35">
        <f>CW106*INDEX(Приложение_1ТЗ!$HC$6:$HJ$18,$B106,4)/100</f>
        <v>44071.829337893876</v>
      </c>
      <c r="DJ106" s="37">
        <f t="shared" si="2130"/>
        <v>0</v>
      </c>
      <c r="DK106" s="37">
        <f t="shared" si="2131"/>
        <v>0</v>
      </c>
      <c r="DL106" s="37">
        <f t="shared" si="2132"/>
        <v>2243.7154494510032</v>
      </c>
      <c r="DM106" s="37">
        <f t="shared" si="2133"/>
        <v>437.43480519034347</v>
      </c>
      <c r="DN106" s="48">
        <f t="shared" si="2134"/>
        <v>0</v>
      </c>
      <c r="DO106" s="48">
        <f t="shared" si="2134"/>
        <v>0</v>
      </c>
      <c r="DP106" s="48">
        <f t="shared" si="2134"/>
        <v>2.1494864000000002</v>
      </c>
      <c r="DQ106" s="48">
        <f t="shared" si="2134"/>
        <v>3.0214122999999997</v>
      </c>
      <c r="DR106" s="36">
        <f t="shared" si="2135"/>
        <v>7250.5179589997324</v>
      </c>
      <c r="DS106" s="24">
        <f>CW106*INDEX(Приложение_1ТЗ!$HC$6:$HJ$18,$B106,5)/100</f>
        <v>0</v>
      </c>
      <c r="DT106" s="24">
        <f>CW106*INDEX(Приложение_1ТЗ!$HC$6:$HJ$18,$B106,6)/100</f>
        <v>0</v>
      </c>
      <c r="DU106" s="24">
        <f>CW106*INDEX(Приложение_1ТЗ!$HC$6:$HJ$18,$B106,7)/100</f>
        <v>190768.91483102087</v>
      </c>
      <c r="DV106" s="24">
        <f>CW106*INDEX(Приложение_1ТЗ!$HC$6:$HJ$18,$B106,8)/100</f>
        <v>0</v>
      </c>
      <c r="DW106" s="20"/>
      <c r="DX106" s="20"/>
      <c r="DY106" s="20"/>
      <c r="DZ106" s="20"/>
      <c r="EA106" s="24">
        <f t="shared" si="2136"/>
        <v>0</v>
      </c>
      <c r="EB106" s="24">
        <f t="shared" si="2137"/>
        <v>0</v>
      </c>
      <c r="EC106" s="24">
        <f t="shared" si="2138"/>
        <v>1893.4762715585821</v>
      </c>
      <c r="ED106" s="24">
        <f t="shared" si="2139"/>
        <v>0</v>
      </c>
      <c r="EE106" s="48">
        <f t="shared" si="2140"/>
        <v>2.7557985000000005</v>
      </c>
      <c r="EF106" s="48">
        <f t="shared" si="2140"/>
        <v>0</v>
      </c>
      <c r="EG106" s="48">
        <f t="shared" si="2140"/>
        <v>1.4922390000000001</v>
      </c>
      <c r="EH106" s="48">
        <f t="shared" si="2140"/>
        <v>0</v>
      </c>
      <c r="EI106" s="24">
        <f t="shared" si="2141"/>
        <v>10584.630541833016</v>
      </c>
      <c r="EM106" s="24">
        <f>(DC106+EI106+(EJ106-EK106)*(CZ106))</f>
        <v>19470.578239863295</v>
      </c>
      <c r="EN106" s="24">
        <f t="shared" si="2142"/>
        <v>17523.520415876967</v>
      </c>
      <c r="EO106" s="49">
        <f t="shared" si="2143"/>
        <v>2020</v>
      </c>
      <c r="EP106" s="226" t="s">
        <v>2</v>
      </c>
      <c r="EQ106" s="47">
        <v>7</v>
      </c>
      <c r="ER106" s="22">
        <f t="shared" si="2144"/>
        <v>538605.76383584994</v>
      </c>
      <c r="ES106" s="22">
        <f t="shared" si="2145"/>
        <v>463200.95689883089</v>
      </c>
      <c r="ET106" s="22">
        <f t="shared" si="2146"/>
        <v>75404.80693701905</v>
      </c>
      <c r="EU106" s="22">
        <f>IF(DATEVALUE("1."&amp;EQ106&amp;"."&amp;EO106)&gt;=DATEVALUE("1."&amp;INDEX(Параметры_объекта!$A$28:$N$40,$B106,14)&amp;"."&amp;INDEX(Параметры_объекта!$A$28:$N$40,$B106,13)),INDEX(Приложение_1ТЗ!$A$6:$HJ$18,$B106,25+EQ106*14),INDEX(Приложение_1ТЗ!$A$6:$HJ$18,$B106,23+EQ106*14))</f>
        <v>14</v>
      </c>
      <c r="EV106" s="48">
        <f t="shared" si="2147"/>
        <v>2.5269093610878262</v>
      </c>
      <c r="EW106" s="24">
        <f t="shared" si="1837"/>
        <v>0.50564445568577021</v>
      </c>
      <c r="EX106" s="24">
        <f t="shared" si="2148"/>
        <v>2698.8520000000144</v>
      </c>
      <c r="EY106" s="24">
        <f t="shared" si="2149"/>
        <v>8047.3101719289525</v>
      </c>
      <c r="EZ106" s="35">
        <f>ES106*INDEX(Приложение_1ТЗ!$HC$6:$HJ$18,$B106,1)/100</f>
        <v>0</v>
      </c>
      <c r="FA106" s="35">
        <f>ES106*INDEX(Приложение_1ТЗ!$HC$6:$HJ$18,$B106,2)/100</f>
        <v>0</v>
      </c>
      <c r="FB106" s="35">
        <f>ES106*INDEX(Приложение_1ТЗ!$HC$6:$HJ$18,$B106,3)/100</f>
        <v>227186.00900907154</v>
      </c>
      <c r="FC106" s="35">
        <f>ES106*INDEX(Приложение_1ТЗ!$HC$6:$HJ$18,$B106,4)/100</f>
        <v>44292.188484583348</v>
      </c>
      <c r="FF106" s="37">
        <f t="shared" si="2150"/>
        <v>0</v>
      </c>
      <c r="FG106" s="37">
        <f t="shared" si="2151"/>
        <v>0</v>
      </c>
      <c r="FH106" s="37">
        <f t="shared" si="2152"/>
        <v>3373.9941012373893</v>
      </c>
      <c r="FI106" s="37">
        <f t="shared" si="2153"/>
        <v>657.79395187981572</v>
      </c>
      <c r="FJ106" s="48">
        <f t="shared" si="2154"/>
        <v>0</v>
      </c>
      <c r="FK106" s="48">
        <f t="shared" si="2154"/>
        <v>0</v>
      </c>
      <c r="FL106" s="48">
        <f t="shared" si="2154"/>
        <v>2.2139709920000001</v>
      </c>
      <c r="FM106" s="48">
        <f t="shared" si="2154"/>
        <v>3.1120546689999999</v>
      </c>
      <c r="FN106" s="36">
        <f t="shared" si="2155"/>
        <v>11230.078651677355</v>
      </c>
      <c r="FO106" s="24">
        <f>ES106*INDEX(Приложение_1ТЗ!$HC$6:$HJ$18,$B106,5)/100</f>
        <v>0</v>
      </c>
      <c r="FP106" s="24">
        <f>ES106*INDEX(Приложение_1ТЗ!$HC$6:$HJ$18,$B106,6)/100</f>
        <v>0</v>
      </c>
      <c r="FQ106" s="24">
        <f>ES106*INDEX(Приложение_1ТЗ!$HC$6:$HJ$18,$B106,7)/100</f>
        <v>191722.75940517598</v>
      </c>
      <c r="FR106" s="24">
        <f>ES106*INDEX(Приложение_1ТЗ!$HC$6:$HJ$18,$B106,8)/100</f>
        <v>0</v>
      </c>
      <c r="FS106" s="20"/>
      <c r="FT106" s="20"/>
      <c r="FU106" s="20"/>
      <c r="FV106" s="20"/>
      <c r="FW106" s="24">
        <f t="shared" si="2156"/>
        <v>0</v>
      </c>
      <c r="FX106" s="24">
        <f t="shared" si="2157"/>
        <v>0</v>
      </c>
      <c r="FY106" s="24">
        <f t="shared" si="2158"/>
        <v>2847.3208457136934</v>
      </c>
      <c r="FZ106" s="24">
        <f t="shared" si="2159"/>
        <v>0</v>
      </c>
      <c r="GA106" s="48">
        <f t="shared" si="2160"/>
        <v>2.8935884250000008</v>
      </c>
      <c r="GB106" s="48">
        <f t="shared" si="2160"/>
        <v>0</v>
      </c>
      <c r="GC106" s="48">
        <f t="shared" si="2160"/>
        <v>1.5668509500000001</v>
      </c>
      <c r="GD106" s="48">
        <f t="shared" si="2160"/>
        <v>0</v>
      </c>
      <c r="GE106" s="24">
        <f t="shared" si="2161"/>
        <v>16494.444950709694</v>
      </c>
      <c r="GI106" s="24">
        <f>(EY106+GE106+(GF106-GG106)*(EV106))</f>
        <v>24541.755122638646</v>
      </c>
      <c r="GJ106" s="24">
        <f t="shared" si="2162"/>
        <v>22087.579610374782</v>
      </c>
      <c r="GK106" s="49">
        <f t="shared" si="2163"/>
        <v>2021</v>
      </c>
      <c r="GL106" s="226" t="s">
        <v>2</v>
      </c>
      <c r="GM106" s="47">
        <v>7</v>
      </c>
      <c r="GN106" s="22">
        <f t="shared" si="2164"/>
        <v>541298.7926550291</v>
      </c>
      <c r="GO106" s="22">
        <f t="shared" si="2165"/>
        <v>465516.961683325</v>
      </c>
      <c r="GP106" s="22">
        <f t="shared" si="2166"/>
        <v>75781.830971704097</v>
      </c>
      <c r="GQ106" s="22">
        <f>IF(DATEVALUE("1."&amp;GM106&amp;"."&amp;GK106)&gt;=DATEVALUE("1."&amp;INDEX(Параметры_объекта!$A$28:$N$40,$B106,14)&amp;"."&amp;INDEX(Параметры_объекта!$A$28:$N$40,$B106,13)),INDEX(Приложение_1ТЗ!$A$6:$HJ$18,$B106,25+GM106*14),INDEX(Приложение_1ТЗ!$A$6:$HJ$18,$B106,23+GM106*14))</f>
        <v>14</v>
      </c>
      <c r="GR106" s="48">
        <f t="shared" si="2167"/>
        <v>2.9889318852281259</v>
      </c>
      <c r="GS106" s="24">
        <f t="shared" si="1858"/>
        <v>0.50564445568577021</v>
      </c>
      <c r="GT106" s="24">
        <f t="shared" si="2168"/>
        <v>2698.8520000000144</v>
      </c>
      <c r="GU106" s="24">
        <f t="shared" si="2169"/>
        <v>9518.688059647855</v>
      </c>
      <c r="GV106" s="35">
        <f>GO106*INDEX(Приложение_1ТЗ!$HC$6:$HJ$18,$B106,1)/100</f>
        <v>0</v>
      </c>
      <c r="GW106" s="35">
        <f>GO106*INDEX(Приложение_1ТЗ!$HC$6:$HJ$18,$B106,2)/100</f>
        <v>0</v>
      </c>
      <c r="GX106" s="35">
        <f>GO106*INDEX(Приложение_1ТЗ!$HC$6:$HJ$18,$B106,3)/100</f>
        <v>228321.9390541169</v>
      </c>
      <c r="GY106" s="35">
        <f>GO106*INDEX(Приложение_1ТЗ!$HC$6:$HJ$18,$B106,4)/100</f>
        <v>44513.649427006254</v>
      </c>
      <c r="HB106" s="37">
        <f t="shared" si="2170"/>
        <v>0</v>
      </c>
      <c r="HC106" s="37">
        <f t="shared" si="2171"/>
        <v>0</v>
      </c>
      <c r="HD106" s="37">
        <f t="shared" si="2172"/>
        <v>4509.9241462827486</v>
      </c>
      <c r="HE106" s="37">
        <f t="shared" si="2173"/>
        <v>879.25489430272137</v>
      </c>
      <c r="HF106" s="48">
        <f t="shared" si="2174"/>
        <v>0</v>
      </c>
      <c r="HG106" s="48">
        <f t="shared" si="2174"/>
        <v>0</v>
      </c>
      <c r="HH106" s="48">
        <f t="shared" si="2174"/>
        <v>2.28039012176</v>
      </c>
      <c r="HI106" s="48">
        <f t="shared" si="2174"/>
        <v>3.2054163090699999</v>
      </c>
      <c r="HJ106" s="36">
        <f t="shared" si="2175"/>
        <v>15461.262052295217</v>
      </c>
      <c r="HK106" s="24">
        <f>GO106*INDEX(Приложение_1ТЗ!$HC$6:$HJ$18,$B106,5)/100</f>
        <v>0</v>
      </c>
      <c r="HL106" s="24">
        <f>GO106*INDEX(Приложение_1ТЗ!$HC$6:$HJ$18,$B106,6)/100</f>
        <v>0</v>
      </c>
      <c r="HM106" s="24">
        <f>GO106*INDEX(Приложение_1ТЗ!$HC$6:$HJ$18,$B106,7)/100</f>
        <v>192681.37320220182</v>
      </c>
      <c r="HN106" s="24">
        <f>GO106*INDEX(Приложение_1ТЗ!$HC$6:$HJ$18,$B106,8)/100</f>
        <v>0</v>
      </c>
      <c r="HO106" s="20"/>
      <c r="HP106" s="20"/>
      <c r="HQ106" s="20"/>
      <c r="HR106" s="20"/>
      <c r="HS106" s="24">
        <f t="shared" si="2176"/>
        <v>0</v>
      </c>
      <c r="HT106" s="24">
        <f t="shared" si="2177"/>
        <v>0</v>
      </c>
      <c r="HU106" s="24">
        <f t="shared" si="2178"/>
        <v>3805.9346427395358</v>
      </c>
      <c r="HV106" s="24">
        <f t="shared" si="2179"/>
        <v>0</v>
      </c>
      <c r="HW106" s="48">
        <f t="shared" si="2180"/>
        <v>3.038267846250001</v>
      </c>
      <c r="HX106" s="48">
        <f t="shared" si="2180"/>
        <v>0</v>
      </c>
      <c r="HY106" s="48">
        <f t="shared" si="2180"/>
        <v>1.6451934975000002</v>
      </c>
      <c r="HZ106" s="48">
        <f t="shared" si="2180"/>
        <v>0</v>
      </c>
      <c r="IA106" s="24">
        <f t="shared" si="2181"/>
        <v>22849.830785146398</v>
      </c>
      <c r="IE106" s="24">
        <f>(GU106+IA106+(IB106-IC106)*(GR106))</f>
        <v>32368.518844794253</v>
      </c>
      <c r="IF106" s="24">
        <f t="shared" si="2182"/>
        <v>29131.666960314829</v>
      </c>
      <c r="IG106" s="49">
        <f t="shared" si="2183"/>
        <v>2022</v>
      </c>
      <c r="IH106" s="226" t="s">
        <v>2</v>
      </c>
      <c r="II106" s="47">
        <v>7</v>
      </c>
      <c r="IJ106" s="22">
        <f t="shared" si="2184"/>
        <v>544005.28661830409</v>
      </c>
      <c r="IK106" s="22">
        <f t="shared" si="2185"/>
        <v>467844.54649174155</v>
      </c>
      <c r="IL106" s="22">
        <f t="shared" si="2186"/>
        <v>76160.740126562538</v>
      </c>
      <c r="IM106" s="22">
        <f>IF(DATEVALUE("1."&amp;II106&amp;"."&amp;IG106)&gt;=DATEVALUE("1."&amp;INDEX(Параметры_объекта!$A$28:$N$40,$B106,14)&amp;"."&amp;INDEX(Параметры_объекта!$A$28:$N$40,$B106,13)),INDEX(Приложение_1ТЗ!$A$6:$HJ$18,$B106,25+II106*14),INDEX(Приложение_1ТЗ!$A$6:$HJ$18,$B106,23+II106*14))</f>
        <v>14</v>
      </c>
      <c r="IN106" s="48">
        <f t="shared" si="2187"/>
        <v>2.7626907140736785</v>
      </c>
      <c r="IO106" s="24">
        <f t="shared" si="1879"/>
        <v>0.50564445568577021</v>
      </c>
      <c r="IP106" s="24">
        <f t="shared" si="2188"/>
        <v>2698.8520000000144</v>
      </c>
      <c r="IQ106" s="24">
        <f t="shared" si="2189"/>
        <v>8798.1901636898729</v>
      </c>
      <c r="IR106" s="35">
        <f>IK106*INDEX(Приложение_1ТЗ!$HC$6:$HJ$18,$B106,1)/100</f>
        <v>0</v>
      </c>
      <c r="IS106" s="35">
        <f>IK106*INDEX(Приложение_1ТЗ!$HC$6:$HJ$18,$B106,2)/100</f>
        <v>0</v>
      </c>
      <c r="IT106" s="35">
        <f>IK106*INDEX(Приложение_1ТЗ!$HC$6:$HJ$18,$B106,3)/100</f>
        <v>229463.54874938744</v>
      </c>
      <c r="IU106" s="35">
        <f>IK106*INDEX(Приложение_1ТЗ!$HC$6:$HJ$18,$B106,4)/100</f>
        <v>44736.217674141284</v>
      </c>
      <c r="IX106" s="37">
        <f t="shared" si="2190"/>
        <v>0</v>
      </c>
      <c r="IY106" s="37">
        <f t="shared" si="2191"/>
        <v>0</v>
      </c>
      <c r="IZ106" s="37">
        <f t="shared" si="2192"/>
        <v>5651.5338415532897</v>
      </c>
      <c r="JA106" s="37">
        <f t="shared" si="2193"/>
        <v>1101.8231414377515</v>
      </c>
      <c r="JB106" s="48">
        <f t="shared" si="2194"/>
        <v>0</v>
      </c>
      <c r="JC106" s="48">
        <f t="shared" si="2194"/>
        <v>0</v>
      </c>
      <c r="JD106" s="48">
        <f t="shared" si="2194"/>
        <v>2.3488018254128002</v>
      </c>
      <c r="JE106" s="48">
        <f t="shared" si="2194"/>
        <v>3.3015787983421001</v>
      </c>
      <c r="JF106" s="36">
        <f t="shared" si="2195"/>
        <v>19956.264933525057</v>
      </c>
      <c r="JG106" s="24">
        <f>IK106*INDEX(Приложение_1ТЗ!$HC$6:$HJ$18,$B106,5)/100</f>
        <v>0</v>
      </c>
      <c r="JH106" s="24">
        <f>IK106*INDEX(Приложение_1ТЗ!$HC$6:$HJ$18,$B106,6)/100</f>
        <v>0</v>
      </c>
      <c r="JI106" s="24">
        <f>IK106*INDEX(Приложение_1ТЗ!$HC$6:$HJ$18,$B106,7)/100</f>
        <v>193644.78006821277</v>
      </c>
      <c r="JJ106" s="24">
        <f>IK106*INDEX(Приложение_1ТЗ!$HC$6:$HJ$18,$B106,8)/100</f>
        <v>0</v>
      </c>
      <c r="JK106" s="20"/>
      <c r="JL106" s="20"/>
      <c r="JM106" s="20"/>
      <c r="JN106" s="20"/>
      <c r="JO106" s="24">
        <f t="shared" si="2196"/>
        <v>0</v>
      </c>
      <c r="JP106" s="24">
        <f t="shared" si="2197"/>
        <v>0</v>
      </c>
      <c r="JQ106" s="24">
        <f t="shared" si="2198"/>
        <v>4769.3415087504836</v>
      </c>
      <c r="JR106" s="24">
        <f t="shared" si="2199"/>
        <v>0</v>
      </c>
      <c r="JS106" s="48">
        <f t="shared" si="2200"/>
        <v>3.1901812385625012</v>
      </c>
      <c r="JT106" s="48">
        <f t="shared" si="2200"/>
        <v>0</v>
      </c>
      <c r="JU106" s="48">
        <f t="shared" si="2200"/>
        <v>1.7274531723750004</v>
      </c>
      <c r="JV106" s="48">
        <f t="shared" si="2200"/>
        <v>0</v>
      </c>
      <c r="JW106" s="24">
        <f t="shared" si="2201"/>
        <v>29678.065594453394</v>
      </c>
      <c r="KA106" s="24">
        <f>(IQ106+JW106+(JX106-JY106)*(IN106))</f>
        <v>38476.255758143263</v>
      </c>
      <c r="KB106" s="24">
        <f t="shared" si="2202"/>
        <v>34628.63018232894</v>
      </c>
      <c r="KC106" s="49">
        <f t="shared" si="2203"/>
        <v>2023</v>
      </c>
      <c r="KD106" s="226" t="s">
        <v>2</v>
      </c>
      <c r="KE106" s="47">
        <v>7</v>
      </c>
      <c r="KF106" s="22">
        <f t="shared" si="2204"/>
        <v>546725.31305139558</v>
      </c>
      <c r="KG106" s="22">
        <f t="shared" si="2205"/>
        <v>470183.76922420022</v>
      </c>
      <c r="KH106" s="22">
        <f t="shared" si="2206"/>
        <v>76541.543827195361</v>
      </c>
      <c r="KI106" s="22">
        <f>IF(DATEVALUE("1."&amp;KE106&amp;"."&amp;KC106)&gt;=DATEVALUE("1."&amp;INDEX(Параметры_объекта!$A$28:$N$40,$B106,14)&amp;"."&amp;INDEX(Параметры_объекта!$A$28:$N$40,$B106,13)),INDEX(Приложение_1ТЗ!$A$6:$HJ$18,$B106,25+KE106*14),INDEX(Приложение_1ТЗ!$A$6:$HJ$18,$B106,23+KE106*14))</f>
        <v>14</v>
      </c>
      <c r="KJ106" s="48">
        <f t="shared" si="2207"/>
        <v>3.2106022099350038</v>
      </c>
      <c r="KK106" s="24">
        <f t="shared" si="1900"/>
        <v>0.50564445568577021</v>
      </c>
      <c r="KL106" s="24">
        <f t="shared" si="2208"/>
        <v>2698.8520000000144</v>
      </c>
      <c r="KM106" s="24">
        <f t="shared" si="2209"/>
        <v>10224.629430675308</v>
      </c>
      <c r="KN106" s="35">
        <f>KG106*INDEX(Приложение_1ТЗ!$HC$6:$HJ$18,$B106,1)/100</f>
        <v>0</v>
      </c>
      <c r="KO106" s="35">
        <f>KG106*INDEX(Приложение_1ТЗ!$HC$6:$HJ$18,$B106,2)/100</f>
        <v>0</v>
      </c>
      <c r="KP106" s="35">
        <f>KG106*INDEX(Приложение_1ТЗ!$HC$6:$HJ$18,$B106,3)/100</f>
        <v>230610.86649313438</v>
      </c>
      <c r="KQ106" s="35">
        <f>KG106*INDEX(Приложение_1ТЗ!$HC$6:$HJ$18,$B106,4)/100</f>
        <v>44959.898762511984</v>
      </c>
      <c r="KT106" s="37">
        <f t="shared" si="2210"/>
        <v>0</v>
      </c>
      <c r="KU106" s="37">
        <f t="shared" si="2211"/>
        <v>0</v>
      </c>
      <c r="KV106" s="37">
        <f t="shared" si="2212"/>
        <v>6798.8515853002318</v>
      </c>
      <c r="KW106" s="37">
        <f t="shared" si="2213"/>
        <v>1325.5042298084518</v>
      </c>
      <c r="KX106" s="48">
        <f t="shared" si="2214"/>
        <v>0</v>
      </c>
      <c r="KY106" s="48">
        <f t="shared" si="2214"/>
        <v>0</v>
      </c>
      <c r="KZ106" s="48">
        <f t="shared" si="2214"/>
        <v>2.4192658801751845</v>
      </c>
      <c r="LA106" s="48">
        <f t="shared" si="2214"/>
        <v>3.400626162292363</v>
      </c>
      <c r="LB106" s="36">
        <f t="shared" si="2215"/>
        <v>24727.813351632994</v>
      </c>
      <c r="LC106" s="24">
        <f>KG106*INDEX(Приложение_1ТЗ!$HC$6:$HJ$18,$B106,5)/100</f>
        <v>0</v>
      </c>
      <c r="LD106" s="24">
        <f>KG106*INDEX(Приложение_1ТЗ!$HC$6:$HJ$18,$B106,6)/100</f>
        <v>0</v>
      </c>
      <c r="LE106" s="24">
        <f>KG106*INDEX(Приложение_1ТЗ!$HC$6:$HJ$18,$B106,7)/100</f>
        <v>194613.00396855385</v>
      </c>
      <c r="LF106" s="24">
        <f>KG106*INDEX(Приложение_1ТЗ!$HC$6:$HJ$18,$B106,8)/100</f>
        <v>0</v>
      </c>
      <c r="LG106" s="20"/>
      <c r="LH106" s="20"/>
      <c r="LI106" s="20"/>
      <c r="LJ106" s="20"/>
      <c r="LK106" s="24">
        <f t="shared" si="2216"/>
        <v>0</v>
      </c>
      <c r="LL106" s="24">
        <f t="shared" si="2217"/>
        <v>0</v>
      </c>
      <c r="LM106" s="24">
        <f t="shared" si="2218"/>
        <v>5737.5654090915632</v>
      </c>
      <c r="LN106" s="24">
        <f t="shared" si="2219"/>
        <v>0</v>
      </c>
      <c r="LO106" s="48">
        <f t="shared" si="2220"/>
        <v>3.3496903004906264</v>
      </c>
      <c r="LP106" s="48">
        <f t="shared" si="2220"/>
        <v>0</v>
      </c>
      <c r="LQ106" s="48">
        <f t="shared" si="2220"/>
        <v>1.8138258309937505</v>
      </c>
      <c r="LR106" s="48">
        <f t="shared" si="2220"/>
        <v>0</v>
      </c>
      <c r="LS106" s="24">
        <f t="shared" si="2221"/>
        <v>37008.007679944269</v>
      </c>
      <c r="LW106" s="24">
        <f>(KM106+LS106+(LT106-LU106)*(KJ106))</f>
        <v>47232.637110619573</v>
      </c>
      <c r="LX106" s="24">
        <f t="shared" si="2222"/>
        <v>42509.373399557619</v>
      </c>
      <c r="LY106" s="49">
        <f t="shared" si="2223"/>
        <v>2024</v>
      </c>
      <c r="LZ106" s="226" t="s">
        <v>2</v>
      </c>
      <c r="MA106" s="173">
        <v>7</v>
      </c>
      <c r="MB106" s="22">
        <f t="shared" si="2224"/>
        <v>549458.93961665255</v>
      </c>
      <c r="MC106" s="22">
        <f t="shared" si="2225"/>
        <v>472534.68807032116</v>
      </c>
      <c r="MD106" s="22">
        <f t="shared" si="2226"/>
        <v>76924.25154633139</v>
      </c>
      <c r="ME106" s="22">
        <f>IF(DATEVALUE("1."&amp;MA106&amp;"."&amp;LY106)&gt;=DATEVALUE("1."&amp;INDEX(Параметры_объекта!$A$28:$N$40,$B106,14)&amp;"."&amp;INDEX(Параметры_объекта!$A$28:$N$40,$B106,13)),INDEX(Приложение_1ТЗ!$A$6:$HJ$18,$B106,25+MA106*14),INDEX(Приложение_1ТЗ!$A$6:$HJ$18,$B106,23+MA106*14))</f>
        <v>14</v>
      </c>
      <c r="MF106" s="48">
        <f t="shared" si="2227"/>
        <v>2.9881262763420908</v>
      </c>
      <c r="MG106" s="24">
        <f t="shared" si="1921"/>
        <v>0.50564445568577021</v>
      </c>
      <c r="MH106" s="24">
        <f t="shared" si="2228"/>
        <v>2698.8520000000144</v>
      </c>
      <c r="MI106" s="24">
        <f t="shared" si="2229"/>
        <v>9516.1224810469685</v>
      </c>
      <c r="MJ106" s="35">
        <f>MC106*INDEX(Приложение_1ТЗ!$HC$6:$HJ$18,$B106,1)/100</f>
        <v>0</v>
      </c>
      <c r="MK106" s="35">
        <f>MC106*INDEX(Приложение_1ТЗ!$HC$6:$HJ$18,$B106,2)/100</f>
        <v>0</v>
      </c>
      <c r="ML106" s="35">
        <f>MC106*INDEX(Приложение_1ТЗ!$HC$6:$HJ$18,$B106,3)/100</f>
        <v>231763.92082560004</v>
      </c>
      <c r="MM106" s="35">
        <f>MC106*INDEX(Приложение_1ТЗ!$HC$6:$HJ$18,$B106,4)/100</f>
        <v>45184.69825632454</v>
      </c>
      <c r="MP106" s="37">
        <f t="shared" si="2230"/>
        <v>0</v>
      </c>
      <c r="MQ106" s="37">
        <f t="shared" si="2231"/>
        <v>0</v>
      </c>
      <c r="MR106" s="37">
        <f t="shared" si="2232"/>
        <v>7951.9059177658928</v>
      </c>
      <c r="MS106" s="37">
        <f t="shared" si="2233"/>
        <v>1550.3037236210075</v>
      </c>
      <c r="MT106" s="48">
        <f t="shared" si="2234"/>
        <v>0</v>
      </c>
      <c r="MU106" s="48">
        <f t="shared" si="2234"/>
        <v>0</v>
      </c>
      <c r="MV106" s="48">
        <f t="shared" si="2234"/>
        <v>2.4918438565804402</v>
      </c>
      <c r="MW106" s="48">
        <f t="shared" si="2234"/>
        <v>3.5026449471611341</v>
      </c>
      <c r="MX106" s="36">
        <f t="shared" si="2235"/>
        <v>29789.184267808225</v>
      </c>
      <c r="MY106" s="24">
        <f>MC106*INDEX(Приложение_1ТЗ!$HC$6:$HJ$18,$B106,5)/100</f>
        <v>0</v>
      </c>
      <c r="MZ106" s="24">
        <f>MC106*INDEX(Приложение_1ТЗ!$HC$6:$HJ$18,$B106,6)/100</f>
        <v>0</v>
      </c>
      <c r="NA106" s="24">
        <f>MC106*INDEX(Приложение_1ТЗ!$HC$6:$HJ$18,$B106,7)/100</f>
        <v>195586.06898839661</v>
      </c>
      <c r="NB106" s="24">
        <f>MC106*INDEX(Приложение_1ТЗ!$HC$6:$HJ$18,$B106,8)/100</f>
        <v>0</v>
      </c>
      <c r="NC106" s="20"/>
      <c r="ND106" s="20"/>
      <c r="NE106" s="20"/>
      <c r="NF106" s="20"/>
      <c r="NG106" s="24">
        <f t="shared" si="2236"/>
        <v>0</v>
      </c>
      <c r="NH106" s="24">
        <f t="shared" si="2237"/>
        <v>0</v>
      </c>
      <c r="NI106" s="24">
        <f t="shared" si="2238"/>
        <v>6710.6304289343243</v>
      </c>
      <c r="NJ106" s="24">
        <f t="shared" si="2239"/>
        <v>0</v>
      </c>
      <c r="NK106" s="48">
        <f t="shared" si="2240"/>
        <v>3.5171748155151579</v>
      </c>
      <c r="NL106" s="48">
        <f t="shared" si="2240"/>
        <v>0</v>
      </c>
      <c r="NM106" s="48">
        <f t="shared" si="2240"/>
        <v>1.9045171225434381</v>
      </c>
      <c r="NN106" s="48">
        <f t="shared" si="2240"/>
        <v>0</v>
      </c>
      <c r="NO106" s="24">
        <f t="shared" si="2241"/>
        <v>44870.186722668615</v>
      </c>
      <c r="NS106" s="24">
        <f>(MI106+NO106+(NP106-NQ106)*(MF106))</f>
        <v>54386.309203715588</v>
      </c>
      <c r="NT106" s="24">
        <f t="shared" si="2242"/>
        <v>48947.67828334403</v>
      </c>
      <c r="NU106" s="49">
        <f t="shared" si="2243"/>
        <v>2025</v>
      </c>
      <c r="NV106" s="226" t="s">
        <v>2</v>
      </c>
      <c r="NW106" s="174">
        <v>7</v>
      </c>
      <c r="NX106" s="22">
        <f t="shared" si="2244"/>
        <v>552206.23431473575</v>
      </c>
      <c r="NY106" s="22">
        <f t="shared" si="2245"/>
        <v>474897.36151067272</v>
      </c>
      <c r="NZ106" s="22">
        <f t="shared" si="2246"/>
        <v>77308.872804063023</v>
      </c>
      <c r="OA106" s="22">
        <f>IF(DATEVALUE("1."&amp;NW106&amp;"."&amp;NU106)&gt;=DATEVALUE("1."&amp;INDEX(Параметры_объекта!$A$28:$N$40,$B106,14)&amp;"."&amp;INDEX(Параметры_объекта!$A$28:$N$40,$B106,13)),INDEX(Приложение_1ТЗ!$A$6:$HJ$18,$B106,25+NW106*14),INDEX(Приложение_1ТЗ!$A$6:$HJ$18,$B106,23+NW106*14))</f>
        <v>14</v>
      </c>
      <c r="OB106" s="48">
        <f t="shared" si="2247"/>
        <v>3.4725873502657003</v>
      </c>
      <c r="OC106" s="24">
        <f t="shared" si="1942"/>
        <v>0.50564445568577021</v>
      </c>
      <c r="OD106" s="24">
        <f t="shared" si="2248"/>
        <v>2698.8520000000144</v>
      </c>
      <c r="OE106" s="24">
        <f t="shared" si="2249"/>
        <v>11058.959192218415</v>
      </c>
      <c r="OF106" s="35">
        <f>NY106*INDEX(Приложение_1ТЗ!$HC$6:$HJ$18,$B106,1)/100</f>
        <v>0</v>
      </c>
      <c r="OG106" s="35">
        <f>NY106*INDEX(Приложение_1ТЗ!$HC$6:$HJ$18,$B106,2)/100</f>
        <v>0</v>
      </c>
      <c r="OH106" s="35">
        <f>NY106*INDEX(Приложение_1ТЗ!$HC$6:$HJ$18,$B106,3)/100</f>
        <v>232922.740429728</v>
      </c>
      <c r="OI106" s="35">
        <f>NY106*INDEX(Приложение_1ТЗ!$HC$6:$HJ$18,$B106,4)/100</f>
        <v>45410.621747606157</v>
      </c>
      <c r="OL106" s="37">
        <f t="shared" si="2250"/>
        <v>0</v>
      </c>
      <c r="OM106" s="37">
        <f t="shared" si="2251"/>
        <v>0</v>
      </c>
      <c r="ON106" s="37">
        <f t="shared" si="2252"/>
        <v>9110.7255218938517</v>
      </c>
      <c r="OO106" s="37">
        <f t="shared" si="2253"/>
        <v>1776.2272149026248</v>
      </c>
      <c r="OP106" s="48">
        <f t="shared" si="1949"/>
        <v>0</v>
      </c>
      <c r="OQ106" s="48">
        <f t="shared" si="1949"/>
        <v>0</v>
      </c>
      <c r="OR106" s="48">
        <f t="shared" si="1949"/>
        <v>2.5665991722778534</v>
      </c>
      <c r="OS106" s="48">
        <f t="shared" si="1950"/>
        <v>3.6077242955759683</v>
      </c>
      <c r="OT106" s="36">
        <f t="shared" si="2254"/>
        <v>35154.228019992872</v>
      </c>
      <c r="OU106" s="24">
        <f>NY106*INDEX(Приложение_1ТЗ!$HC$6:$HJ$18,$B106,5)/100</f>
        <v>0</v>
      </c>
      <c r="OV106" s="24">
        <f>NY106*INDEX(Приложение_1ТЗ!$HC$6:$HJ$18,$B106,6)/100</f>
        <v>0</v>
      </c>
      <c r="OW106" s="24">
        <f>NY106*INDEX(Приложение_1ТЗ!$HC$6:$HJ$18,$B106,7)/100</f>
        <v>196563.99933333855</v>
      </c>
      <c r="OX106" s="24">
        <f>NY106*INDEX(Приложение_1ТЗ!$HC$6:$HJ$18,$B106,8)/100</f>
        <v>0</v>
      </c>
      <c r="OY106" s="20"/>
      <c r="OZ106" s="20"/>
      <c r="PA106" s="20"/>
      <c r="PB106" s="20"/>
      <c r="PC106" s="24">
        <f t="shared" si="2255"/>
        <v>0</v>
      </c>
      <c r="PD106" s="24">
        <f t="shared" si="2256"/>
        <v>0</v>
      </c>
      <c r="PE106" s="24">
        <f t="shared" si="2257"/>
        <v>7688.5607738762628</v>
      </c>
      <c r="PF106" s="24">
        <f t="shared" si="2258"/>
        <v>0</v>
      </c>
      <c r="PG106" s="48">
        <f t="shared" si="1956"/>
        <v>3.6930335562909158</v>
      </c>
      <c r="PH106" s="48">
        <f t="shared" si="1956"/>
        <v>0</v>
      </c>
      <c r="PI106" s="48">
        <f t="shared" si="1956"/>
        <v>1.99974297867061</v>
      </c>
      <c r="PJ106" s="48">
        <f t="shared" si="1957"/>
        <v>0</v>
      </c>
      <c r="PK106" s="24">
        <f t="shared" si="2259"/>
        <v>53296.899619889635</v>
      </c>
      <c r="PO106" s="24">
        <f>(OE106+PK106+(PL106-PM106)*(OB106))</f>
        <v>64355.858812108054</v>
      </c>
      <c r="PP106" s="24">
        <f t="shared" si="2260"/>
        <v>57920.272930897248</v>
      </c>
      <c r="PQ106" s="52">
        <f t="shared" si="2262"/>
        <v>18891.964000000098</v>
      </c>
      <c r="PR106" s="52">
        <f t="shared" si="2263"/>
        <v>226445.60388816707</v>
      </c>
      <c r="PS106" s="52">
        <f t="shared" si="2264"/>
        <v>203801.04349935037</v>
      </c>
    </row>
    <row r="107" spans="1:435" ht="15.75" hidden="1" customHeight="1" outlineLevel="1">
      <c r="B107" s="171">
        <v>7</v>
      </c>
      <c r="C107" s="251"/>
      <c r="D107" s="251"/>
      <c r="E107" s="249"/>
      <c r="F107" s="246"/>
      <c r="G107" s="49">
        <f t="shared" si="2096"/>
        <v>2017</v>
      </c>
      <c r="H107" s="227"/>
      <c r="I107" s="47">
        <v>8</v>
      </c>
      <c r="J107" s="22">
        <f t="shared" si="2097"/>
        <v>552007</v>
      </c>
      <c r="K107" s="22">
        <f>INDEX(Приложение_1ТЗ!$A$6:$HJ$18,$B107,21+I107*14)*1000</f>
        <v>413918.55299999996</v>
      </c>
      <c r="L107" s="22">
        <f t="shared" si="2098"/>
        <v>138088.44700000004</v>
      </c>
      <c r="M107" s="22">
        <f>IF(
              DATEVALUE("1."&amp;I107&amp;"."&amp;G107)&gt;=DATEVALUE("1."&amp;INDEX(Параметры_объекта!$A$28:$N$40,$B107,14)&amp;"."&amp;INDEX(Параметры_объекта!$A$28:$N$40,$B107,13)),
              INDEX(Приложение_1ТЗ!$A$6:$HJ$18,$B107,25+I107*14),
              INDEX(Приложение_1ТЗ!$A$6:$HJ$18,$B107,23+I107*14))</f>
        <v>25.015705779093377</v>
      </c>
      <c r="N107" s="48">
        <f t="shared" si="2099"/>
        <v>2.35870982959525</v>
      </c>
      <c r="R107" s="35">
        <f>K107*INDEX(Приложение_1ТЗ!$HC$6:$HJ$18,$B107,1)/100</f>
        <v>0</v>
      </c>
      <c r="S107" s="35">
        <f>K107*INDEX(Приложение_1ТЗ!$HC$6:$HJ$18,$B107,2)/100</f>
        <v>0</v>
      </c>
      <c r="T107" s="35">
        <f>K107*INDEX(Приложение_1ТЗ!$HC$6:$HJ$18,$B107,3)/100</f>
        <v>203014.48585180417</v>
      </c>
      <c r="U107" s="35">
        <f>K107*INDEX(Приложение_1ТЗ!$HC$6:$HJ$18,$B107,4)/100</f>
        <v>39579.707886368298</v>
      </c>
      <c r="AB107" s="48">
        <f t="shared" si="2100"/>
        <v>0</v>
      </c>
      <c r="AC107" s="48">
        <f t="shared" si="2100"/>
        <v>0</v>
      </c>
      <c r="AD107" s="48">
        <f t="shared" si="2100"/>
        <v>2.0261</v>
      </c>
      <c r="AE107" s="48">
        <f t="shared" si="2100"/>
        <v>2.8479699999999997</v>
      </c>
      <c r="AF107" s="20"/>
      <c r="AG107" s="24">
        <f>K107*INDEX(Приложение_1ТЗ!$HC$6:$HJ$18,$B107,5)/100</f>
        <v>0</v>
      </c>
      <c r="AH107" s="24">
        <f>K107*INDEX(Приложение_1ТЗ!$HC$6:$HJ$18,$B107,6)/100</f>
        <v>0</v>
      </c>
      <c r="AI107" s="24">
        <f>K107*INDEX(Приложение_1ТЗ!$HC$6:$HJ$18,$B107,7)/100</f>
        <v>171324.35926182746</v>
      </c>
      <c r="AJ107" s="24">
        <f>K107*INDEX(Приложение_1ТЗ!$HC$6:$HJ$18,$B107,8)/100</f>
        <v>0</v>
      </c>
      <c r="AK107" s="20"/>
      <c r="AL107" s="20"/>
      <c r="AM107" s="20"/>
      <c r="AN107" s="20"/>
      <c r="AO107" s="20"/>
      <c r="AP107" s="20"/>
      <c r="AQ107" s="20"/>
      <c r="AR107" s="20"/>
      <c r="AS107" s="48">
        <f t="shared" si="2101"/>
        <v>2.5042900000000001</v>
      </c>
      <c r="AT107" s="48">
        <f t="shared" si="2101"/>
        <v>0</v>
      </c>
      <c r="AU107" s="48">
        <f t="shared" si="2101"/>
        <v>1.35259</v>
      </c>
      <c r="AV107" s="48">
        <f t="shared" si="2101"/>
        <v>0</v>
      </c>
      <c r="AW107" s="49">
        <f t="shared" si="2102"/>
        <v>2018</v>
      </c>
      <c r="AX107" s="227"/>
      <c r="AY107" s="47">
        <v>8</v>
      </c>
      <c r="AZ107" s="22">
        <f t="shared" si="2103"/>
        <v>554767.03499999992</v>
      </c>
      <c r="BA107" s="22">
        <f t="shared" si="2104"/>
        <v>415988.14576499991</v>
      </c>
      <c r="BB107" s="22">
        <f t="shared" si="2105"/>
        <v>138778.88923500001</v>
      </c>
      <c r="BC107" s="22">
        <f>IF(DATEVALUE("1."&amp;AY107&amp;"."&amp;AW107)&gt;=DATEVALUE("1."&amp;INDEX(Параметры_объекта!$A$28:$N$40,$B107,14)&amp;"."&amp;INDEX(Параметры_объекта!$A$28:$N$40,$B107,13)),INDEX(Приложение_1ТЗ!$A$6:$HJ$18,$B107,25+AY107*14),INDEX(Приложение_1ТЗ!$A$6:$HJ$18,$B107,23+AY107*14))</f>
        <v>25.015705779093377</v>
      </c>
      <c r="BD107" s="48">
        <f t="shared" si="2106"/>
        <v>2.3053021060000001</v>
      </c>
      <c r="BE107" s="24">
        <f t="shared" si="2107"/>
        <v>0</v>
      </c>
      <c r="BF107" s="24">
        <f t="shared" si="2108"/>
        <v>0</v>
      </c>
      <c r="BG107" s="24">
        <f t="shared" si="2109"/>
        <v>0</v>
      </c>
      <c r="BH107" s="35">
        <f>BA107*INDEX(Приложение_1ТЗ!$HC$6:$HJ$18,$B107,1)/100</f>
        <v>0</v>
      </c>
      <c r="BI107" s="35">
        <f>BA107*INDEX(Приложение_1ТЗ!$HC$6:$HJ$18,$B107,2)/100</f>
        <v>0</v>
      </c>
      <c r="BJ107" s="35">
        <f>BA107*INDEX(Приложение_1ТЗ!$HC$6:$HJ$18,$B107,3)/100</f>
        <v>204029.55828106319</v>
      </c>
      <c r="BK107" s="35">
        <f>BA107*INDEX(Приложение_1ТЗ!$HC$6:$HJ$18,$B107,4)/100</f>
        <v>39777.606425800135</v>
      </c>
      <c r="BN107" s="37">
        <f t="shared" si="2110"/>
        <v>0</v>
      </c>
      <c r="BO107" s="37">
        <f t="shared" si="2111"/>
        <v>0</v>
      </c>
      <c r="BP107" s="37">
        <f t="shared" si="2112"/>
        <v>0</v>
      </c>
      <c r="BQ107" s="37">
        <f t="shared" si="2113"/>
        <v>0</v>
      </c>
      <c r="BR107" s="48">
        <f t="shared" si="2114"/>
        <v>0</v>
      </c>
      <c r="BS107" s="48">
        <f t="shared" si="2114"/>
        <v>0</v>
      </c>
      <c r="BT107" s="48">
        <f t="shared" si="2114"/>
        <v>2.0868800000000003</v>
      </c>
      <c r="BU107" s="48">
        <f t="shared" si="2114"/>
        <v>2.9334099999999999</v>
      </c>
      <c r="BV107" s="36">
        <f t="shared" si="2115"/>
        <v>0</v>
      </c>
      <c r="BW107" s="24">
        <f>BA107*INDEX(Приложение_1ТЗ!$HC$6:$HJ$18,$B107,5)/100</f>
        <v>0</v>
      </c>
      <c r="BX107" s="24">
        <f>BA107*INDEX(Приложение_1ТЗ!$HC$6:$HJ$18,$B107,6)/100</f>
        <v>0</v>
      </c>
      <c r="BY107" s="24">
        <f>BA107*INDEX(Приложение_1ТЗ!$HC$6:$HJ$18,$B107,7)/100</f>
        <v>172180.98105813659</v>
      </c>
      <c r="BZ107" s="24">
        <f>BA107*INDEX(Приложение_1ТЗ!$HC$6:$HJ$18,$B107,8)/100</f>
        <v>0</v>
      </c>
      <c r="CA107" s="20"/>
      <c r="CB107" s="20"/>
      <c r="CC107" s="20"/>
      <c r="CD107" s="20"/>
      <c r="CE107" s="24">
        <f t="shared" si="2116"/>
        <v>0</v>
      </c>
      <c r="CF107" s="24">
        <f t="shared" si="2117"/>
        <v>0</v>
      </c>
      <c r="CG107" s="24">
        <f t="shared" si="2118"/>
        <v>0</v>
      </c>
      <c r="CH107" s="24">
        <f t="shared" si="2119"/>
        <v>0</v>
      </c>
      <c r="CI107" s="48">
        <f t="shared" si="2120"/>
        <v>2.6245700000000003</v>
      </c>
      <c r="CJ107" s="48">
        <f t="shared" si="2120"/>
        <v>0</v>
      </c>
      <c r="CK107" s="48">
        <f t="shared" si="2120"/>
        <v>1.4211800000000001</v>
      </c>
      <c r="CL107" s="48">
        <f t="shared" si="2120"/>
        <v>0</v>
      </c>
      <c r="CM107" s="24">
        <f t="shared" si="2121"/>
        <v>0</v>
      </c>
      <c r="CQ107" s="24">
        <f t="shared" si="2261"/>
        <v>0</v>
      </c>
      <c r="CR107" s="24">
        <f t="shared" si="2122"/>
        <v>0</v>
      </c>
      <c r="CS107" s="49">
        <f t="shared" si="2123"/>
        <v>2019</v>
      </c>
      <c r="CT107" s="227"/>
      <c r="CU107" s="47">
        <v>8</v>
      </c>
      <c r="CV107" s="22">
        <f t="shared" si="2124"/>
        <v>529200.10948585428</v>
      </c>
      <c r="CW107" s="22">
        <f t="shared" si="2125"/>
        <v>418068.08649382484</v>
      </c>
      <c r="CX107" s="22">
        <f t="shared" si="2126"/>
        <v>111132.02299202944</v>
      </c>
      <c r="CY107" s="22">
        <f>IF(DATEVALUE("1."&amp;CU107&amp;"."&amp;CS107)&gt;=DATEVALUE("1."&amp;INDEX(Параметры_объекта!$A$28:$N$40,$B107,14)&amp;"."&amp;INDEX(Параметры_объекта!$A$28:$N$40,$B107,13)),INDEX(Приложение_1ТЗ!$A$6:$HJ$18,$B107,25+CU107*14),INDEX(Приложение_1ТЗ!$A$6:$HJ$18,$B107,23+CU107*14))</f>
        <v>21</v>
      </c>
      <c r="CZ107" s="48">
        <f t="shared" si="2127"/>
        <v>2.7902471683786576</v>
      </c>
      <c r="DA107" s="24">
        <f t="shared" si="1816"/>
        <v>4.015705779093377</v>
      </c>
      <c r="DB107" s="24">
        <f t="shared" si="2128"/>
        <v>22166.976999999981</v>
      </c>
      <c r="DC107" s="24">
        <f t="shared" si="2129"/>
        <v>72984.586870802435</v>
      </c>
      <c r="DD107" s="35">
        <f>CW107*INDEX(Приложение_1ТЗ!$HC$6:$HJ$18,$B107,1)/100</f>
        <v>0</v>
      </c>
      <c r="DE107" s="35">
        <f>CW107*INDEX(Приложение_1ТЗ!$HC$6:$HJ$18,$B107,2)/100</f>
        <v>0</v>
      </c>
      <c r="DF107" s="35">
        <f>CW107*INDEX(Приложение_1ТЗ!$HC$6:$HJ$18,$B107,3)/100</f>
        <v>205049.70607246846</v>
      </c>
      <c r="DG107" s="35">
        <f>CW107*INDEX(Приложение_1ТЗ!$HC$6:$HJ$18,$B107,4)/100</f>
        <v>39976.494457929133</v>
      </c>
      <c r="DJ107" s="37">
        <f t="shared" si="2130"/>
        <v>0</v>
      </c>
      <c r="DK107" s="37">
        <f t="shared" si="2131"/>
        <v>0</v>
      </c>
      <c r="DL107" s="37">
        <f t="shared" si="2132"/>
        <v>2035.2202206642833</v>
      </c>
      <c r="DM107" s="37">
        <f t="shared" si="2133"/>
        <v>396.786571560835</v>
      </c>
      <c r="DN107" s="48">
        <f t="shared" si="2134"/>
        <v>0</v>
      </c>
      <c r="DO107" s="48">
        <f t="shared" si="2134"/>
        <v>0</v>
      </c>
      <c r="DP107" s="48">
        <f t="shared" si="2134"/>
        <v>2.1494864000000002</v>
      </c>
      <c r="DQ107" s="48">
        <f t="shared" si="2134"/>
        <v>3.0214122999999997</v>
      </c>
      <c r="DR107" s="36">
        <f t="shared" si="2135"/>
        <v>6576.7701354717037</v>
      </c>
      <c r="DS107" s="24">
        <f>CW107*INDEX(Приложение_1ТЗ!$HC$6:$HJ$18,$B107,5)/100</f>
        <v>0</v>
      </c>
      <c r="DT107" s="24">
        <f>CW107*INDEX(Приложение_1ТЗ!$HC$6:$HJ$18,$B107,6)/100</f>
        <v>0</v>
      </c>
      <c r="DU107" s="24">
        <f>CW107*INDEX(Приложение_1ТЗ!$HC$6:$HJ$18,$B107,7)/100</f>
        <v>173041.88596342725</v>
      </c>
      <c r="DV107" s="24">
        <f>CW107*INDEX(Приложение_1ТЗ!$HC$6:$HJ$18,$B107,8)/100</f>
        <v>0</v>
      </c>
      <c r="DW107" s="20"/>
      <c r="DX107" s="20"/>
      <c r="DY107" s="20"/>
      <c r="DZ107" s="20"/>
      <c r="EA107" s="24">
        <f t="shared" si="2136"/>
        <v>0</v>
      </c>
      <c r="EB107" s="24">
        <f t="shared" si="2137"/>
        <v>0</v>
      </c>
      <c r="EC107" s="24">
        <f t="shared" si="2138"/>
        <v>1717.5267015997961</v>
      </c>
      <c r="ED107" s="24">
        <f t="shared" si="2139"/>
        <v>0</v>
      </c>
      <c r="EE107" s="48">
        <f t="shared" si="2140"/>
        <v>2.7557985000000005</v>
      </c>
      <c r="EF107" s="48">
        <f t="shared" si="2140"/>
        <v>0</v>
      </c>
      <c r="EG107" s="48">
        <f t="shared" si="2140"/>
        <v>1.4922390000000001</v>
      </c>
      <c r="EH107" s="48">
        <f t="shared" si="2140"/>
        <v>0</v>
      </c>
      <c r="EI107" s="24">
        <f t="shared" si="2141"/>
        <v>9601.0633221206263</v>
      </c>
      <c r="EM107" s="24">
        <f>(DC107+EI107+(EJ107-EK107)*(CZ107))</f>
        <v>82585.650192923058</v>
      </c>
      <c r="EN107" s="24">
        <f t="shared" si="2142"/>
        <v>74327.085173630752</v>
      </c>
      <c r="EO107" s="49">
        <f t="shared" si="2143"/>
        <v>2020</v>
      </c>
      <c r="EP107" s="227"/>
      <c r="EQ107" s="47">
        <v>8</v>
      </c>
      <c r="ER107" s="22">
        <f t="shared" si="2144"/>
        <v>531846.11003328348</v>
      </c>
      <c r="ES107" s="22">
        <f t="shared" si="2145"/>
        <v>420158.42692629393</v>
      </c>
      <c r="ET107" s="22">
        <f t="shared" si="2146"/>
        <v>111687.68310698954</v>
      </c>
      <c r="EU107" s="22">
        <f>IF(DATEVALUE("1."&amp;EQ107&amp;"."&amp;EO107)&gt;=DATEVALUE("1."&amp;INDEX(Параметры_объекта!$A$28:$N$40,$B107,14)&amp;"."&amp;INDEX(Параметры_объекта!$A$28:$N$40,$B107,13)),INDEX(Приложение_1ТЗ!$A$6:$HJ$18,$B107,25+EQ107*14),INDEX(Приложение_1ТЗ!$A$6:$HJ$18,$B107,23+EQ107*14))</f>
        <v>21</v>
      </c>
      <c r="EV107" s="48">
        <f t="shared" si="2147"/>
        <v>2.5269093610878262</v>
      </c>
      <c r="EW107" s="24">
        <f t="shared" si="1837"/>
        <v>4.015705779093377</v>
      </c>
      <c r="EX107" s="24">
        <f t="shared" si="2148"/>
        <v>22166.976999999981</v>
      </c>
      <c r="EY107" s="24">
        <f t="shared" si="2149"/>
        <v>66096.451192215813</v>
      </c>
      <c r="EZ107" s="35">
        <f>ES107*INDEX(Приложение_1ТЗ!$HC$6:$HJ$18,$B107,1)/100</f>
        <v>0</v>
      </c>
      <c r="FA107" s="35">
        <f>ES107*INDEX(Приложение_1ТЗ!$HC$6:$HJ$18,$B107,2)/100</f>
        <v>0</v>
      </c>
      <c r="FB107" s="35">
        <f>ES107*INDEX(Приложение_1ТЗ!$HC$6:$HJ$18,$B107,3)/100</f>
        <v>206074.95460283078</v>
      </c>
      <c r="FC107" s="35">
        <f>ES107*INDEX(Приложение_1ТЗ!$HC$6:$HJ$18,$B107,4)/100</f>
        <v>40176.376930218772</v>
      </c>
      <c r="FF107" s="37">
        <f t="shared" si="2150"/>
        <v>0</v>
      </c>
      <c r="FG107" s="37">
        <f t="shared" si="2151"/>
        <v>0</v>
      </c>
      <c r="FH107" s="37">
        <f t="shared" si="2152"/>
        <v>3060.4687510266085</v>
      </c>
      <c r="FI107" s="37">
        <f t="shared" si="2153"/>
        <v>596.66904385047383</v>
      </c>
      <c r="FJ107" s="48">
        <f t="shared" si="2154"/>
        <v>0</v>
      </c>
      <c r="FK107" s="48">
        <f t="shared" si="2154"/>
        <v>0</v>
      </c>
      <c r="FL107" s="48">
        <f t="shared" si="2154"/>
        <v>2.2139709920000001</v>
      </c>
      <c r="FM107" s="48">
        <f t="shared" si="2154"/>
        <v>3.1120546689999999</v>
      </c>
      <c r="FN107" s="36">
        <f t="shared" si="2155"/>
        <v>10186.533750140457</v>
      </c>
      <c r="FO107" s="24">
        <f>ES107*INDEX(Приложение_1ТЗ!$HC$6:$HJ$18,$B107,5)/100</f>
        <v>0</v>
      </c>
      <c r="FP107" s="24">
        <f>ES107*INDEX(Приложение_1ТЗ!$HC$6:$HJ$18,$B107,6)/100</f>
        <v>0</v>
      </c>
      <c r="FQ107" s="24">
        <f>ES107*INDEX(Приложение_1ТЗ!$HC$6:$HJ$18,$B107,7)/100</f>
        <v>173907.09539324435</v>
      </c>
      <c r="FR107" s="24">
        <f>ES107*INDEX(Приложение_1ТЗ!$HC$6:$HJ$18,$B107,8)/100</f>
        <v>0</v>
      </c>
      <c r="FS107" s="20"/>
      <c r="FT107" s="20"/>
      <c r="FU107" s="20"/>
      <c r="FV107" s="20"/>
      <c r="FW107" s="24">
        <f t="shared" si="2156"/>
        <v>0</v>
      </c>
      <c r="FX107" s="24">
        <f t="shared" si="2157"/>
        <v>0</v>
      </c>
      <c r="FY107" s="24">
        <f t="shared" si="2158"/>
        <v>2582.7361314168957</v>
      </c>
      <c r="FZ107" s="24">
        <f t="shared" si="2159"/>
        <v>0</v>
      </c>
      <c r="GA107" s="48">
        <f t="shared" si="2160"/>
        <v>2.8935884250000008</v>
      </c>
      <c r="GB107" s="48">
        <f t="shared" si="2160"/>
        <v>0</v>
      </c>
      <c r="GC107" s="48">
        <f t="shared" si="2160"/>
        <v>1.5668509500000001</v>
      </c>
      <c r="GD107" s="48">
        <f t="shared" si="2160"/>
        <v>0</v>
      </c>
      <c r="GE107" s="24">
        <f t="shared" si="2161"/>
        <v>14961.713572250126</v>
      </c>
      <c r="GI107" s="24">
        <f>(EY107+GE107+(GF107-GG107)*(EV107))</f>
        <v>81058.164764465939</v>
      </c>
      <c r="GJ107" s="24">
        <f t="shared" si="2162"/>
        <v>72952.348288019348</v>
      </c>
      <c r="GK107" s="49">
        <f t="shared" si="2163"/>
        <v>2021</v>
      </c>
      <c r="GL107" s="227"/>
      <c r="GM107" s="47">
        <v>8</v>
      </c>
      <c r="GN107" s="22">
        <f t="shared" si="2164"/>
        <v>534505.34058344981</v>
      </c>
      <c r="GO107" s="22">
        <f t="shared" si="2165"/>
        <v>422259.21906092536</v>
      </c>
      <c r="GP107" s="22">
        <f t="shared" si="2166"/>
        <v>112246.12152252445</v>
      </c>
      <c r="GQ107" s="22">
        <f>IF(DATEVALUE("1."&amp;GM107&amp;"."&amp;GK107)&gt;=DATEVALUE("1."&amp;INDEX(Параметры_объекта!$A$28:$N$40,$B107,14)&amp;"."&amp;INDEX(Параметры_объекта!$A$28:$N$40,$B107,13)),INDEX(Приложение_1ТЗ!$A$6:$HJ$18,$B107,25+GM107*14),INDEX(Приложение_1ТЗ!$A$6:$HJ$18,$B107,23+GM107*14))</f>
        <v>21</v>
      </c>
      <c r="GR107" s="48">
        <f t="shared" si="2167"/>
        <v>2.9889318852281259</v>
      </c>
      <c r="GS107" s="24">
        <f t="shared" si="1858"/>
        <v>4.015705779093377</v>
      </c>
      <c r="GT107" s="24">
        <f t="shared" si="2168"/>
        <v>22166.976999999981</v>
      </c>
      <c r="GU107" s="24">
        <f t="shared" si="2169"/>
        <v>78181.589538213768</v>
      </c>
      <c r="GV107" s="35">
        <f>GO107*INDEX(Приложение_1ТЗ!$HC$6:$HJ$18,$B107,1)/100</f>
        <v>0</v>
      </c>
      <c r="GW107" s="35">
        <f>GO107*INDEX(Приложение_1ТЗ!$HC$6:$HJ$18,$B107,2)/100</f>
        <v>0</v>
      </c>
      <c r="GX107" s="35">
        <f>GO107*INDEX(Приложение_1ТЗ!$HC$6:$HJ$18,$B107,3)/100</f>
        <v>207105.32937584489</v>
      </c>
      <c r="GY107" s="35">
        <f>GO107*INDEX(Приложение_1ТЗ!$HC$6:$HJ$18,$B107,4)/100</f>
        <v>40377.258814869863</v>
      </c>
      <c r="HB107" s="37">
        <f t="shared" si="2170"/>
        <v>0</v>
      </c>
      <c r="HC107" s="37">
        <f t="shared" si="2171"/>
        <v>0</v>
      </c>
      <c r="HD107" s="37">
        <f t="shared" si="2172"/>
        <v>4090.8435240407125</v>
      </c>
      <c r="HE107" s="37">
        <f t="shared" si="2173"/>
        <v>797.55092850156507</v>
      </c>
      <c r="HF107" s="48">
        <f t="shared" si="2174"/>
        <v>0</v>
      </c>
      <c r="HG107" s="48">
        <f t="shared" si="2174"/>
        <v>0</v>
      </c>
      <c r="HH107" s="48">
        <f t="shared" si="2174"/>
        <v>2.28039012176</v>
      </c>
      <c r="HI107" s="48">
        <f t="shared" si="2174"/>
        <v>3.2054163090699999</v>
      </c>
      <c r="HJ107" s="36">
        <f t="shared" si="2175"/>
        <v>14024.538260196952</v>
      </c>
      <c r="HK107" s="24">
        <f>GO107*INDEX(Приложение_1ТЗ!$HC$6:$HJ$18,$B107,5)/100</f>
        <v>0</v>
      </c>
      <c r="HL107" s="24">
        <f>GO107*INDEX(Приложение_1ТЗ!$HC$6:$HJ$18,$B107,6)/100</f>
        <v>0</v>
      </c>
      <c r="HM107" s="24">
        <f>GO107*INDEX(Приложение_1ТЗ!$HC$6:$HJ$18,$B107,7)/100</f>
        <v>174776.63087021056</v>
      </c>
      <c r="HN107" s="24">
        <f>GO107*INDEX(Приложение_1ТЗ!$HC$6:$HJ$18,$B107,8)/100</f>
        <v>0</v>
      </c>
      <c r="HO107" s="20"/>
      <c r="HP107" s="20"/>
      <c r="HQ107" s="20"/>
      <c r="HR107" s="20"/>
      <c r="HS107" s="24">
        <f t="shared" si="2176"/>
        <v>0</v>
      </c>
      <c r="HT107" s="24">
        <f t="shared" si="2177"/>
        <v>0</v>
      </c>
      <c r="HU107" s="24">
        <f t="shared" si="2178"/>
        <v>3452.2716083831037</v>
      </c>
      <c r="HV107" s="24">
        <f t="shared" si="2179"/>
        <v>0</v>
      </c>
      <c r="HW107" s="48">
        <f t="shared" si="2180"/>
        <v>3.038267846250001</v>
      </c>
      <c r="HX107" s="48">
        <f t="shared" si="2180"/>
        <v>0</v>
      </c>
      <c r="HY107" s="48">
        <f t="shared" si="2180"/>
        <v>1.6451934975000002</v>
      </c>
      <c r="HZ107" s="48">
        <f t="shared" si="2180"/>
        <v>0</v>
      </c>
      <c r="IA107" s="24">
        <f t="shared" si="2181"/>
        <v>20726.530926221538</v>
      </c>
      <c r="IE107" s="24">
        <f>(GU107+IA107+(IB107-IC107)*(GR107))</f>
        <v>98908.120464435313</v>
      </c>
      <c r="IF107" s="24">
        <f t="shared" si="2182"/>
        <v>89017.308417991779</v>
      </c>
      <c r="IG107" s="49">
        <f t="shared" si="2183"/>
        <v>2022</v>
      </c>
      <c r="IH107" s="227"/>
      <c r="II107" s="47">
        <v>8</v>
      </c>
      <c r="IJ107" s="22">
        <f t="shared" si="2184"/>
        <v>537177.86728636699</v>
      </c>
      <c r="IK107" s="22">
        <f t="shared" si="2185"/>
        <v>424370.51515622996</v>
      </c>
      <c r="IL107" s="22">
        <f t="shared" si="2186"/>
        <v>112807.35213013703</v>
      </c>
      <c r="IM107" s="22">
        <f>IF(DATEVALUE("1."&amp;II107&amp;"."&amp;IG107)&gt;=DATEVALUE("1."&amp;INDEX(Параметры_объекта!$A$28:$N$40,$B107,14)&amp;"."&amp;INDEX(Параметры_объекта!$A$28:$N$40,$B107,13)),INDEX(Приложение_1ТЗ!$A$6:$HJ$18,$B107,25+II107*14),INDEX(Приложение_1ТЗ!$A$6:$HJ$18,$B107,23+II107*14))</f>
        <v>21</v>
      </c>
      <c r="IN107" s="48">
        <f t="shared" si="2187"/>
        <v>2.7626907140736785</v>
      </c>
      <c r="IO107" s="24">
        <f t="shared" si="1879"/>
        <v>4.015705779093377</v>
      </c>
      <c r="IP107" s="24">
        <f t="shared" si="2188"/>
        <v>22166.976999999981</v>
      </c>
      <c r="IQ107" s="24">
        <f t="shared" si="2189"/>
        <v>72263.791790042</v>
      </c>
      <c r="IR107" s="35">
        <f>IK107*INDEX(Приложение_1ТЗ!$HC$6:$HJ$18,$B107,1)/100</f>
        <v>0</v>
      </c>
      <c r="IS107" s="35">
        <f>IK107*INDEX(Приложение_1ТЗ!$HC$6:$HJ$18,$B107,2)/100</f>
        <v>0</v>
      </c>
      <c r="IT107" s="35">
        <f>IK107*INDEX(Приложение_1ТЗ!$HC$6:$HJ$18,$B107,3)/100</f>
        <v>208140.85602272413</v>
      </c>
      <c r="IU107" s="35">
        <f>IK107*INDEX(Приложение_1ТЗ!$HC$6:$HJ$18,$B107,4)/100</f>
        <v>40579.145108944205</v>
      </c>
      <c r="IX107" s="37">
        <f t="shared" si="2190"/>
        <v>0</v>
      </c>
      <c r="IY107" s="37">
        <f t="shared" si="2191"/>
        <v>0</v>
      </c>
      <c r="IZ107" s="37">
        <f t="shared" si="2192"/>
        <v>5126.3701709199522</v>
      </c>
      <c r="JA107" s="37">
        <f t="shared" si="2193"/>
        <v>999.43722257590707</v>
      </c>
      <c r="JB107" s="48">
        <f t="shared" si="2194"/>
        <v>0</v>
      </c>
      <c r="JC107" s="48">
        <f t="shared" si="2194"/>
        <v>0</v>
      </c>
      <c r="JD107" s="48">
        <f t="shared" si="2194"/>
        <v>2.3488018254128002</v>
      </c>
      <c r="JE107" s="48">
        <f t="shared" si="2194"/>
        <v>3.3015787983421001</v>
      </c>
      <c r="JF107" s="36">
        <f t="shared" si="2195"/>
        <v>18101.847064244266</v>
      </c>
      <c r="JG107" s="24">
        <f>IK107*INDEX(Приложение_1ТЗ!$HC$6:$HJ$18,$B107,5)/100</f>
        <v>0</v>
      </c>
      <c r="JH107" s="24">
        <f>IK107*INDEX(Приложение_1ТЗ!$HC$6:$HJ$18,$B107,6)/100</f>
        <v>0</v>
      </c>
      <c r="JI107" s="24">
        <f>IK107*INDEX(Приложение_1ТЗ!$HC$6:$HJ$18,$B107,7)/100</f>
        <v>175650.51402456162</v>
      </c>
      <c r="JJ107" s="24">
        <f>IK107*INDEX(Приложение_1ТЗ!$HC$6:$HJ$18,$B107,8)/100</f>
        <v>0</v>
      </c>
      <c r="JK107" s="20"/>
      <c r="JL107" s="20"/>
      <c r="JM107" s="20"/>
      <c r="JN107" s="20"/>
      <c r="JO107" s="24">
        <f t="shared" si="2196"/>
        <v>0</v>
      </c>
      <c r="JP107" s="24">
        <f t="shared" si="2197"/>
        <v>0</v>
      </c>
      <c r="JQ107" s="24">
        <f t="shared" si="2198"/>
        <v>4326.1547627341643</v>
      </c>
      <c r="JR107" s="24">
        <f t="shared" si="2199"/>
        <v>0</v>
      </c>
      <c r="JS107" s="48">
        <f t="shared" si="2200"/>
        <v>3.1901812385625012</v>
      </c>
      <c r="JT107" s="48">
        <f t="shared" si="2200"/>
        <v>0</v>
      </c>
      <c r="JU107" s="48">
        <f t="shared" si="2200"/>
        <v>1.7274531723750004</v>
      </c>
      <c r="JV107" s="48">
        <f t="shared" si="2200"/>
        <v>0</v>
      </c>
      <c r="JW107" s="24">
        <f t="shared" si="2201"/>
        <v>26920.258191747278</v>
      </c>
      <c r="KA107" s="24">
        <f>(IQ107+JW107+(JX107-JY107)*(IN107))</f>
        <v>99184.049981789285</v>
      </c>
      <c r="KB107" s="24">
        <f t="shared" si="2202"/>
        <v>89265.644983610357</v>
      </c>
      <c r="KC107" s="49">
        <f t="shared" si="2203"/>
        <v>2023</v>
      </c>
      <c r="KD107" s="227"/>
      <c r="KE107" s="47">
        <v>8</v>
      </c>
      <c r="KF107" s="22">
        <f t="shared" si="2204"/>
        <v>539863.75662279886</v>
      </c>
      <c r="KG107" s="22">
        <f t="shared" si="2205"/>
        <v>426492.36773201107</v>
      </c>
      <c r="KH107" s="22">
        <f t="shared" si="2206"/>
        <v>113371.38889078778</v>
      </c>
      <c r="KI107" s="22">
        <f>IF(DATEVALUE("1."&amp;KE107&amp;"."&amp;KC107)&gt;=DATEVALUE("1."&amp;INDEX(Параметры_объекта!$A$28:$N$40,$B107,14)&amp;"."&amp;INDEX(Параметры_объекта!$A$28:$N$40,$B107,13)),INDEX(Приложение_1ТЗ!$A$6:$HJ$18,$B107,25+KE107*14),INDEX(Приложение_1ТЗ!$A$6:$HJ$18,$B107,23+KE107*14))</f>
        <v>21</v>
      </c>
      <c r="KJ107" s="48">
        <f t="shared" si="2207"/>
        <v>3.2106022099350038</v>
      </c>
      <c r="KK107" s="24">
        <f t="shared" si="1900"/>
        <v>4.015705779093377</v>
      </c>
      <c r="KL107" s="24">
        <f t="shared" si="2208"/>
        <v>22166.976999999981</v>
      </c>
      <c r="KM107" s="24">
        <f t="shared" si="2209"/>
        <v>83979.827505658424</v>
      </c>
      <c r="KN107" s="35">
        <f>KG107*INDEX(Приложение_1ТЗ!$HC$6:$HJ$18,$B107,1)/100</f>
        <v>0</v>
      </c>
      <c r="KO107" s="35">
        <f>KG107*INDEX(Приложение_1ТЗ!$HC$6:$HJ$18,$B107,2)/100</f>
        <v>0</v>
      </c>
      <c r="KP107" s="35">
        <f>KG107*INDEX(Приложение_1ТЗ!$HC$6:$HJ$18,$B107,3)/100</f>
        <v>209181.56030283772</v>
      </c>
      <c r="KQ107" s="35">
        <f>KG107*INDEX(Приложение_1ТЗ!$HC$6:$HJ$18,$B107,4)/100</f>
        <v>40782.040834488922</v>
      </c>
      <c r="KT107" s="37">
        <f t="shared" si="2210"/>
        <v>0</v>
      </c>
      <c r="KU107" s="37">
        <f t="shared" si="2211"/>
        <v>0</v>
      </c>
      <c r="KV107" s="37">
        <f t="shared" si="2212"/>
        <v>6167.0744510335498</v>
      </c>
      <c r="KW107" s="37">
        <f t="shared" si="2213"/>
        <v>1202.3329481206238</v>
      </c>
      <c r="KX107" s="48">
        <f t="shared" si="2214"/>
        <v>0</v>
      </c>
      <c r="KY107" s="48">
        <f t="shared" si="2214"/>
        <v>0</v>
      </c>
      <c r="KZ107" s="48">
        <f t="shared" si="2214"/>
        <v>2.4192658801751845</v>
      </c>
      <c r="LA107" s="48">
        <f t="shared" si="2214"/>
        <v>3.400626162292363</v>
      </c>
      <c r="LB107" s="36">
        <f t="shared" si="2215"/>
        <v>22430.003661279792</v>
      </c>
      <c r="LC107" s="24">
        <f>KG107*INDEX(Приложение_1ТЗ!$HC$6:$HJ$18,$B107,5)/100</f>
        <v>0</v>
      </c>
      <c r="LD107" s="24">
        <f>KG107*INDEX(Приложение_1ТЗ!$HC$6:$HJ$18,$B107,6)/100</f>
        <v>0</v>
      </c>
      <c r="LE107" s="24">
        <f>KG107*INDEX(Приложение_1ТЗ!$HC$6:$HJ$18,$B107,7)/100</f>
        <v>176528.76659468442</v>
      </c>
      <c r="LF107" s="24">
        <f>KG107*INDEX(Приложение_1ТЗ!$HC$6:$HJ$18,$B107,8)/100</f>
        <v>0</v>
      </c>
      <c r="LG107" s="20"/>
      <c r="LH107" s="20"/>
      <c r="LI107" s="20"/>
      <c r="LJ107" s="20"/>
      <c r="LK107" s="24">
        <f t="shared" si="2216"/>
        <v>0</v>
      </c>
      <c r="LL107" s="24">
        <f t="shared" si="2217"/>
        <v>0</v>
      </c>
      <c r="LM107" s="24">
        <f t="shared" si="2218"/>
        <v>5204.4073328569648</v>
      </c>
      <c r="LN107" s="24">
        <f t="shared" si="2219"/>
        <v>0</v>
      </c>
      <c r="LO107" s="48">
        <f t="shared" si="2220"/>
        <v>3.3496903004906264</v>
      </c>
      <c r="LP107" s="48">
        <f t="shared" si="2220"/>
        <v>0</v>
      </c>
      <c r="LQ107" s="48">
        <f t="shared" si="2220"/>
        <v>1.8138258309937505</v>
      </c>
      <c r="LR107" s="48">
        <f t="shared" si="2220"/>
        <v>0</v>
      </c>
      <c r="LS107" s="24">
        <f t="shared" si="2221"/>
        <v>33569.072038591912</v>
      </c>
      <c r="LW107" s="24">
        <f>(KM107+LS107+(LT107-LU107)*(KJ107))</f>
        <v>117548.89954425034</v>
      </c>
      <c r="LX107" s="24">
        <f t="shared" si="2222"/>
        <v>105794.00958982531</v>
      </c>
      <c r="LY107" s="49">
        <f t="shared" si="2223"/>
        <v>2024</v>
      </c>
      <c r="LZ107" s="227"/>
      <c r="MA107" s="173">
        <v>8</v>
      </c>
      <c r="MB107" s="22">
        <f t="shared" si="2224"/>
        <v>542563.07540591282</v>
      </c>
      <c r="MC107" s="22">
        <f t="shared" si="2225"/>
        <v>428624.82957067108</v>
      </c>
      <c r="MD107" s="22">
        <f t="shared" si="2226"/>
        <v>113938.24583524175</v>
      </c>
      <c r="ME107" s="22">
        <f>IF(DATEVALUE("1."&amp;MA107&amp;"."&amp;LY107)&gt;=DATEVALUE("1."&amp;INDEX(Параметры_объекта!$A$28:$N$40,$B107,14)&amp;"."&amp;INDEX(Параметры_объекта!$A$28:$N$40,$B107,13)),INDEX(Приложение_1ТЗ!$A$6:$HJ$18,$B107,25+MA107*14),INDEX(Приложение_1ТЗ!$A$6:$HJ$18,$B107,23+MA107*14))</f>
        <v>21</v>
      </c>
      <c r="MF107" s="48">
        <f t="shared" si="2227"/>
        <v>2.9881262763420908</v>
      </c>
      <c r="MG107" s="24">
        <f t="shared" si="1921"/>
        <v>4.015705779093377</v>
      </c>
      <c r="MH107" s="24">
        <f t="shared" si="2228"/>
        <v>22166.976999999981</v>
      </c>
      <c r="MI107" s="24">
        <f t="shared" si="2229"/>
        <v>78160.517200109432</v>
      </c>
      <c r="MJ107" s="35">
        <f>MC107*INDEX(Приложение_1ТЗ!$HC$6:$HJ$18,$B107,1)/100</f>
        <v>0</v>
      </c>
      <c r="MK107" s="35">
        <f>MC107*INDEX(Приложение_1ТЗ!$HC$6:$HJ$18,$B107,2)/100</f>
        <v>0</v>
      </c>
      <c r="ML107" s="35">
        <f>MC107*INDEX(Приложение_1ТЗ!$HC$6:$HJ$18,$B107,3)/100</f>
        <v>210227.46810435189</v>
      </c>
      <c r="MM107" s="35">
        <f>MC107*INDEX(Приложение_1ТЗ!$HC$6:$HJ$18,$B107,4)/100</f>
        <v>40985.951038661369</v>
      </c>
      <c r="MP107" s="37">
        <f t="shared" si="2230"/>
        <v>0</v>
      </c>
      <c r="MQ107" s="37">
        <f t="shared" si="2231"/>
        <v>0</v>
      </c>
      <c r="MR107" s="37">
        <f t="shared" si="2232"/>
        <v>7212.9822525477211</v>
      </c>
      <c r="MS107" s="37">
        <f t="shared" si="2233"/>
        <v>1406.243152293071</v>
      </c>
      <c r="MT107" s="48">
        <f t="shared" si="2234"/>
        <v>0</v>
      </c>
      <c r="MU107" s="48">
        <f t="shared" si="2234"/>
        <v>0</v>
      </c>
      <c r="MV107" s="48">
        <f t="shared" si="2234"/>
        <v>2.4918438565804402</v>
      </c>
      <c r="MW107" s="48">
        <f t="shared" si="2234"/>
        <v>3.5026449471611341</v>
      </c>
      <c r="MX107" s="36">
        <f t="shared" si="2235"/>
        <v>27021.051262882982</v>
      </c>
      <c r="MY107" s="24">
        <f>MC107*INDEX(Приложение_1ТЗ!$HC$6:$HJ$18,$B107,5)/100</f>
        <v>0</v>
      </c>
      <c r="MZ107" s="24">
        <f>MC107*INDEX(Приложение_1ТЗ!$HC$6:$HJ$18,$B107,6)/100</f>
        <v>0</v>
      </c>
      <c r="NA107" s="24">
        <f>MC107*INDEX(Приложение_1ТЗ!$HC$6:$HJ$18,$B107,7)/100</f>
        <v>177411.4104276578</v>
      </c>
      <c r="NB107" s="24">
        <f>MC107*INDEX(Приложение_1ТЗ!$HC$6:$HJ$18,$B107,8)/100</f>
        <v>0</v>
      </c>
      <c r="NC107" s="20"/>
      <c r="ND107" s="20"/>
      <c r="NE107" s="20"/>
      <c r="NF107" s="20"/>
      <c r="NG107" s="24">
        <f t="shared" si="2236"/>
        <v>0</v>
      </c>
      <c r="NH107" s="24">
        <f t="shared" si="2237"/>
        <v>0</v>
      </c>
      <c r="NI107" s="24">
        <f t="shared" si="2238"/>
        <v>6087.051165830344</v>
      </c>
      <c r="NJ107" s="24">
        <f t="shared" si="2239"/>
        <v>0</v>
      </c>
      <c r="NK107" s="48">
        <f t="shared" si="2240"/>
        <v>3.5171748155151579</v>
      </c>
      <c r="NL107" s="48">
        <f t="shared" si="2240"/>
        <v>0</v>
      </c>
      <c r="NM107" s="48">
        <f t="shared" si="2240"/>
        <v>1.9045171225434381</v>
      </c>
      <c r="NN107" s="48">
        <f t="shared" si="2240"/>
        <v>0</v>
      </c>
      <c r="NO107" s="24">
        <f t="shared" si="2241"/>
        <v>40700.665204806806</v>
      </c>
      <c r="NS107" s="24">
        <f>(MI107+NO107+(NP107-NQ107)*(MF107))</f>
        <v>118861.18240491624</v>
      </c>
      <c r="NT107" s="24">
        <f t="shared" si="2242"/>
        <v>106975.06416442462</v>
      </c>
      <c r="NU107" s="49">
        <f t="shared" si="2243"/>
        <v>2025</v>
      </c>
      <c r="NV107" s="227"/>
      <c r="NW107" s="174">
        <v>8</v>
      </c>
      <c r="NX107" s="22">
        <f t="shared" si="2244"/>
        <v>545275.89078294218</v>
      </c>
      <c r="NY107" s="22">
        <f t="shared" si="2245"/>
        <v>430767.95371852437</v>
      </c>
      <c r="NZ107" s="22">
        <f t="shared" si="2246"/>
        <v>114507.93706441781</v>
      </c>
      <c r="OA107" s="22">
        <f>IF(DATEVALUE("1."&amp;NW107&amp;"."&amp;NU107)&gt;=DATEVALUE("1."&amp;INDEX(Параметры_объекта!$A$28:$N$40,$B107,14)&amp;"."&amp;INDEX(Параметры_объекта!$A$28:$N$40,$B107,13)),INDEX(Приложение_1ТЗ!$A$6:$HJ$18,$B107,25+NW107*14),INDEX(Приложение_1ТЗ!$A$6:$HJ$18,$B107,23+NW107*14))</f>
        <v>21</v>
      </c>
      <c r="OB107" s="48">
        <f t="shared" si="2247"/>
        <v>3.4725873502657003</v>
      </c>
      <c r="OC107" s="24">
        <f t="shared" si="1942"/>
        <v>4.015705779093377</v>
      </c>
      <c r="OD107" s="24">
        <f t="shared" si="2248"/>
        <v>22166.976999999981</v>
      </c>
      <c r="OE107" s="24">
        <f t="shared" si="2249"/>
        <v>90832.581430120175</v>
      </c>
      <c r="OF107" s="35">
        <f>NY107*INDEX(Приложение_1ТЗ!$HC$6:$HJ$18,$B107,1)/100</f>
        <v>0</v>
      </c>
      <c r="OG107" s="35">
        <f>NY107*INDEX(Приложение_1ТЗ!$HC$6:$HJ$18,$B107,2)/100</f>
        <v>0</v>
      </c>
      <c r="OH107" s="35">
        <f>NY107*INDEX(Приложение_1ТЗ!$HC$6:$HJ$18,$B107,3)/100</f>
        <v>211278.6054448736</v>
      </c>
      <c r="OI107" s="35">
        <f>NY107*INDEX(Приложение_1ТЗ!$HC$6:$HJ$18,$B107,4)/100</f>
        <v>41190.880793854667</v>
      </c>
      <c r="OL107" s="37">
        <f t="shared" si="2250"/>
        <v>0</v>
      </c>
      <c r="OM107" s="37">
        <f t="shared" si="2251"/>
        <v>0</v>
      </c>
      <c r="ON107" s="37">
        <f t="shared" si="2252"/>
        <v>8264.119593069423</v>
      </c>
      <c r="OO107" s="37">
        <f t="shared" si="2253"/>
        <v>1611.1729074863688</v>
      </c>
      <c r="OP107" s="48">
        <f t="shared" si="1949"/>
        <v>0</v>
      </c>
      <c r="OQ107" s="48">
        <f t="shared" si="1949"/>
        <v>0</v>
      </c>
      <c r="OR107" s="48">
        <f t="shared" si="1949"/>
        <v>2.5665991722778534</v>
      </c>
      <c r="OS107" s="48">
        <f t="shared" si="1950"/>
        <v>3.6077242955759683</v>
      </c>
      <c r="OT107" s="36">
        <f t="shared" si="2254"/>
        <v>31887.553176869627</v>
      </c>
      <c r="OU107" s="24">
        <f>NY107*INDEX(Приложение_1ТЗ!$HC$6:$HJ$18,$B107,5)/100</f>
        <v>0</v>
      </c>
      <c r="OV107" s="24">
        <f>NY107*INDEX(Приложение_1ТЗ!$HC$6:$HJ$18,$B107,6)/100</f>
        <v>0</v>
      </c>
      <c r="OW107" s="24">
        <f>NY107*INDEX(Приложение_1ТЗ!$HC$6:$HJ$18,$B107,7)/100</f>
        <v>178298.46747979606</v>
      </c>
      <c r="OX107" s="24">
        <f>NY107*INDEX(Приложение_1ТЗ!$HC$6:$HJ$18,$B107,8)/100</f>
        <v>0</v>
      </c>
      <c r="OY107" s="20"/>
      <c r="OZ107" s="20"/>
      <c r="PA107" s="20"/>
      <c r="PB107" s="20"/>
      <c r="PC107" s="24">
        <f t="shared" si="2255"/>
        <v>0</v>
      </c>
      <c r="PD107" s="24">
        <f t="shared" si="2256"/>
        <v>0</v>
      </c>
      <c r="PE107" s="24">
        <f t="shared" si="2257"/>
        <v>6974.1082179686055</v>
      </c>
      <c r="PF107" s="24">
        <f t="shared" si="2258"/>
        <v>0</v>
      </c>
      <c r="PG107" s="48">
        <f t="shared" si="1956"/>
        <v>3.6930335562909158</v>
      </c>
      <c r="PH107" s="48">
        <f t="shared" si="1956"/>
        <v>0</v>
      </c>
      <c r="PI107" s="48">
        <f t="shared" si="1956"/>
        <v>1.99974297867061</v>
      </c>
      <c r="PJ107" s="48">
        <f t="shared" si="1957"/>
        <v>0</v>
      </c>
      <c r="PK107" s="24">
        <f t="shared" si="2259"/>
        <v>48344.333427688252</v>
      </c>
      <c r="PO107" s="24">
        <f>(OE107+PK107+(PL107-PM107)*(OB107))</f>
        <v>139176.91485780844</v>
      </c>
      <c r="PP107" s="24">
        <f t="shared" si="2260"/>
        <v>125259.2233720276</v>
      </c>
      <c r="PQ107" s="52">
        <f t="shared" si="2262"/>
        <v>155168.83899999986</v>
      </c>
      <c r="PR107" s="52">
        <f t="shared" si="2263"/>
        <v>618461.79980567237</v>
      </c>
      <c r="PS107" s="52">
        <f t="shared" si="2264"/>
        <v>556615.61982510518</v>
      </c>
    </row>
    <row r="108" spans="1:435" ht="15.75" hidden="1" customHeight="1" outlineLevel="1">
      <c r="B108" s="171">
        <v>7</v>
      </c>
      <c r="C108" s="251"/>
      <c r="D108" s="251"/>
      <c r="E108" s="249"/>
      <c r="F108" s="246"/>
      <c r="G108" s="49">
        <f t="shared" si="2096"/>
        <v>2017</v>
      </c>
      <c r="H108" s="228"/>
      <c r="I108" s="47">
        <v>9</v>
      </c>
      <c r="J108" s="22">
        <f t="shared" si="2097"/>
        <v>348320</v>
      </c>
      <c r="K108" s="22">
        <f>INDEX(Приложение_1ТЗ!$A$6:$HJ$18,$B108,21+I108*14)*1000</f>
        <v>309265.54399999999</v>
      </c>
      <c r="L108" s="22">
        <f t="shared" si="2098"/>
        <v>39054.456000000006</v>
      </c>
      <c r="M108" s="22">
        <f>IF(
              DATEVALUE("1."&amp;I108&amp;"."&amp;G108)&gt;=DATEVALUE("1."&amp;INDEX(Параметры_объекта!$A$28:$N$40,$B108,14)&amp;"."&amp;INDEX(Параметры_объекта!$A$28:$N$40,$B108,13)),
              INDEX(Приложение_1ТЗ!$A$6:$HJ$18,$B108,25+I108*14),
              INDEX(Приложение_1ТЗ!$A$6:$HJ$18,$B108,23+I108*14))</f>
        <v>11.212234726688109</v>
      </c>
      <c r="N108" s="48">
        <f t="shared" si="2099"/>
        <v>2.35870982959525</v>
      </c>
      <c r="R108" s="35">
        <f>K108*INDEX(Приложение_1ТЗ!$HC$6:$HJ$18,$B108,1)/100</f>
        <v>0</v>
      </c>
      <c r="S108" s="35">
        <f>K108*INDEX(Приложение_1ТЗ!$HC$6:$HJ$18,$B108,2)/100</f>
        <v>0</v>
      </c>
      <c r="T108" s="35">
        <f>K108*INDEX(Приложение_1ТЗ!$HC$6:$HJ$18,$B108,3)/100</f>
        <v>151685.36165335533</v>
      </c>
      <c r="U108" s="35">
        <f>K108*INDEX(Приложение_1ТЗ!$HC$6:$HJ$18,$B108,4)/100</f>
        <v>29572.580890904843</v>
      </c>
      <c r="AB108" s="48">
        <f t="shared" si="2100"/>
        <v>0</v>
      </c>
      <c r="AC108" s="48">
        <f t="shared" si="2100"/>
        <v>0</v>
      </c>
      <c r="AD108" s="48">
        <f t="shared" si="2100"/>
        <v>2.0261</v>
      </c>
      <c r="AE108" s="48">
        <f t="shared" si="2100"/>
        <v>2.8479699999999997</v>
      </c>
      <c r="AF108" s="20"/>
      <c r="AG108" s="24">
        <f>K108*INDEX(Приложение_1ТЗ!$HC$6:$HJ$18,$B108,5)/100</f>
        <v>0</v>
      </c>
      <c r="AH108" s="24">
        <f>K108*INDEX(Приложение_1ТЗ!$HC$6:$HJ$18,$B108,6)/100</f>
        <v>0</v>
      </c>
      <c r="AI108" s="24">
        <f>K108*INDEX(Приложение_1ТЗ!$HC$6:$HJ$18,$B108,7)/100</f>
        <v>128007.60145573982</v>
      </c>
      <c r="AJ108" s="24">
        <f>K108*INDEX(Приложение_1ТЗ!$HC$6:$HJ$18,$B108,8)/100</f>
        <v>0</v>
      </c>
      <c r="AK108" s="20"/>
      <c r="AL108" s="20"/>
      <c r="AM108" s="20"/>
      <c r="AN108" s="20"/>
      <c r="AO108" s="20"/>
      <c r="AP108" s="20"/>
      <c r="AQ108" s="20"/>
      <c r="AR108" s="20"/>
      <c r="AS108" s="48">
        <f t="shared" si="2101"/>
        <v>2.5042900000000001</v>
      </c>
      <c r="AT108" s="48">
        <f t="shared" si="2101"/>
        <v>0</v>
      </c>
      <c r="AU108" s="48">
        <f t="shared" si="2101"/>
        <v>1.35259</v>
      </c>
      <c r="AV108" s="48">
        <f t="shared" si="2101"/>
        <v>0</v>
      </c>
      <c r="AW108" s="49">
        <f t="shared" si="2102"/>
        <v>2018</v>
      </c>
      <c r="AX108" s="228"/>
      <c r="AY108" s="47">
        <v>9</v>
      </c>
      <c r="AZ108" s="22">
        <f t="shared" si="2103"/>
        <v>350061.6</v>
      </c>
      <c r="BA108" s="22">
        <f t="shared" si="2104"/>
        <v>310811.87171999994</v>
      </c>
      <c r="BB108" s="22">
        <f t="shared" si="2105"/>
        <v>39249.728280000039</v>
      </c>
      <c r="BC108" s="22">
        <f>IF(DATEVALUE("1."&amp;AY108&amp;"."&amp;AW108)&gt;=DATEVALUE("1."&amp;INDEX(Параметры_объекта!$A$28:$N$40,$B108,14)&amp;"."&amp;INDEX(Параметры_объекта!$A$28:$N$40,$B108,13)),INDEX(Приложение_1ТЗ!$A$6:$HJ$18,$B108,25+AY108*14),INDEX(Приложение_1ТЗ!$A$6:$HJ$18,$B108,23+AY108*14))</f>
        <v>11.212234726688109</v>
      </c>
      <c r="BD108" s="48">
        <f t="shared" si="2106"/>
        <v>2.3053021060000001</v>
      </c>
      <c r="BE108" s="24">
        <f t="shared" si="2107"/>
        <v>0</v>
      </c>
      <c r="BF108" s="24">
        <f t="shared" si="2108"/>
        <v>0</v>
      </c>
      <c r="BG108" s="24">
        <f t="shared" si="2109"/>
        <v>0</v>
      </c>
      <c r="BH108" s="35">
        <f>BA108*INDEX(Приложение_1ТЗ!$HC$6:$HJ$18,$B108,1)/100</f>
        <v>0</v>
      </c>
      <c r="BI108" s="35">
        <f>BA108*INDEX(Приложение_1ТЗ!$HC$6:$HJ$18,$B108,2)/100</f>
        <v>0</v>
      </c>
      <c r="BJ108" s="35">
        <f>BA108*INDEX(Приложение_1ТЗ!$HC$6:$HJ$18,$B108,3)/100</f>
        <v>152443.78846162208</v>
      </c>
      <c r="BK108" s="35">
        <f>BA108*INDEX(Приложение_1ТЗ!$HC$6:$HJ$18,$B108,4)/100</f>
        <v>29720.443795359359</v>
      </c>
      <c r="BN108" s="37">
        <f t="shared" si="2110"/>
        <v>0</v>
      </c>
      <c r="BO108" s="37">
        <f t="shared" si="2111"/>
        <v>0</v>
      </c>
      <c r="BP108" s="37">
        <f t="shared" si="2112"/>
        <v>0</v>
      </c>
      <c r="BQ108" s="37">
        <f t="shared" si="2113"/>
        <v>0</v>
      </c>
      <c r="BR108" s="48">
        <f t="shared" si="2114"/>
        <v>0</v>
      </c>
      <c r="BS108" s="48">
        <f t="shared" si="2114"/>
        <v>0</v>
      </c>
      <c r="BT108" s="48">
        <f t="shared" si="2114"/>
        <v>2.0868800000000003</v>
      </c>
      <c r="BU108" s="48">
        <f t="shared" si="2114"/>
        <v>2.9334099999999999</v>
      </c>
      <c r="BV108" s="36">
        <f t="shared" si="2115"/>
        <v>0</v>
      </c>
      <c r="BW108" s="24">
        <f>BA108*INDEX(Приложение_1ТЗ!$HC$6:$HJ$18,$B108,5)/100</f>
        <v>0</v>
      </c>
      <c r="BX108" s="24">
        <f>BA108*INDEX(Приложение_1ТЗ!$HC$6:$HJ$18,$B108,6)/100</f>
        <v>0</v>
      </c>
      <c r="BY108" s="24">
        <f>BA108*INDEX(Приложение_1ТЗ!$HC$6:$HJ$18,$B108,7)/100</f>
        <v>128647.6394630185</v>
      </c>
      <c r="BZ108" s="24">
        <f>BA108*INDEX(Приложение_1ТЗ!$HC$6:$HJ$18,$B108,8)/100</f>
        <v>0</v>
      </c>
      <c r="CA108" s="20"/>
      <c r="CB108" s="20"/>
      <c r="CC108" s="20"/>
      <c r="CD108" s="20"/>
      <c r="CE108" s="24">
        <f t="shared" si="2116"/>
        <v>0</v>
      </c>
      <c r="CF108" s="24">
        <f t="shared" si="2117"/>
        <v>0</v>
      </c>
      <c r="CG108" s="24">
        <f t="shared" si="2118"/>
        <v>0</v>
      </c>
      <c r="CH108" s="24">
        <f t="shared" si="2119"/>
        <v>0</v>
      </c>
      <c r="CI108" s="48">
        <f t="shared" si="2120"/>
        <v>2.6245700000000003</v>
      </c>
      <c r="CJ108" s="48">
        <f t="shared" si="2120"/>
        <v>0</v>
      </c>
      <c r="CK108" s="48">
        <f t="shared" si="2120"/>
        <v>1.4211800000000001</v>
      </c>
      <c r="CL108" s="48">
        <f t="shared" si="2120"/>
        <v>0</v>
      </c>
      <c r="CM108" s="24">
        <f t="shared" si="2121"/>
        <v>0</v>
      </c>
      <c r="CQ108" s="24">
        <f t="shared" si="2261"/>
        <v>0</v>
      </c>
      <c r="CR108" s="24">
        <f t="shared" si="2122"/>
        <v>0</v>
      </c>
      <c r="CS108" s="49">
        <f t="shared" si="2123"/>
        <v>2019</v>
      </c>
      <c r="CT108" s="228"/>
      <c r="CU108" s="47">
        <v>9</v>
      </c>
      <c r="CV108" s="22">
        <f t="shared" si="2124"/>
        <v>347073.25675399986</v>
      </c>
      <c r="CW108" s="22">
        <f t="shared" si="2125"/>
        <v>312365.93107859988</v>
      </c>
      <c r="CX108" s="22">
        <f t="shared" si="2126"/>
        <v>34707.325675399974</v>
      </c>
      <c r="CY108" s="22">
        <f>IF(DATEVALUE("1."&amp;CU108&amp;"."&amp;CS108)&gt;=DATEVALUE("1."&amp;INDEX(Параметры_объекта!$A$28:$N$40,$B108,14)&amp;"."&amp;INDEX(Параметры_объекта!$A$28:$N$40,$B108,13)),INDEX(Приложение_1ТЗ!$A$6:$HJ$18,$B108,25+CU108*14),INDEX(Приложение_1ТЗ!$A$6:$HJ$18,$B108,23+CU108*14))</f>
        <v>10</v>
      </c>
      <c r="CZ108" s="48">
        <f t="shared" si="2127"/>
        <v>2.7902471683786576</v>
      </c>
      <c r="DA108" s="24">
        <f t="shared" si="1816"/>
        <v>1.2122347266881093</v>
      </c>
      <c r="DB108" s="24">
        <f t="shared" si="2128"/>
        <v>4222.456000000022</v>
      </c>
      <c r="DC108" s="24">
        <f t="shared" si="2129"/>
        <v>13902.40115917217</v>
      </c>
      <c r="DD108" s="35">
        <f>CW108*INDEX(Приложение_1ТЗ!$HC$6:$HJ$18,$B108,1)/100</f>
        <v>0</v>
      </c>
      <c r="DE108" s="35">
        <f>CW108*INDEX(Приложение_1ТЗ!$HC$6:$HJ$18,$B108,2)/100</f>
        <v>0</v>
      </c>
      <c r="DF108" s="35">
        <f>CW108*INDEX(Приложение_1ТЗ!$HC$6:$HJ$18,$B108,3)/100</f>
        <v>153206.00740393015</v>
      </c>
      <c r="DG108" s="35">
        <f>CW108*INDEX(Приложение_1ТЗ!$HC$6:$HJ$18,$B108,4)/100</f>
        <v>29869.046014336152</v>
      </c>
      <c r="DJ108" s="37">
        <f t="shared" si="2130"/>
        <v>0</v>
      </c>
      <c r="DK108" s="37">
        <f t="shared" si="2131"/>
        <v>0</v>
      </c>
      <c r="DL108" s="37">
        <f t="shared" si="2132"/>
        <v>1520.6457505748258</v>
      </c>
      <c r="DM108" s="37">
        <f t="shared" si="2133"/>
        <v>296.46512343130962</v>
      </c>
      <c r="DN108" s="48">
        <f t="shared" si="2134"/>
        <v>0</v>
      </c>
      <c r="DO108" s="48">
        <f t="shared" si="2134"/>
        <v>0</v>
      </c>
      <c r="DP108" s="48">
        <f t="shared" si="2134"/>
        <v>2.1494864000000002</v>
      </c>
      <c r="DQ108" s="48">
        <f t="shared" si="2134"/>
        <v>3.0214122999999997</v>
      </c>
      <c r="DR108" s="36">
        <f t="shared" si="2135"/>
        <v>4913.9338620310136</v>
      </c>
      <c r="DS108" s="24">
        <f>CW108*INDEX(Приложение_1ТЗ!$HC$6:$HJ$18,$B108,5)/100</f>
        <v>0</v>
      </c>
      <c r="DT108" s="24">
        <f>CW108*INDEX(Приложение_1ТЗ!$HC$6:$HJ$18,$B108,6)/100</f>
        <v>0</v>
      </c>
      <c r="DU108" s="24">
        <f>CW108*INDEX(Приложение_1ТЗ!$HC$6:$HJ$18,$B108,7)/100</f>
        <v>129290.87766033356</v>
      </c>
      <c r="DV108" s="24">
        <f>CW108*INDEX(Приложение_1ТЗ!$HC$6:$HJ$18,$B108,8)/100</f>
        <v>0</v>
      </c>
      <c r="DW108" s="20"/>
      <c r="DX108" s="20"/>
      <c r="DY108" s="20"/>
      <c r="DZ108" s="20"/>
      <c r="EA108" s="24">
        <f t="shared" si="2136"/>
        <v>0</v>
      </c>
      <c r="EB108" s="24">
        <f t="shared" si="2137"/>
        <v>0</v>
      </c>
      <c r="EC108" s="24">
        <f t="shared" si="2138"/>
        <v>1283.2762045937416</v>
      </c>
      <c r="ED108" s="24">
        <f t="shared" si="2139"/>
        <v>0</v>
      </c>
      <c r="EE108" s="48">
        <f t="shared" si="2140"/>
        <v>2.7557985000000005</v>
      </c>
      <c r="EF108" s="48">
        <f t="shared" si="2140"/>
        <v>0</v>
      </c>
      <c r="EG108" s="48">
        <f t="shared" si="2140"/>
        <v>1.4922390000000001</v>
      </c>
      <c r="EH108" s="48">
        <f t="shared" si="2140"/>
        <v>0</v>
      </c>
      <c r="EI108" s="24">
        <f t="shared" si="2141"/>
        <v>7173.5805263457914</v>
      </c>
      <c r="EM108" s="24">
        <f>(DC108+EI108+(EJ108-EK108)*(CZ108))</f>
        <v>21075.98168551796</v>
      </c>
      <c r="EN108" s="24">
        <f t="shared" si="2142"/>
        <v>18968.383516966165</v>
      </c>
      <c r="EO108" s="49">
        <f t="shared" si="2143"/>
        <v>2020</v>
      </c>
      <c r="EP108" s="228"/>
      <c r="EQ108" s="47">
        <v>9</v>
      </c>
      <c r="ER108" s="22">
        <f t="shared" si="2144"/>
        <v>348808.62303776987</v>
      </c>
      <c r="ES108" s="22">
        <f t="shared" si="2145"/>
        <v>313927.76073399285</v>
      </c>
      <c r="ET108" s="22">
        <f t="shared" si="2146"/>
        <v>34880.862303777016</v>
      </c>
      <c r="EU108" s="22">
        <f>IF(DATEVALUE("1."&amp;EQ108&amp;"."&amp;EO108)&gt;=DATEVALUE("1."&amp;INDEX(Параметры_объекта!$A$28:$N$40,$B108,14)&amp;"."&amp;INDEX(Параметры_объекта!$A$28:$N$40,$B108,13)),INDEX(Приложение_1ТЗ!$A$6:$HJ$18,$B108,25+EQ108*14),INDEX(Приложение_1ТЗ!$A$6:$HJ$18,$B108,23+EQ108*14))</f>
        <v>10</v>
      </c>
      <c r="EV108" s="48">
        <f t="shared" si="2147"/>
        <v>2.5269093610878262</v>
      </c>
      <c r="EW108" s="24">
        <f t="shared" si="1837"/>
        <v>1.2122347266881093</v>
      </c>
      <c r="EX108" s="24">
        <f t="shared" si="2148"/>
        <v>4222.456000000022</v>
      </c>
      <c r="EY108" s="24">
        <f t="shared" si="2149"/>
        <v>12590.321039954184</v>
      </c>
      <c r="EZ108" s="35">
        <f>ES108*INDEX(Приложение_1ТЗ!$HC$6:$HJ$18,$B108,1)/100</f>
        <v>0</v>
      </c>
      <c r="FA108" s="35">
        <f>ES108*INDEX(Приложение_1ТЗ!$HC$6:$HJ$18,$B108,2)/100</f>
        <v>0</v>
      </c>
      <c r="FB108" s="35">
        <f>ES108*INDEX(Приложение_1ТЗ!$HC$6:$HJ$18,$B108,3)/100</f>
        <v>153972.03744094979</v>
      </c>
      <c r="FC108" s="35">
        <f>ES108*INDEX(Приложение_1ТЗ!$HC$6:$HJ$18,$B108,4)/100</f>
        <v>30018.391244407827</v>
      </c>
      <c r="FF108" s="37">
        <f t="shared" si="2150"/>
        <v>0</v>
      </c>
      <c r="FG108" s="37">
        <f t="shared" si="2151"/>
        <v>0</v>
      </c>
      <c r="FH108" s="37">
        <f t="shared" si="2152"/>
        <v>2286.6757875944604</v>
      </c>
      <c r="FI108" s="37">
        <f t="shared" si="2153"/>
        <v>445.81035350298407</v>
      </c>
      <c r="FJ108" s="48">
        <f t="shared" si="2154"/>
        <v>0</v>
      </c>
      <c r="FK108" s="48">
        <f t="shared" si="2154"/>
        <v>0</v>
      </c>
      <c r="FL108" s="48">
        <f t="shared" si="2154"/>
        <v>2.2139709920000001</v>
      </c>
      <c r="FM108" s="48">
        <f t="shared" si="2154"/>
        <v>3.1120546689999999</v>
      </c>
      <c r="FN108" s="36">
        <f t="shared" si="2155"/>
        <v>7611.0236636614609</v>
      </c>
      <c r="FO108" s="24">
        <f>ES108*INDEX(Приложение_1ТЗ!$HC$6:$HJ$18,$B108,5)/100</f>
        <v>0</v>
      </c>
      <c r="FP108" s="24">
        <f>ES108*INDEX(Приложение_1ТЗ!$HC$6:$HJ$18,$B108,6)/100</f>
        <v>0</v>
      </c>
      <c r="FQ108" s="24">
        <f>ES108*INDEX(Приложение_1ТЗ!$HC$6:$HJ$18,$B108,7)/100</f>
        <v>129937.3320486352</v>
      </c>
      <c r="FR108" s="24">
        <f>ES108*INDEX(Приложение_1ТЗ!$HC$6:$HJ$18,$B108,8)/100</f>
        <v>0</v>
      </c>
      <c r="FS108" s="20"/>
      <c r="FT108" s="20"/>
      <c r="FU108" s="20"/>
      <c r="FV108" s="20"/>
      <c r="FW108" s="24">
        <f t="shared" si="2156"/>
        <v>0</v>
      </c>
      <c r="FX108" s="24">
        <f t="shared" si="2157"/>
        <v>0</v>
      </c>
      <c r="FY108" s="24">
        <f t="shared" si="2158"/>
        <v>1929.7305928953865</v>
      </c>
      <c r="FZ108" s="24">
        <f t="shared" si="2159"/>
        <v>0</v>
      </c>
      <c r="GA108" s="48">
        <f t="shared" si="2160"/>
        <v>2.8935884250000008</v>
      </c>
      <c r="GB108" s="48">
        <f t="shared" si="2160"/>
        <v>0</v>
      </c>
      <c r="GC108" s="48">
        <f t="shared" si="2160"/>
        <v>1.5668509500000001</v>
      </c>
      <c r="GD108" s="48">
        <f t="shared" si="2160"/>
        <v>0</v>
      </c>
      <c r="GE108" s="24">
        <f t="shared" si="2161"/>
        <v>11178.871914673657</v>
      </c>
      <c r="GI108" s="24">
        <f>(EY108+GE108+(GF108-GG108)*(EV108))</f>
        <v>23769.192954627841</v>
      </c>
      <c r="GJ108" s="24">
        <f t="shared" si="2162"/>
        <v>21392.273659165057</v>
      </c>
      <c r="GK108" s="49">
        <f t="shared" si="2163"/>
        <v>2021</v>
      </c>
      <c r="GL108" s="228"/>
      <c r="GM108" s="47">
        <v>9</v>
      </c>
      <c r="GN108" s="22">
        <f t="shared" si="2164"/>
        <v>350552.66615295864</v>
      </c>
      <c r="GO108" s="22">
        <f t="shared" si="2165"/>
        <v>315497.3995376628</v>
      </c>
      <c r="GP108" s="22">
        <f t="shared" si="2166"/>
        <v>35055.266615295841</v>
      </c>
      <c r="GQ108" s="22">
        <f>IF(DATEVALUE("1."&amp;GM108&amp;"."&amp;GK108)&gt;=DATEVALUE("1."&amp;INDEX(Параметры_объекта!$A$28:$N$40,$B108,14)&amp;"."&amp;INDEX(Параметры_объекта!$A$28:$N$40,$B108,13)),INDEX(Приложение_1ТЗ!$A$6:$HJ$18,$B108,25+GM108*14),INDEX(Приложение_1ТЗ!$A$6:$HJ$18,$B108,23+GM108*14))</f>
        <v>10</v>
      </c>
      <c r="GR108" s="48">
        <f t="shared" si="2167"/>
        <v>2.9889318852281259</v>
      </c>
      <c r="GS108" s="24">
        <f t="shared" si="1858"/>
        <v>1.2122347266881093</v>
      </c>
      <c r="GT108" s="24">
        <f t="shared" si="2168"/>
        <v>4222.456000000022</v>
      </c>
      <c r="GU108" s="24">
        <f t="shared" si="2169"/>
        <v>14892.347379399993</v>
      </c>
      <c r="GV108" s="35">
        <f>GO108*INDEX(Приложение_1ТЗ!$HC$6:$HJ$18,$B108,1)/100</f>
        <v>0</v>
      </c>
      <c r="GW108" s="35">
        <f>GO108*INDEX(Приложение_1ТЗ!$HC$6:$HJ$18,$B108,2)/100</f>
        <v>0</v>
      </c>
      <c r="GX108" s="35">
        <f>GO108*INDEX(Приложение_1ТЗ!$HC$6:$HJ$18,$B108,3)/100</f>
        <v>154741.89762815455</v>
      </c>
      <c r="GY108" s="35">
        <f>GO108*INDEX(Приложение_1ТЗ!$HC$6:$HJ$18,$B108,4)/100</f>
        <v>30168.483200629867</v>
      </c>
      <c r="HB108" s="37">
        <f t="shared" si="2170"/>
        <v>0</v>
      </c>
      <c r="HC108" s="37">
        <f t="shared" si="2171"/>
        <v>0</v>
      </c>
      <c r="HD108" s="37">
        <f t="shared" si="2172"/>
        <v>3056.5359747992188</v>
      </c>
      <c r="HE108" s="37">
        <f t="shared" si="2173"/>
        <v>595.90230972502468</v>
      </c>
      <c r="HF108" s="48">
        <f t="shared" si="2174"/>
        <v>0</v>
      </c>
      <c r="HG108" s="48">
        <f t="shared" si="2174"/>
        <v>0</v>
      </c>
      <c r="HH108" s="48">
        <f t="shared" si="2174"/>
        <v>2.28039012176</v>
      </c>
      <c r="HI108" s="48">
        <f t="shared" si="2174"/>
        <v>3.2054163090699999</v>
      </c>
      <c r="HJ108" s="36">
        <f t="shared" si="2175"/>
        <v>10478.647122610719</v>
      </c>
      <c r="HK108" s="24">
        <f>GO108*INDEX(Приложение_1ТЗ!$HC$6:$HJ$18,$B108,5)/100</f>
        <v>0</v>
      </c>
      <c r="HL108" s="24">
        <f>GO108*INDEX(Приложение_1ТЗ!$HC$6:$HJ$18,$B108,6)/100</f>
        <v>0</v>
      </c>
      <c r="HM108" s="24">
        <f>GO108*INDEX(Приложение_1ТЗ!$HC$6:$HJ$18,$B108,7)/100</f>
        <v>130587.01870887839</v>
      </c>
      <c r="HN108" s="24">
        <f>GO108*INDEX(Приложение_1ТЗ!$HC$6:$HJ$18,$B108,8)/100</f>
        <v>0</v>
      </c>
      <c r="HO108" s="20"/>
      <c r="HP108" s="20"/>
      <c r="HQ108" s="20"/>
      <c r="HR108" s="20"/>
      <c r="HS108" s="24">
        <f t="shared" si="2176"/>
        <v>0</v>
      </c>
      <c r="HT108" s="24">
        <f t="shared" si="2177"/>
        <v>0</v>
      </c>
      <c r="HU108" s="24">
        <f t="shared" si="2178"/>
        <v>2579.4172531385702</v>
      </c>
      <c r="HV108" s="24">
        <f t="shared" si="2179"/>
        <v>0</v>
      </c>
      <c r="HW108" s="48">
        <f t="shared" si="2180"/>
        <v>3.038267846250001</v>
      </c>
      <c r="HX108" s="48">
        <f t="shared" si="2180"/>
        <v>0</v>
      </c>
      <c r="HY108" s="48">
        <f t="shared" si="2180"/>
        <v>1.6451934975000002</v>
      </c>
      <c r="HZ108" s="48">
        <f t="shared" si="2180"/>
        <v>0</v>
      </c>
      <c r="IA108" s="24">
        <f t="shared" si="2181"/>
        <v>15486.142903410126</v>
      </c>
      <c r="IE108" s="24">
        <f>(GU108+IA108+(IB108-IC108)*(GR108))</f>
        <v>30378.490282810119</v>
      </c>
      <c r="IF108" s="24">
        <f t="shared" si="2182"/>
        <v>27340.641254529106</v>
      </c>
      <c r="IG108" s="49">
        <f t="shared" si="2183"/>
        <v>2022</v>
      </c>
      <c r="IH108" s="228"/>
      <c r="II108" s="47">
        <v>9</v>
      </c>
      <c r="IJ108" s="22">
        <f t="shared" si="2184"/>
        <v>352305.42948372342</v>
      </c>
      <c r="IK108" s="22">
        <f t="shared" si="2185"/>
        <v>317074.88653535111</v>
      </c>
      <c r="IL108" s="22">
        <f t="shared" si="2186"/>
        <v>35230.542948372313</v>
      </c>
      <c r="IM108" s="22">
        <f>IF(DATEVALUE("1."&amp;II108&amp;"."&amp;IG108)&gt;=DATEVALUE("1."&amp;INDEX(Параметры_объекта!$A$28:$N$40,$B108,14)&amp;"."&amp;INDEX(Параметры_объекта!$A$28:$N$40,$B108,13)),INDEX(Приложение_1ТЗ!$A$6:$HJ$18,$B108,25+II108*14),INDEX(Приложение_1ТЗ!$A$6:$HJ$18,$B108,23+II108*14))</f>
        <v>10</v>
      </c>
      <c r="IN108" s="48">
        <f t="shared" si="2187"/>
        <v>2.7626907140736785</v>
      </c>
      <c r="IO108" s="24">
        <f t="shared" si="1879"/>
        <v>1.2122347266881093</v>
      </c>
      <c r="IP108" s="24">
        <f t="shared" si="2188"/>
        <v>4222.456000000022</v>
      </c>
      <c r="IQ108" s="24">
        <f t="shared" si="2189"/>
        <v>13765.101178506004</v>
      </c>
      <c r="IR108" s="35">
        <f>IK108*INDEX(Приложение_1ТЗ!$HC$6:$HJ$18,$B108,1)/100</f>
        <v>0</v>
      </c>
      <c r="IS108" s="35">
        <f>IK108*INDEX(Приложение_1ТЗ!$HC$6:$HJ$18,$B108,2)/100</f>
        <v>0</v>
      </c>
      <c r="IT108" s="35">
        <f>IK108*INDEX(Приложение_1ТЗ!$HC$6:$HJ$18,$B108,3)/100</f>
        <v>155515.60711629532</v>
      </c>
      <c r="IU108" s="35">
        <f>IK108*INDEX(Приложение_1ТЗ!$HC$6:$HJ$18,$B108,4)/100</f>
        <v>30319.325616633017</v>
      </c>
      <c r="IX108" s="37">
        <f t="shared" si="2190"/>
        <v>0</v>
      </c>
      <c r="IY108" s="37">
        <f t="shared" si="2191"/>
        <v>0</v>
      </c>
      <c r="IZ108" s="37">
        <f t="shared" si="2192"/>
        <v>3830.2454629399872</v>
      </c>
      <c r="JA108" s="37">
        <f t="shared" si="2193"/>
        <v>746.74472572817467</v>
      </c>
      <c r="JB108" s="48">
        <f t="shared" si="2194"/>
        <v>0</v>
      </c>
      <c r="JC108" s="48">
        <f t="shared" si="2194"/>
        <v>0</v>
      </c>
      <c r="JD108" s="48">
        <f t="shared" si="2194"/>
        <v>2.3488018254128002</v>
      </c>
      <c r="JE108" s="48">
        <f t="shared" si="2194"/>
        <v>3.3015787983421001</v>
      </c>
      <c r="JF108" s="36">
        <f t="shared" si="2195"/>
        <v>13525.07042545715</v>
      </c>
      <c r="JG108" s="24">
        <f>IK108*INDEX(Приложение_1ТЗ!$HC$6:$HJ$18,$B108,5)/100</f>
        <v>0</v>
      </c>
      <c r="JH108" s="24">
        <f>IK108*INDEX(Приложение_1ТЗ!$HC$6:$HJ$18,$B108,6)/100</f>
        <v>0</v>
      </c>
      <c r="JI108" s="24">
        <f>IK108*INDEX(Приложение_1ТЗ!$HC$6:$HJ$18,$B108,7)/100</f>
        <v>131239.95380242277</v>
      </c>
      <c r="JJ108" s="24">
        <f>IK108*INDEX(Приложение_1ТЗ!$HC$6:$HJ$18,$B108,8)/100</f>
        <v>0</v>
      </c>
      <c r="JK108" s="20"/>
      <c r="JL108" s="20"/>
      <c r="JM108" s="20"/>
      <c r="JN108" s="20"/>
      <c r="JO108" s="24">
        <f t="shared" si="2196"/>
        <v>0</v>
      </c>
      <c r="JP108" s="24">
        <f t="shared" si="2197"/>
        <v>0</v>
      </c>
      <c r="JQ108" s="24">
        <f t="shared" si="2198"/>
        <v>3232.3523466829502</v>
      </c>
      <c r="JR108" s="24">
        <f t="shared" si="2199"/>
        <v>0</v>
      </c>
      <c r="JS108" s="48">
        <f t="shared" si="2200"/>
        <v>3.1901812385625012</v>
      </c>
      <c r="JT108" s="48">
        <f t="shared" si="2200"/>
        <v>0</v>
      </c>
      <c r="JU108" s="48">
        <f t="shared" si="2200"/>
        <v>1.7274531723750004</v>
      </c>
      <c r="JV108" s="48">
        <f t="shared" si="2200"/>
        <v>0</v>
      </c>
      <c r="JW108" s="24">
        <f t="shared" si="2201"/>
        <v>20113.880457760413</v>
      </c>
      <c r="KA108" s="24">
        <f>(IQ108+JW108+(JX108-JY108)*(IN108))</f>
        <v>33878.981636266413</v>
      </c>
      <c r="KB108" s="24">
        <f t="shared" si="2202"/>
        <v>30491.083472639773</v>
      </c>
      <c r="KC108" s="49">
        <f t="shared" si="2203"/>
        <v>2023</v>
      </c>
      <c r="KD108" s="228"/>
      <c r="KE108" s="47">
        <v>9</v>
      </c>
      <c r="KF108" s="22">
        <f t="shared" si="2204"/>
        <v>354066.95663114201</v>
      </c>
      <c r="KG108" s="22">
        <f t="shared" si="2205"/>
        <v>318660.26096802781</v>
      </c>
      <c r="KH108" s="22">
        <f t="shared" si="2206"/>
        <v>35406.695663114195</v>
      </c>
      <c r="KI108" s="22">
        <f>IF(DATEVALUE("1."&amp;KE108&amp;"."&amp;KC108)&gt;=DATEVALUE("1."&amp;INDEX(Параметры_объекта!$A$28:$N$40,$B108,14)&amp;"."&amp;INDEX(Параметры_объекта!$A$28:$N$40,$B108,13)),INDEX(Приложение_1ТЗ!$A$6:$HJ$18,$B108,25+KE108*14),INDEX(Приложение_1ТЗ!$A$6:$HJ$18,$B108,23+KE108*14))</f>
        <v>10</v>
      </c>
      <c r="KJ108" s="48">
        <f t="shared" si="2207"/>
        <v>3.2106022099350038</v>
      </c>
      <c r="KK108" s="24">
        <f t="shared" si="1900"/>
        <v>1.2122347266881093</v>
      </c>
      <c r="KL108" s="24">
        <f t="shared" si="2208"/>
        <v>4222.456000000022</v>
      </c>
      <c r="KM108" s="24">
        <f t="shared" si="2209"/>
        <v>15996.819346644996</v>
      </c>
      <c r="KN108" s="35">
        <f>KG108*INDEX(Приложение_1ТЗ!$HC$6:$HJ$18,$B108,1)/100</f>
        <v>0</v>
      </c>
      <c r="KO108" s="35">
        <f>KG108*INDEX(Приложение_1ТЗ!$HC$6:$HJ$18,$B108,2)/100</f>
        <v>0</v>
      </c>
      <c r="KP108" s="35">
        <f>KG108*INDEX(Приложение_1ТЗ!$HC$6:$HJ$18,$B108,3)/100</f>
        <v>156293.18515187677</v>
      </c>
      <c r="KQ108" s="35">
        <f>KG108*INDEX(Приложение_1ТЗ!$HC$6:$HJ$18,$B108,4)/100</f>
        <v>30470.922244716174</v>
      </c>
      <c r="KT108" s="37">
        <f t="shared" si="2210"/>
        <v>0</v>
      </c>
      <c r="KU108" s="37">
        <f t="shared" si="2211"/>
        <v>0</v>
      </c>
      <c r="KV108" s="37">
        <f t="shared" si="2212"/>
        <v>4607.8234985214367</v>
      </c>
      <c r="KW108" s="37">
        <f t="shared" si="2213"/>
        <v>898.34135381133092</v>
      </c>
      <c r="KX108" s="48">
        <f t="shared" si="2214"/>
        <v>0</v>
      </c>
      <c r="KY108" s="48">
        <f t="shared" si="2214"/>
        <v>0</v>
      </c>
      <c r="KZ108" s="48">
        <f t="shared" si="2214"/>
        <v>2.4192658801751845</v>
      </c>
      <c r="LA108" s="48">
        <f t="shared" si="2214"/>
        <v>3.400626162292363</v>
      </c>
      <c r="LB108" s="36">
        <f t="shared" si="2215"/>
        <v>16758.91847309313</v>
      </c>
      <c r="LC108" s="24">
        <f>KG108*INDEX(Приложение_1ТЗ!$HC$6:$HJ$18,$B108,5)/100</f>
        <v>0</v>
      </c>
      <c r="LD108" s="24">
        <f>KG108*INDEX(Приложение_1ТЗ!$HC$6:$HJ$18,$B108,6)/100</f>
        <v>0</v>
      </c>
      <c r="LE108" s="24">
        <f>KG108*INDEX(Приложение_1ТЗ!$HC$6:$HJ$18,$B108,7)/100</f>
        <v>131896.15357143487</v>
      </c>
      <c r="LF108" s="24">
        <f>KG108*INDEX(Приложение_1ТЗ!$HC$6:$HJ$18,$B108,8)/100</f>
        <v>0</v>
      </c>
      <c r="LG108" s="20"/>
      <c r="LH108" s="20"/>
      <c r="LI108" s="20"/>
      <c r="LJ108" s="20"/>
      <c r="LK108" s="24">
        <f t="shared" si="2216"/>
        <v>0</v>
      </c>
      <c r="LL108" s="24">
        <f t="shared" si="2217"/>
        <v>0</v>
      </c>
      <c r="LM108" s="24">
        <f t="shared" si="2218"/>
        <v>3888.5521156950563</v>
      </c>
      <c r="LN108" s="24">
        <f t="shared" si="2219"/>
        <v>0</v>
      </c>
      <c r="LO108" s="48">
        <f t="shared" si="2220"/>
        <v>3.3496903004906264</v>
      </c>
      <c r="LP108" s="48">
        <f t="shared" si="2220"/>
        <v>0</v>
      </c>
      <c r="LQ108" s="48">
        <f t="shared" si="2220"/>
        <v>1.8138258309937505</v>
      </c>
      <c r="LR108" s="48">
        <f t="shared" si="2220"/>
        <v>0</v>
      </c>
      <c r="LS108" s="24">
        <f t="shared" si="2221"/>
        <v>25081.642874776579</v>
      </c>
      <c r="LW108" s="24">
        <f>(KM108+LS108+(LT108-LU108)*(KJ108))</f>
        <v>41078.462221421578</v>
      </c>
      <c r="LX108" s="24">
        <f t="shared" si="2222"/>
        <v>36970.61599927942</v>
      </c>
      <c r="LY108" s="49">
        <f t="shared" si="2223"/>
        <v>2024</v>
      </c>
      <c r="LZ108" s="228"/>
      <c r="MA108" s="173">
        <v>9</v>
      </c>
      <c r="MB108" s="22">
        <f t="shared" si="2224"/>
        <v>355837.29141429771</v>
      </c>
      <c r="MC108" s="22">
        <f t="shared" si="2225"/>
        <v>320253.56227286794</v>
      </c>
      <c r="MD108" s="22">
        <f t="shared" si="2226"/>
        <v>35583.729141429765</v>
      </c>
      <c r="ME108" s="22">
        <f>IF(DATEVALUE("1."&amp;MA108&amp;"."&amp;LY108)&gt;=DATEVALUE("1."&amp;INDEX(Параметры_объекта!$A$28:$N$40,$B108,14)&amp;"."&amp;INDEX(Параметры_объекта!$A$28:$N$40,$B108,13)),INDEX(Приложение_1ТЗ!$A$6:$HJ$18,$B108,25+MA108*14),INDEX(Приложение_1ТЗ!$A$6:$HJ$18,$B108,23+MA108*14))</f>
        <v>10</v>
      </c>
      <c r="MF108" s="48">
        <f t="shared" si="2227"/>
        <v>2.9881262763420908</v>
      </c>
      <c r="MG108" s="24">
        <f t="shared" si="1921"/>
        <v>1.2122347266881093</v>
      </c>
      <c r="MH108" s="24">
        <f t="shared" si="2228"/>
        <v>4222.456000000022</v>
      </c>
      <c r="MI108" s="24">
        <f t="shared" si="2229"/>
        <v>14888.333434672093</v>
      </c>
      <c r="MJ108" s="35">
        <f>MC108*INDEX(Приложение_1ТЗ!$HC$6:$HJ$18,$B108,1)/100</f>
        <v>0</v>
      </c>
      <c r="MK108" s="35">
        <f>MC108*INDEX(Приложение_1ТЗ!$HC$6:$HJ$18,$B108,2)/100</f>
        <v>0</v>
      </c>
      <c r="ML108" s="35">
        <f>MC108*INDEX(Приложение_1ТЗ!$HC$6:$HJ$18,$B108,3)/100</f>
        <v>157074.65107763614</v>
      </c>
      <c r="MM108" s="35">
        <f>MC108*INDEX(Приложение_1ТЗ!$HC$6:$HJ$18,$B108,4)/100</f>
        <v>30623.276855939755</v>
      </c>
      <c r="MP108" s="37">
        <f t="shared" si="2230"/>
        <v>0</v>
      </c>
      <c r="MQ108" s="37">
        <f t="shared" si="2231"/>
        <v>0</v>
      </c>
      <c r="MR108" s="37">
        <f t="shared" si="2232"/>
        <v>5389.2894242808106</v>
      </c>
      <c r="MS108" s="37">
        <f t="shared" si="2233"/>
        <v>1050.6959650349127</v>
      </c>
      <c r="MT108" s="48">
        <f t="shared" si="2234"/>
        <v>0</v>
      </c>
      <c r="MU108" s="48">
        <f t="shared" si="2234"/>
        <v>0</v>
      </c>
      <c r="MV108" s="48">
        <f t="shared" si="2234"/>
        <v>2.4918438565804402</v>
      </c>
      <c r="MW108" s="48">
        <f t="shared" si="2234"/>
        <v>3.5026449471611341</v>
      </c>
      <c r="MX108" s="36">
        <f t="shared" si="2235"/>
        <v>20189.18953426904</v>
      </c>
      <c r="MY108" s="24">
        <f>MC108*INDEX(Приложение_1ТЗ!$HC$6:$HJ$18,$B108,5)/100</f>
        <v>0</v>
      </c>
      <c r="MZ108" s="24">
        <f>MC108*INDEX(Приложение_1ТЗ!$HC$6:$HJ$18,$B108,6)/100</f>
        <v>0</v>
      </c>
      <c r="NA108" s="24">
        <f>MC108*INDEX(Приложение_1ТЗ!$HC$6:$HJ$18,$B108,7)/100</f>
        <v>132555.63433929204</v>
      </c>
      <c r="NB108" s="24">
        <f>MC108*INDEX(Приложение_1ТЗ!$HC$6:$HJ$18,$B108,8)/100</f>
        <v>0</v>
      </c>
      <c r="NC108" s="20"/>
      <c r="ND108" s="20"/>
      <c r="NE108" s="20"/>
      <c r="NF108" s="20"/>
      <c r="NG108" s="24">
        <f t="shared" si="2236"/>
        <v>0</v>
      </c>
      <c r="NH108" s="24">
        <f t="shared" si="2237"/>
        <v>0</v>
      </c>
      <c r="NI108" s="24">
        <f t="shared" si="2238"/>
        <v>4548.0328835522232</v>
      </c>
      <c r="NJ108" s="24">
        <f t="shared" si="2239"/>
        <v>0</v>
      </c>
      <c r="NK108" s="48">
        <f t="shared" si="2240"/>
        <v>3.5171748155151579</v>
      </c>
      <c r="NL108" s="48">
        <f t="shared" si="2240"/>
        <v>0</v>
      </c>
      <c r="NM108" s="48">
        <f t="shared" si="2240"/>
        <v>1.9045171225434381</v>
      </c>
      <c r="NN108" s="48">
        <f t="shared" si="2240"/>
        <v>0</v>
      </c>
      <c r="NO108" s="24">
        <f t="shared" si="2241"/>
        <v>30410.121204995703</v>
      </c>
      <c r="NS108" s="24">
        <f>(MI108+NO108+(NP108-NQ108)*(MF108))</f>
        <v>45298.454639667798</v>
      </c>
      <c r="NT108" s="24">
        <f t="shared" si="2242"/>
        <v>40768.609175701022</v>
      </c>
      <c r="NU108" s="49">
        <f t="shared" si="2243"/>
        <v>2025</v>
      </c>
      <c r="NV108" s="228"/>
      <c r="NW108" s="174">
        <v>9</v>
      </c>
      <c r="NX108" s="22">
        <f t="shared" si="2244"/>
        <v>357616.47787136922</v>
      </c>
      <c r="NY108" s="22">
        <f t="shared" si="2245"/>
        <v>321854.83008423226</v>
      </c>
      <c r="NZ108" s="22">
        <f t="shared" si="2246"/>
        <v>35761.647787136957</v>
      </c>
      <c r="OA108" s="22">
        <f>IF(DATEVALUE("1."&amp;NW108&amp;"."&amp;NU108)&gt;=DATEVALUE("1."&amp;INDEX(Параметры_объекта!$A$28:$N$40,$B108,14)&amp;"."&amp;INDEX(Параметры_объекта!$A$28:$N$40,$B108,13)),INDEX(Приложение_1ТЗ!$A$6:$HJ$18,$B108,25+NW108*14),INDEX(Приложение_1ТЗ!$A$6:$HJ$18,$B108,23+NW108*14))</f>
        <v>10</v>
      </c>
      <c r="OB108" s="48">
        <f t="shared" si="2247"/>
        <v>3.4725873502657003</v>
      </c>
      <c r="OC108" s="24">
        <f t="shared" si="1942"/>
        <v>1.2122347266881093</v>
      </c>
      <c r="OD108" s="24">
        <f t="shared" si="2248"/>
        <v>4222.456000000022</v>
      </c>
      <c r="OE108" s="24">
        <f t="shared" si="2249"/>
        <v>17302.159805331226</v>
      </c>
      <c r="OF108" s="35">
        <f>NY108*INDEX(Приложение_1ТЗ!$HC$6:$HJ$18,$B108,1)/100</f>
        <v>0</v>
      </c>
      <c r="OG108" s="35">
        <f>NY108*INDEX(Приложение_1ТЗ!$HC$6:$HJ$18,$B108,2)/100</f>
        <v>0</v>
      </c>
      <c r="OH108" s="35">
        <f>NY108*INDEX(Приложение_1ТЗ!$HC$6:$HJ$18,$B108,3)/100</f>
        <v>157860.02433302431</v>
      </c>
      <c r="OI108" s="35">
        <f>NY108*INDEX(Приложение_1ТЗ!$HC$6:$HJ$18,$B108,4)/100</f>
        <v>30776.393240219451</v>
      </c>
      <c r="OL108" s="37">
        <f t="shared" si="2250"/>
        <v>0</v>
      </c>
      <c r="OM108" s="37">
        <f t="shared" si="2251"/>
        <v>0</v>
      </c>
      <c r="ON108" s="37">
        <f t="shared" si="2252"/>
        <v>6174.6626796689816</v>
      </c>
      <c r="OO108" s="37">
        <f t="shared" si="2253"/>
        <v>1203.8123493146086</v>
      </c>
      <c r="OP108" s="48">
        <f t="shared" si="1949"/>
        <v>0</v>
      </c>
      <c r="OQ108" s="48">
        <f t="shared" si="1949"/>
        <v>0</v>
      </c>
      <c r="OR108" s="48">
        <f t="shared" si="1949"/>
        <v>2.5665991722778534</v>
      </c>
      <c r="OS108" s="48">
        <f t="shared" si="1950"/>
        <v>3.6077242955759683</v>
      </c>
      <c r="OT108" s="36">
        <f t="shared" si="2254"/>
        <v>23825.270475550664</v>
      </c>
      <c r="OU108" s="24">
        <f>NY108*INDEX(Приложение_1ТЗ!$HC$6:$HJ$18,$B108,5)/100</f>
        <v>0</v>
      </c>
      <c r="OV108" s="24">
        <f>NY108*INDEX(Приложение_1ТЗ!$HC$6:$HJ$18,$B108,6)/100</f>
        <v>0</v>
      </c>
      <c r="OW108" s="24">
        <f>NY108*INDEX(Приложение_1ТЗ!$HC$6:$HJ$18,$B108,7)/100</f>
        <v>133218.41251098848</v>
      </c>
      <c r="OX108" s="24">
        <f>NY108*INDEX(Приложение_1ТЗ!$HC$6:$HJ$18,$B108,8)/100</f>
        <v>0</v>
      </c>
      <c r="OY108" s="20"/>
      <c r="OZ108" s="20"/>
      <c r="PA108" s="20"/>
      <c r="PB108" s="20"/>
      <c r="PC108" s="24">
        <f t="shared" si="2255"/>
        <v>0</v>
      </c>
      <c r="PD108" s="24">
        <f t="shared" si="2256"/>
        <v>0</v>
      </c>
      <c r="PE108" s="24">
        <f t="shared" si="2257"/>
        <v>5210.8110552486614</v>
      </c>
      <c r="PF108" s="24">
        <f t="shared" si="2258"/>
        <v>0</v>
      </c>
      <c r="PG108" s="48">
        <f t="shared" si="1956"/>
        <v>3.6930335562909158</v>
      </c>
      <c r="PH108" s="48">
        <f t="shared" si="1956"/>
        <v>0</v>
      </c>
      <c r="PI108" s="48">
        <f t="shared" si="1956"/>
        <v>1.99974297867061</v>
      </c>
      <c r="PJ108" s="48">
        <f t="shared" si="1957"/>
        <v>0</v>
      </c>
      <c r="PK108" s="24">
        <f t="shared" si="2259"/>
        <v>36121.204204227652</v>
      </c>
      <c r="PO108" s="24">
        <f>(OE108+PK108+(PL108-PM108)*(OB108))</f>
        <v>53423.364009558878</v>
      </c>
      <c r="PP108" s="24">
        <f t="shared" si="2260"/>
        <v>48081.027608602992</v>
      </c>
      <c r="PQ108" s="52">
        <f t="shared" si="2262"/>
        <v>29557.192000000148</v>
      </c>
      <c r="PR108" s="52">
        <f t="shared" si="2263"/>
        <v>203604.47279020277</v>
      </c>
      <c r="PS108" s="52">
        <f t="shared" si="2264"/>
        <v>183244.0255111825</v>
      </c>
    </row>
    <row r="109" spans="1:435" ht="15.75" hidden="1" customHeight="1" outlineLevel="1">
      <c r="B109" s="171">
        <v>7</v>
      </c>
      <c r="C109" s="251"/>
      <c r="D109" s="251"/>
      <c r="E109" s="249"/>
      <c r="F109" s="246"/>
      <c r="G109" s="49">
        <f t="shared" si="2096"/>
        <v>2017</v>
      </c>
      <c r="H109" s="226" t="s">
        <v>3</v>
      </c>
      <c r="I109" s="47">
        <v>10</v>
      </c>
      <c r="J109" s="22">
        <f t="shared" si="2097"/>
        <v>495894</v>
      </c>
      <c r="K109" s="22">
        <f>INDEX(Приложение_1ТЗ!$A$6:$HJ$18,$B109,21+I109*14)*1000</f>
        <v>383396.20600000001</v>
      </c>
      <c r="L109" s="22">
        <f t="shared" si="2098"/>
        <v>112497.79399999999</v>
      </c>
      <c r="M109" s="22">
        <f>IF(
              DATEVALUE("1."&amp;I109&amp;"."&amp;G109)&gt;=DATEVALUE("1."&amp;INDEX(Параметры_объекта!$A$28:$N$40,$B109,14)&amp;"."&amp;INDEX(Параметры_объекта!$A$28:$N$40,$B109,13)),
              INDEX(Приложение_1ТЗ!$A$6:$HJ$18,$B109,25+I109*14),
              INDEX(Приложение_1ТЗ!$A$6:$HJ$18,$B109,23+I109*14))</f>
        <v>22.685855041601634</v>
      </c>
      <c r="N109" s="48">
        <f t="shared" si="2099"/>
        <v>2.35870982959525</v>
      </c>
      <c r="R109" s="35">
        <f>K109*INDEX(Приложение_1ТЗ!$HC$6:$HJ$18,$B109,1)/100</f>
        <v>0</v>
      </c>
      <c r="S109" s="35">
        <f>K109*INDEX(Приложение_1ТЗ!$HC$6:$HJ$18,$B109,2)/100</f>
        <v>0</v>
      </c>
      <c r="T109" s="35">
        <f>K109*INDEX(Приложение_1ТЗ!$HC$6:$HJ$18,$B109,3)/100</f>
        <v>188044.20114655362</v>
      </c>
      <c r="U109" s="35">
        <f>K109*INDEX(Приложение_1ТЗ!$HC$6:$HJ$18,$B109,4)/100</f>
        <v>36661.100905573287</v>
      </c>
      <c r="AB109" s="48">
        <f t="shared" si="2100"/>
        <v>0</v>
      </c>
      <c r="AC109" s="48">
        <f t="shared" si="2100"/>
        <v>0</v>
      </c>
      <c r="AD109" s="48">
        <f t="shared" si="2100"/>
        <v>2.0261</v>
      </c>
      <c r="AE109" s="48">
        <f t="shared" si="2100"/>
        <v>2.8479699999999997</v>
      </c>
      <c r="AF109" s="20"/>
      <c r="AG109" s="24">
        <f>K109*INDEX(Приложение_1ТЗ!$HC$6:$HJ$18,$B109,5)/100</f>
        <v>0</v>
      </c>
      <c r="AH109" s="24">
        <f>K109*INDEX(Приложение_1ТЗ!$HC$6:$HJ$18,$B109,6)/100</f>
        <v>0</v>
      </c>
      <c r="AI109" s="24">
        <f>K109*INDEX(Приложение_1ТЗ!$HC$6:$HJ$18,$B109,7)/100</f>
        <v>158690.9039478731</v>
      </c>
      <c r="AJ109" s="24">
        <f>K109*INDEX(Приложение_1ТЗ!$HC$6:$HJ$18,$B109,8)/100</f>
        <v>0</v>
      </c>
      <c r="AK109" s="20"/>
      <c r="AL109" s="20"/>
      <c r="AM109" s="20"/>
      <c r="AN109" s="20"/>
      <c r="AO109" s="20"/>
      <c r="AP109" s="20"/>
      <c r="AQ109" s="20"/>
      <c r="AR109" s="20"/>
      <c r="AS109" s="48">
        <f t="shared" si="2101"/>
        <v>2.5042900000000001</v>
      </c>
      <c r="AT109" s="48">
        <f t="shared" si="2101"/>
        <v>0</v>
      </c>
      <c r="AU109" s="48">
        <f t="shared" si="2101"/>
        <v>1.35259</v>
      </c>
      <c r="AV109" s="48">
        <f t="shared" si="2101"/>
        <v>0</v>
      </c>
      <c r="AW109" s="49">
        <f t="shared" si="2102"/>
        <v>2018</v>
      </c>
      <c r="AX109" s="226" t="s">
        <v>3</v>
      </c>
      <c r="AY109" s="47">
        <v>10</v>
      </c>
      <c r="AZ109" s="22">
        <f t="shared" si="2103"/>
        <v>498373.46999999991</v>
      </c>
      <c r="BA109" s="22">
        <f t="shared" si="2104"/>
        <v>385313.18702999997</v>
      </c>
      <c r="BB109" s="22">
        <f t="shared" si="2105"/>
        <v>113060.28296999994</v>
      </c>
      <c r="BC109" s="22">
        <f>IF(DATEVALUE("1."&amp;AY109&amp;"."&amp;AW109)&gt;=DATEVALUE("1."&amp;INDEX(Параметры_объекта!$A$28:$N$40,$B109,14)&amp;"."&amp;INDEX(Параметры_объекта!$A$28:$N$40,$B109,13)),INDEX(Приложение_1ТЗ!$A$6:$HJ$18,$B109,25+AY109*14),INDEX(Приложение_1ТЗ!$A$6:$HJ$18,$B109,23+AY109*14))</f>
        <v>22.685855041601634</v>
      </c>
      <c r="BD109" s="48">
        <f t="shared" si="2106"/>
        <v>2.3053021060000001</v>
      </c>
      <c r="BE109" s="24">
        <f t="shared" si="2107"/>
        <v>0</v>
      </c>
      <c r="BF109" s="24">
        <f t="shared" si="2108"/>
        <v>0</v>
      </c>
      <c r="BG109" s="24">
        <f t="shared" si="2109"/>
        <v>0</v>
      </c>
      <c r="BH109" s="35">
        <f>BA109*INDEX(Приложение_1ТЗ!$HC$6:$HJ$18,$B109,1)/100</f>
        <v>0</v>
      </c>
      <c r="BI109" s="35">
        <f>BA109*INDEX(Приложение_1ТЗ!$HC$6:$HJ$18,$B109,2)/100</f>
        <v>0</v>
      </c>
      <c r="BJ109" s="35">
        <f>BA109*INDEX(Приложение_1ТЗ!$HC$6:$HJ$18,$B109,3)/100</f>
        <v>188984.42215228637</v>
      </c>
      <c r="BK109" s="35">
        <f>BA109*INDEX(Приложение_1ТЗ!$HC$6:$HJ$18,$B109,4)/100</f>
        <v>36844.406410101154</v>
      </c>
      <c r="BN109" s="37">
        <f t="shared" si="2110"/>
        <v>0</v>
      </c>
      <c r="BO109" s="37">
        <f t="shared" si="2111"/>
        <v>0</v>
      </c>
      <c r="BP109" s="37">
        <f t="shared" si="2112"/>
        <v>0</v>
      </c>
      <c r="BQ109" s="37">
        <f t="shared" si="2113"/>
        <v>0</v>
      </c>
      <c r="BR109" s="48">
        <f t="shared" si="2114"/>
        <v>0</v>
      </c>
      <c r="BS109" s="48">
        <f t="shared" si="2114"/>
        <v>0</v>
      </c>
      <c r="BT109" s="48">
        <f t="shared" si="2114"/>
        <v>2.0868800000000003</v>
      </c>
      <c r="BU109" s="48">
        <f t="shared" si="2114"/>
        <v>2.9334099999999999</v>
      </c>
      <c r="BV109" s="36">
        <f t="shared" si="2115"/>
        <v>0</v>
      </c>
      <c r="BW109" s="24">
        <f>BA109*INDEX(Приложение_1ТЗ!$HC$6:$HJ$18,$B109,5)/100</f>
        <v>0</v>
      </c>
      <c r="BX109" s="24">
        <f>BA109*INDEX(Приложение_1ТЗ!$HC$6:$HJ$18,$B109,6)/100</f>
        <v>0</v>
      </c>
      <c r="BY109" s="24">
        <f>BA109*INDEX(Приложение_1ТЗ!$HC$6:$HJ$18,$B109,7)/100</f>
        <v>159484.35846761244</v>
      </c>
      <c r="BZ109" s="24">
        <f>BA109*INDEX(Приложение_1ТЗ!$HC$6:$HJ$18,$B109,8)/100</f>
        <v>0</v>
      </c>
      <c r="CA109" s="20"/>
      <c r="CB109" s="20"/>
      <c r="CC109" s="20"/>
      <c r="CD109" s="20"/>
      <c r="CE109" s="24">
        <f t="shared" si="2116"/>
        <v>0</v>
      </c>
      <c r="CF109" s="24">
        <f t="shared" si="2117"/>
        <v>0</v>
      </c>
      <c r="CG109" s="24">
        <f t="shared" si="2118"/>
        <v>0</v>
      </c>
      <c r="CH109" s="24">
        <f t="shared" si="2119"/>
        <v>0</v>
      </c>
      <c r="CI109" s="48">
        <f t="shared" si="2120"/>
        <v>2.6245700000000003</v>
      </c>
      <c r="CJ109" s="48">
        <f t="shared" si="2120"/>
        <v>0</v>
      </c>
      <c r="CK109" s="48">
        <f t="shared" si="2120"/>
        <v>1.4211800000000001</v>
      </c>
      <c r="CL109" s="48">
        <f t="shared" si="2120"/>
        <v>0</v>
      </c>
      <c r="CM109" s="24">
        <f t="shared" si="2121"/>
        <v>0</v>
      </c>
      <c r="CQ109" s="24">
        <f t="shared" si="2261"/>
        <v>0</v>
      </c>
      <c r="CR109" s="24">
        <f t="shared" si="2122"/>
        <v>0</v>
      </c>
      <c r="CS109" s="49">
        <f t="shared" si="2123"/>
        <v>2019</v>
      </c>
      <c r="CT109" s="226" t="s">
        <v>3</v>
      </c>
      <c r="CU109" s="47">
        <v>10</v>
      </c>
      <c r="CV109" s="22">
        <f t="shared" si="2124"/>
        <v>490176.9024875316</v>
      </c>
      <c r="CW109" s="22">
        <f t="shared" si="2125"/>
        <v>387239.75296514994</v>
      </c>
      <c r="CX109" s="22">
        <f t="shared" si="2126"/>
        <v>102937.14952238166</v>
      </c>
      <c r="CY109" s="22">
        <f>IF(DATEVALUE("1."&amp;CU109&amp;"."&amp;CS109)&gt;=DATEVALUE("1."&amp;INDEX(Параметры_объекта!$A$28:$N$40,$B109,14)&amp;"."&amp;INDEX(Параметры_объекта!$A$28:$N$40,$B109,13)),INDEX(Приложение_1ТЗ!$A$6:$HJ$18,$B109,25+CU109*14),INDEX(Приложение_1ТЗ!$A$6:$HJ$18,$B109,23+CU109*14))</f>
        <v>21</v>
      </c>
      <c r="CZ109" s="48">
        <f t="shared" si="2127"/>
        <v>2.7902471683786576</v>
      </c>
      <c r="DA109" s="24">
        <f t="shared" si="1816"/>
        <v>1.6858550416016342</v>
      </c>
      <c r="DB109" s="24">
        <f t="shared" si="2128"/>
        <v>8360.0540000000092</v>
      </c>
      <c r="DC109" s="24">
        <f t="shared" si="2129"/>
        <v>27525.40806117138</v>
      </c>
      <c r="DD109" s="35">
        <f>CW109*INDEX(Приложение_1ТЗ!$HC$6:$HJ$18,$B109,1)/100</f>
        <v>0</v>
      </c>
      <c r="DE109" s="35">
        <f>CW109*INDEX(Приложение_1ТЗ!$HC$6:$HJ$18,$B109,2)/100</f>
        <v>0</v>
      </c>
      <c r="DF109" s="35">
        <f>CW109*INDEX(Приложение_1ТЗ!$HC$6:$HJ$18,$B109,3)/100</f>
        <v>189929.34426304777</v>
      </c>
      <c r="DG109" s="35">
        <f>CW109*INDEX(Приложение_1ТЗ!$HC$6:$HJ$18,$B109,4)/100</f>
        <v>37028.628442151661</v>
      </c>
      <c r="DJ109" s="37">
        <f t="shared" si="2130"/>
        <v>0</v>
      </c>
      <c r="DK109" s="37">
        <f t="shared" si="2131"/>
        <v>0</v>
      </c>
      <c r="DL109" s="37">
        <f t="shared" si="2132"/>
        <v>1885.1431164941459</v>
      </c>
      <c r="DM109" s="37">
        <f t="shared" si="2133"/>
        <v>367.52753657837457</v>
      </c>
      <c r="DN109" s="48">
        <f t="shared" si="2134"/>
        <v>0</v>
      </c>
      <c r="DO109" s="48">
        <f t="shared" si="2134"/>
        <v>0</v>
      </c>
      <c r="DP109" s="48">
        <f t="shared" si="2134"/>
        <v>2.1494864000000002</v>
      </c>
      <c r="DQ109" s="48">
        <f t="shared" si="2134"/>
        <v>3.0214122999999997</v>
      </c>
      <c r="DR109" s="36">
        <f t="shared" si="2135"/>
        <v>6091.7992184659724</v>
      </c>
      <c r="DS109" s="24">
        <f>CW109*INDEX(Приложение_1ТЗ!$HC$6:$HJ$18,$B109,5)/100</f>
        <v>0</v>
      </c>
      <c r="DT109" s="24">
        <f>CW109*INDEX(Приложение_1ТЗ!$HC$6:$HJ$18,$B109,6)/100</f>
        <v>0</v>
      </c>
      <c r="DU109" s="24">
        <f>CW109*INDEX(Приложение_1ТЗ!$HC$6:$HJ$18,$B109,7)/100</f>
        <v>160281.78025995049</v>
      </c>
      <c r="DV109" s="24">
        <f>CW109*INDEX(Приложение_1ТЗ!$HC$6:$HJ$18,$B109,8)/100</f>
        <v>0</v>
      </c>
      <c r="DW109" s="20"/>
      <c r="DX109" s="20"/>
      <c r="DY109" s="20"/>
      <c r="DZ109" s="20"/>
      <c r="EA109" s="24">
        <f t="shared" si="2136"/>
        <v>0</v>
      </c>
      <c r="EB109" s="24">
        <f t="shared" si="2137"/>
        <v>0</v>
      </c>
      <c r="EC109" s="24">
        <f t="shared" si="2138"/>
        <v>1590.8763120773947</v>
      </c>
      <c r="ED109" s="24">
        <f t="shared" si="2139"/>
        <v>0</v>
      </c>
      <c r="EE109" s="48">
        <f t="shared" si="2140"/>
        <v>2.7557985000000005</v>
      </c>
      <c r="EF109" s="48">
        <f t="shared" si="2140"/>
        <v>0</v>
      </c>
      <c r="EG109" s="48">
        <f t="shared" si="2140"/>
        <v>1.4922390000000001</v>
      </c>
      <c r="EH109" s="48">
        <f t="shared" si="2140"/>
        <v>0</v>
      </c>
      <c r="EI109" s="24">
        <f t="shared" si="2141"/>
        <v>8893.0810773944831</v>
      </c>
      <c r="EM109" s="24">
        <f>(DC109+EI109+(EJ109-EK109)*(CZ109))</f>
        <v>36418.489138565863</v>
      </c>
      <c r="EN109" s="24">
        <f t="shared" si="2142"/>
        <v>32776.640224709277</v>
      </c>
      <c r="EO109" s="49">
        <f t="shared" si="2143"/>
        <v>2020</v>
      </c>
      <c r="EP109" s="226" t="s">
        <v>3</v>
      </c>
      <c r="EQ109" s="47">
        <v>10</v>
      </c>
      <c r="ER109" s="22">
        <f t="shared" si="2144"/>
        <v>492627.78699996916</v>
      </c>
      <c r="ES109" s="22">
        <f t="shared" si="2145"/>
        <v>389175.95172997564</v>
      </c>
      <c r="ET109" s="22">
        <f t="shared" si="2146"/>
        <v>103451.83526999352</v>
      </c>
      <c r="EU109" s="22">
        <f>IF(DATEVALUE("1."&amp;EQ109&amp;"."&amp;EO109)&gt;=DATEVALUE("1."&amp;INDEX(Параметры_объекта!$A$28:$N$40,$B109,14)&amp;"."&amp;INDEX(Параметры_объекта!$A$28:$N$40,$B109,13)),INDEX(Приложение_1ТЗ!$A$6:$HJ$18,$B109,25+EQ109*14),INDEX(Приложение_1ТЗ!$A$6:$HJ$18,$B109,23+EQ109*14))</f>
        <v>21</v>
      </c>
      <c r="EV109" s="48">
        <f t="shared" si="2147"/>
        <v>2.5269093610878262</v>
      </c>
      <c r="EW109" s="24">
        <f t="shared" si="1837"/>
        <v>1.6858550416016342</v>
      </c>
      <c r="EX109" s="24">
        <f t="shared" si="2148"/>
        <v>8360.0540000000092</v>
      </c>
      <c r="EY109" s="24">
        <f t="shared" si="2149"/>
        <v>24927.616479923705</v>
      </c>
      <c r="EZ109" s="35">
        <f>ES109*INDEX(Приложение_1ТЗ!$HC$6:$HJ$18,$B109,1)/100</f>
        <v>0</v>
      </c>
      <c r="FA109" s="35">
        <f>ES109*INDEX(Приложение_1ТЗ!$HC$6:$HJ$18,$B109,2)/100</f>
        <v>0</v>
      </c>
      <c r="FB109" s="35">
        <f>ES109*INDEX(Приложение_1ТЗ!$HC$6:$HJ$18,$B109,3)/100</f>
        <v>190878.99098436299</v>
      </c>
      <c r="FC109" s="35">
        <f>ES109*INDEX(Приложение_1ТЗ!$HC$6:$HJ$18,$B109,4)/100</f>
        <v>37213.77158436241</v>
      </c>
      <c r="FF109" s="37">
        <f t="shared" si="2150"/>
        <v>0</v>
      </c>
      <c r="FG109" s="37">
        <f t="shared" si="2151"/>
        <v>0</v>
      </c>
      <c r="FH109" s="37">
        <f t="shared" si="2152"/>
        <v>2834.7898378093669</v>
      </c>
      <c r="FI109" s="37">
        <f t="shared" si="2153"/>
        <v>552.67067878912349</v>
      </c>
      <c r="FJ109" s="48">
        <f t="shared" si="2154"/>
        <v>0</v>
      </c>
      <c r="FK109" s="48">
        <f t="shared" si="2154"/>
        <v>0</v>
      </c>
      <c r="FL109" s="48">
        <f t="shared" si="2154"/>
        <v>2.2139709920000001</v>
      </c>
      <c r="FM109" s="48">
        <f t="shared" si="2154"/>
        <v>3.1120546689999999</v>
      </c>
      <c r="FN109" s="36">
        <f t="shared" si="2155"/>
        <v>9435.3789260922676</v>
      </c>
      <c r="FO109" s="24">
        <f>ES109*INDEX(Приложение_1ТЗ!$HC$6:$HJ$18,$B109,5)/100</f>
        <v>0</v>
      </c>
      <c r="FP109" s="24">
        <f>ES109*INDEX(Приложение_1ТЗ!$HC$6:$HJ$18,$B109,6)/100</f>
        <v>0</v>
      </c>
      <c r="FQ109" s="24">
        <f>ES109*INDEX(Приложение_1ТЗ!$HC$6:$HJ$18,$B109,7)/100</f>
        <v>161083.18916125025</v>
      </c>
      <c r="FR109" s="24">
        <f>ES109*INDEX(Приложение_1ТЗ!$HC$6:$HJ$18,$B109,8)/100</f>
        <v>0</v>
      </c>
      <c r="FS109" s="20"/>
      <c r="FT109" s="20"/>
      <c r="FU109" s="20"/>
      <c r="FV109" s="20"/>
      <c r="FW109" s="24">
        <f t="shared" si="2156"/>
        <v>0</v>
      </c>
      <c r="FX109" s="24">
        <f t="shared" si="2157"/>
        <v>0</v>
      </c>
      <c r="FY109" s="24">
        <f t="shared" si="2158"/>
        <v>2392.2852133771521</v>
      </c>
      <c r="FZ109" s="24">
        <f t="shared" si="2159"/>
        <v>0</v>
      </c>
      <c r="GA109" s="48">
        <f t="shared" si="2160"/>
        <v>2.8935884250000008</v>
      </c>
      <c r="GB109" s="48">
        <f t="shared" si="2160"/>
        <v>0</v>
      </c>
      <c r="GC109" s="48">
        <f t="shared" si="2160"/>
        <v>1.5668509500000001</v>
      </c>
      <c r="GD109" s="48">
        <f t="shared" si="2160"/>
        <v>0</v>
      </c>
      <c r="GE109" s="24">
        <f t="shared" si="2161"/>
        <v>13858.437070008382</v>
      </c>
      <c r="GI109" s="24">
        <f>(EY109+GE109+(GF109-GG109)*(EV109))</f>
        <v>38786.053549932083</v>
      </c>
      <c r="GJ109" s="24">
        <f t="shared" si="2162"/>
        <v>34907.448194938879</v>
      </c>
      <c r="GK109" s="49">
        <f t="shared" si="2163"/>
        <v>2021</v>
      </c>
      <c r="GL109" s="226" t="s">
        <v>3</v>
      </c>
      <c r="GM109" s="47">
        <v>10</v>
      </c>
      <c r="GN109" s="22">
        <f t="shared" si="2164"/>
        <v>495090.92593496898</v>
      </c>
      <c r="GO109" s="22">
        <f t="shared" si="2165"/>
        <v>391121.8314886255</v>
      </c>
      <c r="GP109" s="22">
        <f t="shared" si="2166"/>
        <v>103969.09444634349</v>
      </c>
      <c r="GQ109" s="22">
        <f>IF(DATEVALUE("1."&amp;GM109&amp;"."&amp;GK109)&gt;=DATEVALUE("1."&amp;INDEX(Параметры_объекта!$A$28:$N$40,$B109,14)&amp;"."&amp;INDEX(Параметры_объекта!$A$28:$N$40,$B109,13)),INDEX(Приложение_1ТЗ!$A$6:$HJ$18,$B109,25+GM109*14),INDEX(Приложение_1ТЗ!$A$6:$HJ$18,$B109,23+GM109*14))</f>
        <v>21</v>
      </c>
      <c r="GR109" s="48">
        <f t="shared" si="2167"/>
        <v>2.9889318852281259</v>
      </c>
      <c r="GS109" s="24">
        <f t="shared" si="1858"/>
        <v>1.6858550416016342</v>
      </c>
      <c r="GT109" s="24">
        <f t="shared" si="2168"/>
        <v>8360.0540000000092</v>
      </c>
      <c r="GU109" s="24">
        <f t="shared" si="2169"/>
        <v>29485.405716138175</v>
      </c>
      <c r="GV109" s="35">
        <f>GO109*INDEX(Приложение_1ТЗ!$HC$6:$HJ$18,$B109,1)/100</f>
        <v>0</v>
      </c>
      <c r="GW109" s="35">
        <f>GO109*INDEX(Приложение_1ТЗ!$HC$6:$HJ$18,$B109,2)/100</f>
        <v>0</v>
      </c>
      <c r="GX109" s="35">
        <f>GO109*INDEX(Приложение_1ТЗ!$HC$6:$HJ$18,$B109,3)/100</f>
        <v>191833.38593928478</v>
      </c>
      <c r="GY109" s="35">
        <f>GO109*INDEX(Приложение_1ТЗ!$HC$6:$HJ$18,$B109,4)/100</f>
        <v>37399.840442284221</v>
      </c>
      <c r="HB109" s="37">
        <f t="shared" si="2170"/>
        <v>0</v>
      </c>
      <c r="HC109" s="37">
        <f t="shared" si="2171"/>
        <v>0</v>
      </c>
      <c r="HD109" s="37">
        <f t="shared" si="2172"/>
        <v>3789.184792731161</v>
      </c>
      <c r="HE109" s="37">
        <f t="shared" si="2173"/>
        <v>738.73953671093477</v>
      </c>
      <c r="HF109" s="48">
        <f t="shared" si="2174"/>
        <v>0</v>
      </c>
      <c r="HG109" s="48">
        <f t="shared" si="2174"/>
        <v>0</v>
      </c>
      <c r="HH109" s="48">
        <f t="shared" si="2174"/>
        <v>2.28039012176</v>
      </c>
      <c r="HI109" s="48">
        <f t="shared" si="2174"/>
        <v>3.2054163090699999</v>
      </c>
      <c r="HJ109" s="36">
        <f t="shared" si="2175"/>
        <v>12990.369049394569</v>
      </c>
      <c r="HK109" s="24">
        <f>GO109*INDEX(Приложение_1ТЗ!$HC$6:$HJ$18,$B109,5)/100</f>
        <v>0</v>
      </c>
      <c r="HL109" s="24">
        <f>GO109*INDEX(Приложение_1ТЗ!$HC$6:$HJ$18,$B109,6)/100</f>
        <v>0</v>
      </c>
      <c r="HM109" s="24">
        <f>GO109*INDEX(Приложение_1ТЗ!$HC$6:$HJ$18,$B109,7)/100</f>
        <v>161888.60510705647</v>
      </c>
      <c r="HN109" s="24">
        <f>GO109*INDEX(Приложение_1ТЗ!$HC$6:$HJ$18,$B109,8)/100</f>
        <v>0</v>
      </c>
      <c r="HO109" s="20"/>
      <c r="HP109" s="20"/>
      <c r="HQ109" s="20"/>
      <c r="HR109" s="20"/>
      <c r="HS109" s="24">
        <f t="shared" si="2176"/>
        <v>0</v>
      </c>
      <c r="HT109" s="24">
        <f t="shared" si="2177"/>
        <v>0</v>
      </c>
      <c r="HU109" s="24">
        <f t="shared" si="2178"/>
        <v>3197.7011591833725</v>
      </c>
      <c r="HV109" s="24">
        <f t="shared" si="2179"/>
        <v>0</v>
      </c>
      <c r="HW109" s="48">
        <f t="shared" si="2180"/>
        <v>3.038267846250001</v>
      </c>
      <c r="HX109" s="48">
        <f t="shared" si="2180"/>
        <v>0</v>
      </c>
      <c r="HY109" s="48">
        <f t="shared" si="2180"/>
        <v>1.6451934975000002</v>
      </c>
      <c r="HZ109" s="48">
        <f t="shared" si="2180"/>
        <v>0</v>
      </c>
      <c r="IA109" s="24">
        <f t="shared" si="2181"/>
        <v>19198.156891157872</v>
      </c>
      <c r="IE109" s="24">
        <f>(GU109+IA109+(IB109-IC109)*(GR109))</f>
        <v>48683.562607296044</v>
      </c>
      <c r="IF109" s="24">
        <f t="shared" si="2182"/>
        <v>43815.20634656644</v>
      </c>
      <c r="IG109" s="49">
        <f t="shared" si="2183"/>
        <v>2022</v>
      </c>
      <c r="IH109" s="226" t="s">
        <v>3</v>
      </c>
      <c r="II109" s="47">
        <v>10</v>
      </c>
      <c r="IJ109" s="22">
        <f t="shared" si="2184"/>
        <v>497566.38056464383</v>
      </c>
      <c r="IK109" s="22">
        <f t="shared" si="2185"/>
        <v>393077.4406460686</v>
      </c>
      <c r="IL109" s="22">
        <f t="shared" si="2186"/>
        <v>104488.93991857523</v>
      </c>
      <c r="IM109" s="22">
        <f>IF(DATEVALUE("1."&amp;II109&amp;"."&amp;IG109)&gt;=DATEVALUE("1."&amp;INDEX(Параметры_объекта!$A$28:$N$40,$B109,14)&amp;"."&amp;INDEX(Параметры_объекта!$A$28:$N$40,$B109,13)),INDEX(Приложение_1ТЗ!$A$6:$HJ$18,$B109,25+II109*14),INDEX(Приложение_1ТЗ!$A$6:$HJ$18,$B109,23+II109*14))</f>
        <v>21</v>
      </c>
      <c r="IN109" s="48">
        <f t="shared" si="2187"/>
        <v>2.7626907140736785</v>
      </c>
      <c r="IO109" s="24">
        <f t="shared" si="1879"/>
        <v>1.6858550416016342</v>
      </c>
      <c r="IP109" s="24">
        <f t="shared" si="2188"/>
        <v>8360.0540000000092</v>
      </c>
      <c r="IQ109" s="24">
        <f t="shared" si="2189"/>
        <v>27253.567394846352</v>
      </c>
      <c r="IR109" s="35">
        <f>IK109*INDEX(Приложение_1ТЗ!$HC$6:$HJ$18,$B109,1)/100</f>
        <v>0</v>
      </c>
      <c r="IS109" s="35">
        <f>IK109*INDEX(Приложение_1ТЗ!$HC$6:$HJ$18,$B109,2)/100</f>
        <v>0</v>
      </c>
      <c r="IT109" s="35">
        <f>IK109*INDEX(Приложение_1ТЗ!$HC$6:$HJ$18,$B109,3)/100</f>
        <v>192792.55286898121</v>
      </c>
      <c r="IU109" s="35">
        <f>IK109*INDEX(Приложение_1ТЗ!$HC$6:$HJ$18,$B109,4)/100</f>
        <v>37586.839644495638</v>
      </c>
      <c r="IX109" s="37">
        <f t="shared" si="2190"/>
        <v>0</v>
      </c>
      <c r="IY109" s="37">
        <f t="shared" si="2191"/>
        <v>0</v>
      </c>
      <c r="IZ109" s="37">
        <f t="shared" si="2192"/>
        <v>4748.3517224275856</v>
      </c>
      <c r="JA109" s="37">
        <f t="shared" si="2193"/>
        <v>925.73873892235133</v>
      </c>
      <c r="JB109" s="48">
        <f t="shared" si="2194"/>
        <v>0</v>
      </c>
      <c r="JC109" s="48">
        <f t="shared" si="2194"/>
        <v>0</v>
      </c>
      <c r="JD109" s="48">
        <f t="shared" si="2194"/>
        <v>2.3488018254128002</v>
      </c>
      <c r="JE109" s="48">
        <f t="shared" si="2194"/>
        <v>3.3015787983421001</v>
      </c>
      <c r="JF109" s="36">
        <f t="shared" si="2195"/>
        <v>16767.017172152497</v>
      </c>
      <c r="JG109" s="24">
        <f>IK109*INDEX(Приложение_1ТЗ!$HC$6:$HJ$18,$B109,5)/100</f>
        <v>0</v>
      </c>
      <c r="JH109" s="24">
        <f>IK109*INDEX(Приложение_1ТЗ!$HC$6:$HJ$18,$B109,6)/100</f>
        <v>0</v>
      </c>
      <c r="JI109" s="24">
        <f>IK109*INDEX(Приложение_1ТЗ!$HC$6:$HJ$18,$B109,7)/100</f>
        <v>162698.04813259176</v>
      </c>
      <c r="JJ109" s="24">
        <f>IK109*INDEX(Приложение_1ТЗ!$HC$6:$HJ$18,$B109,8)/100</f>
        <v>0</v>
      </c>
      <c r="JK109" s="20"/>
      <c r="JL109" s="20"/>
      <c r="JM109" s="20"/>
      <c r="JN109" s="20"/>
      <c r="JO109" s="24">
        <f t="shared" si="2196"/>
        <v>0</v>
      </c>
      <c r="JP109" s="24">
        <f t="shared" si="2197"/>
        <v>0</v>
      </c>
      <c r="JQ109" s="24">
        <f t="shared" si="2198"/>
        <v>4007.1441847186652</v>
      </c>
      <c r="JR109" s="24">
        <f t="shared" si="2199"/>
        <v>0</v>
      </c>
      <c r="JS109" s="48">
        <f t="shared" si="2200"/>
        <v>3.1901812385625012</v>
      </c>
      <c r="JT109" s="48">
        <f t="shared" si="2200"/>
        <v>0</v>
      </c>
      <c r="JU109" s="48">
        <f t="shared" si="2200"/>
        <v>1.7274531723750004</v>
      </c>
      <c r="JV109" s="48">
        <f t="shared" si="2200"/>
        <v>0</v>
      </c>
      <c r="JW109" s="24">
        <f t="shared" si="2201"/>
        <v>24935.158814338924</v>
      </c>
      <c r="KA109" s="24">
        <f>(IQ109+JW109+(JX109-JY109)*(IN109))</f>
        <v>52188.726209185275</v>
      </c>
      <c r="KB109" s="24">
        <f t="shared" si="2202"/>
        <v>46969.853588266749</v>
      </c>
      <c r="KC109" s="49">
        <f t="shared" si="2203"/>
        <v>2023</v>
      </c>
      <c r="KD109" s="226" t="s">
        <v>3</v>
      </c>
      <c r="KE109" s="47">
        <v>10</v>
      </c>
      <c r="KF109" s="22">
        <f t="shared" si="2204"/>
        <v>500054.21246746689</v>
      </c>
      <c r="KG109" s="22">
        <f t="shared" si="2205"/>
        <v>395042.82784929889</v>
      </c>
      <c r="KH109" s="22">
        <f t="shared" si="2206"/>
        <v>105011.384618168</v>
      </c>
      <c r="KI109" s="22">
        <f>IF(DATEVALUE("1."&amp;KE109&amp;"."&amp;KC109)&gt;=DATEVALUE("1."&amp;INDEX(Параметры_объекта!$A$28:$N$40,$B109,14)&amp;"."&amp;INDEX(Параметры_объекта!$A$28:$N$40,$B109,13)),INDEX(Приложение_1ТЗ!$A$6:$HJ$18,$B109,25+KE109*14),INDEX(Приложение_1ТЗ!$A$6:$HJ$18,$B109,23+KE109*14))</f>
        <v>21</v>
      </c>
      <c r="KJ109" s="48">
        <f t="shared" si="2207"/>
        <v>3.2106022099350038</v>
      </c>
      <c r="KK109" s="24">
        <f t="shared" si="1900"/>
        <v>1.6858550416016342</v>
      </c>
      <c r="KL109" s="24">
        <f t="shared" si="2208"/>
        <v>8360.0540000000092</v>
      </c>
      <c r="KM109" s="24">
        <f t="shared" si="2209"/>
        <v>31672.153260139676</v>
      </c>
      <c r="KN109" s="35">
        <f>KG109*INDEX(Приложение_1ТЗ!$HC$6:$HJ$18,$B109,1)/100</f>
        <v>0</v>
      </c>
      <c r="KO109" s="35">
        <f>KG109*INDEX(Приложение_1ТЗ!$HC$6:$HJ$18,$B109,2)/100</f>
        <v>0</v>
      </c>
      <c r="KP109" s="35">
        <f>KG109*INDEX(Приложение_1ТЗ!$HC$6:$HJ$18,$B109,3)/100</f>
        <v>193756.51563332605</v>
      </c>
      <c r="KQ109" s="35">
        <f>KG109*INDEX(Приложение_1ТЗ!$HC$6:$HJ$18,$B109,4)/100</f>
        <v>37774.77384271811</v>
      </c>
      <c r="KT109" s="37">
        <f t="shared" si="2210"/>
        <v>0</v>
      </c>
      <c r="KU109" s="37">
        <f t="shared" si="2211"/>
        <v>0</v>
      </c>
      <c r="KV109" s="37">
        <f t="shared" si="2212"/>
        <v>5712.3144867724332</v>
      </c>
      <c r="KW109" s="37">
        <f t="shared" si="2213"/>
        <v>1113.6729371448237</v>
      </c>
      <c r="KX109" s="48">
        <f t="shared" si="2214"/>
        <v>0</v>
      </c>
      <c r="KY109" s="48">
        <f t="shared" si="2214"/>
        <v>0</v>
      </c>
      <c r="KZ109" s="48">
        <f t="shared" si="2214"/>
        <v>2.4192658801751845</v>
      </c>
      <c r="LA109" s="48">
        <f t="shared" si="2214"/>
        <v>3.400626162292363</v>
      </c>
      <c r="LB109" s="36">
        <f t="shared" si="2215"/>
        <v>20776.015575945345</v>
      </c>
      <c r="LC109" s="24">
        <f>KG109*INDEX(Приложение_1ТЗ!$HC$6:$HJ$18,$B109,5)/100</f>
        <v>0</v>
      </c>
      <c r="LD109" s="24">
        <f>KG109*INDEX(Приложение_1ТЗ!$HC$6:$HJ$18,$B109,6)/100</f>
        <v>0</v>
      </c>
      <c r="LE109" s="24">
        <f>KG109*INDEX(Приложение_1ТЗ!$HC$6:$HJ$18,$B109,7)/100</f>
        <v>163511.53837325468</v>
      </c>
      <c r="LF109" s="24">
        <f>KG109*INDEX(Приложение_1ТЗ!$HC$6:$HJ$18,$B109,8)/100</f>
        <v>0</v>
      </c>
      <c r="LG109" s="20"/>
      <c r="LH109" s="20"/>
      <c r="LI109" s="20"/>
      <c r="LJ109" s="20"/>
      <c r="LK109" s="24">
        <f t="shared" si="2216"/>
        <v>0</v>
      </c>
      <c r="LL109" s="24">
        <f t="shared" si="2217"/>
        <v>0</v>
      </c>
      <c r="LM109" s="24">
        <f t="shared" si="2218"/>
        <v>4820.6344253815769</v>
      </c>
      <c r="LN109" s="24">
        <f t="shared" si="2219"/>
        <v>0</v>
      </c>
      <c r="LO109" s="48">
        <f t="shared" si="2220"/>
        <v>3.3496903004906264</v>
      </c>
      <c r="LP109" s="48">
        <f t="shared" si="2220"/>
        <v>0</v>
      </c>
      <c r="LQ109" s="48">
        <f t="shared" si="2220"/>
        <v>1.8138258309937505</v>
      </c>
      <c r="LR109" s="48">
        <f t="shared" si="2220"/>
        <v>0</v>
      </c>
      <c r="LS109" s="24">
        <f t="shared" si="2221"/>
        <v>31093.689242136432</v>
      </c>
      <c r="LW109" s="24">
        <f>(KM109+LS109+(LT109-LU109)*(KJ109))</f>
        <v>62765.842502276108</v>
      </c>
      <c r="LX109" s="24">
        <f t="shared" si="2222"/>
        <v>56489.258252048501</v>
      </c>
      <c r="LY109" s="49">
        <f t="shared" si="2223"/>
        <v>2024</v>
      </c>
      <c r="LZ109" s="226" t="s">
        <v>3</v>
      </c>
      <c r="MA109" s="173">
        <v>10</v>
      </c>
      <c r="MB109" s="22">
        <f t="shared" si="2224"/>
        <v>502554.48352980427</v>
      </c>
      <c r="MC109" s="22">
        <f t="shared" si="2225"/>
        <v>397018.04198854533</v>
      </c>
      <c r="MD109" s="22">
        <f t="shared" si="2226"/>
        <v>105536.44154125894</v>
      </c>
      <c r="ME109" s="22">
        <f>IF(DATEVALUE("1."&amp;MA109&amp;"."&amp;LY109)&gt;=DATEVALUE("1."&amp;INDEX(Параметры_объекта!$A$28:$N$40,$B109,14)&amp;"."&amp;INDEX(Параметры_объекта!$A$28:$N$40,$B109,13)),INDEX(Приложение_1ТЗ!$A$6:$HJ$18,$B109,25+MA109*14),INDEX(Приложение_1ТЗ!$A$6:$HJ$18,$B109,23+MA109*14))</f>
        <v>21</v>
      </c>
      <c r="MF109" s="48">
        <f t="shared" si="2227"/>
        <v>2.9881262763420908</v>
      </c>
      <c r="MG109" s="24">
        <f t="shared" si="1921"/>
        <v>1.6858550416016342</v>
      </c>
      <c r="MH109" s="24">
        <f t="shared" si="2228"/>
        <v>8360.0540000000092</v>
      </c>
      <c r="MI109" s="24">
        <f t="shared" si="2229"/>
        <v>29477.458494265815</v>
      </c>
      <c r="MJ109" s="35">
        <f>MC109*INDEX(Приложение_1ТЗ!$HC$6:$HJ$18,$B109,1)/100</f>
        <v>0</v>
      </c>
      <c r="MK109" s="35">
        <f>MC109*INDEX(Приложение_1ТЗ!$HC$6:$HJ$18,$B109,2)/100</f>
        <v>0</v>
      </c>
      <c r="ML109" s="35">
        <f>MC109*INDEX(Приложение_1ТЗ!$HC$6:$HJ$18,$B109,3)/100</f>
        <v>194725.29821149269</v>
      </c>
      <c r="MM109" s="35">
        <f>MC109*INDEX(Приложение_1ТЗ!$HC$6:$HJ$18,$B109,4)/100</f>
        <v>37963.647711931699</v>
      </c>
      <c r="MP109" s="37">
        <f t="shared" si="2230"/>
        <v>0</v>
      </c>
      <c r="MQ109" s="37">
        <f t="shared" si="2231"/>
        <v>0</v>
      </c>
      <c r="MR109" s="37">
        <f t="shared" si="2232"/>
        <v>6681.0970649390656</v>
      </c>
      <c r="MS109" s="37">
        <f t="shared" si="2233"/>
        <v>1302.5468063584121</v>
      </c>
      <c r="MT109" s="48">
        <f t="shared" si="2234"/>
        <v>0</v>
      </c>
      <c r="MU109" s="48">
        <f t="shared" si="2234"/>
        <v>0</v>
      </c>
      <c r="MV109" s="48">
        <f t="shared" si="2234"/>
        <v>2.4918438565804402</v>
      </c>
      <c r="MW109" s="48">
        <f t="shared" si="2234"/>
        <v>3.5026449471611341</v>
      </c>
      <c r="MX109" s="36">
        <f t="shared" si="2235"/>
        <v>25028.519406137457</v>
      </c>
      <c r="MY109" s="24">
        <f>MC109*INDEX(Приложение_1ТЗ!$HC$6:$HJ$18,$B109,5)/100</f>
        <v>0</v>
      </c>
      <c r="MZ109" s="24">
        <f>MC109*INDEX(Приложение_1ТЗ!$HC$6:$HJ$18,$B109,6)/100</f>
        <v>0</v>
      </c>
      <c r="NA109" s="24">
        <f>MC109*INDEX(Приложение_1ТЗ!$HC$6:$HJ$18,$B109,7)/100</f>
        <v>164329.09606512095</v>
      </c>
      <c r="NB109" s="24">
        <f>MC109*INDEX(Приложение_1ТЗ!$HC$6:$HJ$18,$B109,8)/100</f>
        <v>0</v>
      </c>
      <c r="NC109" s="20"/>
      <c r="ND109" s="20"/>
      <c r="NE109" s="20"/>
      <c r="NF109" s="20"/>
      <c r="NG109" s="24">
        <f t="shared" si="2236"/>
        <v>0</v>
      </c>
      <c r="NH109" s="24">
        <f t="shared" si="2237"/>
        <v>0</v>
      </c>
      <c r="NI109" s="24">
        <f t="shared" si="2238"/>
        <v>5638.1921172478469</v>
      </c>
      <c r="NJ109" s="24">
        <f t="shared" si="2239"/>
        <v>0</v>
      </c>
      <c r="NK109" s="48">
        <f t="shared" si="2240"/>
        <v>3.5171748155151579</v>
      </c>
      <c r="NL109" s="48">
        <f t="shared" si="2240"/>
        <v>0</v>
      </c>
      <c r="NM109" s="48">
        <f t="shared" si="2240"/>
        <v>1.9045171225434381</v>
      </c>
      <c r="NN109" s="48">
        <f t="shared" si="2240"/>
        <v>0</v>
      </c>
      <c r="NO109" s="24">
        <f t="shared" si="2241"/>
        <v>37699.398850573256</v>
      </c>
      <c r="NS109" s="24">
        <f>(MI109+NO109+(NP109-NQ109)*(MF109))</f>
        <v>67176.857344839067</v>
      </c>
      <c r="NT109" s="24">
        <f t="shared" si="2242"/>
        <v>60459.171610355159</v>
      </c>
      <c r="NU109" s="49">
        <f t="shared" si="2243"/>
        <v>2025</v>
      </c>
      <c r="NV109" s="226" t="s">
        <v>3</v>
      </c>
      <c r="NW109" s="174">
        <v>10</v>
      </c>
      <c r="NX109" s="22">
        <f t="shared" si="2244"/>
        <v>505067.25594745314</v>
      </c>
      <c r="NY109" s="22">
        <f t="shared" si="2245"/>
        <v>399003.13219848799</v>
      </c>
      <c r="NZ109" s="22">
        <f t="shared" si="2246"/>
        <v>106064.12374896515</v>
      </c>
      <c r="OA109" s="22">
        <f>IF(DATEVALUE("1."&amp;NW109&amp;"."&amp;NU109)&gt;=DATEVALUE("1."&amp;INDEX(Параметры_объекта!$A$28:$N$40,$B109,14)&amp;"."&amp;INDEX(Параметры_объекта!$A$28:$N$40,$B109,13)),INDEX(Приложение_1ТЗ!$A$6:$HJ$18,$B109,25+NW109*14),INDEX(Приложение_1ТЗ!$A$6:$HJ$18,$B109,23+NW109*14))</f>
        <v>21</v>
      </c>
      <c r="OB109" s="48">
        <f t="shared" si="2247"/>
        <v>3.4725873502657003</v>
      </c>
      <c r="OC109" s="24">
        <f t="shared" si="1942"/>
        <v>1.6858550416016342</v>
      </c>
      <c r="OD109" s="24">
        <f t="shared" si="2248"/>
        <v>8360.0540000000092</v>
      </c>
      <c r="OE109" s="24">
        <f t="shared" si="2249"/>
        <v>34256.600966167076</v>
      </c>
      <c r="OF109" s="35">
        <f>NY109*INDEX(Приложение_1ТЗ!$HC$6:$HJ$18,$B109,1)/100</f>
        <v>0</v>
      </c>
      <c r="OG109" s="35">
        <f>NY109*INDEX(Приложение_1ТЗ!$HC$6:$HJ$18,$B109,2)/100</f>
        <v>0</v>
      </c>
      <c r="OH109" s="35">
        <f>NY109*INDEX(Приложение_1ТЗ!$HC$6:$HJ$18,$B109,3)/100</f>
        <v>195698.92470255011</v>
      </c>
      <c r="OI109" s="35">
        <f>NY109*INDEX(Приложение_1ТЗ!$HC$6:$HJ$18,$B109,4)/100</f>
        <v>38153.465950491351</v>
      </c>
      <c r="OL109" s="37">
        <f t="shared" si="2250"/>
        <v>0</v>
      </c>
      <c r="OM109" s="37">
        <f t="shared" si="2251"/>
        <v>0</v>
      </c>
      <c r="ON109" s="37">
        <f t="shared" si="2252"/>
        <v>7654.7235559964902</v>
      </c>
      <c r="OO109" s="37">
        <f t="shared" si="2253"/>
        <v>1492.3650449180641</v>
      </c>
      <c r="OP109" s="48">
        <f t="shared" si="1949"/>
        <v>0</v>
      </c>
      <c r="OQ109" s="48">
        <f t="shared" si="1949"/>
        <v>0</v>
      </c>
      <c r="OR109" s="48">
        <f t="shared" si="1949"/>
        <v>2.5665991722778534</v>
      </c>
      <c r="OS109" s="48">
        <f t="shared" si="1950"/>
        <v>3.6077242955759683</v>
      </c>
      <c r="OT109" s="36">
        <f t="shared" si="2254"/>
        <v>29536.165552441609</v>
      </c>
      <c r="OU109" s="24">
        <f>NY109*INDEX(Приложение_1ТЗ!$HC$6:$HJ$18,$B109,5)/100</f>
        <v>0</v>
      </c>
      <c r="OV109" s="24">
        <f>NY109*INDEX(Приложение_1ТЗ!$HC$6:$HJ$18,$B109,6)/100</f>
        <v>0</v>
      </c>
      <c r="OW109" s="24">
        <f>NY109*INDEX(Приложение_1ТЗ!$HC$6:$HJ$18,$B109,7)/100</f>
        <v>165150.74154544651</v>
      </c>
      <c r="OX109" s="24">
        <f>NY109*INDEX(Приложение_1ТЗ!$HC$6:$HJ$18,$B109,8)/100</f>
        <v>0</v>
      </c>
      <c r="OY109" s="20"/>
      <c r="OZ109" s="20"/>
      <c r="PA109" s="20"/>
      <c r="PB109" s="20"/>
      <c r="PC109" s="24">
        <f t="shared" si="2255"/>
        <v>0</v>
      </c>
      <c r="PD109" s="24">
        <f t="shared" si="2256"/>
        <v>0</v>
      </c>
      <c r="PE109" s="24">
        <f t="shared" si="2257"/>
        <v>6459.8375975734089</v>
      </c>
      <c r="PF109" s="24">
        <f t="shared" si="2258"/>
        <v>0</v>
      </c>
      <c r="PG109" s="48">
        <f t="shared" si="1956"/>
        <v>3.6930335562909158</v>
      </c>
      <c r="PH109" s="48">
        <f t="shared" si="1956"/>
        <v>0</v>
      </c>
      <c r="PI109" s="48">
        <f t="shared" si="1956"/>
        <v>1.99974297867061</v>
      </c>
      <c r="PJ109" s="48">
        <f t="shared" si="1957"/>
        <v>0</v>
      </c>
      <c r="PK109" s="24">
        <f t="shared" si="2259"/>
        <v>44779.423109779425</v>
      </c>
      <c r="PO109" s="24">
        <f>(OE109+PK109+(PL109-PM109)*(OB109))</f>
        <v>79036.024075946509</v>
      </c>
      <c r="PP109" s="24">
        <f t="shared" si="2260"/>
        <v>71132.421668351861</v>
      </c>
      <c r="PQ109" s="52">
        <f t="shared" si="2262"/>
        <v>58520.37800000007</v>
      </c>
      <c r="PR109" s="52">
        <f t="shared" si="2263"/>
        <v>317878.69808320189</v>
      </c>
      <c r="PS109" s="52">
        <f t="shared" si="2264"/>
        <v>286090.8282748817</v>
      </c>
    </row>
    <row r="110" spans="1:435" ht="15.75" hidden="1" customHeight="1" outlineLevel="1">
      <c r="B110" s="171">
        <v>7</v>
      </c>
      <c r="C110" s="251"/>
      <c r="D110" s="251"/>
      <c r="E110" s="249"/>
      <c r="F110" s="246"/>
      <c r="G110" s="49">
        <f t="shared" si="2096"/>
        <v>2017</v>
      </c>
      <c r="H110" s="227"/>
      <c r="I110" s="47">
        <v>11</v>
      </c>
      <c r="J110" s="22">
        <f t="shared" si="2097"/>
        <v>596204</v>
      </c>
      <c r="K110" s="22">
        <f>INDEX(Приложение_1ТЗ!$A$6:$HJ$18,$B110,21+I110*14)*1000</f>
        <v>379742.97000000009</v>
      </c>
      <c r="L110" s="22">
        <f t="shared" si="2098"/>
        <v>216461.02999999991</v>
      </c>
      <c r="M110" s="22">
        <f>IF(
              DATEVALUE("1."&amp;I110&amp;"."&amp;G110)&gt;=DATEVALUE("1."&amp;INDEX(Параметры_объекта!$A$28:$N$40,$B110,14)&amp;"."&amp;INDEX(Параметры_объекта!$A$28:$N$40,$B110,13)),
              INDEX(Приложение_1ТЗ!$A$6:$HJ$18,$B110,25+I110*14),
              INDEX(Приложение_1ТЗ!$A$6:$HJ$18,$B110,23+I110*14))</f>
        <v>36.306537695151306</v>
      </c>
      <c r="N110" s="48">
        <f t="shared" si="2099"/>
        <v>2.35870982959525</v>
      </c>
      <c r="R110" s="35">
        <f>K110*INDEX(Приложение_1ТЗ!$HC$6:$HJ$18,$B110,1)/100</f>
        <v>0</v>
      </c>
      <c r="S110" s="35">
        <f>K110*INDEX(Приложение_1ТЗ!$HC$6:$HJ$18,$B110,2)/100</f>
        <v>0</v>
      </c>
      <c r="T110" s="35">
        <f>K110*INDEX(Приложение_1ТЗ!$HC$6:$HJ$18,$B110,3)/100</f>
        <v>186252.39978162351</v>
      </c>
      <c r="U110" s="35">
        <f>K110*INDEX(Приложение_1ТЗ!$HC$6:$HJ$18,$B110,4)/100</f>
        <v>36311.771278592394</v>
      </c>
      <c r="AB110" s="48">
        <f t="shared" si="2100"/>
        <v>0</v>
      </c>
      <c r="AC110" s="48">
        <f t="shared" si="2100"/>
        <v>0</v>
      </c>
      <c r="AD110" s="48">
        <f t="shared" si="2100"/>
        <v>2.0261</v>
      </c>
      <c r="AE110" s="48">
        <f t="shared" si="2100"/>
        <v>2.8479699999999997</v>
      </c>
      <c r="AF110" s="20"/>
      <c r="AG110" s="24">
        <f>K110*INDEX(Приложение_1ТЗ!$HC$6:$HJ$18,$B110,5)/100</f>
        <v>0</v>
      </c>
      <c r="AH110" s="24">
        <f>K110*INDEX(Приложение_1ТЗ!$HC$6:$HJ$18,$B110,6)/100</f>
        <v>0</v>
      </c>
      <c r="AI110" s="24">
        <f>K110*INDEX(Приложение_1ТЗ!$HC$6:$HJ$18,$B110,7)/100</f>
        <v>157178.79893978417</v>
      </c>
      <c r="AJ110" s="24">
        <f>K110*INDEX(Приложение_1ТЗ!$HC$6:$HJ$18,$B110,8)/100</f>
        <v>0</v>
      </c>
      <c r="AK110" s="20"/>
      <c r="AL110" s="20"/>
      <c r="AM110" s="20"/>
      <c r="AN110" s="20"/>
      <c r="AO110" s="20"/>
      <c r="AP110" s="20"/>
      <c r="AQ110" s="20"/>
      <c r="AR110" s="20"/>
      <c r="AS110" s="48">
        <f t="shared" si="2101"/>
        <v>2.5042900000000001</v>
      </c>
      <c r="AT110" s="48">
        <f t="shared" si="2101"/>
        <v>0</v>
      </c>
      <c r="AU110" s="48">
        <f t="shared" si="2101"/>
        <v>1.35259</v>
      </c>
      <c r="AV110" s="48">
        <f t="shared" si="2101"/>
        <v>0</v>
      </c>
      <c r="AW110" s="49">
        <f t="shared" si="2102"/>
        <v>2018</v>
      </c>
      <c r="AX110" s="227"/>
      <c r="AY110" s="47">
        <v>11</v>
      </c>
      <c r="AZ110" s="22">
        <f t="shared" si="2103"/>
        <v>529616.98955498042</v>
      </c>
      <c r="BA110" s="22">
        <f t="shared" si="2104"/>
        <v>381641.68485000002</v>
      </c>
      <c r="BB110" s="22">
        <f t="shared" si="2105"/>
        <v>147975.3047049804</v>
      </c>
      <c r="BC110" s="22">
        <f>IF(DATEVALUE("1."&amp;AY110&amp;"."&amp;AW110)&gt;=DATEVALUE("1."&amp;INDEX(Параметры_объекта!$A$28:$N$40,$B110,14)&amp;"."&amp;INDEX(Параметры_объекта!$A$28:$N$40,$B110,13)),INDEX(Приложение_1ТЗ!$A$6:$HJ$18,$B110,25+AY110*14),INDEX(Приложение_1ТЗ!$A$6:$HJ$18,$B110,23+AY110*14))</f>
        <v>27.940060010030855</v>
      </c>
      <c r="BD110" s="48">
        <f t="shared" si="2106"/>
        <v>2.3053021060000001</v>
      </c>
      <c r="BE110" s="24">
        <f t="shared" si="2107"/>
        <v>8.3664776851204508</v>
      </c>
      <c r="BF110" s="24">
        <f t="shared" si="2108"/>
        <v>49881.274617795534</v>
      </c>
      <c r="BG110" s="24">
        <f t="shared" si="2109"/>
        <v>135689.8607631147</v>
      </c>
      <c r="BH110" s="35">
        <f>BA110*INDEX(Приложение_1ТЗ!$HC$6:$HJ$18,$B110,1)/100</f>
        <v>0</v>
      </c>
      <c r="BI110" s="35">
        <f>BA110*INDEX(Приложение_1ТЗ!$HC$6:$HJ$18,$B110,2)/100</f>
        <v>0</v>
      </c>
      <c r="BJ110" s="35">
        <f>BA110*INDEX(Приложение_1ТЗ!$HC$6:$HJ$18,$B110,3)/100</f>
        <v>187183.66178053161</v>
      </c>
      <c r="BK110" s="35">
        <f>BA110*INDEX(Приложение_1ТЗ!$HC$6:$HJ$18,$B110,4)/100</f>
        <v>36493.330134985357</v>
      </c>
      <c r="BN110" s="37">
        <f t="shared" si="2110"/>
        <v>0</v>
      </c>
      <c r="BO110" s="37">
        <f t="shared" si="2111"/>
        <v>0</v>
      </c>
      <c r="BP110" s="37">
        <f t="shared" si="2112"/>
        <v>931.26199890809949</v>
      </c>
      <c r="BQ110" s="37">
        <f t="shared" si="2113"/>
        <v>181.55885639296321</v>
      </c>
      <c r="BR110" s="48">
        <f t="shared" si="2114"/>
        <v>0</v>
      </c>
      <c r="BS110" s="48">
        <f t="shared" si="2114"/>
        <v>0</v>
      </c>
      <c r="BT110" s="48">
        <f t="shared" si="2114"/>
        <v>2.0868800000000003</v>
      </c>
      <c r="BU110" s="48">
        <f t="shared" si="2114"/>
        <v>2.9334099999999999</v>
      </c>
      <c r="BV110" s="36">
        <f t="shared" si="2115"/>
        <v>2921.70195415136</v>
      </c>
      <c r="BW110" s="24">
        <f>BA110*INDEX(Приложение_1ТЗ!$HC$6:$HJ$18,$B110,5)/100</f>
        <v>0</v>
      </c>
      <c r="BX110" s="24">
        <f>BA110*INDEX(Приложение_1ТЗ!$HC$6:$HJ$18,$B110,6)/100</f>
        <v>0</v>
      </c>
      <c r="BY110" s="24">
        <f>BA110*INDEX(Приложение_1ТЗ!$HC$6:$HJ$18,$B110,7)/100</f>
        <v>157964.69293448306</v>
      </c>
      <c r="BZ110" s="24">
        <f>BA110*INDEX(Приложение_1ТЗ!$HC$6:$HJ$18,$B110,8)/100</f>
        <v>0</v>
      </c>
      <c r="CA110" s="20"/>
      <c r="CB110" s="20"/>
      <c r="CC110" s="20"/>
      <c r="CD110" s="20"/>
      <c r="CE110" s="24">
        <f t="shared" si="2116"/>
        <v>0</v>
      </c>
      <c r="CF110" s="24">
        <f t="shared" si="2117"/>
        <v>0</v>
      </c>
      <c r="CG110" s="24">
        <f t="shared" si="2118"/>
        <v>785.89399469888303</v>
      </c>
      <c r="CH110" s="24">
        <f t="shared" si="2119"/>
        <v>0</v>
      </c>
      <c r="CI110" s="48">
        <f t="shared" si="2120"/>
        <v>2.6245700000000003</v>
      </c>
      <c r="CJ110" s="48">
        <f t="shared" si="2120"/>
        <v>0</v>
      </c>
      <c r="CK110" s="48">
        <f t="shared" si="2120"/>
        <v>1.4211800000000001</v>
      </c>
      <c r="CL110" s="48">
        <f t="shared" si="2120"/>
        <v>0</v>
      </c>
      <c r="CM110" s="24">
        <f t="shared" si="2121"/>
        <v>4239.6402104670269</v>
      </c>
      <c r="CQ110" s="24">
        <f t="shared" si="2261"/>
        <v>139929.50097358174</v>
      </c>
      <c r="CR110" s="24">
        <f t="shared" si="2122"/>
        <v>125936.55087622357</v>
      </c>
      <c r="CS110" s="49">
        <f t="shared" si="2123"/>
        <v>2019</v>
      </c>
      <c r="CT110" s="227"/>
      <c r="CU110" s="47">
        <v>11</v>
      </c>
      <c r="CV110" s="22">
        <f t="shared" si="2124"/>
        <v>532265.07450275531</v>
      </c>
      <c r="CW110" s="22">
        <f t="shared" si="2125"/>
        <v>383549.89327424997</v>
      </c>
      <c r="CX110" s="22">
        <f t="shared" si="2126"/>
        <v>148715.18122850533</v>
      </c>
      <c r="CY110" s="22">
        <f>IF(DATEVALUE("1."&amp;CU110&amp;"."&amp;CS110)&gt;=DATEVALUE("1."&amp;INDEX(Параметры_объекта!$A$28:$N$40,$B110,14)&amp;"."&amp;INDEX(Параметры_объекта!$A$28:$N$40,$B110,13)),INDEX(Приложение_1ТЗ!$A$6:$HJ$18,$B110,25+CU110*14),INDEX(Приложение_1ТЗ!$A$6:$HJ$18,$B110,23+CU110*14))</f>
        <v>27.940060010030855</v>
      </c>
      <c r="CZ110" s="48">
        <f t="shared" si="2127"/>
        <v>2.7902471683786576</v>
      </c>
      <c r="DA110" s="24">
        <f t="shared" si="1816"/>
        <v>8.3664776851204508</v>
      </c>
      <c r="DB110" s="24">
        <f t="shared" si="2128"/>
        <v>49881.274617795534</v>
      </c>
      <c r="DC110" s="24">
        <f t="shared" si="2129"/>
        <v>164233.6806037582</v>
      </c>
      <c r="DD110" s="35">
        <f>CW110*INDEX(Приложение_1ТЗ!$HC$6:$HJ$18,$B110,1)/100</f>
        <v>0</v>
      </c>
      <c r="DE110" s="35">
        <f>CW110*INDEX(Приложение_1ТЗ!$HC$6:$HJ$18,$B110,2)/100</f>
        <v>0</v>
      </c>
      <c r="DF110" s="35">
        <f>CW110*INDEX(Приложение_1ТЗ!$HC$6:$HJ$18,$B110,3)/100</f>
        <v>188119.58008943422</v>
      </c>
      <c r="DG110" s="35">
        <f>CW110*INDEX(Приложение_1ТЗ!$HC$6:$HJ$18,$B110,4)/100</f>
        <v>36675.796785660277</v>
      </c>
      <c r="DJ110" s="37">
        <f t="shared" si="2130"/>
        <v>0</v>
      </c>
      <c r="DK110" s="37">
        <f t="shared" si="2131"/>
        <v>0</v>
      </c>
      <c r="DL110" s="37">
        <f t="shared" si="2132"/>
        <v>1867.1803078107187</v>
      </c>
      <c r="DM110" s="37">
        <f t="shared" si="2133"/>
        <v>364.02550706788315</v>
      </c>
      <c r="DN110" s="48">
        <f t="shared" si="2134"/>
        <v>0</v>
      </c>
      <c r="DO110" s="48">
        <f t="shared" si="2134"/>
        <v>0</v>
      </c>
      <c r="DP110" s="48">
        <f t="shared" si="2134"/>
        <v>2.1494864000000002</v>
      </c>
      <c r="DQ110" s="48">
        <f t="shared" si="2134"/>
        <v>3.0214122999999997</v>
      </c>
      <c r="DR110" s="36">
        <f t="shared" si="2135"/>
        <v>6033.7527906155992</v>
      </c>
      <c r="DS110" s="24">
        <f>CW110*INDEX(Приложение_1ТЗ!$HC$6:$HJ$18,$B110,5)/100</f>
        <v>0</v>
      </c>
      <c r="DT110" s="24">
        <f>CW110*INDEX(Приложение_1ТЗ!$HC$6:$HJ$18,$B110,6)/100</f>
        <v>0</v>
      </c>
      <c r="DU110" s="24">
        <f>CW110*INDEX(Приложение_1ТЗ!$HC$6:$HJ$18,$B110,7)/100</f>
        <v>158754.51639915546</v>
      </c>
      <c r="DV110" s="24">
        <f>CW110*INDEX(Приложение_1ТЗ!$HC$6:$HJ$18,$B110,8)/100</f>
        <v>0</v>
      </c>
      <c r="DW110" s="20"/>
      <c r="DX110" s="20"/>
      <c r="DY110" s="20"/>
      <c r="DZ110" s="20"/>
      <c r="EA110" s="24">
        <f t="shared" si="2136"/>
        <v>0</v>
      </c>
      <c r="EB110" s="24">
        <f t="shared" si="2137"/>
        <v>0</v>
      </c>
      <c r="EC110" s="24">
        <f t="shared" si="2138"/>
        <v>1575.7174593712843</v>
      </c>
      <c r="ED110" s="24">
        <f t="shared" si="2139"/>
        <v>0</v>
      </c>
      <c r="EE110" s="48">
        <f t="shared" si="2140"/>
        <v>2.7557985000000005</v>
      </c>
      <c r="EF110" s="48">
        <f t="shared" si="2140"/>
        <v>0</v>
      </c>
      <c r="EG110" s="48">
        <f t="shared" si="2140"/>
        <v>1.4922390000000001</v>
      </c>
      <c r="EH110" s="48">
        <f t="shared" si="2140"/>
        <v>0</v>
      </c>
      <c r="EI110" s="24">
        <f t="shared" si="2141"/>
        <v>8808.3423047241995</v>
      </c>
      <c r="EM110" s="24">
        <f>(DC110+EI110+(EJ110-EK110)*(CZ110))</f>
        <v>173042.02290848241</v>
      </c>
      <c r="EN110" s="24">
        <f t="shared" si="2142"/>
        <v>155737.82061763416</v>
      </c>
      <c r="EO110" s="49">
        <f t="shared" si="2143"/>
        <v>2020</v>
      </c>
      <c r="EP110" s="227"/>
      <c r="EQ110" s="47">
        <v>11</v>
      </c>
      <c r="ER110" s="22">
        <f t="shared" si="2144"/>
        <v>534926.39987526904</v>
      </c>
      <c r="ES110" s="22">
        <f t="shared" si="2145"/>
        <v>385467.64274062117</v>
      </c>
      <c r="ET110" s="22">
        <f t="shared" si="2146"/>
        <v>149458.75713464787</v>
      </c>
      <c r="EU110" s="22">
        <f>IF(DATEVALUE("1."&amp;EQ110&amp;"."&amp;EO110)&gt;=DATEVALUE("1."&amp;INDEX(Параметры_объекта!$A$28:$N$40,$B110,14)&amp;"."&amp;INDEX(Параметры_объекта!$A$28:$N$40,$B110,13)),INDEX(Приложение_1ТЗ!$A$6:$HJ$18,$B110,25+EQ110*14),INDEX(Приложение_1ТЗ!$A$6:$HJ$18,$B110,23+EQ110*14))</f>
        <v>27.940060010030855</v>
      </c>
      <c r="EV110" s="48">
        <f t="shared" si="2147"/>
        <v>2.5269093610878262</v>
      </c>
      <c r="EW110" s="24">
        <f t="shared" si="1837"/>
        <v>8.3664776851204508</v>
      </c>
      <c r="EX110" s="24">
        <f t="shared" si="2148"/>
        <v>49881.274617795534</v>
      </c>
      <c r="EY110" s="24">
        <f t="shared" si="2149"/>
        <v>148733.64253414611</v>
      </c>
      <c r="EZ110" s="35">
        <f>ES110*INDEX(Приложение_1ТЗ!$HC$6:$HJ$18,$B110,1)/100</f>
        <v>0</v>
      </c>
      <c r="FA110" s="35">
        <f>ES110*INDEX(Приложение_1ТЗ!$HC$6:$HJ$18,$B110,2)/100</f>
        <v>0</v>
      </c>
      <c r="FB110" s="35">
        <f>ES110*INDEX(Приложение_1ТЗ!$HC$6:$HJ$18,$B110,3)/100</f>
        <v>189060.17798988137</v>
      </c>
      <c r="FC110" s="35">
        <f>ES110*INDEX(Приложение_1ТЗ!$HC$6:$HJ$18,$B110,4)/100</f>
        <v>36859.175769588568</v>
      </c>
      <c r="FF110" s="37">
        <f t="shared" si="2150"/>
        <v>0</v>
      </c>
      <c r="FG110" s="37">
        <f t="shared" si="2151"/>
        <v>0</v>
      </c>
      <c r="FH110" s="37">
        <f t="shared" si="2152"/>
        <v>2807.7782082578633</v>
      </c>
      <c r="FI110" s="37">
        <f t="shared" si="2153"/>
        <v>547.40449099617399</v>
      </c>
      <c r="FJ110" s="48">
        <f t="shared" si="2154"/>
        <v>0</v>
      </c>
      <c r="FK110" s="48">
        <f t="shared" si="2154"/>
        <v>0</v>
      </c>
      <c r="FL110" s="48">
        <f t="shared" si="2154"/>
        <v>2.2139709920000001</v>
      </c>
      <c r="FM110" s="48">
        <f t="shared" si="2154"/>
        <v>3.1120546689999999</v>
      </c>
      <c r="FN110" s="36">
        <f t="shared" si="2155"/>
        <v>9345.4728043648483</v>
      </c>
      <c r="FO110" s="24">
        <f>ES110*INDEX(Приложение_1ТЗ!$HC$6:$HJ$18,$B110,5)/100</f>
        <v>0</v>
      </c>
      <c r="FP110" s="24">
        <f>ES110*INDEX(Приложение_1ТЗ!$HC$6:$HJ$18,$B110,6)/100</f>
        <v>0</v>
      </c>
      <c r="FQ110" s="24">
        <f>ES110*INDEX(Приложение_1ТЗ!$HC$6:$HJ$18,$B110,7)/100</f>
        <v>159548.28898115121</v>
      </c>
      <c r="FR110" s="24">
        <f>ES110*INDEX(Приложение_1ТЗ!$HC$6:$HJ$18,$B110,8)/100</f>
        <v>0</v>
      </c>
      <c r="FS110" s="20"/>
      <c r="FT110" s="20"/>
      <c r="FU110" s="20"/>
      <c r="FV110" s="20"/>
      <c r="FW110" s="24">
        <f t="shared" si="2156"/>
        <v>0</v>
      </c>
      <c r="FX110" s="24">
        <f t="shared" si="2157"/>
        <v>0</v>
      </c>
      <c r="FY110" s="24">
        <f t="shared" si="2158"/>
        <v>2369.4900413670402</v>
      </c>
      <c r="FZ110" s="24">
        <f t="shared" si="2159"/>
        <v>0</v>
      </c>
      <c r="GA110" s="48">
        <f t="shared" si="2160"/>
        <v>2.8935884250000008</v>
      </c>
      <c r="GB110" s="48">
        <f t="shared" si="2160"/>
        <v>0</v>
      </c>
      <c r="GC110" s="48">
        <f t="shared" si="2160"/>
        <v>1.5668509500000001</v>
      </c>
      <c r="GD110" s="48">
        <f t="shared" si="2160"/>
        <v>0</v>
      </c>
      <c r="GE110" s="24">
        <f t="shared" si="2161"/>
        <v>13726.385316716001</v>
      </c>
      <c r="GI110" s="24">
        <f t="shared" ref="GI110:GI111" si="2266">(EY110+GE110+(GF110-GG110)*(EV110))*$AX$1</f>
        <v>191702.83286401731</v>
      </c>
      <c r="GJ110" s="24">
        <f t="shared" si="2162"/>
        <v>172532.54957761557</v>
      </c>
      <c r="GK110" s="49">
        <f t="shared" si="2163"/>
        <v>2021</v>
      </c>
      <c r="GL110" s="227"/>
      <c r="GM110" s="47">
        <v>11</v>
      </c>
      <c r="GN110" s="22">
        <f t="shared" si="2164"/>
        <v>537601.03187464527</v>
      </c>
      <c r="GO110" s="22">
        <f t="shared" si="2165"/>
        <v>387394.98095432424</v>
      </c>
      <c r="GP110" s="22">
        <f t="shared" si="2166"/>
        <v>150206.05092032102</v>
      </c>
      <c r="GQ110" s="22">
        <f>IF(DATEVALUE("1."&amp;GM110&amp;"."&amp;GK110)&gt;=DATEVALUE("1."&amp;INDEX(Параметры_объекта!$A$28:$N$40,$B110,14)&amp;"."&amp;INDEX(Параметры_объекта!$A$28:$N$40,$B110,13)),INDEX(Приложение_1ТЗ!$A$6:$HJ$18,$B110,25+GM110*14),INDEX(Приложение_1ТЗ!$A$6:$HJ$18,$B110,23+GM110*14))</f>
        <v>27.940060010030855</v>
      </c>
      <c r="GR110" s="48">
        <f t="shared" si="2167"/>
        <v>2.9889318852281259</v>
      </c>
      <c r="GS110" s="24">
        <f t="shared" si="1858"/>
        <v>8.3664776851204508</v>
      </c>
      <c r="GT110" s="24">
        <f t="shared" si="2168"/>
        <v>49881.274617795534</v>
      </c>
      <c r="GU110" s="24">
        <f t="shared" si="2169"/>
        <v>175928.24397352038</v>
      </c>
      <c r="GV110" s="35">
        <f>GO110*INDEX(Приложение_1ТЗ!$HC$6:$HJ$18,$B110,1)/100</f>
        <v>0</v>
      </c>
      <c r="GW110" s="35">
        <f>GO110*INDEX(Приложение_1ТЗ!$HC$6:$HJ$18,$B110,2)/100</f>
        <v>0</v>
      </c>
      <c r="GX110" s="35">
        <f>GO110*INDEX(Приложение_1ТЗ!$HC$6:$HJ$18,$B110,3)/100</f>
        <v>190005.47887983077</v>
      </c>
      <c r="GY110" s="35">
        <f>GO110*INDEX(Приложение_1ТЗ!$HC$6:$HJ$18,$B110,4)/100</f>
        <v>37043.471648436513</v>
      </c>
      <c r="HB110" s="37">
        <f t="shared" si="2170"/>
        <v>0</v>
      </c>
      <c r="HC110" s="37">
        <f t="shared" si="2171"/>
        <v>0</v>
      </c>
      <c r="HD110" s="37">
        <f t="shared" si="2172"/>
        <v>3753.0790982072649</v>
      </c>
      <c r="HE110" s="37">
        <f t="shared" si="2173"/>
        <v>731.70036984411854</v>
      </c>
      <c r="HF110" s="48">
        <f t="shared" si="2174"/>
        <v>0</v>
      </c>
      <c r="HG110" s="48">
        <f t="shared" si="2174"/>
        <v>0</v>
      </c>
      <c r="HH110" s="48">
        <f t="shared" si="2174"/>
        <v>2.28039012176</v>
      </c>
      <c r="HI110" s="48">
        <f t="shared" si="2174"/>
        <v>3.2054163090699999</v>
      </c>
      <c r="HJ110" s="36">
        <f t="shared" si="2175"/>
        <v>12866.588784692263</v>
      </c>
      <c r="HK110" s="24">
        <f>GO110*INDEX(Приложение_1ТЗ!$HC$6:$HJ$18,$B110,5)/100</f>
        <v>0</v>
      </c>
      <c r="HL110" s="24">
        <f>GO110*INDEX(Приложение_1ТЗ!$HC$6:$HJ$18,$B110,6)/100</f>
        <v>0</v>
      </c>
      <c r="HM110" s="24">
        <f>GO110*INDEX(Приложение_1ТЗ!$HC$6:$HJ$18,$B110,7)/100</f>
        <v>160346.03042605694</v>
      </c>
      <c r="HN110" s="24">
        <f>GO110*INDEX(Приложение_1ТЗ!$HC$6:$HJ$18,$B110,8)/100</f>
        <v>0</v>
      </c>
      <c r="HO110" s="20"/>
      <c r="HP110" s="20"/>
      <c r="HQ110" s="20"/>
      <c r="HR110" s="20"/>
      <c r="HS110" s="24">
        <f t="shared" si="2176"/>
        <v>0</v>
      </c>
      <c r="HT110" s="24">
        <f t="shared" si="2177"/>
        <v>0</v>
      </c>
      <c r="HU110" s="24">
        <f t="shared" si="2178"/>
        <v>3167.2314862727653</v>
      </c>
      <c r="HV110" s="24">
        <f t="shared" si="2179"/>
        <v>0</v>
      </c>
      <c r="HW110" s="48">
        <f t="shared" si="2180"/>
        <v>3.038267846250001</v>
      </c>
      <c r="HX110" s="48">
        <f t="shared" si="2180"/>
        <v>0</v>
      </c>
      <c r="HY110" s="48">
        <f t="shared" si="2180"/>
        <v>1.6451934975000002</v>
      </c>
      <c r="HZ110" s="48">
        <f t="shared" si="2180"/>
        <v>0</v>
      </c>
      <c r="IA110" s="24">
        <f t="shared" si="2181"/>
        <v>19015.224987318255</v>
      </c>
      <c r="IE110" s="24">
        <f>(GU110+IA110+(IB110-IC110)*(GR110))</f>
        <v>194943.46896083863</v>
      </c>
      <c r="IF110" s="24">
        <f t="shared" si="2182"/>
        <v>175449.12206475477</v>
      </c>
      <c r="IG110" s="49">
        <f t="shared" si="2183"/>
        <v>2022</v>
      </c>
      <c r="IH110" s="227"/>
      <c r="II110" s="47">
        <v>11</v>
      </c>
      <c r="IJ110" s="22">
        <f t="shared" si="2184"/>
        <v>540289.03703401843</v>
      </c>
      <c r="IK110" s="22">
        <f t="shared" si="2185"/>
        <v>389331.95585909585</v>
      </c>
      <c r="IL110" s="22">
        <f t="shared" si="2186"/>
        <v>150957.08117492258</v>
      </c>
      <c r="IM110" s="22">
        <f>IF(DATEVALUE("1."&amp;II110&amp;"."&amp;IG110)&gt;=DATEVALUE("1."&amp;INDEX(Параметры_объекта!$A$28:$N$40,$B110,14)&amp;"."&amp;INDEX(Параметры_объекта!$A$28:$N$40,$B110,13)),INDEX(Приложение_1ТЗ!$A$6:$HJ$18,$B110,25+II110*14),INDEX(Приложение_1ТЗ!$A$6:$HJ$18,$B110,23+II110*14))</f>
        <v>27.940060010030855</v>
      </c>
      <c r="IN110" s="48">
        <f t="shared" si="2187"/>
        <v>2.7626907140736785</v>
      </c>
      <c r="IO110" s="24">
        <f t="shared" si="1879"/>
        <v>8.3664776851204508</v>
      </c>
      <c r="IP110" s="24">
        <f t="shared" si="2188"/>
        <v>49881.274617795534</v>
      </c>
      <c r="IQ110" s="24">
        <f t="shared" si="2189"/>
        <v>162611.71034743651</v>
      </c>
      <c r="IR110" s="35">
        <f>IK110*INDEX(Приложение_1ТЗ!$HC$6:$HJ$18,$B110,1)/100</f>
        <v>0</v>
      </c>
      <c r="IS110" s="35">
        <f>IK110*INDEX(Приложение_1ТЗ!$HC$6:$HJ$18,$B110,2)/100</f>
        <v>0</v>
      </c>
      <c r="IT110" s="35">
        <f>IK110*INDEX(Приложение_1ТЗ!$HC$6:$HJ$18,$B110,3)/100</f>
        <v>190955.50627422993</v>
      </c>
      <c r="IU110" s="35">
        <f>IK110*INDEX(Приложение_1ТЗ!$HC$6:$HJ$18,$B110,4)/100</f>
        <v>37228.689006678687</v>
      </c>
      <c r="IX110" s="37">
        <f t="shared" si="2190"/>
        <v>0</v>
      </c>
      <c r="IY110" s="37">
        <f t="shared" si="2191"/>
        <v>0</v>
      </c>
      <c r="IZ110" s="37">
        <f t="shared" si="2192"/>
        <v>4703.1064926064282</v>
      </c>
      <c r="JA110" s="37">
        <f t="shared" si="2193"/>
        <v>916.91772808629321</v>
      </c>
      <c r="JB110" s="48">
        <f t="shared" si="2194"/>
        <v>0</v>
      </c>
      <c r="JC110" s="48">
        <f t="shared" si="2194"/>
        <v>0</v>
      </c>
      <c r="JD110" s="48">
        <f t="shared" si="2194"/>
        <v>2.3488018254128002</v>
      </c>
      <c r="JE110" s="48">
        <f t="shared" si="2194"/>
        <v>3.3015787983421001</v>
      </c>
      <c r="JF110" s="36">
        <f t="shared" si="2195"/>
        <v>16607.250670065812</v>
      </c>
      <c r="JG110" s="24">
        <f>IK110*INDEX(Приложение_1ТЗ!$HC$6:$HJ$18,$B110,5)/100</f>
        <v>0</v>
      </c>
      <c r="JH110" s="24">
        <f>IK110*INDEX(Приложение_1ТЗ!$HC$6:$HJ$18,$B110,6)/100</f>
        <v>0</v>
      </c>
      <c r="JI110" s="24">
        <f>IK110*INDEX(Приложение_1ТЗ!$HC$6:$HJ$18,$B110,7)/100</f>
        <v>161147.76057818721</v>
      </c>
      <c r="JJ110" s="24">
        <f>IK110*INDEX(Приложение_1ТЗ!$HC$6:$HJ$18,$B110,8)/100</f>
        <v>0</v>
      </c>
      <c r="JK110" s="20"/>
      <c r="JL110" s="20"/>
      <c r="JM110" s="20"/>
      <c r="JN110" s="20"/>
      <c r="JO110" s="24">
        <f t="shared" si="2196"/>
        <v>0</v>
      </c>
      <c r="JP110" s="24">
        <f t="shared" si="2197"/>
        <v>0</v>
      </c>
      <c r="JQ110" s="24">
        <f t="shared" si="2198"/>
        <v>3968.9616384030378</v>
      </c>
      <c r="JR110" s="24">
        <f t="shared" si="2199"/>
        <v>0</v>
      </c>
      <c r="JS110" s="48">
        <f t="shared" si="2200"/>
        <v>3.1901812385625012</v>
      </c>
      <c r="JT110" s="48">
        <f t="shared" si="2200"/>
        <v>0</v>
      </c>
      <c r="JU110" s="48">
        <f t="shared" si="2200"/>
        <v>1.7274531723750004</v>
      </c>
      <c r="JV110" s="48">
        <f t="shared" si="2200"/>
        <v>0</v>
      </c>
      <c r="JW110" s="24">
        <f t="shared" si="2201"/>
        <v>24697.56121055274</v>
      </c>
      <c r="KA110" s="24">
        <f>(IQ110+JW110+(JX110-JY110)*(IN110))</f>
        <v>187309.27155798924</v>
      </c>
      <c r="KB110" s="24">
        <f t="shared" si="2202"/>
        <v>168578.34440219033</v>
      </c>
      <c r="KC110" s="49">
        <f t="shared" si="2203"/>
        <v>2023</v>
      </c>
      <c r="KD110" s="227"/>
      <c r="KE110" s="47">
        <v>11</v>
      </c>
      <c r="KF110" s="22">
        <f t="shared" si="2204"/>
        <v>542990.48221918859</v>
      </c>
      <c r="KG110" s="22">
        <f t="shared" si="2205"/>
        <v>391278.61563839129</v>
      </c>
      <c r="KH110" s="22">
        <f t="shared" si="2206"/>
        <v>151711.8665807973</v>
      </c>
      <c r="KI110" s="22">
        <f>IF(DATEVALUE("1."&amp;KE110&amp;"."&amp;KC110)&gt;=DATEVALUE("1."&amp;INDEX(Параметры_объекта!$A$28:$N$40,$B110,14)&amp;"."&amp;INDEX(Параметры_объекта!$A$28:$N$40,$B110,13)),INDEX(Приложение_1ТЗ!$A$6:$HJ$18,$B110,25+KE110*14),INDEX(Приложение_1ТЗ!$A$6:$HJ$18,$B110,23+KE110*14))</f>
        <v>27.940060010030855</v>
      </c>
      <c r="KJ110" s="48">
        <f t="shared" si="2207"/>
        <v>3.2106022099350038</v>
      </c>
      <c r="KK110" s="24">
        <f t="shared" si="1900"/>
        <v>8.3664776851204508</v>
      </c>
      <c r="KL110" s="24">
        <f t="shared" si="2208"/>
        <v>49881.274617795534</v>
      </c>
      <c r="KM110" s="24">
        <f t="shared" si="2209"/>
        <v>188975.73801627761</v>
      </c>
      <c r="KN110" s="35">
        <f>KG110*INDEX(Приложение_1ТЗ!$HC$6:$HJ$18,$B110,1)/100</f>
        <v>0</v>
      </c>
      <c r="KO110" s="35">
        <f>KG110*INDEX(Приложение_1ТЗ!$HC$6:$HJ$18,$B110,2)/100</f>
        <v>0</v>
      </c>
      <c r="KP110" s="35">
        <f>KG110*INDEX(Приложение_1ТЗ!$HC$6:$HJ$18,$B110,3)/100</f>
        <v>191910.28380560104</v>
      </c>
      <c r="KQ110" s="35">
        <f>KG110*INDEX(Приложение_1ТЗ!$HC$6:$HJ$18,$B110,4)/100</f>
        <v>37414.832451712078</v>
      </c>
      <c r="KT110" s="37">
        <f t="shared" si="2210"/>
        <v>0</v>
      </c>
      <c r="KU110" s="37">
        <f t="shared" si="2211"/>
        <v>0</v>
      </c>
      <c r="KV110" s="37">
        <f t="shared" si="2212"/>
        <v>5657.8840239775309</v>
      </c>
      <c r="KW110" s="37">
        <f t="shared" si="2213"/>
        <v>1103.0611731196841</v>
      </c>
      <c r="KX110" s="48">
        <f t="shared" si="2214"/>
        <v>0</v>
      </c>
      <c r="KY110" s="48">
        <f t="shared" si="2214"/>
        <v>0</v>
      </c>
      <c r="KZ110" s="48">
        <f t="shared" si="2214"/>
        <v>2.4192658801751845</v>
      </c>
      <c r="LA110" s="48">
        <f t="shared" si="2214"/>
        <v>3.400626162292363</v>
      </c>
      <c r="LB110" s="36">
        <f t="shared" si="2215"/>
        <v>20578.048859397844</v>
      </c>
      <c r="LC110" s="24">
        <f>KG110*INDEX(Приложение_1ТЗ!$HC$6:$HJ$18,$B110,5)/100</f>
        <v>0</v>
      </c>
      <c r="LD110" s="24">
        <f>KG110*INDEX(Приложение_1ТЗ!$HC$6:$HJ$18,$B110,6)/100</f>
        <v>0</v>
      </c>
      <c r="LE110" s="24">
        <f>KG110*INDEX(Приложение_1ТЗ!$HC$6:$HJ$18,$B110,7)/100</f>
        <v>161953.49938107815</v>
      </c>
      <c r="LF110" s="24">
        <f>KG110*INDEX(Приложение_1ТЗ!$HC$6:$HJ$18,$B110,8)/100</f>
        <v>0</v>
      </c>
      <c r="LG110" s="20"/>
      <c r="LH110" s="20"/>
      <c r="LI110" s="20"/>
      <c r="LJ110" s="20"/>
      <c r="LK110" s="24">
        <f t="shared" si="2216"/>
        <v>0</v>
      </c>
      <c r="LL110" s="24">
        <f t="shared" si="2217"/>
        <v>0</v>
      </c>
      <c r="LM110" s="24">
        <f t="shared" si="2218"/>
        <v>4774.7004412939714</v>
      </c>
      <c r="LN110" s="24">
        <f t="shared" si="2219"/>
        <v>0</v>
      </c>
      <c r="LO110" s="48">
        <f t="shared" si="2220"/>
        <v>3.3496903004906264</v>
      </c>
      <c r="LP110" s="48">
        <f t="shared" si="2220"/>
        <v>0</v>
      </c>
      <c r="LQ110" s="48">
        <f t="shared" si="2220"/>
        <v>1.8138258309937505</v>
      </c>
      <c r="LR110" s="48">
        <f t="shared" si="2220"/>
        <v>0</v>
      </c>
      <c r="LS110" s="24">
        <f t="shared" si="2221"/>
        <v>30797.409354295836</v>
      </c>
      <c r="LW110" s="24">
        <f>(KM110+LS110+(LT110-LU110)*(KJ110))</f>
        <v>219773.14737057345</v>
      </c>
      <c r="LX110" s="24">
        <f t="shared" si="2222"/>
        <v>197795.83263351611</v>
      </c>
      <c r="LY110" s="49">
        <f t="shared" si="2223"/>
        <v>2024</v>
      </c>
      <c r="LZ110" s="227"/>
      <c r="MA110" s="173">
        <v>11</v>
      </c>
      <c r="MB110" s="22">
        <f t="shared" si="2224"/>
        <v>545705.43463028432</v>
      </c>
      <c r="MC110" s="22">
        <f t="shared" si="2225"/>
        <v>393235.00871658319</v>
      </c>
      <c r="MD110" s="22">
        <f t="shared" si="2226"/>
        <v>152470.42591370112</v>
      </c>
      <c r="ME110" s="22">
        <f>IF(DATEVALUE("1."&amp;MA110&amp;"."&amp;LY110)&gt;=DATEVALUE("1."&amp;INDEX(Параметры_объекта!$A$28:$N$40,$B110,14)&amp;"."&amp;INDEX(Параметры_объекта!$A$28:$N$40,$B110,13)),INDEX(Приложение_1ТЗ!$A$6:$HJ$18,$B110,25+MA110*14),INDEX(Приложение_1ТЗ!$A$6:$HJ$18,$B110,23+MA110*14))</f>
        <v>27.940060010030855</v>
      </c>
      <c r="MF110" s="48">
        <f t="shared" si="2227"/>
        <v>2.9881262763420908</v>
      </c>
      <c r="MG110" s="24">
        <f t="shared" si="1921"/>
        <v>8.3664776851204508</v>
      </c>
      <c r="MH110" s="24">
        <f t="shared" si="2228"/>
        <v>49881.274617795534</v>
      </c>
      <c r="MI110" s="24">
        <f t="shared" si="2229"/>
        <v>175880.82591178734</v>
      </c>
      <c r="MJ110" s="35">
        <f>MC110*INDEX(Приложение_1ТЗ!$HC$6:$HJ$18,$B110,1)/100</f>
        <v>0</v>
      </c>
      <c r="MK110" s="35">
        <f>MC110*INDEX(Приложение_1ТЗ!$HC$6:$HJ$18,$B110,2)/100</f>
        <v>0</v>
      </c>
      <c r="ML110" s="35">
        <f>MC110*INDEX(Приложение_1ТЗ!$HC$6:$HJ$18,$B110,3)/100</f>
        <v>192869.83522462903</v>
      </c>
      <c r="MM110" s="35">
        <f>MC110*INDEX(Приложение_1ТЗ!$HC$6:$HJ$18,$B110,4)/100</f>
        <v>37601.906613970634</v>
      </c>
      <c r="MP110" s="37">
        <f t="shared" si="2230"/>
        <v>0</v>
      </c>
      <c r="MQ110" s="37">
        <f t="shared" si="2231"/>
        <v>0</v>
      </c>
      <c r="MR110" s="37">
        <f t="shared" si="2232"/>
        <v>6617.4354430055246</v>
      </c>
      <c r="MS110" s="37">
        <f t="shared" si="2233"/>
        <v>1290.1353353782397</v>
      </c>
      <c r="MT110" s="48">
        <f t="shared" si="2234"/>
        <v>0</v>
      </c>
      <c r="MU110" s="48">
        <f t="shared" si="2234"/>
        <v>0</v>
      </c>
      <c r="MV110" s="48">
        <f t="shared" si="2234"/>
        <v>2.4918438565804402</v>
      </c>
      <c r="MW110" s="48">
        <f t="shared" si="2234"/>
        <v>3.5026449471611341</v>
      </c>
      <c r="MX110" s="36">
        <f t="shared" si="2235"/>
        <v>24790.032204933374</v>
      </c>
      <c r="MY110" s="24">
        <f>MC110*INDEX(Приложение_1ТЗ!$HC$6:$HJ$18,$B110,5)/100</f>
        <v>0</v>
      </c>
      <c r="MZ110" s="24">
        <f>MC110*INDEX(Приложение_1ТЗ!$HC$6:$HJ$18,$B110,6)/100</f>
        <v>0</v>
      </c>
      <c r="NA110" s="24">
        <f>MC110*INDEX(Приложение_1ТЗ!$HC$6:$HJ$18,$B110,7)/100</f>
        <v>162763.26687798352</v>
      </c>
      <c r="NB110" s="24">
        <f>MC110*INDEX(Приложение_1ТЗ!$HC$6:$HJ$18,$B110,8)/100</f>
        <v>0</v>
      </c>
      <c r="NC110" s="20"/>
      <c r="ND110" s="20"/>
      <c r="NE110" s="20"/>
      <c r="NF110" s="20"/>
      <c r="NG110" s="24">
        <f t="shared" si="2236"/>
        <v>0</v>
      </c>
      <c r="NH110" s="24">
        <f t="shared" si="2237"/>
        <v>0</v>
      </c>
      <c r="NI110" s="24">
        <f t="shared" si="2238"/>
        <v>5584.4679381993483</v>
      </c>
      <c r="NJ110" s="24">
        <f t="shared" si="2239"/>
        <v>0</v>
      </c>
      <c r="NK110" s="48">
        <f t="shared" si="2240"/>
        <v>3.5171748155151579</v>
      </c>
      <c r="NL110" s="48">
        <f t="shared" si="2240"/>
        <v>0</v>
      </c>
      <c r="NM110" s="48">
        <f t="shared" si="2240"/>
        <v>1.9045171225434381</v>
      </c>
      <c r="NN110" s="48">
        <f t="shared" si="2240"/>
        <v>0</v>
      </c>
      <c r="NO110" s="24">
        <f t="shared" si="2241"/>
        <v>37340.17567907607</v>
      </c>
      <c r="NS110" s="24">
        <f>(MI110+NO110+(NP110-NQ110)*(MF110))</f>
        <v>213221.00159086339</v>
      </c>
      <c r="NT110" s="24">
        <f t="shared" si="2242"/>
        <v>191898.90143177705</v>
      </c>
      <c r="NU110" s="49">
        <f t="shared" si="2243"/>
        <v>2025</v>
      </c>
      <c r="NV110" s="227"/>
      <c r="NW110" s="174">
        <v>11</v>
      </c>
      <c r="NX110" s="22">
        <f t="shared" si="2244"/>
        <v>548433.9618034357</v>
      </c>
      <c r="NY110" s="22">
        <f t="shared" si="2245"/>
        <v>395201.18376016605</v>
      </c>
      <c r="NZ110" s="22">
        <f t="shared" si="2246"/>
        <v>153232.77804326965</v>
      </c>
      <c r="OA110" s="22">
        <f>IF(DATEVALUE("1."&amp;NW110&amp;"."&amp;NU110)&gt;=DATEVALUE("1."&amp;INDEX(Параметры_объекта!$A$28:$N$40,$B110,14)&amp;"."&amp;INDEX(Параметры_объекта!$A$28:$N$40,$B110,13)),INDEX(Приложение_1ТЗ!$A$6:$HJ$18,$B110,25+NW110*14),INDEX(Приложение_1ТЗ!$A$6:$HJ$18,$B110,23+NW110*14))</f>
        <v>27.940060010030855</v>
      </c>
      <c r="OB110" s="48">
        <f t="shared" si="2247"/>
        <v>3.4725873502657003</v>
      </c>
      <c r="OC110" s="24">
        <f t="shared" si="1942"/>
        <v>8.3664776851204508</v>
      </c>
      <c r="OD110" s="24">
        <f t="shared" si="2248"/>
        <v>49881.274617795534</v>
      </c>
      <c r="OE110" s="24">
        <f t="shared" si="2249"/>
        <v>204396.15823840586</v>
      </c>
      <c r="OF110" s="35">
        <f>NY110*INDEX(Приложение_1ТЗ!$HC$6:$HJ$18,$B110,1)/100</f>
        <v>0</v>
      </c>
      <c r="OG110" s="35">
        <f>NY110*INDEX(Приложение_1ТЗ!$HC$6:$HJ$18,$B110,2)/100</f>
        <v>0</v>
      </c>
      <c r="OH110" s="35">
        <f>NY110*INDEX(Приложение_1ТЗ!$HC$6:$HJ$18,$B110,3)/100</f>
        <v>193834.18440075216</v>
      </c>
      <c r="OI110" s="35">
        <f>NY110*INDEX(Приложение_1ТЗ!$HC$6:$HJ$18,$B110,4)/100</f>
        <v>37789.91614704048</v>
      </c>
      <c r="OL110" s="37">
        <f t="shared" si="2250"/>
        <v>0</v>
      </c>
      <c r="OM110" s="37">
        <f t="shared" si="2251"/>
        <v>0</v>
      </c>
      <c r="ON110" s="37">
        <f t="shared" si="2252"/>
        <v>7581.7846191286517</v>
      </c>
      <c r="OO110" s="37">
        <f t="shared" si="2253"/>
        <v>1478.1448684480856</v>
      </c>
      <c r="OP110" s="48">
        <f t="shared" si="1949"/>
        <v>0</v>
      </c>
      <c r="OQ110" s="48">
        <f t="shared" si="1949"/>
        <v>0</v>
      </c>
      <c r="OR110" s="48">
        <f t="shared" si="1949"/>
        <v>2.5665991722778534</v>
      </c>
      <c r="OS110" s="48">
        <f t="shared" si="1950"/>
        <v>3.6077242955759683</v>
      </c>
      <c r="OT110" s="36">
        <f t="shared" si="2254"/>
        <v>29254.726712908276</v>
      </c>
      <c r="OU110" s="24">
        <f>NY110*INDEX(Приложение_1ТЗ!$HC$6:$HJ$18,$B110,5)/100</f>
        <v>0</v>
      </c>
      <c r="OV110" s="24">
        <f>NY110*INDEX(Приложение_1ТЗ!$HC$6:$HJ$18,$B110,6)/100</f>
        <v>0</v>
      </c>
      <c r="OW110" s="24">
        <f>NY110*INDEX(Приложение_1ТЗ!$HC$6:$HJ$18,$B110,7)/100</f>
        <v>163577.0832123734</v>
      </c>
      <c r="OX110" s="24">
        <f>NY110*INDEX(Приложение_1ТЗ!$HC$6:$HJ$18,$B110,8)/100</f>
        <v>0</v>
      </c>
      <c r="OY110" s="20"/>
      <c r="OZ110" s="20"/>
      <c r="PA110" s="20"/>
      <c r="PB110" s="20"/>
      <c r="PC110" s="24">
        <f t="shared" si="2255"/>
        <v>0</v>
      </c>
      <c r="PD110" s="24">
        <f t="shared" si="2256"/>
        <v>0</v>
      </c>
      <c r="PE110" s="24">
        <f t="shared" si="2257"/>
        <v>6398.284272589226</v>
      </c>
      <c r="PF110" s="24">
        <f t="shared" si="2258"/>
        <v>0</v>
      </c>
      <c r="PG110" s="48">
        <f t="shared" si="1956"/>
        <v>3.6930335562909158</v>
      </c>
      <c r="PH110" s="48">
        <f t="shared" si="1956"/>
        <v>0</v>
      </c>
      <c r="PI110" s="48">
        <f t="shared" si="1956"/>
        <v>1.99974297867061</v>
      </c>
      <c r="PJ110" s="48">
        <f t="shared" si="1957"/>
        <v>0</v>
      </c>
      <c r="PK110" s="24">
        <f t="shared" si="2259"/>
        <v>44352.737091493975</v>
      </c>
      <c r="PO110" s="24">
        <f>(OE110+PK110+(PL110-PM110)*(OB110))</f>
        <v>248748.89532989982</v>
      </c>
      <c r="PP110" s="24">
        <f t="shared" si="2260"/>
        <v>223874.00579690986</v>
      </c>
      <c r="PQ110" s="52">
        <f t="shared" si="2262"/>
        <v>399050.19694236427</v>
      </c>
      <c r="PR110" s="52">
        <f t="shared" si="2263"/>
        <v>1355449.1399653826</v>
      </c>
      <c r="PS110" s="52">
        <f t="shared" si="2264"/>
        <v>1219904.2259688443</v>
      </c>
    </row>
    <row r="111" spans="1:435" ht="15.75" hidden="1" customHeight="1" outlineLevel="1">
      <c r="B111" s="171">
        <v>7</v>
      </c>
      <c r="C111" s="251"/>
      <c r="D111" s="251"/>
      <c r="E111" s="250"/>
      <c r="F111" s="247"/>
      <c r="G111" s="49">
        <f t="shared" si="2096"/>
        <v>2017</v>
      </c>
      <c r="H111" s="228"/>
      <c r="I111" s="47">
        <v>12</v>
      </c>
      <c r="J111" s="22">
        <f t="shared" si="2097"/>
        <v>721909.99999999988</v>
      </c>
      <c r="K111" s="22">
        <f>INDEX(Приложение_1ТЗ!$A$6:$HJ$18,$B111,21+I111*14)*1000</f>
        <v>378949.51000000013</v>
      </c>
      <c r="L111" s="22">
        <f t="shared" si="2098"/>
        <v>342960.48999999976</v>
      </c>
      <c r="M111" s="22">
        <f>IF(
              DATEVALUE("1."&amp;I111&amp;"."&amp;G111)&gt;=DATEVALUE("1."&amp;INDEX(Параметры_объекта!$A$28:$N$40,$B111,14)&amp;"."&amp;INDEX(Параметры_объекта!$A$28:$N$40,$B111,13)),
              INDEX(Приложение_1ТЗ!$A$6:$HJ$18,$B111,25+I111*14),
              INDEX(Приложение_1ТЗ!$A$6:$HJ$18,$B111,23+I111*14))</f>
        <v>47.507374880525248</v>
      </c>
      <c r="N111" s="48">
        <f t="shared" si="2099"/>
        <v>2.35870982959525</v>
      </c>
      <c r="R111" s="35">
        <f>K111*INDEX(Приложение_1ТЗ!$HC$6:$HJ$18,$B111,1)/100</f>
        <v>0</v>
      </c>
      <c r="S111" s="35">
        <f>K111*INDEX(Приложение_1ТЗ!$HC$6:$HJ$18,$B111,2)/100</f>
        <v>0</v>
      </c>
      <c r="T111" s="35">
        <f>K111*INDEX(Приложение_1ТЗ!$HC$6:$HJ$18,$B111,3)/100</f>
        <v>185863.23173690442</v>
      </c>
      <c r="U111" s="35">
        <f>K111*INDEX(Приложение_1ТЗ!$HC$6:$HJ$18,$B111,4)/100</f>
        <v>36235.89906945391</v>
      </c>
      <c r="AB111" s="48">
        <f t="shared" si="2100"/>
        <v>0</v>
      </c>
      <c r="AC111" s="48">
        <f t="shared" si="2100"/>
        <v>0</v>
      </c>
      <c r="AD111" s="48">
        <f t="shared" si="2100"/>
        <v>2.0261</v>
      </c>
      <c r="AE111" s="48">
        <f t="shared" si="2100"/>
        <v>2.8479699999999997</v>
      </c>
      <c r="AF111" s="20"/>
      <c r="AG111" s="24">
        <f>K111*INDEX(Приложение_1ТЗ!$HC$6:$HJ$18,$B111,5)/100</f>
        <v>0</v>
      </c>
      <c r="AH111" s="24">
        <f>K111*INDEX(Приложение_1ТЗ!$HC$6:$HJ$18,$B111,6)/100</f>
        <v>0</v>
      </c>
      <c r="AI111" s="24">
        <f>K111*INDEX(Приложение_1ТЗ!$HC$6:$HJ$18,$B111,7)/100</f>
        <v>156850.37919364177</v>
      </c>
      <c r="AJ111" s="24">
        <f>K111*INDEX(Приложение_1ТЗ!$HC$6:$HJ$18,$B111,8)/100</f>
        <v>0</v>
      </c>
      <c r="AK111" s="20"/>
      <c r="AL111" s="20"/>
      <c r="AM111" s="20"/>
      <c r="AN111" s="20"/>
      <c r="AO111" s="20"/>
      <c r="AP111" s="20"/>
      <c r="AQ111" s="20"/>
      <c r="AR111" s="20"/>
      <c r="AS111" s="48">
        <f t="shared" si="2101"/>
        <v>2.5042900000000001</v>
      </c>
      <c r="AT111" s="48">
        <f t="shared" si="2101"/>
        <v>0</v>
      </c>
      <c r="AU111" s="48">
        <f t="shared" si="2101"/>
        <v>1.35259</v>
      </c>
      <c r="AV111" s="48">
        <f t="shared" si="2101"/>
        <v>0</v>
      </c>
      <c r="AW111" s="49">
        <f t="shared" si="2102"/>
        <v>2018</v>
      </c>
      <c r="AX111" s="228"/>
      <c r="AY111" s="47">
        <v>12</v>
      </c>
      <c r="AZ111" s="22">
        <f t="shared" si="2103"/>
        <v>542663.01824009058</v>
      </c>
      <c r="BA111" s="22">
        <f t="shared" si="2104"/>
        <v>380844.2575500001</v>
      </c>
      <c r="BB111" s="22">
        <f t="shared" si="2105"/>
        <v>161818.76069009048</v>
      </c>
      <c r="BC111" s="22">
        <f>IF(DATEVALUE("1."&amp;AY111&amp;"."&amp;AW111)&gt;=DATEVALUE("1."&amp;INDEX(Параметры_объекта!$A$28:$N$40,$B111,14)&amp;"."&amp;INDEX(Параметры_объекта!$A$28:$N$40,$B111,13)),INDEX(Приложение_1ТЗ!$A$6:$HJ$18,$B111,25+AY111*14),INDEX(Приложение_1ТЗ!$A$6:$HJ$18,$B111,23+AY111*14))</f>
        <v>29.819382425374148</v>
      </c>
      <c r="BD111" s="48">
        <f t="shared" si="2106"/>
        <v>2.3053021060000001</v>
      </c>
      <c r="BE111" s="24">
        <f t="shared" si="2107"/>
        <v>17.6879924551511</v>
      </c>
      <c r="BF111" s="24">
        <f t="shared" si="2108"/>
        <v>127691.38633298129</v>
      </c>
      <c r="BG111" s="24">
        <f t="shared" si="2109"/>
        <v>347353.32176114799</v>
      </c>
      <c r="BH111" s="35">
        <f>BA111*INDEX(Приложение_1ТЗ!$HC$6:$HJ$18,$B111,1)/100</f>
        <v>0</v>
      </c>
      <c r="BI111" s="35">
        <f>BA111*INDEX(Приложение_1ТЗ!$HC$6:$HJ$18,$B111,2)/100</f>
        <v>0</v>
      </c>
      <c r="BJ111" s="35">
        <f>BA111*INDEX(Приложение_1ТЗ!$HC$6:$HJ$18,$B111,3)/100</f>
        <v>186792.54789558894</v>
      </c>
      <c r="BK111" s="35">
        <f>BA111*INDEX(Приложение_1ТЗ!$HC$6:$HJ$18,$B111,4)/100</f>
        <v>36417.078564801173</v>
      </c>
      <c r="BN111" s="37">
        <f t="shared" si="2110"/>
        <v>0</v>
      </c>
      <c r="BO111" s="37">
        <f t="shared" si="2111"/>
        <v>0</v>
      </c>
      <c r="BP111" s="37">
        <f t="shared" si="2112"/>
        <v>929.31615868452354</v>
      </c>
      <c r="BQ111" s="37">
        <f t="shared" si="2113"/>
        <v>181.17949534726358</v>
      </c>
      <c r="BR111" s="48">
        <f t="shared" si="2114"/>
        <v>0</v>
      </c>
      <c r="BS111" s="48">
        <f t="shared" si="2114"/>
        <v>0</v>
      </c>
      <c r="BT111" s="48">
        <f t="shared" si="2114"/>
        <v>2.0868800000000003</v>
      </c>
      <c r="BU111" s="48">
        <f t="shared" si="2114"/>
        <v>2.9334099999999999</v>
      </c>
      <c r="BV111" s="36">
        <f t="shared" si="2115"/>
        <v>2915.5971574449668</v>
      </c>
      <c r="BW111" s="24">
        <f>BA111*INDEX(Приложение_1ТЗ!$HC$6:$HJ$18,$B111,5)/100</f>
        <v>0</v>
      </c>
      <c r="BX111" s="24">
        <f>BA111*INDEX(Приложение_1ТЗ!$HC$6:$HJ$18,$B111,6)/100</f>
        <v>0</v>
      </c>
      <c r="BY111" s="24">
        <f>BA111*INDEX(Приложение_1ТЗ!$HC$6:$HJ$18,$B111,7)/100</f>
        <v>157634.63108960996</v>
      </c>
      <c r="BZ111" s="24">
        <f>BA111*INDEX(Приложение_1ТЗ!$HC$6:$HJ$18,$B111,8)/100</f>
        <v>0</v>
      </c>
      <c r="CA111" s="20"/>
      <c r="CB111" s="20"/>
      <c r="CC111" s="20"/>
      <c r="CD111" s="20"/>
      <c r="CE111" s="24">
        <f t="shared" si="2116"/>
        <v>0</v>
      </c>
      <c r="CF111" s="24">
        <f t="shared" si="2117"/>
        <v>0</v>
      </c>
      <c r="CG111" s="24">
        <f t="shared" si="2118"/>
        <v>784.25189596819109</v>
      </c>
      <c r="CH111" s="24">
        <f t="shared" si="2119"/>
        <v>0</v>
      </c>
      <c r="CI111" s="48">
        <f t="shared" si="2120"/>
        <v>2.6245700000000003</v>
      </c>
      <c r="CJ111" s="48">
        <f t="shared" si="2120"/>
        <v>0</v>
      </c>
      <c r="CK111" s="48">
        <f t="shared" si="2120"/>
        <v>1.4211800000000001</v>
      </c>
      <c r="CL111" s="48">
        <f t="shared" si="2120"/>
        <v>0</v>
      </c>
      <c r="CM111" s="24">
        <f t="shared" si="2121"/>
        <v>4230.7816266692134</v>
      </c>
      <c r="CQ111" s="24">
        <f t="shared" si="2261"/>
        <v>351584.10338781722</v>
      </c>
      <c r="CR111" s="24">
        <f t="shared" si="2122"/>
        <v>316425.6930490355</v>
      </c>
      <c r="CS111" s="49">
        <f t="shared" si="2123"/>
        <v>2019</v>
      </c>
      <c r="CT111" s="228"/>
      <c r="CU111" s="47">
        <v>12</v>
      </c>
      <c r="CV111" s="22">
        <f t="shared" si="2124"/>
        <v>545376.33333129087</v>
      </c>
      <c r="CW111" s="22">
        <f t="shared" si="2125"/>
        <v>382748.47883775004</v>
      </c>
      <c r="CX111" s="22">
        <f t="shared" si="2126"/>
        <v>162627.85449354083</v>
      </c>
      <c r="CY111" s="22">
        <f>IF(DATEVALUE("1."&amp;CU111&amp;"."&amp;CS111)&gt;=DATEVALUE("1."&amp;INDEX(Параметры_объекта!$A$28:$N$40,$B111,14)&amp;"."&amp;INDEX(Параметры_объекта!$A$28:$N$40,$B111,13)),INDEX(Приложение_1ТЗ!$A$6:$HJ$18,$B111,25+CU111*14),INDEX(Приложение_1ТЗ!$A$6:$HJ$18,$B111,23+CU111*14))</f>
        <v>29.819382425374148</v>
      </c>
      <c r="CZ111" s="48">
        <f t="shared" si="2127"/>
        <v>2.7902471683786576</v>
      </c>
      <c r="DA111" s="24">
        <f t="shared" si="1816"/>
        <v>17.6879924551511</v>
      </c>
      <c r="DB111" s="24">
        <f t="shared" si="2128"/>
        <v>127691.38633298129</v>
      </c>
      <c r="DC111" s="24">
        <f t="shared" si="2129"/>
        <v>420422.82438749657</v>
      </c>
      <c r="DD111" s="35">
        <f>CW111*INDEX(Приложение_1ТЗ!$HC$6:$HJ$18,$B111,1)/100</f>
        <v>0</v>
      </c>
      <c r="DE111" s="35">
        <f>CW111*INDEX(Приложение_1ТЗ!$HC$6:$HJ$18,$B111,2)/100</f>
        <v>0</v>
      </c>
      <c r="DF111" s="35">
        <f>CW111*INDEX(Приложение_1ТЗ!$HC$6:$HJ$18,$B111,3)/100</f>
        <v>187726.51063506686</v>
      </c>
      <c r="DG111" s="35">
        <f>CW111*INDEX(Приложение_1ТЗ!$HC$6:$HJ$18,$B111,4)/100</f>
        <v>36599.163957625176</v>
      </c>
      <c r="DJ111" s="37">
        <f t="shared" si="2130"/>
        <v>0</v>
      </c>
      <c r="DK111" s="37">
        <f t="shared" si="2131"/>
        <v>0</v>
      </c>
      <c r="DL111" s="37">
        <f t="shared" si="2132"/>
        <v>1863.2788981624471</v>
      </c>
      <c r="DM111" s="37">
        <f t="shared" si="2133"/>
        <v>363.26488817126665</v>
      </c>
      <c r="DN111" s="48">
        <f t="shared" si="2134"/>
        <v>0</v>
      </c>
      <c r="DO111" s="48">
        <f t="shared" si="2134"/>
        <v>0</v>
      </c>
      <c r="DP111" s="48">
        <f t="shared" si="2134"/>
        <v>2.1494864000000002</v>
      </c>
      <c r="DQ111" s="48">
        <f t="shared" si="2134"/>
        <v>3.0214122999999997</v>
      </c>
      <c r="DR111" s="36">
        <f t="shared" si="2135"/>
        <v>6021.1454696974261</v>
      </c>
      <c r="DS111" s="24">
        <f>CW111*INDEX(Приложение_1ТЗ!$HC$6:$HJ$18,$B111,5)/100</f>
        <v>0</v>
      </c>
      <c r="DT111" s="24">
        <f>CW111*INDEX(Приложение_1ТЗ!$HC$6:$HJ$18,$B111,6)/100</f>
        <v>0</v>
      </c>
      <c r="DU111" s="24">
        <f>CW111*INDEX(Приложение_1ТЗ!$HC$6:$HJ$18,$B111,7)/100</f>
        <v>158422.80424505801</v>
      </c>
      <c r="DV111" s="24">
        <f>CW111*INDEX(Приложение_1ТЗ!$HC$6:$HJ$18,$B111,8)/100</f>
        <v>0</v>
      </c>
      <c r="DW111" s="20"/>
      <c r="DX111" s="20"/>
      <c r="DY111" s="20"/>
      <c r="DZ111" s="20"/>
      <c r="EA111" s="24">
        <f t="shared" si="2136"/>
        <v>0</v>
      </c>
      <c r="EB111" s="24">
        <f t="shared" si="2137"/>
        <v>0</v>
      </c>
      <c r="EC111" s="24">
        <f t="shared" si="2138"/>
        <v>1572.4250514162413</v>
      </c>
      <c r="ED111" s="24">
        <f t="shared" si="2139"/>
        <v>0</v>
      </c>
      <c r="EE111" s="48">
        <f t="shared" si="2140"/>
        <v>2.7557985000000005</v>
      </c>
      <c r="EF111" s="48">
        <f t="shared" si="2140"/>
        <v>0</v>
      </c>
      <c r="EG111" s="48">
        <f t="shared" si="2140"/>
        <v>1.4922390000000001</v>
      </c>
      <c r="EH111" s="48">
        <f t="shared" si="2140"/>
        <v>0</v>
      </c>
      <c r="EI111" s="24">
        <f t="shared" si="2141"/>
        <v>8789.9375735318044</v>
      </c>
      <c r="EM111" s="24">
        <f>(DC111+EI111+(EJ111-EK111)*(CZ111))</f>
        <v>429212.76196102839</v>
      </c>
      <c r="EN111" s="24">
        <f t="shared" si="2142"/>
        <v>386291.48576492554</v>
      </c>
      <c r="EO111" s="49">
        <f t="shared" si="2143"/>
        <v>2020</v>
      </c>
      <c r="EP111" s="228"/>
      <c r="EQ111" s="47">
        <v>12</v>
      </c>
      <c r="ER111" s="22">
        <f t="shared" si="2144"/>
        <v>548103.21499794733</v>
      </c>
      <c r="ES111" s="22">
        <f t="shared" si="2145"/>
        <v>384662.22123193875</v>
      </c>
      <c r="ET111" s="22">
        <f t="shared" si="2146"/>
        <v>163440.99376600859</v>
      </c>
      <c r="EU111" s="22">
        <f>IF(DATEVALUE("1."&amp;EQ111&amp;"."&amp;EO111)&gt;=DATEVALUE("1."&amp;INDEX(Параметры_объекта!$A$28:$N$40,$B111,14)&amp;"."&amp;INDEX(Параметры_объекта!$A$28:$N$40,$B111,13)),INDEX(Приложение_1ТЗ!$A$6:$HJ$18,$B111,25+EQ111*14),INDEX(Приложение_1ТЗ!$A$6:$HJ$18,$B111,23+EQ111*14))</f>
        <v>29.819382425374148</v>
      </c>
      <c r="EV111" s="48">
        <f t="shared" si="2147"/>
        <v>2.5269093610878262</v>
      </c>
      <c r="EW111" s="24">
        <f t="shared" si="1837"/>
        <v>17.6879924551511</v>
      </c>
      <c r="EX111" s="24">
        <f t="shared" si="2148"/>
        <v>127691.38633298129</v>
      </c>
      <c r="EY111" s="24">
        <f t="shared" si="2149"/>
        <v>380744.18015700916</v>
      </c>
      <c r="EZ111" s="35">
        <f>ES111*INDEX(Приложение_1ТЗ!$HC$6:$HJ$18,$B111,1)/100</f>
        <v>0</v>
      </c>
      <c r="FA111" s="35">
        <f>ES111*INDEX(Приложение_1ТЗ!$HC$6:$HJ$18,$B111,2)/100</f>
        <v>0</v>
      </c>
      <c r="FB111" s="35">
        <f>ES111*INDEX(Приложение_1ТЗ!$HC$6:$HJ$18,$B111,3)/100</f>
        <v>188665.14318824216</v>
      </c>
      <c r="FC111" s="35">
        <f>ES111*INDEX(Приложение_1ТЗ!$HC$6:$HJ$18,$B111,4)/100</f>
        <v>36782.159777413297</v>
      </c>
      <c r="FF111" s="37">
        <f t="shared" si="2150"/>
        <v>0</v>
      </c>
      <c r="FG111" s="37">
        <f t="shared" si="2151"/>
        <v>0</v>
      </c>
      <c r="FH111" s="37">
        <f t="shared" si="2152"/>
        <v>2801.9114513377426</v>
      </c>
      <c r="FI111" s="37">
        <f t="shared" si="2153"/>
        <v>546.26070795938722</v>
      </c>
      <c r="FJ111" s="48">
        <f t="shared" si="2154"/>
        <v>0</v>
      </c>
      <c r="FK111" s="48">
        <f t="shared" si="2154"/>
        <v>0</v>
      </c>
      <c r="FL111" s="48">
        <f t="shared" si="2154"/>
        <v>2.2139709920000001</v>
      </c>
      <c r="FM111" s="48">
        <f t="shared" si="2154"/>
        <v>3.1120546689999999</v>
      </c>
      <c r="FN111" s="36">
        <f t="shared" si="2155"/>
        <v>9325.9457572905521</v>
      </c>
      <c r="FO111" s="24">
        <f>ES111*INDEX(Приложение_1ТЗ!$HC$6:$HJ$18,$B111,5)/100</f>
        <v>0</v>
      </c>
      <c r="FP111" s="24">
        <f>ES111*INDEX(Приложение_1ТЗ!$HC$6:$HJ$18,$B111,6)/100</f>
        <v>0</v>
      </c>
      <c r="FQ111" s="24">
        <f>ES111*INDEX(Приложение_1ТЗ!$HC$6:$HJ$18,$B111,7)/100</f>
        <v>159214.91826628326</v>
      </c>
      <c r="FR111" s="24">
        <f>ES111*INDEX(Приложение_1ТЗ!$HC$6:$HJ$18,$B111,8)/100</f>
        <v>0</v>
      </c>
      <c r="FS111" s="20"/>
      <c r="FT111" s="20"/>
      <c r="FU111" s="20"/>
      <c r="FV111" s="20"/>
      <c r="FW111" s="24">
        <f t="shared" si="2156"/>
        <v>0</v>
      </c>
      <c r="FX111" s="24">
        <f t="shared" si="2157"/>
        <v>0</v>
      </c>
      <c r="FY111" s="24">
        <f t="shared" si="2158"/>
        <v>2364.5390726414917</v>
      </c>
      <c r="FZ111" s="24">
        <f t="shared" si="2159"/>
        <v>0</v>
      </c>
      <c r="GA111" s="48">
        <f t="shared" si="2160"/>
        <v>2.8935884250000008</v>
      </c>
      <c r="GB111" s="48">
        <f t="shared" si="2160"/>
        <v>0</v>
      </c>
      <c r="GC111" s="48">
        <f t="shared" si="2160"/>
        <v>1.5668509500000001</v>
      </c>
      <c r="GD111" s="48">
        <f t="shared" si="2160"/>
        <v>0</v>
      </c>
      <c r="GE111" s="24">
        <f t="shared" si="2161"/>
        <v>13697.70450218147</v>
      </c>
      <c r="GI111" s="24">
        <f t="shared" si="2266"/>
        <v>465441.42389784497</v>
      </c>
      <c r="GJ111" s="24">
        <f t="shared" si="2162"/>
        <v>418897.28150806046</v>
      </c>
      <c r="GK111" s="49">
        <f t="shared" si="2163"/>
        <v>2021</v>
      </c>
      <c r="GL111" s="228"/>
      <c r="GM111" s="47">
        <v>12</v>
      </c>
      <c r="GN111" s="22">
        <f t="shared" si="2164"/>
        <v>550843.73107293691</v>
      </c>
      <c r="GO111" s="22">
        <f t="shared" si="2165"/>
        <v>386585.53233809839</v>
      </c>
      <c r="GP111" s="22">
        <f t="shared" si="2166"/>
        <v>164258.19873483852</v>
      </c>
      <c r="GQ111" s="22">
        <f>IF(DATEVALUE("1."&amp;GM111&amp;"."&amp;GK111)&gt;=DATEVALUE("1."&amp;INDEX(Параметры_объекта!$A$28:$N$40,$B111,14)&amp;"."&amp;INDEX(Параметры_объекта!$A$28:$N$40,$B111,13)),INDEX(Приложение_1ТЗ!$A$6:$HJ$18,$B111,25+GM111*14),INDEX(Приложение_1ТЗ!$A$6:$HJ$18,$B111,23+GM111*14))</f>
        <v>29.819382425374148</v>
      </c>
      <c r="GR111" s="48">
        <f t="shared" si="2167"/>
        <v>2.9889318852281259</v>
      </c>
      <c r="GS111" s="24">
        <f t="shared" si="1858"/>
        <v>17.6879924551511</v>
      </c>
      <c r="GT111" s="24">
        <f t="shared" si="2168"/>
        <v>127691.38633298129</v>
      </c>
      <c r="GU111" s="24">
        <f t="shared" si="2169"/>
        <v>450359.81017396424</v>
      </c>
      <c r="GV111" s="35">
        <f>GO111*INDEX(Приложение_1ТЗ!$HC$6:$HJ$18,$B111,1)/100</f>
        <v>0</v>
      </c>
      <c r="GW111" s="35">
        <f>GO111*INDEX(Приложение_1ТЗ!$HC$6:$HJ$18,$B111,2)/100</f>
        <v>0</v>
      </c>
      <c r="GX111" s="35">
        <f>GO111*INDEX(Приложение_1ТЗ!$HC$6:$HJ$18,$B111,3)/100</f>
        <v>189608.46890418336</v>
      </c>
      <c r="GY111" s="35">
        <f>GO111*INDEX(Приложение_1ТЗ!$HC$6:$HJ$18,$B111,4)/100</f>
        <v>36966.070576300357</v>
      </c>
      <c r="HB111" s="37">
        <f t="shared" si="2170"/>
        <v>0</v>
      </c>
      <c r="HC111" s="37">
        <f t="shared" si="2171"/>
        <v>0</v>
      </c>
      <c r="HD111" s="37">
        <f t="shared" si="2172"/>
        <v>3745.237167278945</v>
      </c>
      <c r="HE111" s="37">
        <f t="shared" si="2173"/>
        <v>730.1715068464473</v>
      </c>
      <c r="HF111" s="48">
        <f t="shared" si="2174"/>
        <v>0</v>
      </c>
      <c r="HG111" s="48">
        <f t="shared" si="2174"/>
        <v>0</v>
      </c>
      <c r="HH111" s="48">
        <f t="shared" si="2174"/>
        <v>2.28039012176</v>
      </c>
      <c r="HI111" s="48">
        <f t="shared" si="2174"/>
        <v>3.2054163090699999</v>
      </c>
      <c r="HJ111" s="36">
        <f t="shared" si="2175"/>
        <v>12839.704485722654</v>
      </c>
      <c r="HK111" s="24">
        <f>GO111*INDEX(Приложение_1ТЗ!$HC$6:$HJ$18,$B111,5)/100</f>
        <v>0</v>
      </c>
      <c r="HL111" s="24">
        <f>GO111*INDEX(Приложение_1ТЗ!$HC$6:$HJ$18,$B111,6)/100</f>
        <v>0</v>
      </c>
      <c r="HM111" s="24">
        <f>GO111*INDEX(Приложение_1ТЗ!$HC$6:$HJ$18,$B111,7)/100</f>
        <v>160010.99285761465</v>
      </c>
      <c r="HN111" s="24">
        <f>GO111*INDEX(Приложение_1ТЗ!$HC$6:$HJ$18,$B111,8)/100</f>
        <v>0</v>
      </c>
      <c r="HO111" s="20"/>
      <c r="HP111" s="20"/>
      <c r="HQ111" s="20"/>
      <c r="HR111" s="20"/>
      <c r="HS111" s="24">
        <f t="shared" si="2176"/>
        <v>0</v>
      </c>
      <c r="HT111" s="24">
        <f t="shared" si="2177"/>
        <v>0</v>
      </c>
      <c r="HU111" s="24">
        <f t="shared" si="2178"/>
        <v>3160.6136639728793</v>
      </c>
      <c r="HV111" s="24">
        <f t="shared" si="2179"/>
        <v>0</v>
      </c>
      <c r="HW111" s="48">
        <f t="shared" si="2180"/>
        <v>3.038267846250001</v>
      </c>
      <c r="HX111" s="48">
        <f t="shared" si="2180"/>
        <v>0</v>
      </c>
      <c r="HY111" s="48">
        <f t="shared" si="2180"/>
        <v>1.6451934975000002</v>
      </c>
      <c r="HZ111" s="48">
        <f t="shared" si="2180"/>
        <v>0</v>
      </c>
      <c r="IA111" s="24">
        <f t="shared" si="2181"/>
        <v>18975.493322454495</v>
      </c>
      <c r="IE111" s="24">
        <f>(GU111+IA111+(IB111-IC111)*(GR111))</f>
        <v>469335.30349641875</v>
      </c>
      <c r="IF111" s="24">
        <f t="shared" si="2182"/>
        <v>422401.77314677689</v>
      </c>
      <c r="IG111" s="49">
        <f t="shared" si="2183"/>
        <v>2022</v>
      </c>
      <c r="IH111" s="228"/>
      <c r="II111" s="47">
        <v>12</v>
      </c>
      <c r="IJ111" s="22">
        <f t="shared" si="2184"/>
        <v>553597.94972830161</v>
      </c>
      <c r="IK111" s="22">
        <f t="shared" si="2185"/>
        <v>388518.45999978884</v>
      </c>
      <c r="IL111" s="22">
        <f t="shared" si="2186"/>
        <v>165079.48972851277</v>
      </c>
      <c r="IM111" s="22">
        <f>IF(DATEVALUE("1."&amp;II111&amp;"."&amp;IG111)&gt;=DATEVALUE("1."&amp;INDEX(Параметры_объекта!$A$28:$N$40,$B111,14)&amp;"."&amp;INDEX(Параметры_объекта!$A$28:$N$40,$B111,13)),INDEX(Приложение_1ТЗ!$A$6:$HJ$18,$B111,25+II111*14),INDEX(Приложение_1ТЗ!$A$6:$HJ$18,$B111,23+II111*14))</f>
        <v>29.819382425374148</v>
      </c>
      <c r="IN111" s="48">
        <f t="shared" si="2187"/>
        <v>2.7626907140736785</v>
      </c>
      <c r="IO111" s="24">
        <f t="shared" si="1879"/>
        <v>17.6879924551511</v>
      </c>
      <c r="IP111" s="24">
        <f t="shared" si="2188"/>
        <v>127691.38633298129</v>
      </c>
      <c r="IQ111" s="24">
        <f t="shared" si="2189"/>
        <v>416270.73260139994</v>
      </c>
      <c r="IR111" s="35">
        <f>IK111*INDEX(Приложение_1ТЗ!$HC$6:$HJ$18,$B111,1)/100</f>
        <v>0</v>
      </c>
      <c r="IS111" s="35">
        <f>IK111*INDEX(Приложение_1ТЗ!$HC$6:$HJ$18,$B111,2)/100</f>
        <v>0</v>
      </c>
      <c r="IT111" s="35">
        <f>IK111*INDEX(Приложение_1ТЗ!$HC$6:$HJ$18,$B111,3)/100</f>
        <v>190556.51124870422</v>
      </c>
      <c r="IU111" s="35">
        <f>IK111*INDEX(Приложение_1ТЗ!$HC$6:$HJ$18,$B111,4)/100</f>
        <v>37150.900929181858</v>
      </c>
      <c r="IX111" s="37">
        <f t="shared" si="2190"/>
        <v>0</v>
      </c>
      <c r="IY111" s="37">
        <f t="shared" si="2191"/>
        <v>0</v>
      </c>
      <c r="IZ111" s="37">
        <f t="shared" si="2192"/>
        <v>4693.279511799803</v>
      </c>
      <c r="JA111" s="37">
        <f t="shared" si="2193"/>
        <v>915.00185972794861</v>
      </c>
      <c r="JB111" s="48">
        <f t="shared" si="2194"/>
        <v>0</v>
      </c>
      <c r="JC111" s="48">
        <f t="shared" si="2194"/>
        <v>0</v>
      </c>
      <c r="JD111" s="48">
        <f t="shared" si="2194"/>
        <v>2.3488018254128002</v>
      </c>
      <c r="JE111" s="48">
        <f t="shared" si="2194"/>
        <v>3.3015787983421001</v>
      </c>
      <c r="JF111" s="36">
        <f t="shared" si="2195"/>
        <v>16572.550385510927</v>
      </c>
      <c r="JG111" s="24">
        <f>IK111*INDEX(Приложение_1ТЗ!$HC$6:$HJ$18,$B111,5)/100</f>
        <v>0</v>
      </c>
      <c r="JH111" s="24">
        <f>IK111*INDEX(Приложение_1ТЗ!$HC$6:$HJ$18,$B111,6)/100</f>
        <v>0</v>
      </c>
      <c r="JI111" s="24">
        <f>IK111*INDEX(Приложение_1ТЗ!$HC$6:$HJ$18,$B111,7)/100</f>
        <v>160811.04782190273</v>
      </c>
      <c r="JJ111" s="24">
        <f>IK111*INDEX(Приложение_1ТЗ!$HC$6:$HJ$18,$B111,8)/100</f>
        <v>0</v>
      </c>
      <c r="JK111" s="20"/>
      <c r="JL111" s="20"/>
      <c r="JM111" s="20"/>
      <c r="JN111" s="20"/>
      <c r="JO111" s="24">
        <f t="shared" si="2196"/>
        <v>0</v>
      </c>
      <c r="JP111" s="24">
        <f t="shared" si="2197"/>
        <v>0</v>
      </c>
      <c r="JQ111" s="24">
        <f t="shared" si="2198"/>
        <v>3960.6686282609589</v>
      </c>
      <c r="JR111" s="24">
        <f t="shared" si="2199"/>
        <v>0</v>
      </c>
      <c r="JS111" s="48">
        <f t="shared" si="2200"/>
        <v>3.1901812385625012</v>
      </c>
      <c r="JT111" s="48">
        <f t="shared" si="2200"/>
        <v>0</v>
      </c>
      <c r="JU111" s="48">
        <f t="shared" si="2200"/>
        <v>1.7274531723750004</v>
      </c>
      <c r="JV111" s="48">
        <f t="shared" si="2200"/>
        <v>0</v>
      </c>
      <c r="JW111" s="24">
        <f t="shared" si="2201"/>
        <v>24645.956497717256</v>
      </c>
      <c r="KA111" s="24">
        <f>(IQ111+JW111+(JX111-JY111)*(IN111))</f>
        <v>440916.68909911718</v>
      </c>
      <c r="KB111" s="24">
        <f t="shared" si="2202"/>
        <v>396825.02018920548</v>
      </c>
      <c r="KC111" s="49">
        <f t="shared" si="2203"/>
        <v>2023</v>
      </c>
      <c r="KD111" s="228"/>
      <c r="KE111" s="47">
        <v>12</v>
      </c>
      <c r="KF111" s="22">
        <f t="shared" si="2204"/>
        <v>556365.93947694311</v>
      </c>
      <c r="KG111" s="22">
        <f t="shared" si="2205"/>
        <v>390461.05229978776</v>
      </c>
      <c r="KH111" s="22">
        <f t="shared" si="2206"/>
        <v>165904.88717715535</v>
      </c>
      <c r="KI111" s="22">
        <f>IF(DATEVALUE("1."&amp;KE111&amp;"."&amp;KC111)&gt;=DATEVALUE("1."&amp;INDEX(Параметры_объекта!$A$28:$N$40,$B111,14)&amp;"."&amp;INDEX(Параметры_объекта!$A$28:$N$40,$B111,13)),INDEX(Приложение_1ТЗ!$A$6:$HJ$18,$B111,25+KE111*14),INDEX(Приложение_1ТЗ!$A$6:$HJ$18,$B111,23+KE111*14))</f>
        <v>29.819382425374148</v>
      </c>
      <c r="KJ111" s="48">
        <f t="shared" si="2207"/>
        <v>3.2106022099350038</v>
      </c>
      <c r="KK111" s="24">
        <f t="shared" si="1900"/>
        <v>17.6879924551511</v>
      </c>
      <c r="KL111" s="24">
        <f t="shared" si="2208"/>
        <v>127691.38633298129</v>
      </c>
      <c r="KM111" s="24">
        <f t="shared" si="2209"/>
        <v>483760.17163739417</v>
      </c>
      <c r="KN111" s="35">
        <f>KG111*INDEX(Приложение_1ТЗ!$HC$6:$HJ$18,$B111,1)/100</f>
        <v>0</v>
      </c>
      <c r="KO111" s="35">
        <f>KG111*INDEX(Приложение_1ТЗ!$HC$6:$HJ$18,$B111,2)/100</f>
        <v>0</v>
      </c>
      <c r="KP111" s="35">
        <f>KG111*INDEX(Приложение_1ТЗ!$HC$6:$HJ$18,$B111,3)/100</f>
        <v>191509.29380494778</v>
      </c>
      <c r="KQ111" s="35">
        <f>KG111*INDEX(Приложение_1ТЗ!$HC$6:$HJ$18,$B111,4)/100</f>
        <v>37336.655433827764</v>
      </c>
      <c r="KT111" s="37">
        <f t="shared" si="2210"/>
        <v>0</v>
      </c>
      <c r="KU111" s="37">
        <f t="shared" si="2211"/>
        <v>0</v>
      </c>
      <c r="KV111" s="37">
        <f t="shared" si="2212"/>
        <v>5646.062068043364</v>
      </c>
      <c r="KW111" s="37">
        <f t="shared" si="2213"/>
        <v>1100.756364373854</v>
      </c>
      <c r="KX111" s="48">
        <f t="shared" si="2214"/>
        <v>0</v>
      </c>
      <c r="KY111" s="48">
        <f t="shared" si="2214"/>
        <v>0</v>
      </c>
      <c r="KZ111" s="48">
        <f t="shared" si="2214"/>
        <v>2.4192658801751845</v>
      </c>
      <c r="LA111" s="48">
        <f t="shared" si="2214"/>
        <v>3.400626162292363</v>
      </c>
      <c r="LB111" s="36">
        <f t="shared" si="2215"/>
        <v>20535.051727290484</v>
      </c>
      <c r="LC111" s="24">
        <f>KG111*INDEX(Приложение_1ТЗ!$HC$6:$HJ$18,$B111,5)/100</f>
        <v>0</v>
      </c>
      <c r="LD111" s="24">
        <f>KG111*INDEX(Приложение_1ТЗ!$HC$6:$HJ$18,$B111,6)/100</f>
        <v>0</v>
      </c>
      <c r="LE111" s="24">
        <f>KG111*INDEX(Приложение_1ТЗ!$HC$6:$HJ$18,$B111,7)/100</f>
        <v>161615.10306101223</v>
      </c>
      <c r="LF111" s="24">
        <f>KG111*INDEX(Приложение_1ТЗ!$HC$6:$HJ$18,$B111,8)/100</f>
        <v>0</v>
      </c>
      <c r="LG111" s="20"/>
      <c r="LH111" s="20"/>
      <c r="LI111" s="20"/>
      <c r="LJ111" s="20"/>
      <c r="LK111" s="24">
        <f t="shared" si="2216"/>
        <v>0</v>
      </c>
      <c r="LL111" s="24">
        <f t="shared" si="2217"/>
        <v>0</v>
      </c>
      <c r="LM111" s="24">
        <f t="shared" si="2218"/>
        <v>4764.723867370456</v>
      </c>
      <c r="LN111" s="24">
        <f t="shared" si="2219"/>
        <v>0</v>
      </c>
      <c r="LO111" s="48">
        <f t="shared" si="2220"/>
        <v>3.3496903004906264</v>
      </c>
      <c r="LP111" s="48">
        <f t="shared" si="2220"/>
        <v>0</v>
      </c>
      <c r="LQ111" s="48">
        <f t="shared" si="2220"/>
        <v>1.8138258309937505</v>
      </c>
      <c r="LR111" s="48">
        <f t="shared" si="2220"/>
        <v>0</v>
      </c>
      <c r="LS111" s="24">
        <f t="shared" si="2221"/>
        <v>30733.059216553473</v>
      </c>
      <c r="LW111" s="24">
        <f>(KM111+LS111+(LT111-LU111)*(KJ111))</f>
        <v>514493.23085394764</v>
      </c>
      <c r="LX111" s="24">
        <f t="shared" si="2222"/>
        <v>463043.90776855289</v>
      </c>
      <c r="LY111" s="49">
        <f t="shared" si="2223"/>
        <v>2024</v>
      </c>
      <c r="LZ111" s="228"/>
      <c r="MA111" s="173">
        <v>12</v>
      </c>
      <c r="MB111" s="22">
        <f t="shared" si="2224"/>
        <v>559147.76917432772</v>
      </c>
      <c r="MC111" s="22">
        <f t="shared" si="2225"/>
        <v>392413.35756128666</v>
      </c>
      <c r="MD111" s="22">
        <f t="shared" si="2226"/>
        <v>166734.41161304107</v>
      </c>
      <c r="ME111" s="22">
        <f>IF(DATEVALUE("1."&amp;MA111&amp;"."&amp;LY111)&gt;=DATEVALUE("1."&amp;INDEX(Параметры_объекта!$A$28:$N$40,$B111,14)&amp;"."&amp;INDEX(Параметры_объекта!$A$28:$N$40,$B111,13)),INDEX(Приложение_1ТЗ!$A$6:$HJ$18,$B111,25+MA111*14),INDEX(Приложение_1ТЗ!$A$6:$HJ$18,$B111,23+MA111*14))</f>
        <v>29.819382425374148</v>
      </c>
      <c r="MF111" s="48">
        <f t="shared" si="2227"/>
        <v>2.9881262763420908</v>
      </c>
      <c r="MG111" s="24">
        <f t="shared" si="1921"/>
        <v>17.6879924551511</v>
      </c>
      <c r="MH111" s="24">
        <f t="shared" si="2228"/>
        <v>127691.38633298129</v>
      </c>
      <c r="MI111" s="24">
        <f t="shared" si="2229"/>
        <v>450238.42438167421</v>
      </c>
      <c r="MJ111" s="35">
        <f>MC111*INDEX(Приложение_1ТЗ!$HC$6:$HJ$18,$B111,1)/100</f>
        <v>0</v>
      </c>
      <c r="MK111" s="35">
        <f>MC111*INDEX(Приложение_1ТЗ!$HC$6:$HJ$18,$B111,2)/100</f>
        <v>0</v>
      </c>
      <c r="ML111" s="35">
        <f>MC111*INDEX(Приложение_1ТЗ!$HC$6:$HJ$18,$B111,3)/100</f>
        <v>192466.84027397248</v>
      </c>
      <c r="MM111" s="35">
        <f>MC111*INDEX(Приложение_1ТЗ!$HC$6:$HJ$18,$B111,4)/100</f>
        <v>37523.338710996897</v>
      </c>
      <c r="MP111" s="37">
        <f t="shared" si="2230"/>
        <v>0</v>
      </c>
      <c r="MQ111" s="37">
        <f t="shared" si="2231"/>
        <v>0</v>
      </c>
      <c r="MR111" s="37">
        <f t="shared" si="2232"/>
        <v>6603.6085370680667</v>
      </c>
      <c r="MS111" s="37">
        <f t="shared" si="2233"/>
        <v>1287.4396415429874</v>
      </c>
      <c r="MT111" s="48">
        <f t="shared" si="2234"/>
        <v>0</v>
      </c>
      <c r="MU111" s="48">
        <f t="shared" si="2234"/>
        <v>0</v>
      </c>
      <c r="MV111" s="48">
        <f t="shared" si="2234"/>
        <v>2.4918438565804402</v>
      </c>
      <c r="MW111" s="48">
        <f t="shared" si="2234"/>
        <v>3.5026449471611341</v>
      </c>
      <c r="MX111" s="36">
        <f t="shared" si="2235"/>
        <v>24738.234277105221</v>
      </c>
      <c r="MY111" s="24">
        <f>MC111*INDEX(Приложение_1ТЗ!$HC$6:$HJ$18,$B111,5)/100</f>
        <v>0</v>
      </c>
      <c r="MZ111" s="24">
        <f>MC111*INDEX(Приложение_1ТЗ!$HC$6:$HJ$18,$B111,6)/100</f>
        <v>0</v>
      </c>
      <c r="NA111" s="24">
        <f>MC111*INDEX(Приложение_1ТЗ!$HC$6:$HJ$18,$B111,7)/100</f>
        <v>162423.17857631727</v>
      </c>
      <c r="NB111" s="24">
        <f>MC111*INDEX(Приложение_1ТЗ!$HC$6:$HJ$18,$B111,8)/100</f>
        <v>0</v>
      </c>
      <c r="NC111" s="20"/>
      <c r="ND111" s="20"/>
      <c r="NE111" s="20"/>
      <c r="NF111" s="20"/>
      <c r="NG111" s="24">
        <f t="shared" si="2236"/>
        <v>0</v>
      </c>
      <c r="NH111" s="24">
        <f t="shared" si="2237"/>
        <v>0</v>
      </c>
      <c r="NI111" s="24">
        <f t="shared" si="2238"/>
        <v>5572.7993826754973</v>
      </c>
      <c r="NJ111" s="24">
        <f t="shared" si="2239"/>
        <v>0</v>
      </c>
      <c r="NK111" s="48">
        <f t="shared" si="2240"/>
        <v>3.5171748155151579</v>
      </c>
      <c r="NL111" s="48">
        <f t="shared" si="2240"/>
        <v>0</v>
      </c>
      <c r="NM111" s="48">
        <f t="shared" si="2240"/>
        <v>1.9045171225434381</v>
      </c>
      <c r="NN111" s="48">
        <f t="shared" si="2240"/>
        <v>0</v>
      </c>
      <c r="NO111" s="24">
        <f t="shared" si="2241"/>
        <v>37262.154653975107</v>
      </c>
      <c r="NS111" s="24">
        <f>(MI111+NO111+(NP111-NQ111)*(MF111))</f>
        <v>487500.57903564931</v>
      </c>
      <c r="NT111" s="24">
        <f t="shared" si="2242"/>
        <v>438750.52113208437</v>
      </c>
      <c r="NU111" s="49">
        <f t="shared" si="2243"/>
        <v>2025</v>
      </c>
      <c r="NV111" s="228"/>
      <c r="NW111" s="174">
        <v>12</v>
      </c>
      <c r="NX111" s="22">
        <f t="shared" si="2244"/>
        <v>561943.50802019937</v>
      </c>
      <c r="NY111" s="22">
        <f t="shared" si="2245"/>
        <v>394375.42434909305</v>
      </c>
      <c r="NZ111" s="22">
        <f t="shared" si="2246"/>
        <v>167568.08367110632</v>
      </c>
      <c r="OA111" s="22">
        <f>IF(DATEVALUE("1."&amp;NW111&amp;"."&amp;NU111)&gt;=DATEVALUE("1."&amp;INDEX(Параметры_объекта!$A$28:$N$40,$B111,14)&amp;"."&amp;INDEX(Параметры_объекта!$A$28:$N$40,$B111,13)),INDEX(Приложение_1ТЗ!$A$6:$HJ$18,$B111,25+NW111*14),INDEX(Приложение_1ТЗ!$A$6:$HJ$18,$B111,23+NW111*14))</f>
        <v>29.819382425374148</v>
      </c>
      <c r="OB111" s="48">
        <f t="shared" si="2247"/>
        <v>3.4725873502657003</v>
      </c>
      <c r="OC111" s="24">
        <f t="shared" si="1942"/>
        <v>17.6879924551511</v>
      </c>
      <c r="OD111" s="24">
        <f t="shared" si="2248"/>
        <v>127691.38633298129</v>
      </c>
      <c r="OE111" s="24">
        <f t="shared" si="2249"/>
        <v>523235.00164300558</v>
      </c>
      <c r="OF111" s="35">
        <f>NY111*INDEX(Приложение_1ТЗ!$HC$6:$HJ$18,$B111,1)/100</f>
        <v>0</v>
      </c>
      <c r="OG111" s="35">
        <f>NY111*INDEX(Приложение_1ТЗ!$HC$6:$HJ$18,$B111,2)/100</f>
        <v>0</v>
      </c>
      <c r="OH111" s="35">
        <f>NY111*INDEX(Приложение_1ТЗ!$HC$6:$HJ$18,$B111,3)/100</f>
        <v>193429.17447534233</v>
      </c>
      <c r="OI111" s="35">
        <f>NY111*INDEX(Приложение_1ТЗ!$HC$6:$HJ$18,$B111,4)/100</f>
        <v>37710.955404551882</v>
      </c>
      <c r="OL111" s="37">
        <f t="shared" si="2250"/>
        <v>0</v>
      </c>
      <c r="OM111" s="37">
        <f t="shared" si="2251"/>
        <v>0</v>
      </c>
      <c r="ON111" s="37">
        <f t="shared" si="2252"/>
        <v>7565.9427384379087</v>
      </c>
      <c r="OO111" s="37">
        <f t="shared" si="2253"/>
        <v>1475.0563350979719</v>
      </c>
      <c r="OP111" s="48">
        <f t="shared" si="1949"/>
        <v>0</v>
      </c>
      <c r="OQ111" s="48">
        <f t="shared" si="1949"/>
        <v>0</v>
      </c>
      <c r="OR111" s="48">
        <f t="shared" si="1949"/>
        <v>2.5665991722778534</v>
      </c>
      <c r="OS111" s="48">
        <f t="shared" si="1950"/>
        <v>3.6077242955759683</v>
      </c>
      <c r="OT111" s="36">
        <f t="shared" si="2254"/>
        <v>29193.599957994033</v>
      </c>
      <c r="OU111" s="24">
        <f>NY111*INDEX(Приложение_1ТЗ!$HC$6:$HJ$18,$B111,5)/100</f>
        <v>0</v>
      </c>
      <c r="OV111" s="24">
        <f>NY111*INDEX(Приложение_1ТЗ!$HC$6:$HJ$18,$B111,6)/100</f>
        <v>0</v>
      </c>
      <c r="OW111" s="24">
        <f>NY111*INDEX(Приложение_1ТЗ!$HC$6:$HJ$18,$B111,7)/100</f>
        <v>163235.29446919885</v>
      </c>
      <c r="OX111" s="24">
        <f>NY111*INDEX(Приложение_1ТЗ!$HC$6:$HJ$18,$B111,8)/100</f>
        <v>0</v>
      </c>
      <c r="OY111" s="20"/>
      <c r="OZ111" s="20"/>
      <c r="PA111" s="20"/>
      <c r="PB111" s="20"/>
      <c r="PC111" s="24">
        <f t="shared" si="2255"/>
        <v>0</v>
      </c>
      <c r="PD111" s="24">
        <f t="shared" si="2256"/>
        <v>0</v>
      </c>
      <c r="PE111" s="24">
        <f t="shared" si="2257"/>
        <v>6384.9152755570831</v>
      </c>
      <c r="PF111" s="24">
        <f t="shared" si="2258"/>
        <v>0</v>
      </c>
      <c r="PG111" s="48">
        <f t="shared" si="1956"/>
        <v>3.6930335562909158</v>
      </c>
      <c r="PH111" s="48">
        <f t="shared" si="1956"/>
        <v>0</v>
      </c>
      <c r="PI111" s="48">
        <f t="shared" si="1956"/>
        <v>1.99974297867061</v>
      </c>
      <c r="PJ111" s="48">
        <f t="shared" si="1957"/>
        <v>0</v>
      </c>
      <c r="PK111" s="24">
        <f t="shared" si="2259"/>
        <v>44260.06355820239</v>
      </c>
      <c r="PO111" s="24">
        <f>(OE111+PK111+(PL111-PM111)*(OB111))</f>
        <v>567495.065201208</v>
      </c>
      <c r="PP111" s="24">
        <f t="shared" si="2260"/>
        <v>510745.55868108722</v>
      </c>
      <c r="PQ111" s="52">
        <f t="shared" si="2262"/>
        <v>1021531.0906638503</v>
      </c>
      <c r="PR111" s="52">
        <f t="shared" si="2263"/>
        <v>3238478.577897382</v>
      </c>
      <c r="PS111" s="52">
        <f t="shared" si="2264"/>
        <v>2914630.7201076439</v>
      </c>
    </row>
    <row r="112" spans="1:435" ht="15.75" customHeight="1" collapsed="1">
      <c r="A112">
        <v>8</v>
      </c>
      <c r="B112" s="171">
        <v>8</v>
      </c>
      <c r="C112" s="251" t="s">
        <v>156</v>
      </c>
      <c r="D112" s="248" t="s">
        <v>166</v>
      </c>
      <c r="E112" s="248" t="s">
        <v>165</v>
      </c>
      <c r="F112" s="245" t="s">
        <v>200</v>
      </c>
      <c r="G112" s="231">
        <f>G$6</f>
        <v>2017</v>
      </c>
      <c r="H112" s="232"/>
      <c r="I112" s="233"/>
      <c r="J112" s="22">
        <f>SUBTOTAL(9,J113:J124)</f>
        <v>15965163</v>
      </c>
      <c r="K112" s="22">
        <f t="shared" ref="K112" si="2267">SUBTOTAL(9,K113:K124)</f>
        <v>9280313.8740000017</v>
      </c>
      <c r="L112" s="22">
        <f>SUBTOTAL(9,L113:L124)</f>
        <v>6684849.1260000002</v>
      </c>
      <c r="M112" s="21">
        <f t="shared" ref="M112" si="2268">L112/J112*100</f>
        <v>41.871474321934578</v>
      </c>
      <c r="N112" s="22"/>
      <c r="R112" s="22">
        <f>SUBTOTAL(9,R113:R124)</f>
        <v>0</v>
      </c>
      <c r="S112" s="22">
        <f>SUBTOTAL(9,S113:S124)</f>
        <v>0</v>
      </c>
      <c r="T112" s="22">
        <f>SUBTOTAL(9,T113:T124)</f>
        <v>726395.99999999977</v>
      </c>
      <c r="U112" s="22">
        <f>SUBTOTAL(9,U113:U124)</f>
        <v>1411752.9999999998</v>
      </c>
      <c r="AB112" s="11"/>
      <c r="AC112" s="11"/>
      <c r="AD112" s="11"/>
      <c r="AE112" s="11"/>
      <c r="AG112" s="22">
        <f>SUBTOTAL(9,AG113:AG124)</f>
        <v>0</v>
      </c>
      <c r="AH112" s="22">
        <f>SUBTOTAL(9,AH113:AH124)</f>
        <v>0</v>
      </c>
      <c r="AI112" s="22">
        <f>SUBTOTAL(9,AI113:AI124)</f>
        <v>7142164.8739999998</v>
      </c>
      <c r="AJ112" s="22">
        <f>SUBTOTAL(9,AJ113:AJ124)</f>
        <v>0</v>
      </c>
      <c r="AS112" s="11"/>
      <c r="AT112" s="11"/>
      <c r="AU112" s="11"/>
      <c r="AV112" s="11"/>
      <c r="AW112" s="231">
        <f>AW$6</f>
        <v>2018</v>
      </c>
      <c r="AX112" s="232"/>
      <c r="AY112" s="233"/>
      <c r="AZ112" s="22">
        <f t="shared" ref="AZ112:BB112" si="2269">SUBTOTAL(9,AZ113:AZ124)</f>
        <v>15448359.539854685</v>
      </c>
      <c r="BA112" s="22">
        <f t="shared" si="2269"/>
        <v>9326715.4433699995</v>
      </c>
      <c r="BB112" s="22">
        <f t="shared" si="2269"/>
        <v>6121644.0964846825</v>
      </c>
      <c r="BC112" s="21">
        <f t="shared" ref="BC112" si="2270">BB112/AZ112*100</f>
        <v>39.62649937484732</v>
      </c>
      <c r="BD112" s="22"/>
      <c r="BE112" s="24">
        <f t="shared" si="2107"/>
        <v>2.2449749470872575</v>
      </c>
      <c r="BF112" s="22">
        <f t="shared" ref="BF112:BK112" si="2271">SUBTOTAL(9,BF113:BF124)</f>
        <v>368960.39555685344</v>
      </c>
      <c r="BG112" s="22">
        <f t="shared" si="2271"/>
        <v>1003666.9087512126</v>
      </c>
      <c r="BH112" s="22">
        <f t="shared" si="2271"/>
        <v>0</v>
      </c>
      <c r="BI112" s="22">
        <f t="shared" si="2271"/>
        <v>0</v>
      </c>
      <c r="BJ112" s="22">
        <f t="shared" si="2271"/>
        <v>730027.97999999963</v>
      </c>
      <c r="BK112" s="22">
        <f t="shared" si="2271"/>
        <v>1418811.7649999997</v>
      </c>
      <c r="BN112" s="22">
        <f t="shared" ref="BN112:BQ112" si="2272">SUBTOTAL(9,BN113:BN124)</f>
        <v>0</v>
      </c>
      <c r="BO112" s="22">
        <f t="shared" si="2272"/>
        <v>0</v>
      </c>
      <c r="BP112" s="22">
        <f t="shared" si="2272"/>
        <v>377.5295739370049</v>
      </c>
      <c r="BQ112" s="22">
        <f t="shared" si="2272"/>
        <v>733.72996078489814</v>
      </c>
      <c r="BR112" s="22"/>
      <c r="BS112" s="22"/>
      <c r="BT112" s="22"/>
      <c r="BU112" s="22"/>
      <c r="BV112" s="22">
        <f t="shared" ref="BV112:BZ112" si="2273">SUBTOTAL(9,BV113:BV124)</f>
        <v>3469.423871397948</v>
      </c>
      <c r="BW112" s="22">
        <f t="shared" si="2273"/>
        <v>0</v>
      </c>
      <c r="BX112" s="22">
        <f t="shared" si="2273"/>
        <v>0</v>
      </c>
      <c r="BY112" s="22">
        <f t="shared" si="2273"/>
        <v>7177875.6983699985</v>
      </c>
      <c r="BZ112" s="22">
        <f t="shared" si="2273"/>
        <v>0</v>
      </c>
      <c r="CE112" s="22">
        <f t="shared" ref="CE112:CH112" si="2274">SUBTOTAL(9,CE113:CE124)</f>
        <v>0</v>
      </c>
      <c r="CF112" s="22">
        <f t="shared" si="2274"/>
        <v>0</v>
      </c>
      <c r="CG112" s="22">
        <f t="shared" si="2274"/>
        <v>3711.9951952778501</v>
      </c>
      <c r="CH112" s="22">
        <f t="shared" si="2274"/>
        <v>0</v>
      </c>
      <c r="CI112" s="22"/>
      <c r="CJ112" s="22"/>
      <c r="CK112" s="22"/>
      <c r="CL112" s="22"/>
      <c r="CM112" s="22">
        <f t="shared" ref="CM112" si="2275">SUBTOTAL(9,CM113:CM124)</f>
        <v>9694.4116027154178</v>
      </c>
      <c r="CQ112" s="22">
        <f t="shared" ref="CQ112:CR112" si="2276">SUBTOTAL(9,CQ113:CQ124)</f>
        <v>1013361.320353928</v>
      </c>
      <c r="CR112" s="22">
        <f t="shared" si="2276"/>
        <v>912025.18831853522</v>
      </c>
      <c r="CS112" s="231">
        <f>CS$6</f>
        <v>2019</v>
      </c>
      <c r="CT112" s="232"/>
      <c r="CU112" s="233"/>
      <c r="CV112" s="22">
        <f t="shared" ref="CV112" si="2277">SUBTOTAL(9,CV113:CV124)</f>
        <v>12040955.90998598</v>
      </c>
      <c r="CW112" s="22">
        <f t="shared" ref="CW112" si="2278">SUBTOTAL(9,CW113:CW124)</f>
        <v>9373349.0205868483</v>
      </c>
      <c r="CX112" s="22">
        <f t="shared" ref="CX112" si="2279">SUBTOTAL(9,CX113:CX124)</f>
        <v>2667606.8893991327</v>
      </c>
      <c r="CY112" s="21">
        <f t="shared" ref="CY112" si="2280">CX112/CV112*100</f>
        <v>22.154444458905413</v>
      </c>
      <c r="CZ112" s="22"/>
      <c r="DA112" s="24">
        <f t="shared" si="1816"/>
        <v>19.717029863029165</v>
      </c>
      <c r="DB112" s="22">
        <f t="shared" ref="DB112:DG112" si="2281">SUBTOTAL(9,DB113:DB124)</f>
        <v>2953736.1765202708</v>
      </c>
      <c r="DC112" s="22">
        <f t="shared" si="2281"/>
        <v>8898893.147744121</v>
      </c>
      <c r="DD112" s="22">
        <f t="shared" si="2281"/>
        <v>0</v>
      </c>
      <c r="DE112" s="22">
        <f t="shared" si="2281"/>
        <v>0</v>
      </c>
      <c r="DF112" s="22">
        <f t="shared" si="2281"/>
        <v>733678.1198999997</v>
      </c>
      <c r="DG112" s="22">
        <f t="shared" si="2281"/>
        <v>1425905.8238249994</v>
      </c>
      <c r="DJ112" s="22">
        <f t="shared" ref="DJ112" si="2282">SUBTOTAL(9,DJ113:DJ124)</f>
        <v>0</v>
      </c>
      <c r="DK112" s="22">
        <f t="shared" ref="DK112" si="2283">SUBTOTAL(9,DK113:DK124)</f>
        <v>0</v>
      </c>
      <c r="DL112" s="22">
        <f t="shared" ref="DL112" si="2284">SUBTOTAL(9,DL113:DL124)</f>
        <v>7282.1198999998669</v>
      </c>
      <c r="DM112" s="22">
        <f t="shared" ref="DM112" si="2285">SUBTOTAL(9,DM113:DM124)</f>
        <v>14152.823824999723</v>
      </c>
      <c r="DN112" s="22"/>
      <c r="DO112" s="22"/>
      <c r="DP112" s="22"/>
      <c r="DQ112" s="22"/>
      <c r="DR112" s="22">
        <f t="shared" ref="DR112" si="2286">SUBTOTAL(9,DR113:DR124)</f>
        <v>67806.862282608956</v>
      </c>
      <c r="DS112" s="22">
        <f t="shared" ref="DS112" si="2287">SUBTOTAL(9,DS113:DS124)</f>
        <v>0</v>
      </c>
      <c r="DT112" s="22">
        <f t="shared" ref="DT112" si="2288">SUBTOTAL(9,DT113:DT124)</f>
        <v>0</v>
      </c>
      <c r="DU112" s="22">
        <f t="shared" ref="DU112" si="2289">SUBTOTAL(9,DU113:DU124)</f>
        <v>7213765.0768618481</v>
      </c>
      <c r="DV112" s="22">
        <f t="shared" ref="DV112" si="2290">SUBTOTAL(9,DV113:DV124)</f>
        <v>0</v>
      </c>
      <c r="EA112" s="22">
        <f t="shared" ref="EA112" si="2291">SUBTOTAL(9,EA113:EA124)</f>
        <v>0</v>
      </c>
      <c r="EB112" s="22">
        <f t="shared" ref="EB112" si="2292">SUBTOTAL(9,EB113:EB124)</f>
        <v>0</v>
      </c>
      <c r="EC112" s="22">
        <f t="shared" ref="EC112" si="2293">SUBTOTAL(9,EC113:EC124)</f>
        <v>71600.202861848404</v>
      </c>
      <c r="ED112" s="22">
        <f t="shared" ref="ED112" si="2294">SUBTOTAL(9,ED113:ED124)</f>
        <v>0</v>
      </c>
      <c r="EE112" s="22"/>
      <c r="EF112" s="22"/>
      <c r="EG112" s="22"/>
      <c r="EH112" s="22"/>
      <c r="EI112" s="22">
        <f t="shared" ref="EI112" si="2295">SUBTOTAL(9,EI113:EI124)</f>
        <v>190528.12080285785</v>
      </c>
      <c r="EM112" s="22">
        <f>SUBTOTAL(9,EM113:EM124)</f>
        <v>9089421.268546978</v>
      </c>
      <c r="EN112" s="22">
        <f t="shared" ref="EN112" si="2296">SUBTOTAL(9,EN113:EN124)</f>
        <v>8180479.1416922798</v>
      </c>
      <c r="EO112" s="231">
        <f>EO$6</f>
        <v>2020</v>
      </c>
      <c r="EP112" s="232"/>
      <c r="EQ112" s="233"/>
      <c r="ER112" s="22">
        <f t="shared" ref="ER112" si="2297">SUBTOTAL(9,ER113:ER124)</f>
        <v>12101160.689535908</v>
      </c>
      <c r="ES112" s="22">
        <f t="shared" ref="ES112" si="2298">SUBTOTAL(9,ES113:ES124)</f>
        <v>9420215.7656897828</v>
      </c>
      <c r="ET112" s="22">
        <f t="shared" ref="ET112" si="2299">SUBTOTAL(9,ET113:ET124)</f>
        <v>2680944.9238461284</v>
      </c>
      <c r="EU112" s="21">
        <f t="shared" ref="EU112" si="2300">ET112/ER112*100</f>
        <v>22.154444458905413</v>
      </c>
      <c r="EV112" s="22"/>
      <c r="EW112" s="24">
        <f t="shared" si="1837"/>
        <v>19.717029863029165</v>
      </c>
      <c r="EX112" s="22">
        <f t="shared" ref="EX112:FC112" si="2301">SUBTOTAL(9,EX113:EX124)</f>
        <v>2953736.1765202708</v>
      </c>
      <c r="EY112" s="22">
        <f t="shared" si="2301"/>
        <v>9549351.346508652</v>
      </c>
      <c r="EZ112" s="22">
        <f t="shared" si="2301"/>
        <v>0</v>
      </c>
      <c r="FA112" s="22">
        <f t="shared" si="2301"/>
        <v>0</v>
      </c>
      <c r="FB112" s="22">
        <f t="shared" si="2301"/>
        <v>737346.51049949962</v>
      </c>
      <c r="FC112" s="22">
        <f t="shared" si="2301"/>
        <v>1433035.3529441245</v>
      </c>
      <c r="FF112" s="22">
        <f t="shared" ref="FF112" si="2302">SUBTOTAL(9,FF113:FF124)</f>
        <v>0</v>
      </c>
      <c r="FG112" s="22">
        <f t="shared" ref="FG112" si="2303">SUBTOTAL(9,FG113:FG124)</f>
        <v>0</v>
      </c>
      <c r="FH112" s="22">
        <f t="shared" ref="FH112" si="2304">SUBTOTAL(9,FH113:FH124)</f>
        <v>10950.510499499782</v>
      </c>
      <c r="FI112" s="22">
        <f t="shared" ref="FI112" si="2305">SUBTOTAL(9,FI113:FI124)</f>
        <v>21282.352944124577</v>
      </c>
      <c r="FJ112" s="22"/>
      <c r="FK112" s="22"/>
      <c r="FL112" s="22"/>
      <c r="FM112" s="22"/>
      <c r="FN112" s="22">
        <f t="shared" ref="FN112" si="2306">SUBTOTAL(9,FN113:FN124)</f>
        <v>105023.72394126265</v>
      </c>
      <c r="FO112" s="22">
        <f t="shared" ref="FO112" si="2307">SUBTOTAL(9,FO113:FO124)</f>
        <v>0</v>
      </c>
      <c r="FP112" s="22">
        <f t="shared" ref="FP112" si="2308">SUBTOTAL(9,FP113:FP124)</f>
        <v>0</v>
      </c>
      <c r="FQ112" s="22">
        <f t="shared" ref="FQ112" si="2309">SUBTOTAL(9,FQ113:FQ124)</f>
        <v>7249833.9022461576</v>
      </c>
      <c r="FR112" s="22">
        <f t="shared" ref="FR112" si="2310">SUBTOTAL(9,FR113:FR124)</f>
        <v>0</v>
      </c>
      <c r="FW112" s="22">
        <f t="shared" ref="FW112" si="2311">SUBTOTAL(9,FW113:FW124)</f>
        <v>0</v>
      </c>
      <c r="FX112" s="22">
        <f t="shared" ref="FX112" si="2312">SUBTOTAL(9,FX113:FX124)</f>
        <v>0</v>
      </c>
      <c r="FY112" s="22">
        <f t="shared" ref="FY112" si="2313">SUBTOTAL(9,FY113:FY124)</f>
        <v>107669.02824615716</v>
      </c>
      <c r="FZ112" s="22">
        <f t="shared" ref="FZ112" si="2314">SUBTOTAL(9,FZ113:FZ124)</f>
        <v>0</v>
      </c>
      <c r="GA112" s="22"/>
      <c r="GB112" s="22"/>
      <c r="GC112" s="22"/>
      <c r="GD112" s="22"/>
      <c r="GE112" s="22">
        <f t="shared" ref="GE112" si="2315">SUBTOTAL(9,GE113:GE124)</f>
        <v>298793.32274102094</v>
      </c>
      <c r="GI112" s="22">
        <f t="shared" ref="GI112" si="2316">SUBTOTAL(9,GI113:GI124)</f>
        <v>10222733.375953021</v>
      </c>
      <c r="GJ112" s="22">
        <f t="shared" ref="GJ112" si="2317">SUBTOTAL(9,GJ113:GJ124)</f>
        <v>9200460.0383577179</v>
      </c>
      <c r="GK112" s="231">
        <f>GK$6</f>
        <v>2021</v>
      </c>
      <c r="GL112" s="232"/>
      <c r="GM112" s="233"/>
      <c r="GN112" s="22">
        <f t="shared" ref="GN112" si="2318">SUBTOTAL(9,GN113:GN124)</f>
        <v>12161666.492983587</v>
      </c>
      <c r="GO112" s="22">
        <f t="shared" ref="GO112" si="2319">SUBTOTAL(9,GO113:GO124)</f>
        <v>9467316.8445182275</v>
      </c>
      <c r="GP112" s="22">
        <f t="shared" ref="GP112" si="2320">SUBTOTAL(9,GP113:GP124)</f>
        <v>2694349.6484653587</v>
      </c>
      <c r="GQ112" s="21">
        <f t="shared" ref="GQ112" si="2321">GP112/GN112*100</f>
        <v>22.154444458905413</v>
      </c>
      <c r="GR112" s="22"/>
      <c r="GS112" s="24">
        <f t="shared" si="1858"/>
        <v>19.717029863029165</v>
      </c>
      <c r="GT112" s="22">
        <f t="shared" ref="GT112:GY112" si="2322">SUBTOTAL(9,GT113:GT124)</f>
        <v>2953736.1765202708</v>
      </c>
      <c r="GU112" s="22">
        <f t="shared" si="2322"/>
        <v>9647326.3918115608</v>
      </c>
      <c r="GV112" s="22">
        <f t="shared" si="2322"/>
        <v>0</v>
      </c>
      <c r="GW112" s="22">
        <f t="shared" si="2322"/>
        <v>0</v>
      </c>
      <c r="GX112" s="22">
        <f t="shared" si="2322"/>
        <v>741033.24305199704</v>
      </c>
      <c r="GY112" s="22">
        <f t="shared" si="2322"/>
        <v>1440200.5297088451</v>
      </c>
      <c r="HB112" s="22">
        <f t="shared" ref="HB112" si="2323">SUBTOTAL(9,HB113:HB124)</f>
        <v>0</v>
      </c>
      <c r="HC112" s="22">
        <f t="shared" ref="HC112" si="2324">SUBTOTAL(9,HC113:HC124)</f>
        <v>0</v>
      </c>
      <c r="HD112" s="22">
        <f t="shared" ref="HD112" si="2325">SUBTOTAL(9,HD113:HD124)</f>
        <v>14637.243051997219</v>
      </c>
      <c r="HE112" s="22">
        <f t="shared" ref="HE112" si="2326">SUBTOTAL(9,HE113:HE124)</f>
        <v>28447.529708845002</v>
      </c>
      <c r="HF112" s="22"/>
      <c r="HG112" s="22"/>
      <c r="HH112" s="22"/>
      <c r="HI112" s="22"/>
      <c r="HJ112" s="22">
        <f t="shared" ref="HJ112" si="2327">SUBTOTAL(9,HJ113:HJ124)</f>
        <v>144593.76180070048</v>
      </c>
      <c r="HK112" s="22">
        <f t="shared" ref="HK112" si="2328">SUBTOTAL(9,HK113:HK124)</f>
        <v>0</v>
      </c>
      <c r="HL112" s="22">
        <f t="shared" ref="HL112" si="2329">SUBTOTAL(9,HL113:HL124)</f>
        <v>0</v>
      </c>
      <c r="HM112" s="22">
        <f t="shared" ref="HM112" si="2330">SUBTOTAL(9,HM113:HM124)</f>
        <v>7286083.0717573874</v>
      </c>
      <c r="HN112" s="22">
        <f t="shared" ref="HN112" si="2331">SUBTOTAL(9,HN113:HN124)</f>
        <v>0</v>
      </c>
      <c r="HS112" s="22">
        <f t="shared" ref="HS112" si="2332">SUBTOTAL(9,HS113:HS124)</f>
        <v>0</v>
      </c>
      <c r="HT112" s="22">
        <f t="shared" ref="HT112" si="2333">SUBTOTAL(9,HT113:HT124)</f>
        <v>0</v>
      </c>
      <c r="HU112" s="22">
        <f t="shared" ref="HU112" si="2334">SUBTOTAL(9,HU113:HU124)</f>
        <v>143918.19775738701</v>
      </c>
      <c r="HV112" s="22">
        <f t="shared" ref="HV112" si="2335">SUBTOTAL(9,HV113:HV124)</f>
        <v>0</v>
      </c>
      <c r="HW112" s="22"/>
      <c r="HX112" s="22"/>
      <c r="HY112" s="22"/>
      <c r="HZ112" s="22"/>
      <c r="IA112" s="22">
        <f t="shared" ref="IA112" si="2336">SUBTOTAL(9,IA113:IA124)</f>
        <v>416550.52121772332</v>
      </c>
      <c r="IE112" s="22">
        <f t="shared" ref="IE112" si="2337">SUBTOTAL(9,IE113:IE124)</f>
        <v>10063876.913029283</v>
      </c>
      <c r="IF112" s="22">
        <f t="shared" ref="IF112" si="2338">SUBTOTAL(9,IF113:IF124)</f>
        <v>9057489.2217263542</v>
      </c>
      <c r="IG112" s="231">
        <f>IG$6</f>
        <v>2022</v>
      </c>
      <c r="IH112" s="232"/>
      <c r="II112" s="233"/>
      <c r="IJ112" s="22">
        <f t="shared" ref="IJ112" si="2339">SUBTOTAL(9,IJ113:IJ124)</f>
        <v>12222474.825448504</v>
      </c>
      <c r="IK112" s="22">
        <f t="shared" ref="IK112" si="2340">SUBTOTAL(9,IK113:IK124)</f>
        <v>9514653.4287408218</v>
      </c>
      <c r="IL112" s="22">
        <f t="shared" ref="IL112" si="2341">SUBTOTAL(9,IL113:IL124)</f>
        <v>2707821.3967076852</v>
      </c>
      <c r="IM112" s="21">
        <f t="shared" ref="IM112" si="2342">IL112/IJ112*100</f>
        <v>22.154444458905413</v>
      </c>
      <c r="IN112" s="22"/>
      <c r="IO112" s="24">
        <f t="shared" si="1879"/>
        <v>19.717029863029165</v>
      </c>
      <c r="IP112" s="22">
        <f t="shared" ref="IP112:IU112" si="2343">SUBTOTAL(9,IP113:IP124)</f>
        <v>2953736.1765202708</v>
      </c>
      <c r="IQ112" s="22">
        <f t="shared" si="2343"/>
        <v>10308933.003437899</v>
      </c>
      <c r="IR112" s="22">
        <f t="shared" si="2343"/>
        <v>0</v>
      </c>
      <c r="IS112" s="22">
        <f t="shared" si="2343"/>
        <v>0</v>
      </c>
      <c r="IT112" s="22">
        <f t="shared" si="2343"/>
        <v>744738.40926725697</v>
      </c>
      <c r="IU112" s="22">
        <f t="shared" si="2343"/>
        <v>1447401.5323573891</v>
      </c>
      <c r="IX112" s="22">
        <f t="shared" ref="IX112" si="2344">SUBTOTAL(9,IX113:IX124)</f>
        <v>0</v>
      </c>
      <c r="IY112" s="22">
        <f t="shared" ref="IY112" si="2345">SUBTOTAL(9,IY113:IY124)</f>
        <v>0</v>
      </c>
      <c r="IZ112" s="22">
        <f t="shared" ref="IZ112" si="2346">SUBTOTAL(9,IZ113:IZ124)</f>
        <v>18342.409267257099</v>
      </c>
      <c r="JA112" s="22">
        <f t="shared" ref="JA112" si="2347">SUBTOTAL(9,JA113:JA124)</f>
        <v>35648.532357389064</v>
      </c>
      <c r="JB112" s="22"/>
      <c r="JC112" s="22"/>
      <c r="JD112" s="22"/>
      <c r="JE112" s="22"/>
      <c r="JF112" s="22">
        <f t="shared" ref="JF112" si="2348">SUBTOTAL(9,JF113:JF124)</f>
        <v>186631.04010978463</v>
      </c>
      <c r="JG112" s="22">
        <f t="shared" ref="JG112" si="2349">SUBTOTAL(9,JG113:JG124)</f>
        <v>0</v>
      </c>
      <c r="JH112" s="22">
        <f t="shared" ref="JH112" si="2350">SUBTOTAL(9,JH113:JH124)</f>
        <v>0</v>
      </c>
      <c r="JI112" s="22">
        <f t="shared" ref="JI112" si="2351">SUBTOTAL(9,JI113:JI124)</f>
        <v>7322513.487116172</v>
      </c>
      <c r="JJ112" s="22">
        <f t="shared" ref="JJ112" si="2352">SUBTOTAL(9,JJ113:JJ124)</f>
        <v>0</v>
      </c>
      <c r="JO112" s="22">
        <f t="shared" ref="JO112" si="2353">SUBTOTAL(9,JO113:JO124)</f>
        <v>0</v>
      </c>
      <c r="JP112" s="22">
        <f t="shared" ref="JP112" si="2354">SUBTOTAL(9,JP113:JP124)</f>
        <v>0</v>
      </c>
      <c r="JQ112" s="22">
        <f t="shared" ref="JQ112" si="2355">SUBTOTAL(9,JQ113:JQ124)</f>
        <v>180348.6131161729</v>
      </c>
      <c r="JR112" s="22">
        <f t="shared" ref="JR112" si="2356">SUBTOTAL(9,JR113:JR124)</f>
        <v>0</v>
      </c>
      <c r="JS112" s="22"/>
      <c r="JT112" s="22"/>
      <c r="JU112" s="22"/>
      <c r="JV112" s="22"/>
      <c r="JW112" s="22">
        <f t="shared" ref="JW112" si="2357">SUBTOTAL(9,JW113:JW124)</f>
        <v>544468.87028235465</v>
      </c>
      <c r="KA112" s="22">
        <f t="shared" ref="KA112" si="2358">SUBTOTAL(9,KA113:KA124)</f>
        <v>10853401.873720253</v>
      </c>
      <c r="KB112" s="22">
        <f t="shared" ref="KB112" si="2359">SUBTOTAL(9,KB113:KB124)</f>
        <v>9768061.6863482278</v>
      </c>
      <c r="KC112" s="231">
        <f>KC$6</f>
        <v>2023</v>
      </c>
      <c r="KD112" s="232"/>
      <c r="KE112" s="233"/>
      <c r="KF112" s="22">
        <f t="shared" ref="KF112" si="2360">SUBTOTAL(9,KF113:KF124)</f>
        <v>12283587.199575745</v>
      </c>
      <c r="KG112" s="22">
        <f t="shared" ref="KG112" si="2361">SUBTOTAL(9,KG113:KG124)</f>
        <v>9562226.6958845221</v>
      </c>
      <c r="KH112" s="22">
        <f t="shared" ref="KH112" si="2362">SUBTOTAL(9,KH113:KH124)</f>
        <v>2721360.5036912225</v>
      </c>
      <c r="KI112" s="21">
        <f t="shared" ref="KI112" si="2363">KH112/KF112*100</f>
        <v>22.154444458905409</v>
      </c>
      <c r="KJ112" s="22"/>
      <c r="KK112" s="24">
        <f t="shared" si="1900"/>
        <v>19.717029863029168</v>
      </c>
      <c r="KL112" s="22">
        <f t="shared" ref="KL112:KQ112" si="2364">SUBTOTAL(9,KL113:KL124)</f>
        <v>2953736.1765202708</v>
      </c>
      <c r="KM112" s="22">
        <f t="shared" si="2364"/>
        <v>10483240.980205087</v>
      </c>
      <c r="KN112" s="22">
        <f t="shared" si="2364"/>
        <v>0</v>
      </c>
      <c r="KO112" s="22">
        <f t="shared" si="2364"/>
        <v>0</v>
      </c>
      <c r="KP112" s="22">
        <f t="shared" si="2364"/>
        <v>748462.1013135931</v>
      </c>
      <c r="KQ112" s="22">
        <f t="shared" si="2364"/>
        <v>1454638.5400191757</v>
      </c>
      <c r="KT112" s="22">
        <f t="shared" ref="KT112" si="2365">SUBTOTAL(9,KT113:KT124)</f>
        <v>0</v>
      </c>
      <c r="KU112" s="22">
        <f t="shared" ref="KU112" si="2366">SUBTOTAL(9,KU113:KU124)</f>
        <v>0</v>
      </c>
      <c r="KV112" s="22">
        <f t="shared" ref="KV112" si="2367">SUBTOTAL(9,KV113:KV124)</f>
        <v>22066.101313593303</v>
      </c>
      <c r="KW112" s="22">
        <f t="shared" ref="KW112" si="2368">SUBTOTAL(9,KW113:KW124)</f>
        <v>42885.540019175882</v>
      </c>
      <c r="KX112" s="22"/>
      <c r="KY112" s="22"/>
      <c r="KZ112" s="22"/>
      <c r="LA112" s="22"/>
      <c r="LB112" s="22">
        <f t="shared" ref="LB112" si="2369">SUBTOTAL(9,LB113:LB124)</f>
        <v>231254.57297888707</v>
      </c>
      <c r="LC112" s="22">
        <f t="shared" ref="LC112" si="2370">SUBTOTAL(9,LC113:LC124)</f>
        <v>0</v>
      </c>
      <c r="LD112" s="22">
        <f t="shared" ref="LD112" si="2371">SUBTOTAL(9,LD113:LD124)</f>
        <v>0</v>
      </c>
      <c r="LE112" s="22">
        <f t="shared" ref="LE112" si="2372">SUBTOTAL(9,LE113:LE124)</f>
        <v>7359126.0545517532</v>
      </c>
      <c r="LF112" s="22">
        <f t="shared" ref="LF112" si="2373">SUBTOTAL(9,LF113:LF124)</f>
        <v>0</v>
      </c>
      <c r="LK112" s="22">
        <f t="shared" ref="LK112" si="2374">SUBTOTAL(9,LK113:LK124)</f>
        <v>0</v>
      </c>
      <c r="LL112" s="22">
        <f t="shared" ref="LL112" si="2375">SUBTOTAL(9,LL113:LL124)</f>
        <v>0</v>
      </c>
      <c r="LM112" s="22">
        <f t="shared" ref="LM112" si="2376">SUBTOTAL(9,LM113:LM124)</f>
        <v>216961.18055175297</v>
      </c>
      <c r="LN112" s="22">
        <f t="shared" ref="LN112" si="2377">SUBTOTAL(9,LN113:LN124)</f>
        <v>0</v>
      </c>
      <c r="LO112" s="22"/>
      <c r="LP112" s="22"/>
      <c r="LQ112" s="22"/>
      <c r="LR112" s="22"/>
      <c r="LS112" s="22">
        <f t="shared" ref="LS112" si="2378">SUBTOTAL(9,LS113:LS124)</f>
        <v>683261.17605613661</v>
      </c>
      <c r="LW112" s="22">
        <f t="shared" ref="LW112" si="2379">SUBTOTAL(9,LW113:LW124)</f>
        <v>11166502.156261226</v>
      </c>
      <c r="LX112" s="22">
        <f t="shared" ref="LX112" si="2380">SUBTOTAL(9,LX113:LX124)</f>
        <v>10049851.940635102</v>
      </c>
      <c r="LY112" s="231">
        <f>LY$6</f>
        <v>2024</v>
      </c>
      <c r="LZ112" s="232"/>
      <c r="MA112" s="233"/>
      <c r="MB112" s="22">
        <f t="shared" ref="MB112:MD112" si="2381">SUBTOTAL(9,MB113:MB124)</f>
        <v>12345005.135573624</v>
      </c>
      <c r="MC112" s="22">
        <f t="shared" si="2381"/>
        <v>9610037.829363944</v>
      </c>
      <c r="MD112" s="22">
        <f t="shared" si="2381"/>
        <v>2734967.3062096788</v>
      </c>
      <c r="ME112" s="21">
        <f t="shared" ref="ME112" si="2382">MD112/MB112*100</f>
        <v>22.154444458905409</v>
      </c>
      <c r="MF112" s="22"/>
      <c r="MG112" s="24">
        <f t="shared" si="1921"/>
        <v>19.717029863029168</v>
      </c>
      <c r="MH112" s="22">
        <f t="shared" ref="MH112:MM112" si="2383">SUBTOTAL(9,MH113:MH124)</f>
        <v>2953736.1765202708</v>
      </c>
      <c r="MI112" s="22">
        <f t="shared" si="2383"/>
        <v>11150141.936518433</v>
      </c>
      <c r="MJ112" s="22">
        <f t="shared" si="2383"/>
        <v>0</v>
      </c>
      <c r="MK112" s="22">
        <f t="shared" si="2383"/>
        <v>0</v>
      </c>
      <c r="ML112" s="22">
        <f t="shared" si="2383"/>
        <v>752204.41182016104</v>
      </c>
      <c r="MM112" s="22">
        <f t="shared" si="2383"/>
        <v>1461911.7327192717</v>
      </c>
      <c r="MP112" s="22">
        <f t="shared" ref="MP112:MS112" si="2384">SUBTOTAL(9,MP113:MP124)</f>
        <v>0</v>
      </c>
      <c r="MQ112" s="22">
        <f t="shared" si="2384"/>
        <v>0</v>
      </c>
      <c r="MR112" s="22">
        <f t="shared" si="2384"/>
        <v>25808.411820161193</v>
      </c>
      <c r="MS112" s="22">
        <f t="shared" si="2384"/>
        <v>50158.732719271546</v>
      </c>
      <c r="MT112" s="48"/>
      <c r="MU112" s="48"/>
      <c r="MV112" s="48"/>
      <c r="MW112" s="48"/>
      <c r="MX112" s="22">
        <f t="shared" ref="MX112:NB112" si="2385">SUBTOTAL(9,MX113:MX124)</f>
        <v>278588.52658261533</v>
      </c>
      <c r="MY112" s="22">
        <f t="shared" si="2385"/>
        <v>0</v>
      </c>
      <c r="MZ112" s="22">
        <f t="shared" si="2385"/>
        <v>0</v>
      </c>
      <c r="NA112" s="22">
        <f t="shared" si="2385"/>
        <v>7395921.6848245105</v>
      </c>
      <c r="NB112" s="22">
        <f t="shared" si="2385"/>
        <v>0</v>
      </c>
      <c r="NG112" s="22">
        <f t="shared" ref="NG112:NJ112" si="2386">SUBTOTAL(9,NG113:NG124)</f>
        <v>0</v>
      </c>
      <c r="NH112" s="22">
        <f t="shared" si="2386"/>
        <v>0</v>
      </c>
      <c r="NI112" s="22">
        <f t="shared" si="2386"/>
        <v>253756.81082451093</v>
      </c>
      <c r="NJ112" s="22">
        <f t="shared" si="2386"/>
        <v>0</v>
      </c>
      <c r="NK112" s="48"/>
      <c r="NL112" s="48"/>
      <c r="NM112" s="48"/>
      <c r="NN112" s="48"/>
      <c r="NO112" s="22">
        <f t="shared" ref="NO112" si="2387">SUBTOTAL(9,NO113:NO124)</f>
        <v>833686.63890691032</v>
      </c>
      <c r="NS112" s="22">
        <f t="shared" ref="NS112:NT112" si="2388">SUBTOTAL(9,NS113:NS124)</f>
        <v>11983828.575425344</v>
      </c>
      <c r="NT112" s="22">
        <f t="shared" si="2388"/>
        <v>10785445.71788281</v>
      </c>
      <c r="NU112" s="231">
        <f>NU$6</f>
        <v>2025</v>
      </c>
      <c r="NV112" s="232"/>
      <c r="NW112" s="233"/>
      <c r="NX112" s="22">
        <f t="shared" ref="NX112:NZ112" si="2389">SUBTOTAL(9,NX113:NX124)</f>
        <v>12406730.161251489</v>
      </c>
      <c r="NY112" s="22">
        <f t="shared" si="2389"/>
        <v>9658088.0185107626</v>
      </c>
      <c r="NZ112" s="22">
        <f t="shared" si="2389"/>
        <v>2748642.1427407269</v>
      </c>
      <c r="OA112" s="21">
        <f t="shared" ref="OA112" si="2390">NZ112/NX112*100</f>
        <v>22.154444458905413</v>
      </c>
      <c r="OB112" s="22"/>
      <c r="OC112" s="24">
        <f t="shared" si="1942"/>
        <v>19.717029863029165</v>
      </c>
      <c r="OD112" s="22">
        <f t="shared" ref="OD112:OI112" si="2391">SUBTOTAL(9,OD113:OD124)</f>
        <v>2953736.1765202708</v>
      </c>
      <c r="OE112" s="22">
        <f t="shared" si="2391"/>
        <v>11338673.444189824</v>
      </c>
      <c r="OF112" s="22">
        <f t="shared" si="2391"/>
        <v>0</v>
      </c>
      <c r="OG112" s="22">
        <f t="shared" si="2391"/>
        <v>0</v>
      </c>
      <c r="OH112" s="22">
        <f t="shared" si="2391"/>
        <v>755965.43387926184</v>
      </c>
      <c r="OI112" s="22">
        <f t="shared" si="2391"/>
        <v>1469221.2913828676</v>
      </c>
      <c r="OL112" s="22">
        <f t="shared" ref="OL112:OO112" si="2392">SUBTOTAL(9,OL113:OL124)</f>
        <v>0</v>
      </c>
      <c r="OM112" s="22">
        <f t="shared" si="2392"/>
        <v>0</v>
      </c>
      <c r="ON112" s="22">
        <f t="shared" si="2392"/>
        <v>29569.43387926188</v>
      </c>
      <c r="OO112" s="22">
        <f t="shared" si="2392"/>
        <v>57468.291382867712</v>
      </c>
      <c r="OP112" s="48"/>
      <c r="OQ112" s="48"/>
      <c r="OR112" s="48"/>
      <c r="OS112" s="48"/>
      <c r="OT112" s="22">
        <f t="shared" ref="OT112:OX112" si="2393">SUBTOTAL(9,OT113:OT124)</f>
        <v>328762.42931642028</v>
      </c>
      <c r="OU112" s="22">
        <f t="shared" si="2393"/>
        <v>0</v>
      </c>
      <c r="OV112" s="22">
        <f t="shared" si="2393"/>
        <v>0</v>
      </c>
      <c r="OW112" s="22">
        <f t="shared" si="2393"/>
        <v>7432901.293248632</v>
      </c>
      <c r="OX112" s="22">
        <f t="shared" si="2393"/>
        <v>0</v>
      </c>
      <c r="PC112" s="22">
        <f t="shared" ref="PC112:PF112" si="2394">SUBTOTAL(9,PC113:PC124)</f>
        <v>0</v>
      </c>
      <c r="PD112" s="22">
        <f t="shared" si="2394"/>
        <v>0</v>
      </c>
      <c r="PE112" s="22">
        <f t="shared" si="2394"/>
        <v>290736.41924863239</v>
      </c>
      <c r="PF112" s="22">
        <f t="shared" si="2394"/>
        <v>0</v>
      </c>
      <c r="PG112" s="48"/>
      <c r="PH112" s="48"/>
      <c r="PI112" s="48"/>
      <c r="PJ112" s="48"/>
      <c r="PK112" s="22">
        <f t="shared" ref="PK112" si="2395">SUBTOTAL(9,PK113:PK124)</f>
        <v>996553.76399501052</v>
      </c>
      <c r="PO112" s="22">
        <f t="shared" ref="PO112:PP112" si="2396">SUBTOTAL(9,PO113:PO124)</f>
        <v>12531196.923744975</v>
      </c>
      <c r="PP112" s="22">
        <f t="shared" si="2396"/>
        <v>11278077.231370477</v>
      </c>
      <c r="PQ112" s="53">
        <f>SUBTOTAL(9,PQ113:PQ124)</f>
        <v>21045113.631198749</v>
      </c>
      <c r="PR112" s="22">
        <f>SUBTOTAL(9,PR113:PR124)</f>
        <v>64940493.831609659</v>
      </c>
      <c r="PS112" s="22">
        <f>SUBTOTAL(9,PS113:PS124)</f>
        <v>58446444.448448695</v>
      </c>
    </row>
    <row r="113" spans="1:435" ht="15.75" hidden="1" customHeight="1" outlineLevel="1">
      <c r="B113" s="171">
        <v>8</v>
      </c>
      <c r="C113" s="251"/>
      <c r="D113" s="249"/>
      <c r="E113" s="249"/>
      <c r="F113" s="246"/>
      <c r="G113" s="49">
        <f>G112</f>
        <v>2017</v>
      </c>
      <c r="H113" s="226" t="s">
        <v>0</v>
      </c>
      <c r="I113" s="47">
        <v>1</v>
      </c>
      <c r="J113" s="22">
        <f>K113*100/(100-M113)</f>
        <v>2449703</v>
      </c>
      <c r="K113" s="22">
        <f>INDEX(Приложение_1ТЗ!$A$6:$HJ$18,$B113,21+I113*14)*1000</f>
        <v>1063808.0190000003</v>
      </c>
      <c r="L113" s="22">
        <f t="shared" ref="L113:L124" si="2397">J113-K113</f>
        <v>1385894.9809999997</v>
      </c>
      <c r="M113" s="22">
        <f>IF(
              DATEVALUE("1."&amp;I113&amp;"."&amp;G113)&gt;=DATEVALUE("1."&amp;INDEX(Параметры_объекта!$A$28:$N$40,$B113,14)&amp;"."&amp;INDEX(Параметры_объекта!$A$28:$N$40,$B113,13)),
              INDEX(Приложение_1ТЗ!$A$6:$HJ$18,$B113,25+I113*14),
              INDEX(Приложение_1ТЗ!$A$6:$HJ$18,$B113,23+I113*14))</f>
        <v>56.574000235946954</v>
      </c>
      <c r="N113" s="48">
        <f t="shared" ref="N113:N124" si="2398">INDEX($G$6:$LX$17,$I113,N$2)</f>
        <v>2.14360315200318</v>
      </c>
      <c r="R113" s="35">
        <f>K113*INDEX(Приложение_1ТЗ!$HC$6:$HJ$18,$B113,1)/100</f>
        <v>0</v>
      </c>
      <c r="S113" s="35">
        <f>K113*INDEX(Приложение_1ТЗ!$HC$6:$HJ$18,$B113,2)/100</f>
        <v>0</v>
      </c>
      <c r="T113" s="35">
        <f>K113*INDEX(Приложение_1ТЗ!$HC$6:$HJ$18,$B113,3)/100</f>
        <v>83267.214909020651</v>
      </c>
      <c r="U113" s="35">
        <f>K113*INDEX(Приложение_1ТЗ!$HC$6:$HJ$18,$B113,4)/100</f>
        <v>161830.10430874434</v>
      </c>
      <c r="AB113" s="48">
        <f t="shared" ref="AB113:AE124" si="2399">INDEX($G$6:$LX$17,$I113,AB$2)</f>
        <v>0</v>
      </c>
      <c r="AC113" s="48">
        <f t="shared" si="2399"/>
        <v>0</v>
      </c>
      <c r="AD113" s="48">
        <f t="shared" si="2399"/>
        <v>1.9313399999999998</v>
      </c>
      <c r="AE113" s="48">
        <f t="shared" si="2399"/>
        <v>2.7340599999999999</v>
      </c>
      <c r="AF113" s="20"/>
      <c r="AG113" s="24">
        <f>K113*INDEX(Приложение_1ТЗ!$HC$6:$HJ$18,$B113,5)/100</f>
        <v>0</v>
      </c>
      <c r="AH113" s="24">
        <f>K113*INDEX(Приложение_1ТЗ!$HC$6:$HJ$18,$B113,6)/100</f>
        <v>0</v>
      </c>
      <c r="AI113" s="24">
        <f>K113*INDEX(Приложение_1ТЗ!$HC$6:$HJ$18,$B113,7)/100</f>
        <v>818710.6997822352</v>
      </c>
      <c r="AJ113" s="24">
        <f>K113*INDEX(Приложение_1ТЗ!$HC$6:$HJ$18,$B113,8)/100</f>
        <v>0</v>
      </c>
      <c r="AK113" s="20"/>
      <c r="AL113" s="20"/>
      <c r="AM113" s="20"/>
      <c r="AN113" s="20"/>
      <c r="AO113" s="20"/>
      <c r="AP113" s="20"/>
      <c r="AQ113" s="20"/>
      <c r="AR113" s="20"/>
      <c r="AS113" s="48">
        <f t="shared" ref="AS113:AV124" si="2400">INDEX($G$6:$LX$17,$I113,AS$2)</f>
        <v>2.3654799999999998</v>
      </c>
      <c r="AT113" s="48">
        <f t="shared" si="2400"/>
        <v>0</v>
      </c>
      <c r="AU113" s="48">
        <f t="shared" si="2400"/>
        <v>1.2637799999999999</v>
      </c>
      <c r="AV113" s="48">
        <f t="shared" si="2400"/>
        <v>0</v>
      </c>
      <c r="AW113" s="49">
        <f t="shared" ref="AW113:AW124" si="2401">AW112</f>
        <v>2018</v>
      </c>
      <c r="AX113" s="226" t="s">
        <v>0</v>
      </c>
      <c r="AY113" s="47">
        <v>1</v>
      </c>
      <c r="AZ113" s="22">
        <f t="shared" ref="AZ113:AZ124" si="2402">IF($AW$1=1,BA113*100/(100-BC113),J113*1.005)</f>
        <v>2461951.5149999997</v>
      </c>
      <c r="BA113" s="22">
        <f t="shared" ref="BA113:BA124" si="2403">IF($AW$1=1,K113*1.005,AZ113-BB113)</f>
        <v>1069127.0590950001</v>
      </c>
      <c r="BB113" s="22">
        <f t="shared" ref="BB113:BB124" si="2404">IF($AW$1=1,AZ113-BA113,AZ113/100*BC113)</f>
        <v>1392824.4559049995</v>
      </c>
      <c r="BC113" s="22">
        <f>IF(DATEVALUE("1."&amp;AY113&amp;"."&amp;AW113)&gt;=DATEVALUE("1."&amp;INDEX(Параметры_объекта!$A$28:$N$40,$B113,14)&amp;"."&amp;INDEX(Параметры_объекта!$A$28:$N$40,$B113,13)),INDEX(Приложение_1ТЗ!$A$6:$HJ$18,$B113,25+AY113*14),INDEX(Приложение_1ТЗ!$A$6:$HJ$18,$B113,23+AY113*14))</f>
        <v>56.574000235946954</v>
      </c>
      <c r="BD113" s="48">
        <f t="shared" ref="BD113:BD124" si="2405">INDEX($G$6:$LX$17,$I113,BD$2)</f>
        <v>2.2533513960000002</v>
      </c>
      <c r="BE113" s="24">
        <f t="shared" si="2107"/>
        <v>0</v>
      </c>
      <c r="BF113" s="24">
        <f t="shared" ref="BF113:BF124" si="2406">$J113*(BE113/100)</f>
        <v>0</v>
      </c>
      <c r="BG113" s="24">
        <f t="shared" ref="BG113:BG124" si="2407">BD113*BF113*$AX$1</f>
        <v>0</v>
      </c>
      <c r="BH113" s="35">
        <f>BA113*INDEX(Приложение_1ТЗ!$HC$6:$HJ$18,$B113,1)/100</f>
        <v>0</v>
      </c>
      <c r="BI113" s="35">
        <f>BA113*INDEX(Приложение_1ТЗ!$HC$6:$HJ$18,$B113,2)/100</f>
        <v>0</v>
      </c>
      <c r="BJ113" s="35">
        <f>BA113*INDEX(Приложение_1ТЗ!$HC$6:$HJ$18,$B113,3)/100</f>
        <v>83683.550983565743</v>
      </c>
      <c r="BK113" s="35">
        <f>BA113*INDEX(Приложение_1ТЗ!$HC$6:$HJ$18,$B113,4)/100</f>
        <v>162639.25483028803</v>
      </c>
      <c r="BN113" s="37">
        <f t="shared" ref="BN113:BN124" si="2408">IF(BE113=0,0,BH113-$R113)</f>
        <v>0</v>
      </c>
      <c r="BO113" s="37">
        <f t="shared" ref="BO113:BO124" si="2409">IF(BE113=0,0,BI113-$S113)</f>
        <v>0</v>
      </c>
      <c r="BP113" s="37">
        <f t="shared" ref="BP113:BP124" si="2410">IF(BF113=0,0,BJ113-$T113)</f>
        <v>0</v>
      </c>
      <c r="BQ113" s="37">
        <f t="shared" ref="BQ113:BQ124" si="2411">IF(BG113=0,0,BK113-$U113)</f>
        <v>0</v>
      </c>
      <c r="BR113" s="48">
        <f t="shared" ref="BR113:BU124" si="2412">INDEX($G$6:$LX$17,$I113,BR$2)</f>
        <v>0</v>
      </c>
      <c r="BS113" s="48">
        <f t="shared" si="2412"/>
        <v>0</v>
      </c>
      <c r="BT113" s="48">
        <f t="shared" si="2412"/>
        <v>2.0261</v>
      </c>
      <c r="BU113" s="48">
        <f t="shared" si="2412"/>
        <v>2.8479699999999997</v>
      </c>
      <c r="BV113" s="36">
        <f t="shared" ref="BV113:BV124" si="2413">((BN113*BR113)+(BO113*BS113)+(BP113*BT113)+(BQ113*BU113))*$AX$1</f>
        <v>0</v>
      </c>
      <c r="BW113" s="24">
        <f>BA113*INDEX(Приложение_1ТЗ!$HC$6:$HJ$18,$B113,5)/100</f>
        <v>0</v>
      </c>
      <c r="BX113" s="24">
        <f>BA113*INDEX(Приложение_1ТЗ!$HC$6:$HJ$18,$B113,6)/100</f>
        <v>0</v>
      </c>
      <c r="BY113" s="24">
        <f>BA113*INDEX(Приложение_1ТЗ!$HC$6:$HJ$18,$B113,7)/100</f>
        <v>822804.25328114629</v>
      </c>
      <c r="BZ113" s="24">
        <f>BA113*INDEX(Приложение_1ТЗ!$HC$6:$HJ$18,$B113,8)/100</f>
        <v>0</v>
      </c>
      <c r="CA113" s="20"/>
      <c r="CB113" s="20"/>
      <c r="CC113" s="20"/>
      <c r="CD113" s="20"/>
      <c r="CE113" s="24">
        <f t="shared" ref="CE113:CE124" si="2414">IF(BE113=0,0,BW113-$AG113)</f>
        <v>0</v>
      </c>
      <c r="CF113" s="24">
        <f t="shared" ref="CF113:CF124" si="2415">IF(BE113=0,0,BX113-$AH113)</f>
        <v>0</v>
      </c>
      <c r="CG113" s="24">
        <f t="shared" ref="CG113:CG124" si="2416">IF(BE113=0,0,BY113-$AI113)</f>
        <v>0</v>
      </c>
      <c r="CH113" s="24">
        <f t="shared" ref="CH113:CH124" si="2417">IF(BE113=0,0,BZ113-$AJ113)</f>
        <v>0</v>
      </c>
      <c r="CI113" s="48">
        <f t="shared" ref="CI113:CL124" si="2418">INDEX($G$6:$LX$17,$I113,CI$2)</f>
        <v>2.5042900000000001</v>
      </c>
      <c r="CJ113" s="48">
        <f t="shared" si="2418"/>
        <v>0</v>
      </c>
      <c r="CK113" s="48">
        <f t="shared" si="2418"/>
        <v>1.35259</v>
      </c>
      <c r="CL113" s="48">
        <f t="shared" si="2418"/>
        <v>0</v>
      </c>
      <c r="CM113" s="24">
        <f t="shared" ref="CM113:CM124" si="2419">((CE113*CI113)+(CF113*CJ113)+(CG113*CK113)+(CH113*CL113))*$AX$1+BV113</f>
        <v>0</v>
      </c>
      <c r="CQ113" s="24">
        <f>(BG113+CM113+(CN113-CO113)*(BD113))</f>
        <v>0</v>
      </c>
      <c r="CR113" s="24">
        <f t="shared" ref="CR113" si="2420">CQ113*0.9</f>
        <v>0</v>
      </c>
      <c r="CS113" s="49">
        <f t="shared" ref="CS113:CS124" si="2421">CS112</f>
        <v>2019</v>
      </c>
      <c r="CT113" s="226" t="s">
        <v>0</v>
      </c>
      <c r="CU113" s="47">
        <v>1</v>
      </c>
      <c r="CV113" s="22">
        <f t="shared" ref="CV113:CV124" si="2422">IF($AW$1=1,CW113*100/(100-CY113),AZ113*1.005)</f>
        <v>1546671.415462428</v>
      </c>
      <c r="CW113" s="22">
        <f t="shared" ref="CW113:CW124" si="2423">IF($AW$1=1,BA113*1.005,CV113-CX113)</f>
        <v>1074472.6943904751</v>
      </c>
      <c r="CX113" s="22">
        <f t="shared" ref="CX113:CX124" si="2424">IF($AW$1=1,CV113-CW113,CV113/100*CY113)</f>
        <v>472198.72107195295</v>
      </c>
      <c r="CY113" s="22">
        <f>IF(DATEVALUE("1."&amp;CU113&amp;"."&amp;CS113)&gt;=DATEVALUE("1."&amp;INDEX(Параметры_объекта!$A$28:$N$40,$B113,14)&amp;"."&amp;INDEX(Параметры_объекта!$A$28:$N$40,$B113,13)),INDEX(Приложение_1ТЗ!$A$6:$HJ$18,$B113,25+CU113*14),INDEX(Приложение_1ТЗ!$A$6:$HJ$18,$B113,23+CU113*14))</f>
        <v>30.529995986948126</v>
      </c>
      <c r="CZ113" s="48">
        <f t="shared" ref="CZ113:CZ124" si="2425">INDEX($G$6:$LX$17,$I113,CZ$1)</f>
        <v>2.3959402249621422</v>
      </c>
      <c r="DA113" s="24">
        <f t="shared" si="1816"/>
        <v>26.044004248998828</v>
      </c>
      <c r="DB113" s="24">
        <f t="shared" ref="DB113:DB124" si="2426">$J113*(DA113/100)</f>
        <v>638000.75340785168</v>
      </c>
      <c r="DC113" s="24">
        <f t="shared" ref="DC113:DC124" si="2427">CZ113*DB113*$AX$1</f>
        <v>1803761.7690023086</v>
      </c>
      <c r="DD113" s="35">
        <f>CW113*INDEX(Приложение_1ТЗ!$HC$6:$HJ$18,$B113,1)/100</f>
        <v>0</v>
      </c>
      <c r="DE113" s="35">
        <f>CW113*INDEX(Приложение_1ТЗ!$HC$6:$HJ$18,$B113,2)/100</f>
        <v>0</v>
      </c>
      <c r="DF113" s="35">
        <f>CW113*INDEX(Приложение_1ТЗ!$HC$6:$HJ$18,$B113,3)/100</f>
        <v>84101.968738483556</v>
      </c>
      <c r="DG113" s="35">
        <f>CW113*INDEX(Приложение_1ТЗ!$HC$6:$HJ$18,$B113,4)/100</f>
        <v>163452.45110443945</v>
      </c>
      <c r="DJ113" s="37">
        <f t="shared" ref="DJ113:DJ124" si="2428">IF(DA113=0,0,DD113-$R113)</f>
        <v>0</v>
      </c>
      <c r="DK113" s="37">
        <f t="shared" ref="DK113:DK124" si="2429">IF(DA113=0,0,DE113-$S113)</f>
        <v>0</v>
      </c>
      <c r="DL113" s="37">
        <f t="shared" ref="DL113:DL124" si="2430">IF(DB113=0,0,DF113-$T113)</f>
        <v>834.75382946290483</v>
      </c>
      <c r="DM113" s="37">
        <f t="shared" ref="DM113:DM124" si="2431">IF(DC113=0,0,DG113-$U113)</f>
        <v>1622.3467956951063</v>
      </c>
      <c r="DN113" s="48">
        <f t="shared" ref="DN113:DQ124" si="2432">INDEX($G$6:$LX$17,$I113,DN$2)</f>
        <v>0</v>
      </c>
      <c r="DO113" s="48">
        <f t="shared" si="2432"/>
        <v>0</v>
      </c>
      <c r="DP113" s="48">
        <f t="shared" si="2432"/>
        <v>2.0868800000000003</v>
      </c>
      <c r="DQ113" s="48">
        <f t="shared" si="2432"/>
        <v>2.9334099999999999</v>
      </c>
      <c r="DR113" s="36">
        <f t="shared" ref="DR113:DR124" si="2433">((DJ113*DN113)+(DK113*DO113)+(DL113*DP113)+(DM113*DQ113))*$AX$1</f>
        <v>7671.226474995643</v>
      </c>
      <c r="DS113" s="24">
        <f>CW113*INDEX(Приложение_1ТЗ!$HC$6:$HJ$18,$B113,5)/100</f>
        <v>0</v>
      </c>
      <c r="DT113" s="24">
        <f>CW113*INDEX(Приложение_1ТЗ!$HC$6:$HJ$18,$B113,6)/100</f>
        <v>0</v>
      </c>
      <c r="DU113" s="24">
        <f>CW113*INDEX(Приложение_1ТЗ!$HC$6:$HJ$18,$B113,7)/100</f>
        <v>826918.27454755188</v>
      </c>
      <c r="DV113" s="24">
        <f>CW113*INDEX(Приложение_1ТЗ!$HC$6:$HJ$18,$B113,8)/100</f>
        <v>0</v>
      </c>
      <c r="DW113" s="20"/>
      <c r="DX113" s="20"/>
      <c r="DY113" s="20"/>
      <c r="DZ113" s="20"/>
      <c r="EA113" s="24">
        <f t="shared" ref="EA113:EA124" si="2434">IF(DA113=0,0,DS113-$AG113)</f>
        <v>0</v>
      </c>
      <c r="EB113" s="24">
        <f t="shared" ref="EB113:EB124" si="2435">IF(DA113=0,0,DT113-$AH113)</f>
        <v>0</v>
      </c>
      <c r="EC113" s="24">
        <f t="shared" ref="EC113:EC124" si="2436">IF(DA113=0,0,DU113-$AI113)</f>
        <v>8207.5747653166763</v>
      </c>
      <c r="ED113" s="24">
        <f t="shared" ref="ED113:ED124" si="2437">IF(DA113=0,0,DV113-$AJ113)</f>
        <v>0</v>
      </c>
      <c r="EE113" s="48">
        <f t="shared" ref="EE113:EH124" si="2438">INDEX($G$6:$LX$17,$I113,EE$2)</f>
        <v>2.6245700000000003</v>
      </c>
      <c r="EF113" s="48">
        <f t="shared" si="2438"/>
        <v>0</v>
      </c>
      <c r="EG113" s="48">
        <f t="shared" si="2438"/>
        <v>1.4211800000000001</v>
      </c>
      <c r="EH113" s="48">
        <f t="shared" si="2438"/>
        <v>0</v>
      </c>
      <c r="EI113" s="24">
        <f t="shared" ref="EI113:EI124" si="2439">((EA113*EE113)+(EB113*EF113)+(EC113*EG113)+(ED113*EH113))*$AX$1+DR113</f>
        <v>21435.266978863496</v>
      </c>
      <c r="EM113" s="24">
        <f>(DC113+EI113+(EJ113-EK113)*(CZ113))</f>
        <v>1825197.035981172</v>
      </c>
      <c r="EN113" s="24">
        <f t="shared" ref="EN113" si="2440">EM113*0.9</f>
        <v>1642677.3323830548</v>
      </c>
      <c r="EO113" s="49">
        <f t="shared" ref="EO113:EO124" si="2441">EO112</f>
        <v>2020</v>
      </c>
      <c r="EP113" s="226" t="s">
        <v>0</v>
      </c>
      <c r="EQ113" s="47">
        <v>1</v>
      </c>
      <c r="ER113" s="22">
        <f t="shared" ref="ER113:ER124" si="2442">IF($AW$1=1,ES113*100/(100-EU113),CV113*1.005)</f>
        <v>1554404.7725397402</v>
      </c>
      <c r="ES113" s="22">
        <f t="shared" ref="ES113:ES124" si="2443">IF($AW$1=1,CW113*1.005,ER113-ET113)</f>
        <v>1079845.0578624273</v>
      </c>
      <c r="ET113" s="22">
        <f t="shared" ref="ET113:ET124" si="2444">IF($AW$1=1,ER113-ES113,ER113/100*EU113)</f>
        <v>474559.71467731288</v>
      </c>
      <c r="EU113" s="22">
        <f>IF(DATEVALUE("1."&amp;EQ113&amp;"."&amp;EO113)&gt;=DATEVALUE("1."&amp;INDEX(Параметры_объекта!$A$28:$N$40,$B113,14)&amp;"."&amp;INDEX(Параметры_объекта!$A$28:$N$40,$B113,13)),INDEX(Приложение_1ТЗ!$A$6:$HJ$18,$B113,25+EQ113*14),INDEX(Приложение_1ТЗ!$A$6:$HJ$18,$B113,23+EQ113*14))</f>
        <v>30.529995986948126</v>
      </c>
      <c r="EV113" s="48">
        <f t="shared" ref="EV113:EV124" si="2445">INDEX($G$6:$LX$17,$I113,EV$2)</f>
        <v>2.8810252973771435</v>
      </c>
      <c r="EW113" s="24">
        <f t="shared" si="1837"/>
        <v>26.044004248998828</v>
      </c>
      <c r="EX113" s="24">
        <f t="shared" ref="EX113:EX124" si="2446">$J113*(EW113/100)</f>
        <v>638000.75340785168</v>
      </c>
      <c r="EY113" s="24">
        <f t="shared" ref="EY113:EY124" si="2447">EV113*EX113*$AX$1</f>
        <v>2168953.6461701631</v>
      </c>
      <c r="EZ113" s="35">
        <f>ES113*INDEX(Приложение_1ТЗ!$HC$6:$HJ$18,$B113,1)/100</f>
        <v>0</v>
      </c>
      <c r="FA113" s="35">
        <f>ES113*INDEX(Приложение_1ТЗ!$HC$6:$HJ$18,$B113,2)/100</f>
        <v>0</v>
      </c>
      <c r="FB113" s="35">
        <f>ES113*INDEX(Приложение_1ТЗ!$HC$6:$HJ$18,$B113,3)/100</f>
        <v>84522.478582175972</v>
      </c>
      <c r="FC113" s="35">
        <f>ES113*INDEX(Приложение_1ТЗ!$HC$6:$HJ$18,$B113,4)/100</f>
        <v>164269.71335996164</v>
      </c>
      <c r="FF113" s="37">
        <f t="shared" ref="FF113:FF124" si="2448">IF(EW113=0,0,EZ113-$R113)</f>
        <v>0</v>
      </c>
      <c r="FG113" s="37">
        <f t="shared" ref="FG113:FG124" si="2449">IF(EW113=0,0,FA113-$S113)</f>
        <v>0</v>
      </c>
      <c r="FH113" s="37">
        <f t="shared" ref="FH113:FH124" si="2450">IF(EX113=0,0,FB113-$T113)</f>
        <v>1255.2636731553212</v>
      </c>
      <c r="FI113" s="37">
        <f t="shared" ref="FI113:FI124" si="2451">IF(EY113=0,0,FC113-$U113)</f>
        <v>2439.6090512172959</v>
      </c>
      <c r="FJ113" s="48">
        <f t="shared" ref="FJ113:FM124" si="2452">INDEX($G$6:$LX$17,$I113,FJ$2)</f>
        <v>0</v>
      </c>
      <c r="FK113" s="48">
        <f t="shared" si="2452"/>
        <v>0</v>
      </c>
      <c r="FL113" s="48">
        <f t="shared" si="2452"/>
        <v>2.1494864000000002</v>
      </c>
      <c r="FM113" s="48">
        <f t="shared" si="2452"/>
        <v>3.0214122999999997</v>
      </c>
      <c r="FN113" s="36">
        <f t="shared" ref="FN113:FN124" si="2453">((FF113*FJ113)+(FG113*FK113)+(FH113*FL113)+(FI113*FM113))*$AX$1</f>
        <v>11881.699646312798</v>
      </c>
      <c r="FO113" s="24">
        <f>ES113*INDEX(Приложение_1ТЗ!$HC$6:$HJ$18,$B113,5)/100</f>
        <v>0</v>
      </c>
      <c r="FP113" s="24">
        <f>ES113*INDEX(Приложение_1ТЗ!$HC$6:$HJ$18,$B113,6)/100</f>
        <v>0</v>
      </c>
      <c r="FQ113" s="24">
        <f>ES113*INDEX(Приложение_1ТЗ!$HC$6:$HJ$18,$B113,7)/100</f>
        <v>831052.86592028965</v>
      </c>
      <c r="FR113" s="24">
        <f>ES113*INDEX(Приложение_1ТЗ!$HC$6:$HJ$18,$B113,8)/100</f>
        <v>0</v>
      </c>
      <c r="FS113" s="20"/>
      <c r="FT113" s="20"/>
      <c r="FU113" s="20"/>
      <c r="FV113" s="20"/>
      <c r="FW113" s="24">
        <f t="shared" ref="FW113:FW124" si="2454">IF(EW113=0,0,FO113-$AG113)</f>
        <v>0</v>
      </c>
      <c r="FX113" s="24">
        <f t="shared" ref="FX113:FX124" si="2455">IF(EW113=0,0,FP113-$AH113)</f>
        <v>0</v>
      </c>
      <c r="FY113" s="24">
        <f t="shared" ref="FY113:FY124" si="2456">IF(EW113=0,0,FQ113-$AI113)</f>
        <v>12342.166138054454</v>
      </c>
      <c r="FZ113" s="24">
        <f t="shared" ref="FZ113:FZ124" si="2457">IF(EW113=0,0,FR113-$AJ113)</f>
        <v>0</v>
      </c>
      <c r="GA113" s="48">
        <f t="shared" ref="GA113:GD124" si="2458">INDEX($G$6:$LX$17,$I113,GA$2)</f>
        <v>2.7557985000000005</v>
      </c>
      <c r="GB113" s="48">
        <f t="shared" si="2458"/>
        <v>0</v>
      </c>
      <c r="GC113" s="48">
        <f t="shared" si="2458"/>
        <v>1.4922390000000001</v>
      </c>
      <c r="GD113" s="48">
        <f t="shared" si="2458"/>
        <v>0</v>
      </c>
      <c r="GE113" s="24">
        <f t="shared" ref="GE113:GE124" si="2459">((FW113*GA113)+(FX113*GB113)+(FY113*GC113)+(FZ113*GD113))*$AX$1+FN113</f>
        <v>33614.304400020206</v>
      </c>
      <c r="GI113" s="24">
        <f>(EY113+GE113+(GF113-GG113)*(EV113))</f>
        <v>2202567.9505701833</v>
      </c>
      <c r="GJ113" s="24">
        <f t="shared" ref="GJ113" si="2460">GI113*0.9</f>
        <v>1982311.1555131651</v>
      </c>
      <c r="GK113" s="49">
        <f t="shared" ref="GK113:GK124" si="2461">GK112</f>
        <v>2021</v>
      </c>
      <c r="GL113" s="226" t="s">
        <v>0</v>
      </c>
      <c r="GM113" s="47">
        <v>1</v>
      </c>
      <c r="GN113" s="22">
        <f t="shared" ref="GN113:GN124" si="2462">IF($AW$1=1,GO113*100/(100-GQ113),ER113*1.005)</f>
        <v>1562176.7964024385</v>
      </c>
      <c r="GO113" s="22">
        <f t="shared" ref="GO113:GO124" si="2463">IF($AW$1=1,ES113*1.005,GN113-GP113)</f>
        <v>1085244.2831517393</v>
      </c>
      <c r="GP113" s="22">
        <f t="shared" ref="GP113:GP124" si="2464">IF($AW$1=1,GN113-GO113,GN113/100*GQ113)</f>
        <v>476932.51325069927</v>
      </c>
      <c r="GQ113" s="22">
        <f>IF(DATEVALUE("1."&amp;GM113&amp;"."&amp;GK113)&gt;=DATEVALUE("1."&amp;INDEX(Параметры_объекта!$A$28:$N$40,$B113,14)&amp;"."&amp;INDEX(Параметры_объекта!$A$28:$N$40,$B113,13)),INDEX(Приложение_1ТЗ!$A$6:$HJ$18,$B113,25+GM113*14),INDEX(Приложение_1ТЗ!$A$6:$HJ$18,$B113,23+GM113*14))</f>
        <v>30.529995986948126</v>
      </c>
      <c r="GR113" s="48">
        <f t="shared" ref="GR113:GR124" si="2465">INDEX($G$6:$LX$17,$I113,GR$2)</f>
        <v>2.6213186152462513</v>
      </c>
      <c r="GS113" s="24">
        <f t="shared" si="1858"/>
        <v>26.044004248998828</v>
      </c>
      <c r="GT113" s="24">
        <f t="shared" ref="GT113:GT124" si="2466">$J113*(GS113/100)</f>
        <v>638000.75340785168</v>
      </c>
      <c r="GU113" s="24">
        <f t="shared" ref="GU113:GU124" si="2467">GR113*GT113*$AX$1</f>
        <v>1973435.836709979</v>
      </c>
      <c r="GV113" s="35">
        <f>GO113*INDEX(Приложение_1ТЗ!$HC$6:$HJ$18,$B113,1)/100</f>
        <v>0</v>
      </c>
      <c r="GW113" s="35">
        <f>GO113*INDEX(Приложение_1ТЗ!$HC$6:$HJ$18,$B113,2)/100</f>
        <v>0</v>
      </c>
      <c r="GX113" s="35">
        <f>GO113*INDEX(Приложение_1ТЗ!$HC$6:$HJ$18,$B113,3)/100</f>
        <v>84945.090975086845</v>
      </c>
      <c r="GY113" s="35">
        <f>GO113*INDEX(Приложение_1ТЗ!$HC$6:$HJ$18,$B113,4)/100</f>
        <v>165091.06192676141</v>
      </c>
      <c r="HB113" s="37">
        <f t="shared" ref="HB113:HB124" si="2468">IF(GS113=0,0,GV113-$R113)</f>
        <v>0</v>
      </c>
      <c r="HC113" s="37">
        <f t="shared" ref="HC113:HC124" si="2469">IF(GS113=0,0,GW113-$S113)</f>
        <v>0</v>
      </c>
      <c r="HD113" s="37">
        <f t="shared" ref="HD113:HD124" si="2470">IF(GT113=0,0,GX113-$T113)</f>
        <v>1677.8760660661937</v>
      </c>
      <c r="HE113" s="37">
        <f t="shared" ref="HE113:HE124" si="2471">IF(GU113=0,0,GY113-$U113)</f>
        <v>3260.9576180170698</v>
      </c>
      <c r="HF113" s="48">
        <f t="shared" ref="HF113:HI124" si="2472">INDEX($G$6:$LX$17,$I113,HF$2)</f>
        <v>0</v>
      </c>
      <c r="HG113" s="48">
        <f t="shared" si="2472"/>
        <v>0</v>
      </c>
      <c r="HH113" s="48">
        <f t="shared" si="2472"/>
        <v>2.2139709920000001</v>
      </c>
      <c r="HI113" s="48">
        <f t="shared" si="2472"/>
        <v>3.1120546689999999</v>
      </c>
      <c r="HJ113" s="36">
        <f t="shared" ref="HJ113:HJ124" si="2473">((HB113*HF113)+(HC113*HG113)+(HD113*HH113)+(HE113*HI113))*$AX$1</f>
        <v>16358.395836423266</v>
      </c>
      <c r="HK113" s="24">
        <f>GO113*INDEX(Приложение_1ТЗ!$HC$6:$HJ$18,$B113,5)/100</f>
        <v>0</v>
      </c>
      <c r="HL113" s="24">
        <f>GO113*INDEX(Приложение_1ТЗ!$HC$6:$HJ$18,$B113,6)/100</f>
        <v>0</v>
      </c>
      <c r="HM113" s="24">
        <f>GO113*INDEX(Приложение_1ТЗ!$HC$6:$HJ$18,$B113,7)/100</f>
        <v>835208.13024989096</v>
      </c>
      <c r="HN113" s="24">
        <f>GO113*INDEX(Приложение_1ТЗ!$HC$6:$HJ$18,$B113,8)/100</f>
        <v>0</v>
      </c>
      <c r="HO113" s="20"/>
      <c r="HP113" s="20"/>
      <c r="HQ113" s="20"/>
      <c r="HR113" s="20"/>
      <c r="HS113" s="24">
        <f t="shared" ref="HS113:HS124" si="2474">IF(GS113=0,0,HK113-$AG113)</f>
        <v>0</v>
      </c>
      <c r="HT113" s="24">
        <f t="shared" ref="HT113:HT124" si="2475">IF(GS113=0,0,HL113-$AH113)</f>
        <v>0</v>
      </c>
      <c r="HU113" s="24">
        <f t="shared" ref="HU113:HU124" si="2476">IF(GS113=0,0,HM113-$AI113)</f>
        <v>16497.430467655766</v>
      </c>
      <c r="HV113" s="24">
        <f t="shared" ref="HV113:HV124" si="2477">IF(GS113=0,0,HN113-$AJ113)</f>
        <v>0</v>
      </c>
      <c r="HW113" s="48">
        <f t="shared" ref="HW113:HZ124" si="2478">INDEX($G$6:$LX$17,$I113,HW$2)</f>
        <v>2.8935884250000008</v>
      </c>
      <c r="HX113" s="48">
        <f t="shared" si="2478"/>
        <v>0</v>
      </c>
      <c r="HY113" s="48">
        <f t="shared" si="2478"/>
        <v>1.5668509500000001</v>
      </c>
      <c r="HZ113" s="48">
        <f t="shared" si="2478"/>
        <v>0</v>
      </c>
      <c r="IA113" s="24">
        <f t="shared" ref="IA113:IA124" si="2479">((HS113*HW113)+(HT113*HX113)+(HU113*HY113)+(HV113*HZ113))*$AX$1+HJ113</f>
        <v>46860.233065373613</v>
      </c>
      <c r="IE113" s="24">
        <f>(GU113+IA113+(IB113-IC113)*(GR113))</f>
        <v>2020296.0697753527</v>
      </c>
      <c r="IF113" s="24">
        <f t="shared" ref="IF113" si="2480">IE113*0.9</f>
        <v>1818266.4627978175</v>
      </c>
      <c r="IG113" s="49">
        <f t="shared" ref="IG113:IG124" si="2481">IG112</f>
        <v>2022</v>
      </c>
      <c r="IH113" s="226" t="s">
        <v>0</v>
      </c>
      <c r="II113" s="47">
        <v>1</v>
      </c>
      <c r="IJ113" s="22">
        <f t="shared" ref="IJ113:IJ124" si="2482">IF($AW$1=1,IK113*100/(100-IM113),GN113*1.005)</f>
        <v>1569987.6803844504</v>
      </c>
      <c r="IK113" s="22">
        <f t="shared" ref="IK113:IK124" si="2483">IF($AW$1=1,GO113*1.005,IJ113-IL113)</f>
        <v>1090670.5045674979</v>
      </c>
      <c r="IL113" s="22">
        <f t="shared" ref="IL113:IL124" si="2484">IF($AW$1=1,IJ113-IK113,IJ113/100*IM113)</f>
        <v>479317.17581695248</v>
      </c>
      <c r="IM113" s="22">
        <f>IF(DATEVALUE("1."&amp;II113&amp;"."&amp;IG113)&gt;=DATEVALUE("1."&amp;INDEX(Параметры_объекта!$A$28:$N$40,$B113,14)&amp;"."&amp;INDEX(Параметры_объекта!$A$28:$N$40,$B113,13)),INDEX(Приложение_1ТЗ!$A$6:$HJ$18,$B113,25+II113*14),INDEX(Приложение_1ТЗ!$A$6:$HJ$18,$B113,23+II113*14))</f>
        <v>30.529995986948126</v>
      </c>
      <c r="IN113" s="48">
        <f t="shared" ref="IN113:IN124" si="2485">INDEX($G$6:$LX$17,$I113,IN$2)</f>
        <v>3.087117509552888</v>
      </c>
      <c r="IO113" s="24">
        <f t="shared" si="1879"/>
        <v>26.044004248998828</v>
      </c>
      <c r="IP113" s="24">
        <f t="shared" ref="IP113:IP124" si="2486">$J113*(IO113/100)</f>
        <v>638000.75340785168</v>
      </c>
      <c r="IQ113" s="24">
        <f t="shared" ref="IQ113:IQ124" si="2487">IN113*IP113*$AX$1</f>
        <v>2324108.2904049098</v>
      </c>
      <c r="IR113" s="35">
        <f>IK113*INDEX(Приложение_1ТЗ!$HC$6:$HJ$18,$B113,1)/100</f>
        <v>0</v>
      </c>
      <c r="IS113" s="35">
        <f>IK113*INDEX(Приложение_1ТЗ!$HC$6:$HJ$18,$B113,2)/100</f>
        <v>0</v>
      </c>
      <c r="IT113" s="35">
        <f>IK113*INDEX(Приложение_1ТЗ!$HC$6:$HJ$18,$B113,3)/100</f>
        <v>85369.816429962259</v>
      </c>
      <c r="IU113" s="35">
        <f>IK113*INDEX(Приложение_1ТЗ!$HC$6:$HJ$18,$B113,4)/100</f>
        <v>165916.51723639522</v>
      </c>
      <c r="IX113" s="37">
        <f t="shared" ref="IX113:IX124" si="2488">IF(IO113=0,0,IR113-$R113)</f>
        <v>0</v>
      </c>
      <c r="IY113" s="37">
        <f t="shared" ref="IY113:IY124" si="2489">IF(IO113=0,0,IS113-$S113)</f>
        <v>0</v>
      </c>
      <c r="IZ113" s="37">
        <f t="shared" ref="IZ113:IZ124" si="2490">IF(IP113=0,0,IT113-$T113)</f>
        <v>2102.6015209416073</v>
      </c>
      <c r="JA113" s="37">
        <f t="shared" ref="JA113:JA124" si="2491">IF(IQ113=0,0,IU113-$U113)</f>
        <v>4086.4129276508756</v>
      </c>
      <c r="JB113" s="48">
        <f t="shared" ref="JB113:JE124" si="2492">INDEX($G$6:$LX$17,$I113,JB$2)</f>
        <v>0</v>
      </c>
      <c r="JC113" s="48">
        <f t="shared" si="2492"/>
        <v>0</v>
      </c>
      <c r="JD113" s="48">
        <f t="shared" si="2492"/>
        <v>2.28039012176</v>
      </c>
      <c r="JE113" s="48">
        <f t="shared" si="2492"/>
        <v>3.2054163090699999</v>
      </c>
      <c r="JF113" s="36">
        <f t="shared" ref="JF113:JF124" si="2493">((IX113*JB113)+(IY113*JC113)+(IZ113*JD113)+(JA113*JE113))*$AX$1</f>
        <v>21114.219531042483</v>
      </c>
      <c r="JG113" s="24">
        <f>IK113*INDEX(Приложение_1ТЗ!$HC$6:$HJ$18,$B113,5)/100</f>
        <v>0</v>
      </c>
      <c r="JH113" s="24">
        <f>IK113*INDEX(Приложение_1ТЗ!$HC$6:$HJ$18,$B113,6)/100</f>
        <v>0</v>
      </c>
      <c r="JI113" s="24">
        <f>IK113*INDEX(Приложение_1ТЗ!$HC$6:$HJ$18,$B113,7)/100</f>
        <v>839384.17090114031</v>
      </c>
      <c r="JJ113" s="24">
        <f>IK113*INDEX(Приложение_1ТЗ!$HC$6:$HJ$18,$B113,8)/100</f>
        <v>0</v>
      </c>
      <c r="JK113" s="20"/>
      <c r="JL113" s="20"/>
      <c r="JM113" s="20"/>
      <c r="JN113" s="20"/>
      <c r="JO113" s="24">
        <f t="shared" ref="JO113:JO124" si="2494">IF(IO113=0,0,JG113-$AG113)</f>
        <v>0</v>
      </c>
      <c r="JP113" s="24">
        <f t="shared" ref="JP113:JP124" si="2495">IF(IO113=0,0,JH113-$AH113)</f>
        <v>0</v>
      </c>
      <c r="JQ113" s="24">
        <f t="shared" ref="JQ113:JQ124" si="2496">IF(IO113=0,0,JI113-$AI113)</f>
        <v>20673.471118905116</v>
      </c>
      <c r="JR113" s="24">
        <f t="shared" ref="JR113:JR124" si="2497">IF(IO113=0,0,JJ113-$AJ113)</f>
        <v>0</v>
      </c>
      <c r="JS113" s="48">
        <f t="shared" ref="JS113:JV124" si="2498">INDEX($G$6:$LX$17,$I113,JS$2)</f>
        <v>3.038267846250001</v>
      </c>
      <c r="JT113" s="48">
        <f t="shared" si="2498"/>
        <v>0</v>
      </c>
      <c r="JU113" s="48">
        <f t="shared" si="2498"/>
        <v>1.6451934975000002</v>
      </c>
      <c r="JV113" s="48">
        <f t="shared" si="2498"/>
        <v>0</v>
      </c>
      <c r="JW113" s="24">
        <f t="shared" ref="JW113:JW124" si="2499">((JO113*JS113)+(JP113*JT113)+(JQ113*JU113)+(JR113*JV113))*$AX$1+JF113</f>
        <v>61248.214632623043</v>
      </c>
      <c r="KA113" s="24">
        <f>(IQ113+JW113+(JX113-JY113)*(IN113))</f>
        <v>2385356.5050375327</v>
      </c>
      <c r="KB113" s="24">
        <f t="shared" ref="KB113" si="2500">KA113*0.9</f>
        <v>2146820.8545337794</v>
      </c>
      <c r="KC113" s="49">
        <f t="shared" ref="KC113:KC124" si="2501">KC112</f>
        <v>2023</v>
      </c>
      <c r="KD113" s="226" t="s">
        <v>0</v>
      </c>
      <c r="KE113" s="47">
        <v>1</v>
      </c>
      <c r="KF113" s="22">
        <f t="shared" ref="KF113:KF124" si="2502">IF($AW$1=1,KG113*100/(100-KI113),IJ113*1.005)</f>
        <v>1577837.6187863727</v>
      </c>
      <c r="KG113" s="22">
        <f t="shared" ref="KG113:KG124" si="2503">IF($AW$1=1,IK113*1.005,KF113-KH113)</f>
        <v>1096123.8570903353</v>
      </c>
      <c r="KH113" s="22">
        <f t="shared" ref="KH113:KH124" si="2504">IF($AW$1=1,KF113-KG113,KF113/100*KI113)</f>
        <v>481713.76169603737</v>
      </c>
      <c r="KI113" s="22">
        <f>IF(DATEVALUE("1."&amp;KE113&amp;"."&amp;KC113)&gt;=DATEVALUE("1."&amp;INDEX(Параметры_объекта!$A$28:$N$40,$B113,14)&amp;"."&amp;INDEX(Параметры_объекта!$A$28:$N$40,$B113,13)),INDEX(Приложение_1ТЗ!$A$6:$HJ$18,$B113,25+KE113*14),INDEX(Приложение_1ТЗ!$A$6:$HJ$18,$B113,23+KE113*14))</f>
        <v>30.529995986948126</v>
      </c>
      <c r="KJ113" s="48">
        <f t="shared" ref="KJ113:KJ124" si="2505">INDEX($G$6:$LX$17,$I113,KJ$2)</f>
        <v>2.8731983426366257</v>
      </c>
      <c r="KK113" s="24">
        <f t="shared" si="1900"/>
        <v>26.044004248998828</v>
      </c>
      <c r="KL113" s="24">
        <f t="shared" ref="KL113:KL124" si="2506">$J113*(KK113/100)</f>
        <v>638000.75340785168</v>
      </c>
      <c r="KM113" s="24">
        <f t="shared" ref="KM113:KM124" si="2507">KJ113*KL113*$AX$1</f>
        <v>2163061.1946049822</v>
      </c>
      <c r="KN113" s="35">
        <f>KG113*INDEX(Приложение_1ТЗ!$HC$6:$HJ$18,$B113,1)/100</f>
        <v>0</v>
      </c>
      <c r="KO113" s="35">
        <f>KG113*INDEX(Приложение_1ТЗ!$HC$6:$HJ$18,$B113,2)/100</f>
        <v>0</v>
      </c>
      <c r="KP113" s="35">
        <f>KG113*INDEX(Приложение_1ТЗ!$HC$6:$HJ$18,$B113,3)/100</f>
        <v>85796.665512112086</v>
      </c>
      <c r="KQ113" s="35">
        <f>KG113*INDEX(Приложение_1ТЗ!$HC$6:$HJ$18,$B113,4)/100</f>
        <v>166746.09982257718</v>
      </c>
      <c r="KT113" s="37">
        <f t="shared" ref="KT113:KT124" si="2508">IF(KK113=0,0,KN113-$R113)</f>
        <v>0</v>
      </c>
      <c r="KU113" s="37">
        <f t="shared" ref="KU113:KU124" si="2509">IF(KK113=0,0,KO113-$S113)</f>
        <v>0</v>
      </c>
      <c r="KV113" s="37">
        <f t="shared" ref="KV113:KV124" si="2510">IF(KL113=0,0,KP113-$T113)</f>
        <v>2529.4506030914345</v>
      </c>
      <c r="KW113" s="37">
        <f t="shared" ref="KW113:KW124" si="2511">IF(KM113=0,0,KQ113-$U113)</f>
        <v>4915.9955138328369</v>
      </c>
      <c r="KX113" s="48">
        <f t="shared" ref="KX113:LA124" si="2512">INDEX($G$6:$LX$17,$I113,KX$2)</f>
        <v>0</v>
      </c>
      <c r="KY113" s="48">
        <f t="shared" si="2512"/>
        <v>0</v>
      </c>
      <c r="KZ113" s="48">
        <f t="shared" si="2512"/>
        <v>2.3488018254128002</v>
      </c>
      <c r="LA113" s="48">
        <f t="shared" si="2512"/>
        <v>3.3015787983421001</v>
      </c>
      <c r="LB113" s="36">
        <f t="shared" ref="LB113:LB124" si="2513">((KT113*KX113)+(KU113*KY113)+(KV113*KZ113)+(KW113*LA113))*$AX$1</f>
        <v>26162.635210956687</v>
      </c>
      <c r="LC113" s="24">
        <f>KG113*INDEX(Приложение_1ТЗ!$HC$6:$HJ$18,$B113,5)/100</f>
        <v>0</v>
      </c>
      <c r="LD113" s="24">
        <f>KG113*INDEX(Приложение_1ТЗ!$HC$6:$HJ$18,$B113,6)/100</f>
        <v>0</v>
      </c>
      <c r="LE113" s="24">
        <f>KG113*INDEX(Приложение_1ТЗ!$HC$6:$HJ$18,$B113,7)/100</f>
        <v>843581.09175564605</v>
      </c>
      <c r="LF113" s="24">
        <f>KG113*INDEX(Приложение_1ТЗ!$HC$6:$HJ$18,$B113,8)/100</f>
        <v>0</v>
      </c>
      <c r="LG113" s="20"/>
      <c r="LH113" s="20"/>
      <c r="LI113" s="20"/>
      <c r="LJ113" s="20"/>
      <c r="LK113" s="24">
        <f t="shared" ref="LK113:LK124" si="2514">IF(KK113=0,0,LC113-$AG113)</f>
        <v>0</v>
      </c>
      <c r="LL113" s="24">
        <f t="shared" ref="LL113:LL124" si="2515">IF(KK113=0,0,LD113-$AH113)</f>
        <v>0</v>
      </c>
      <c r="LM113" s="24">
        <f t="shared" ref="LM113:LM124" si="2516">IF(KK113=0,0,LE113-$AI113)</f>
        <v>24870.391973410849</v>
      </c>
      <c r="LN113" s="24">
        <f t="shared" ref="LN113:LN124" si="2517">IF(KK113=0,0,LF113-$AJ113)</f>
        <v>0</v>
      </c>
      <c r="LO113" s="48">
        <f t="shared" ref="LO113:LR124" si="2518">INDEX($G$6:$LX$17,$I113,LO$2)</f>
        <v>3.1901812385625012</v>
      </c>
      <c r="LP113" s="48">
        <f t="shared" si="2518"/>
        <v>0</v>
      </c>
      <c r="LQ113" s="48">
        <f t="shared" si="2518"/>
        <v>1.7274531723750004</v>
      </c>
      <c r="LR113" s="48">
        <f t="shared" si="2518"/>
        <v>0</v>
      </c>
      <c r="LS113" s="24">
        <f t="shared" ref="LS113:LS124" si="2519">((LK113*LO113)+(LL113*LP113)+(LM113*LQ113)+(LN113*LR113))*$AX$1+LB113</f>
        <v>76858.3114759171</v>
      </c>
      <c r="LW113" s="24">
        <f>(KM113+LS113+(LT113-LU113)*(KJ113))</f>
        <v>2239919.5060808994</v>
      </c>
      <c r="LX113" s="24">
        <f t="shared" ref="LX113" si="2520">LW113*0.9</f>
        <v>2015927.5554728096</v>
      </c>
      <c r="LY113" s="49">
        <f t="shared" ref="LY113:LY124" si="2521">LY112</f>
        <v>2024</v>
      </c>
      <c r="LZ113" s="226" t="s">
        <v>0</v>
      </c>
      <c r="MA113" s="173">
        <v>1</v>
      </c>
      <c r="MB113" s="22">
        <f t="shared" ref="MB113:MB124" si="2522">IF($AW$1=1,MC113*100/(100-ME113),KF113*1.005)</f>
        <v>1585726.8068803044</v>
      </c>
      <c r="MC113" s="22">
        <f t="shared" ref="MC113:MC124" si="2523">IF($AW$1=1,KG113*1.005,MB113-MD113)</f>
        <v>1101604.4763757868</v>
      </c>
      <c r="MD113" s="22">
        <f t="shared" ref="MD113:MD124" si="2524">IF($AW$1=1,MB113-MC113,MB113/100*ME113)</f>
        <v>484122.33050451754</v>
      </c>
      <c r="ME113" s="22">
        <f>IF(DATEVALUE("1."&amp;MA113&amp;"."&amp;LY113)&gt;=DATEVALUE("1."&amp;INDEX(Параметры_объекта!$A$28:$N$40,$B113,14)&amp;"."&amp;INDEX(Параметры_объекта!$A$28:$N$40,$B113,13)),INDEX(Приложение_1ТЗ!$A$6:$HJ$18,$B113,25+MA113*14),INDEX(Приложение_1ТЗ!$A$6:$HJ$18,$B113,23+MA113*14))</f>
        <v>30.529995986948126</v>
      </c>
      <c r="MF113" s="48">
        <f t="shared" ref="MF113:MF124" si="2525">INDEX($G$6:$NT$17,$I113,MF$2)</f>
        <v>3.3390262983324042</v>
      </c>
      <c r="MG113" s="24">
        <f t="shared" si="1921"/>
        <v>26.044004248998828</v>
      </c>
      <c r="MH113" s="24">
        <f t="shared" ref="MH113:MH124" si="2526">$J113*(MG113/100)</f>
        <v>638000.75340785168</v>
      </c>
      <c r="MI113" s="24">
        <f t="shared" ref="MI113:MI124" si="2527">MF113*MH113*$AX$1</f>
        <v>2513755.5269019506</v>
      </c>
      <c r="MJ113" s="35">
        <f>MC113*INDEX(Приложение_1ТЗ!$HC$6:$HJ$18,$B113,1)/100</f>
        <v>0</v>
      </c>
      <c r="MK113" s="35">
        <f>MC113*INDEX(Приложение_1ТЗ!$HC$6:$HJ$18,$B113,2)/100</f>
        <v>0</v>
      </c>
      <c r="ML113" s="35">
        <f>MC113*INDEX(Приложение_1ТЗ!$HC$6:$HJ$18,$B113,3)/100</f>
        <v>86225.64883967262</v>
      </c>
      <c r="MM113" s="35">
        <f>MC113*INDEX(Приложение_1ТЗ!$HC$6:$HJ$18,$B113,4)/100</f>
        <v>167579.83032169004</v>
      </c>
      <c r="MP113" s="37">
        <f t="shared" ref="MP113:MP124" si="2528">IF(MG113=0,0,MJ113-$R113)</f>
        <v>0</v>
      </c>
      <c r="MQ113" s="37">
        <f t="shared" ref="MQ113:MQ124" si="2529">IF(MG113=0,0,MK113-$S113)</f>
        <v>0</v>
      </c>
      <c r="MR113" s="37">
        <f t="shared" ref="MR113:MR124" si="2530">IF(MH113=0,0,ML113-$T113)</f>
        <v>2958.4339306519687</v>
      </c>
      <c r="MS113" s="37">
        <f t="shared" ref="MS113:MS124" si="2531">IF(MI113=0,0,MM113-$U113)</f>
        <v>5749.726012945699</v>
      </c>
      <c r="MT113" s="48">
        <f t="shared" ref="MT113:MW124" si="2532">INDEX($G$6:$NT$17,$I113,MT$2)</f>
        <v>0</v>
      </c>
      <c r="MU113" s="48">
        <f t="shared" si="2532"/>
        <v>0</v>
      </c>
      <c r="MV113" s="48">
        <f t="shared" si="2532"/>
        <v>2.4192658801751845</v>
      </c>
      <c r="MW113" s="48">
        <f t="shared" si="2532"/>
        <v>3.400626162292363</v>
      </c>
      <c r="MX113" s="36">
        <f t="shared" ref="MX113:MX124" si="2533">((MP113*MT113)+(MQ113*MU113)+(MR113*MV113)+(MS113*MW113))*$AX$1</f>
        <v>31517.690227921659</v>
      </c>
      <c r="MY113" s="24">
        <f>MC113*INDEX(Приложение_1ТЗ!$HC$6:$HJ$18,$B113,5)/100</f>
        <v>0</v>
      </c>
      <c r="MZ113" s="24">
        <f>MC113*INDEX(Приложение_1ТЗ!$HC$6:$HJ$18,$B113,6)/100</f>
        <v>0</v>
      </c>
      <c r="NA113" s="24">
        <f>MC113*INDEX(Приложение_1ТЗ!$HC$6:$HJ$18,$B113,7)/100</f>
        <v>847798.99721442396</v>
      </c>
      <c r="NB113" s="24">
        <f>MC113*INDEX(Приложение_1ТЗ!$HC$6:$HJ$18,$B113,8)/100</f>
        <v>0</v>
      </c>
      <c r="NC113" s="20"/>
      <c r="ND113" s="20"/>
      <c r="NE113" s="20"/>
      <c r="NF113" s="20"/>
      <c r="NG113" s="24">
        <f t="shared" ref="NG113:NG124" si="2534">IF(MG113=0,0,MY113-$AG113)</f>
        <v>0</v>
      </c>
      <c r="NH113" s="24">
        <f t="shared" ref="NH113:NH124" si="2535">IF(MG113=0,0,MZ113-$AH113)</f>
        <v>0</v>
      </c>
      <c r="NI113" s="24">
        <f t="shared" ref="NI113:NI124" si="2536">IF(MG113=0,0,NA113-$AI113)</f>
        <v>29088.29743218876</v>
      </c>
      <c r="NJ113" s="24">
        <f t="shared" ref="NJ113:NJ124" si="2537">IF(MG113=0,0,NB113-$AJ113)</f>
        <v>0</v>
      </c>
      <c r="NK113" s="48">
        <f t="shared" ref="NK113:NN124" si="2538">INDEX($G$6:$NT$17,$I113,NK$2)</f>
        <v>3.3496903004906264</v>
      </c>
      <c r="NL113" s="48">
        <f t="shared" si="2538"/>
        <v>0</v>
      </c>
      <c r="NM113" s="48">
        <f t="shared" si="2538"/>
        <v>1.8138258309937505</v>
      </c>
      <c r="NN113" s="48">
        <f t="shared" si="2538"/>
        <v>0</v>
      </c>
      <c r="NO113" s="24">
        <f t="shared" ref="NO113:NO124" si="2539">((NG113*NK113)+(NH113*NL113)+(NI113*NM113)+(NJ113*NN113))*$AX$1+MX113</f>
        <v>93775.794437238772</v>
      </c>
      <c r="NS113" s="24">
        <f>(MI113+NO113+(NP113-NQ113)*(MF113))</f>
        <v>2607531.3213391895</v>
      </c>
      <c r="NT113" s="24">
        <f t="shared" ref="NT113:NT124" si="2540">NS113*0.9</f>
        <v>2346778.1892052707</v>
      </c>
      <c r="NU113" s="49">
        <f t="shared" ref="NU113:NU124" si="2541">NU112</f>
        <v>2025</v>
      </c>
      <c r="NV113" s="226" t="s">
        <v>0</v>
      </c>
      <c r="NW113" s="174">
        <v>1</v>
      </c>
      <c r="NX113" s="22">
        <f t="shared" ref="NX113:NX124" si="2542">IF($AW$1=1,NY113*100/(100-OA113),MB113*1.005)</f>
        <v>1593655.4409147059</v>
      </c>
      <c r="NY113" s="22">
        <f t="shared" ref="NY113:NY124" si="2543">IF($AW$1=1,MC113*1.005,NX113-NZ113)</f>
        <v>1107112.4987576657</v>
      </c>
      <c r="NZ113" s="22">
        <f t="shared" ref="NZ113:NZ124" si="2544">IF($AW$1=1,NX113-NY113,NX113/100*OA113)</f>
        <v>486542.94215704012</v>
      </c>
      <c r="OA113" s="22">
        <f>IF(DATEVALUE("1."&amp;NW113&amp;"."&amp;NU113)&gt;=DATEVALUE("1."&amp;INDEX(Параметры_объекта!$A$28:$N$40,$B113,14)&amp;"."&amp;INDEX(Параметры_объекта!$A$28:$N$40,$B113,13)),INDEX(Приложение_1ТЗ!$A$6:$HJ$18,$B113,25+NW113*14),INDEX(Приложение_1ТЗ!$A$6:$HJ$18,$B113,23+NW113*14))</f>
        <v>30.529995986948126</v>
      </c>
      <c r="OB113" s="48">
        <f t="shared" ref="OB113:OB124" si="2545">INDEX($G$6:$PP$17,$I113,OB$2)</f>
        <v>3.1076513273957747</v>
      </c>
      <c r="OC113" s="24">
        <f t="shared" si="1942"/>
        <v>26.044004248998828</v>
      </c>
      <c r="OD113" s="24">
        <f t="shared" ref="OD113:OD124" si="2546">$J113*(OC113/100)</f>
        <v>638000.75340785168</v>
      </c>
      <c r="OE113" s="24">
        <f t="shared" ref="OE113:OE124" si="2547">OB113*OD113*$AX$1</f>
        <v>2339566.9880847493</v>
      </c>
      <c r="OF113" s="35">
        <f>NY113*INDEX(Приложение_1ТЗ!$HC$6:$HJ$18,$B113,1)/100</f>
        <v>0</v>
      </c>
      <c r="OG113" s="35">
        <f>NY113*INDEX(Приложение_1ТЗ!$HC$6:$HJ$18,$B113,2)/100</f>
        <v>0</v>
      </c>
      <c r="OH113" s="35">
        <f>NY113*INDEX(Приложение_1ТЗ!$HC$6:$HJ$18,$B113,3)/100</f>
        <v>86656.777083870969</v>
      </c>
      <c r="OI113" s="35">
        <f>NY113*INDEX(Приложение_1ТЗ!$HC$6:$HJ$18,$B113,4)/100</f>
        <v>168417.7294732985</v>
      </c>
      <c r="OL113" s="37">
        <f t="shared" ref="OL113:OL124" si="2548">IF(OC113=0,0,OF113-$R113)</f>
        <v>0</v>
      </c>
      <c r="OM113" s="37">
        <f t="shared" ref="OM113:OM124" si="2549">IF(OC113=0,0,OG113-$S113)</f>
        <v>0</v>
      </c>
      <c r="ON113" s="37">
        <f t="shared" ref="ON113:ON124" si="2550">IF(OD113=0,0,OH113-$T113)</f>
        <v>3389.5621748503181</v>
      </c>
      <c r="OO113" s="37">
        <f t="shared" ref="OO113:OO124" si="2551">IF(OE113=0,0,OI113-$U113)</f>
        <v>6587.6251645541633</v>
      </c>
      <c r="OP113" s="48">
        <f t="shared" si="1949"/>
        <v>0</v>
      </c>
      <c r="OQ113" s="48">
        <f t="shared" si="1949"/>
        <v>0</v>
      </c>
      <c r="OR113" s="48">
        <f t="shared" si="1949"/>
        <v>2.4918438565804402</v>
      </c>
      <c r="OS113" s="48">
        <f t="shared" si="1950"/>
        <v>3.5026449471611341</v>
      </c>
      <c r="OT113" s="36">
        <f t="shared" ref="OT113:OT124" si="2552">((OL113*OP113)+(OM113*OQ113)+(ON113*OR113)+(OO113*OS113))*$AX$1</f>
        <v>37194.03858041214</v>
      </c>
      <c r="OU113" s="24">
        <f>NY113*INDEX(Приложение_1ТЗ!$HC$6:$HJ$18,$B113,5)/100</f>
        <v>0</v>
      </c>
      <c r="OV113" s="24">
        <f>NY113*INDEX(Приложение_1ТЗ!$HC$6:$HJ$18,$B113,6)/100</f>
        <v>0</v>
      </c>
      <c r="OW113" s="24">
        <f>NY113*INDEX(Приложение_1ТЗ!$HC$6:$HJ$18,$B113,7)/100</f>
        <v>852037.99220049614</v>
      </c>
      <c r="OX113" s="24">
        <f>NY113*INDEX(Приложение_1ТЗ!$HC$6:$HJ$18,$B113,8)/100</f>
        <v>0</v>
      </c>
      <c r="OY113" s="20"/>
      <c r="OZ113" s="20"/>
      <c r="PA113" s="20"/>
      <c r="PB113" s="20"/>
      <c r="PC113" s="24">
        <f t="shared" ref="PC113:PC124" si="2553">IF(OC113=0,0,OU113-$AG113)</f>
        <v>0</v>
      </c>
      <c r="PD113" s="24">
        <f t="shared" ref="PD113:PD124" si="2554">IF(OC113=0,0,OV113-$AH113)</f>
        <v>0</v>
      </c>
      <c r="PE113" s="24">
        <f t="shared" ref="PE113:PE124" si="2555">IF(OC113=0,0,OW113-$AI113)</f>
        <v>33327.292418260942</v>
      </c>
      <c r="PF113" s="24">
        <f t="shared" ref="PF113:PF124" si="2556">IF(OC113=0,0,OX113-$AJ113)</f>
        <v>0</v>
      </c>
      <c r="PG113" s="48">
        <f t="shared" si="1956"/>
        <v>3.5171748155151579</v>
      </c>
      <c r="PH113" s="48">
        <f t="shared" si="1956"/>
        <v>0</v>
      </c>
      <c r="PI113" s="48">
        <f t="shared" si="1956"/>
        <v>1.9045171225434381</v>
      </c>
      <c r="PJ113" s="48">
        <f t="shared" si="1957"/>
        <v>0</v>
      </c>
      <c r="PK113" s="24">
        <f t="shared" ref="PK113:PK124" si="2557">((PC113*PG113)+(PD113*PH113)+(PE113*PI113)+(PF113*PJ113))*$AX$1+OT113</f>
        <v>112091.46946954841</v>
      </c>
      <c r="PO113" s="24">
        <f>(OE113+PK113+(PL113-PM113)*(OB113))</f>
        <v>2451658.4575542975</v>
      </c>
      <c r="PP113" s="24">
        <f t="shared" ref="PP113:PP124" si="2558">PO113*0.9</f>
        <v>2206492.611798868</v>
      </c>
      <c r="PQ113" s="52">
        <f>SUM(P113,BF113,DB113,EX113,GT113,IP113,KL113,MH113,OD113)</f>
        <v>4466005.2738549616</v>
      </c>
      <c r="PR113" s="52">
        <f>SUM(CQ113,EM113,GI113,IE113,KA113,LW113,PO113)</f>
        <v>13124995.524999438</v>
      </c>
      <c r="PS113" s="52">
        <f>SUM(CR113,EN113,GJ113,IF113,KB113,LX113,PP113)</f>
        <v>11812495.972499494</v>
      </c>
    </row>
    <row r="114" spans="1:435" ht="15.75" hidden="1" customHeight="1" outlineLevel="1">
      <c r="B114" s="171">
        <v>8</v>
      </c>
      <c r="C114" s="251"/>
      <c r="D114" s="249"/>
      <c r="E114" s="249"/>
      <c r="F114" s="246"/>
      <c r="G114" s="49">
        <f t="shared" si="2096"/>
        <v>2017</v>
      </c>
      <c r="H114" s="227"/>
      <c r="I114" s="47">
        <v>2</v>
      </c>
      <c r="J114" s="22">
        <f t="shared" si="2097"/>
        <v>2256599.0000000005</v>
      </c>
      <c r="K114" s="22">
        <f>INDEX(Приложение_1ТЗ!$A$6:$HJ$18,$B114,21+I114*14)*1000</f>
        <v>1061274.314</v>
      </c>
      <c r="L114" s="22">
        <f t="shared" si="2397"/>
        <v>1195324.6860000005</v>
      </c>
      <c r="M114" s="22">
        <f>IF(
              DATEVALUE("1."&amp;I114&amp;"."&amp;G114)&gt;=DATEVALUE("1."&amp;INDEX(Параметры_объекта!$A$28:$N$40,$B114,14)&amp;"."&amp;INDEX(Параметры_объекта!$A$28:$N$40,$B114,13)),
              INDEX(Приложение_1ТЗ!$A$6:$HJ$18,$B114,25+I114*14),
              INDEX(Приложение_1ТЗ!$A$6:$HJ$18,$B114,23+I114*14))</f>
        <v>52.97018593024282</v>
      </c>
      <c r="N114" s="48">
        <f t="shared" si="2398"/>
        <v>2.14360315200318</v>
      </c>
      <c r="R114" s="35">
        <f>K114*INDEX(Приложение_1ТЗ!$HC$6:$HJ$18,$B114,1)/100</f>
        <v>0</v>
      </c>
      <c r="S114" s="35">
        <f>K114*INDEX(Приложение_1ТЗ!$HC$6:$HJ$18,$B114,2)/100</f>
        <v>0</v>
      </c>
      <c r="T114" s="35">
        <f>K114*INDEX(Приложение_1ТЗ!$HC$6:$HJ$18,$B114,3)/100</f>
        <v>83068.894765740086</v>
      </c>
      <c r="U114" s="35">
        <f>K114*INDEX(Приложение_1ТЗ!$HC$6:$HJ$18,$B114,4)/100</f>
        <v>161444.66846213071</v>
      </c>
      <c r="AB114" s="48">
        <f t="shared" si="2399"/>
        <v>0</v>
      </c>
      <c r="AC114" s="48">
        <f t="shared" si="2399"/>
        <v>0</v>
      </c>
      <c r="AD114" s="48">
        <f t="shared" si="2399"/>
        <v>1.9313399999999998</v>
      </c>
      <c r="AE114" s="48">
        <f t="shared" si="2399"/>
        <v>2.7340599999999999</v>
      </c>
      <c r="AF114" s="20"/>
      <c r="AG114" s="24">
        <f>K114*INDEX(Приложение_1ТЗ!$HC$6:$HJ$18,$B114,5)/100</f>
        <v>0</v>
      </c>
      <c r="AH114" s="24">
        <f>K114*INDEX(Приложение_1ТЗ!$HC$6:$HJ$18,$B114,6)/100</f>
        <v>0</v>
      </c>
      <c r="AI114" s="24">
        <f>K114*INDEX(Приложение_1ТЗ!$HC$6:$HJ$18,$B114,7)/100</f>
        <v>816760.75077212916</v>
      </c>
      <c r="AJ114" s="24">
        <f>K114*INDEX(Приложение_1ТЗ!$HC$6:$HJ$18,$B114,8)/100</f>
        <v>0</v>
      </c>
      <c r="AK114" s="20"/>
      <c r="AL114" s="20"/>
      <c r="AM114" s="20"/>
      <c r="AN114" s="20"/>
      <c r="AO114" s="20"/>
      <c r="AP114" s="20"/>
      <c r="AQ114" s="20"/>
      <c r="AR114" s="20"/>
      <c r="AS114" s="48">
        <f t="shared" si="2400"/>
        <v>2.3654799999999998</v>
      </c>
      <c r="AT114" s="48">
        <f t="shared" si="2400"/>
        <v>0</v>
      </c>
      <c r="AU114" s="48">
        <f t="shared" si="2400"/>
        <v>1.2637799999999999</v>
      </c>
      <c r="AV114" s="48">
        <f t="shared" si="2400"/>
        <v>0</v>
      </c>
      <c r="AW114" s="49">
        <f t="shared" si="2401"/>
        <v>2018</v>
      </c>
      <c r="AX114" s="227"/>
      <c r="AY114" s="47">
        <v>2</v>
      </c>
      <c r="AZ114" s="22">
        <f t="shared" si="2402"/>
        <v>2267881.9950000001</v>
      </c>
      <c r="BA114" s="22">
        <f t="shared" si="2403"/>
        <v>1066580.68557</v>
      </c>
      <c r="BB114" s="22">
        <f t="shared" si="2404"/>
        <v>1201301.3094300001</v>
      </c>
      <c r="BC114" s="22">
        <f>IF(DATEVALUE("1."&amp;AY114&amp;"."&amp;AW114)&gt;=DATEVALUE("1."&amp;INDEX(Параметры_объекта!$A$28:$N$40,$B114,14)&amp;"."&amp;INDEX(Параметры_объекта!$A$28:$N$40,$B114,13)),INDEX(Приложение_1ТЗ!$A$6:$HJ$18,$B114,25+AY114*14),INDEX(Приложение_1ТЗ!$A$6:$HJ$18,$B114,23+AY114*14))</f>
        <v>52.97018593024282</v>
      </c>
      <c r="BD114" s="48">
        <f t="shared" si="2405"/>
        <v>2.2533513960000002</v>
      </c>
      <c r="BE114" s="24">
        <f t="shared" si="2107"/>
        <v>0</v>
      </c>
      <c r="BF114" s="24">
        <f t="shared" si="2406"/>
        <v>0</v>
      </c>
      <c r="BG114" s="24">
        <f t="shared" si="2407"/>
        <v>0</v>
      </c>
      <c r="BH114" s="35">
        <f>BA114*INDEX(Приложение_1ТЗ!$HC$6:$HJ$18,$B114,1)/100</f>
        <v>0</v>
      </c>
      <c r="BI114" s="35">
        <f>BA114*INDEX(Приложение_1ТЗ!$HC$6:$HJ$18,$B114,2)/100</f>
        <v>0</v>
      </c>
      <c r="BJ114" s="35">
        <f>BA114*INDEX(Приложение_1ТЗ!$HC$6:$HJ$18,$B114,3)/100</f>
        <v>83484.239239568793</v>
      </c>
      <c r="BK114" s="35">
        <f>BA114*INDEX(Приложение_1ТЗ!$HC$6:$HJ$18,$B114,4)/100</f>
        <v>162251.89180444137</v>
      </c>
      <c r="BN114" s="37">
        <f t="shared" si="2408"/>
        <v>0</v>
      </c>
      <c r="BO114" s="37">
        <f t="shared" si="2409"/>
        <v>0</v>
      </c>
      <c r="BP114" s="37">
        <f t="shared" si="2410"/>
        <v>0</v>
      </c>
      <c r="BQ114" s="37">
        <f t="shared" si="2411"/>
        <v>0</v>
      </c>
      <c r="BR114" s="48">
        <f t="shared" si="2412"/>
        <v>0</v>
      </c>
      <c r="BS114" s="48">
        <f t="shared" si="2412"/>
        <v>0</v>
      </c>
      <c r="BT114" s="48">
        <f t="shared" si="2412"/>
        <v>2.0261</v>
      </c>
      <c r="BU114" s="48">
        <f t="shared" si="2412"/>
        <v>2.8479699999999997</v>
      </c>
      <c r="BV114" s="36">
        <f t="shared" si="2413"/>
        <v>0</v>
      </c>
      <c r="BW114" s="24">
        <f>BA114*INDEX(Приложение_1ТЗ!$HC$6:$HJ$18,$B114,5)/100</f>
        <v>0</v>
      </c>
      <c r="BX114" s="24">
        <f>BA114*INDEX(Приложение_1ТЗ!$HC$6:$HJ$18,$B114,6)/100</f>
        <v>0</v>
      </c>
      <c r="BY114" s="24">
        <f>BA114*INDEX(Приложение_1ТЗ!$HC$6:$HJ$18,$B114,7)/100</f>
        <v>820844.55452598969</v>
      </c>
      <c r="BZ114" s="24">
        <f>BA114*INDEX(Приложение_1ТЗ!$HC$6:$HJ$18,$B114,8)/100</f>
        <v>0</v>
      </c>
      <c r="CA114" s="20"/>
      <c r="CB114" s="20"/>
      <c r="CC114" s="20"/>
      <c r="CD114" s="20"/>
      <c r="CE114" s="24">
        <f t="shared" si="2414"/>
        <v>0</v>
      </c>
      <c r="CF114" s="24">
        <f t="shared" si="2415"/>
        <v>0</v>
      </c>
      <c r="CG114" s="24">
        <f t="shared" si="2416"/>
        <v>0</v>
      </c>
      <c r="CH114" s="24">
        <f t="shared" si="2417"/>
        <v>0</v>
      </c>
      <c r="CI114" s="48">
        <f t="shared" si="2418"/>
        <v>2.5042900000000001</v>
      </c>
      <c r="CJ114" s="48">
        <f t="shared" si="2418"/>
        <v>0</v>
      </c>
      <c r="CK114" s="48">
        <f t="shared" si="2418"/>
        <v>1.35259</v>
      </c>
      <c r="CL114" s="48">
        <f t="shared" si="2418"/>
        <v>0</v>
      </c>
      <c r="CM114" s="24">
        <f t="shared" si="2419"/>
        <v>0</v>
      </c>
      <c r="CQ114" s="24">
        <f t="shared" ref="CQ114:CQ124" si="2559">(BG114+CM114+(CN114-CO114)*(BD114))</f>
        <v>0</v>
      </c>
      <c r="CR114" s="24">
        <f t="shared" si="2122"/>
        <v>0</v>
      </c>
      <c r="CS114" s="49">
        <f t="shared" si="2421"/>
        <v>2019</v>
      </c>
      <c r="CT114" s="227"/>
      <c r="CU114" s="47">
        <v>2</v>
      </c>
      <c r="CV114" s="22">
        <f t="shared" si="2422"/>
        <v>1481976.164788502</v>
      </c>
      <c r="CW114" s="22">
        <f t="shared" si="2423"/>
        <v>1071913.58899785</v>
      </c>
      <c r="CX114" s="22">
        <f t="shared" si="2424"/>
        <v>410062.57579065207</v>
      </c>
      <c r="CY114" s="22">
        <f>IF(DATEVALUE("1."&amp;CU114&amp;"."&amp;CS114)&gt;=DATEVALUE("1."&amp;INDEX(Параметры_объекта!$A$28:$N$40,$B114,14)&amp;"."&amp;INDEX(Параметры_объекта!$A$28:$N$40,$B114,13)),INDEX(Приложение_1ТЗ!$A$6:$HJ$18,$B114,25+CU114*14),INDEX(Приложение_1ТЗ!$A$6:$HJ$18,$B114,23+CU114*14))</f>
        <v>27.669984547232822</v>
      </c>
      <c r="CZ114" s="48">
        <f t="shared" si="2425"/>
        <v>2.3959402249621422</v>
      </c>
      <c r="DA114" s="24">
        <f t="shared" si="1816"/>
        <v>25.300201383009998</v>
      </c>
      <c r="DB114" s="24">
        <f t="shared" si="2426"/>
        <v>570924.09140698984</v>
      </c>
      <c r="DC114" s="24">
        <f t="shared" si="2427"/>
        <v>1614121.9952823243</v>
      </c>
      <c r="DD114" s="35">
        <f>CW114*INDEX(Приложение_1ТЗ!$HC$6:$HJ$18,$B114,1)/100</f>
        <v>0</v>
      </c>
      <c r="DE114" s="35">
        <f>CW114*INDEX(Приложение_1ТЗ!$HC$6:$HJ$18,$B114,2)/100</f>
        <v>0</v>
      </c>
      <c r="DF114" s="35">
        <f>CW114*INDEX(Приложение_1ТЗ!$HC$6:$HJ$18,$B114,3)/100</f>
        <v>83901.660435766637</v>
      </c>
      <c r="DG114" s="35">
        <f>CW114*INDEX(Приложение_1ТЗ!$HC$6:$HJ$18,$B114,4)/100</f>
        <v>163063.15126346354</v>
      </c>
      <c r="DJ114" s="37">
        <f t="shared" si="2428"/>
        <v>0</v>
      </c>
      <c r="DK114" s="37">
        <f t="shared" si="2429"/>
        <v>0</v>
      </c>
      <c r="DL114" s="37">
        <f t="shared" si="2430"/>
        <v>832.76567002655065</v>
      </c>
      <c r="DM114" s="37">
        <f t="shared" si="2431"/>
        <v>1618.482801332837</v>
      </c>
      <c r="DN114" s="48">
        <f t="shared" si="2432"/>
        <v>0</v>
      </c>
      <c r="DO114" s="48">
        <f t="shared" si="2432"/>
        <v>0</v>
      </c>
      <c r="DP114" s="48">
        <f t="shared" si="2432"/>
        <v>2.0868800000000003</v>
      </c>
      <c r="DQ114" s="48">
        <f t="shared" si="2432"/>
        <v>2.9334099999999999</v>
      </c>
      <c r="DR114" s="36">
        <f t="shared" si="2433"/>
        <v>7652.9556737528619</v>
      </c>
      <c r="DS114" s="24">
        <f>CW114*INDEX(Приложение_1ТЗ!$HC$6:$HJ$18,$B114,5)/100</f>
        <v>0</v>
      </c>
      <c r="DT114" s="24">
        <f>CW114*INDEX(Приложение_1ТЗ!$HC$6:$HJ$18,$B114,6)/100</f>
        <v>0</v>
      </c>
      <c r="DU114" s="24">
        <f>CW114*INDEX(Приложение_1ТЗ!$HC$6:$HJ$18,$B114,7)/100</f>
        <v>824948.77729861962</v>
      </c>
      <c r="DV114" s="24">
        <f>CW114*INDEX(Приложение_1ТЗ!$HC$6:$HJ$18,$B114,8)/100</f>
        <v>0</v>
      </c>
      <c r="DW114" s="20"/>
      <c r="DX114" s="20"/>
      <c r="DY114" s="20"/>
      <c r="DZ114" s="20"/>
      <c r="EA114" s="24">
        <f t="shared" si="2434"/>
        <v>0</v>
      </c>
      <c r="EB114" s="24">
        <f t="shared" si="2435"/>
        <v>0</v>
      </c>
      <c r="EC114" s="24">
        <f t="shared" si="2436"/>
        <v>8188.0265264904592</v>
      </c>
      <c r="ED114" s="24">
        <f t="shared" si="2437"/>
        <v>0</v>
      </c>
      <c r="EE114" s="48">
        <f t="shared" si="2438"/>
        <v>2.6245700000000003</v>
      </c>
      <c r="EF114" s="48">
        <f t="shared" si="2438"/>
        <v>0</v>
      </c>
      <c r="EG114" s="48">
        <f t="shared" si="2438"/>
        <v>1.4211800000000001</v>
      </c>
      <c r="EH114" s="48">
        <f t="shared" si="2438"/>
        <v>0</v>
      </c>
      <c r="EI114" s="24">
        <f t="shared" si="2439"/>
        <v>21384.21392967576</v>
      </c>
      <c r="EM114" s="24">
        <f>(DC114+EI114+(EJ114-EK114)*(CZ114))</f>
        <v>1635506.209212</v>
      </c>
      <c r="EN114" s="24">
        <f t="shared" si="2142"/>
        <v>1471955.5882908001</v>
      </c>
      <c r="EO114" s="49">
        <f t="shared" si="2441"/>
        <v>2020</v>
      </c>
      <c r="EP114" s="227"/>
      <c r="EQ114" s="47">
        <v>2</v>
      </c>
      <c r="ER114" s="22">
        <f t="shared" si="2442"/>
        <v>1489386.0456124442</v>
      </c>
      <c r="ES114" s="22">
        <f t="shared" si="2443"/>
        <v>1077273.156942839</v>
      </c>
      <c r="ET114" s="22">
        <f t="shared" si="2444"/>
        <v>412112.88866960513</v>
      </c>
      <c r="EU114" s="22">
        <f>IF(DATEVALUE("1."&amp;EQ114&amp;"."&amp;EO114)&gt;=DATEVALUE("1."&amp;INDEX(Параметры_объекта!$A$28:$N$40,$B114,14)&amp;"."&amp;INDEX(Параметры_объекта!$A$28:$N$40,$B114,13)),INDEX(Приложение_1ТЗ!$A$6:$HJ$18,$B114,25+EQ114*14),INDEX(Приложение_1ТЗ!$A$6:$HJ$18,$B114,23+EQ114*14))</f>
        <v>27.669984547232822</v>
      </c>
      <c r="EV114" s="48">
        <f t="shared" si="2445"/>
        <v>2.8810252973771435</v>
      </c>
      <c r="EW114" s="24">
        <f t="shared" si="1837"/>
        <v>25.300201383009998</v>
      </c>
      <c r="EX114" s="24">
        <f t="shared" si="2446"/>
        <v>570924.09140698984</v>
      </c>
      <c r="EY114" s="24">
        <f t="shared" si="2447"/>
        <v>1940919.165266206</v>
      </c>
      <c r="EZ114" s="35">
        <f>ES114*INDEX(Приложение_1ТЗ!$HC$6:$HJ$18,$B114,1)/100</f>
        <v>0</v>
      </c>
      <c r="FA114" s="35">
        <f>ES114*INDEX(Приложение_1ТЗ!$HC$6:$HJ$18,$B114,2)/100</f>
        <v>0</v>
      </c>
      <c r="FB114" s="35">
        <f>ES114*INDEX(Приложение_1ТЗ!$HC$6:$HJ$18,$B114,3)/100</f>
        <v>84321.168737945438</v>
      </c>
      <c r="FC114" s="35">
        <f>ES114*INDEX(Приложение_1ТЗ!$HC$6:$HJ$18,$B114,4)/100</f>
        <v>163878.46701978086</v>
      </c>
      <c r="FF114" s="37">
        <f t="shared" si="2448"/>
        <v>0</v>
      </c>
      <c r="FG114" s="37">
        <f t="shared" si="2449"/>
        <v>0</v>
      </c>
      <c r="FH114" s="37">
        <f t="shared" si="2450"/>
        <v>1252.273972205352</v>
      </c>
      <c r="FI114" s="37">
        <f t="shared" si="2451"/>
        <v>2433.7985576501524</v>
      </c>
      <c r="FJ114" s="48">
        <f t="shared" si="2452"/>
        <v>0</v>
      </c>
      <c r="FK114" s="48">
        <f t="shared" si="2452"/>
        <v>0</v>
      </c>
      <c r="FL114" s="48">
        <f t="shared" si="2452"/>
        <v>2.1494864000000002</v>
      </c>
      <c r="FM114" s="48">
        <f t="shared" si="2452"/>
        <v>3.0214122999999997</v>
      </c>
      <c r="FN114" s="36">
        <f t="shared" si="2453"/>
        <v>11853.400628760257</v>
      </c>
      <c r="FO114" s="24">
        <f>ES114*INDEX(Приложение_1ТЗ!$HC$6:$HJ$18,$B114,5)/100</f>
        <v>0</v>
      </c>
      <c r="FP114" s="24">
        <f>ES114*INDEX(Приложение_1ТЗ!$HC$6:$HJ$18,$B114,6)/100</f>
        <v>0</v>
      </c>
      <c r="FQ114" s="24">
        <f>ES114*INDEX(Приложение_1ТЗ!$HC$6:$HJ$18,$B114,7)/100</f>
        <v>829073.52118511265</v>
      </c>
      <c r="FR114" s="24">
        <f>ES114*INDEX(Приложение_1ТЗ!$HC$6:$HJ$18,$B114,8)/100</f>
        <v>0</v>
      </c>
      <c r="FS114" s="20"/>
      <c r="FT114" s="20"/>
      <c r="FU114" s="20"/>
      <c r="FV114" s="20"/>
      <c r="FW114" s="24">
        <f t="shared" si="2454"/>
        <v>0</v>
      </c>
      <c r="FX114" s="24">
        <f t="shared" si="2455"/>
        <v>0</v>
      </c>
      <c r="FY114" s="24">
        <f t="shared" si="2456"/>
        <v>12312.770412983489</v>
      </c>
      <c r="FZ114" s="24">
        <f t="shared" si="2457"/>
        <v>0</v>
      </c>
      <c r="GA114" s="48">
        <f t="shared" si="2458"/>
        <v>2.7557985000000005</v>
      </c>
      <c r="GB114" s="48">
        <f t="shared" si="2458"/>
        <v>0</v>
      </c>
      <c r="GC114" s="48">
        <f t="shared" si="2458"/>
        <v>1.4922390000000001</v>
      </c>
      <c r="GD114" s="48">
        <f t="shared" si="2458"/>
        <v>0</v>
      </c>
      <c r="GE114" s="24">
        <f t="shared" si="2459"/>
        <v>33534.244154554341</v>
      </c>
      <c r="GI114" s="24">
        <f>(EY114+GE114+(GF114-GG114)*(EV114))</f>
        <v>1974453.4094207603</v>
      </c>
      <c r="GJ114" s="24">
        <f t="shared" si="2162"/>
        <v>1777008.0684786844</v>
      </c>
      <c r="GK114" s="49">
        <f t="shared" si="2461"/>
        <v>2021</v>
      </c>
      <c r="GL114" s="227"/>
      <c r="GM114" s="47">
        <v>2</v>
      </c>
      <c r="GN114" s="22">
        <f t="shared" si="2462"/>
        <v>1496832.9758405064</v>
      </c>
      <c r="GO114" s="22">
        <f t="shared" si="2463"/>
        <v>1082659.522727553</v>
      </c>
      <c r="GP114" s="22">
        <f t="shared" si="2464"/>
        <v>414173.45311295334</v>
      </c>
      <c r="GQ114" s="22">
        <f>IF(DATEVALUE("1."&amp;GM114&amp;"."&amp;GK114)&gt;=DATEVALUE("1."&amp;INDEX(Параметры_объекта!$A$28:$N$40,$B114,14)&amp;"."&amp;INDEX(Параметры_объекта!$A$28:$N$40,$B114,13)),INDEX(Приложение_1ТЗ!$A$6:$HJ$18,$B114,25+GM114*14),INDEX(Приложение_1ТЗ!$A$6:$HJ$18,$B114,23+GM114*14))</f>
        <v>27.669984547232822</v>
      </c>
      <c r="GR114" s="48">
        <f t="shared" si="2465"/>
        <v>2.6213186152462513</v>
      </c>
      <c r="GS114" s="24">
        <f t="shared" si="1858"/>
        <v>25.300201383009998</v>
      </c>
      <c r="GT114" s="24">
        <f t="shared" si="2466"/>
        <v>570924.09140698984</v>
      </c>
      <c r="GU114" s="24">
        <f t="shared" si="2467"/>
        <v>1765957.2594632797</v>
      </c>
      <c r="GV114" s="35">
        <f>GO114*INDEX(Приложение_1ТЗ!$HC$6:$HJ$18,$B114,1)/100</f>
        <v>0</v>
      </c>
      <c r="GW114" s="35">
        <f>GO114*INDEX(Приложение_1ТЗ!$HC$6:$HJ$18,$B114,2)/100</f>
        <v>0</v>
      </c>
      <c r="GX114" s="35">
        <f>GO114*INDEX(Приложение_1ТЗ!$HC$6:$HJ$18,$B114,3)/100</f>
        <v>84742.774581635167</v>
      </c>
      <c r="GY114" s="35">
        <f>GO114*INDEX(Приложение_1ТЗ!$HC$6:$HJ$18,$B114,4)/100</f>
        <v>164697.85935487974</v>
      </c>
      <c r="HB114" s="37">
        <f t="shared" si="2468"/>
        <v>0</v>
      </c>
      <c r="HC114" s="37">
        <f t="shared" si="2469"/>
        <v>0</v>
      </c>
      <c r="HD114" s="37">
        <f t="shared" si="2470"/>
        <v>1673.8798158950813</v>
      </c>
      <c r="HE114" s="37">
        <f t="shared" si="2471"/>
        <v>3253.1908927490294</v>
      </c>
      <c r="HF114" s="48">
        <f t="shared" si="2472"/>
        <v>0</v>
      </c>
      <c r="HG114" s="48">
        <f t="shared" si="2472"/>
        <v>0</v>
      </c>
      <c r="HH114" s="48">
        <f t="shared" si="2472"/>
        <v>2.2139709920000001</v>
      </c>
      <c r="HI114" s="48">
        <f t="shared" si="2472"/>
        <v>3.1120546689999999</v>
      </c>
      <c r="HJ114" s="36">
        <f t="shared" si="2473"/>
        <v>16319.434530828408</v>
      </c>
      <c r="HK114" s="24">
        <f>GO114*INDEX(Приложение_1ТЗ!$HC$6:$HJ$18,$B114,5)/100</f>
        <v>0</v>
      </c>
      <c r="HL114" s="24">
        <f>GO114*INDEX(Приложение_1ТЗ!$HC$6:$HJ$18,$B114,6)/100</f>
        <v>0</v>
      </c>
      <c r="HM114" s="24">
        <f>GO114*INDEX(Приложение_1ТЗ!$HC$6:$HJ$18,$B114,7)/100</f>
        <v>833218.88879103807</v>
      </c>
      <c r="HN114" s="24">
        <f>GO114*INDEX(Приложение_1ТЗ!$HC$6:$HJ$18,$B114,8)/100</f>
        <v>0</v>
      </c>
      <c r="HO114" s="20"/>
      <c r="HP114" s="20"/>
      <c r="HQ114" s="20"/>
      <c r="HR114" s="20"/>
      <c r="HS114" s="24">
        <f t="shared" si="2474"/>
        <v>0</v>
      </c>
      <c r="HT114" s="24">
        <f t="shared" si="2475"/>
        <v>0</v>
      </c>
      <c r="HU114" s="24">
        <f t="shared" si="2476"/>
        <v>16458.13801890891</v>
      </c>
      <c r="HV114" s="24">
        <f t="shared" si="2477"/>
        <v>0</v>
      </c>
      <c r="HW114" s="48">
        <f t="shared" si="2478"/>
        <v>2.8935884250000008</v>
      </c>
      <c r="HX114" s="48">
        <f t="shared" si="2478"/>
        <v>0</v>
      </c>
      <c r="HY114" s="48">
        <f t="shared" si="2478"/>
        <v>1.5668509500000001</v>
      </c>
      <c r="HZ114" s="48">
        <f t="shared" si="2478"/>
        <v>0</v>
      </c>
      <c r="IA114" s="24">
        <f t="shared" si="2479"/>
        <v>46748.624575215494</v>
      </c>
      <c r="IE114" s="24">
        <f>(GU114+IA114+(IB114-IC114)*(GR114))</f>
        <v>1812705.8840384951</v>
      </c>
      <c r="IF114" s="24">
        <f t="shared" si="2182"/>
        <v>1631435.2956346457</v>
      </c>
      <c r="IG114" s="49">
        <f t="shared" si="2481"/>
        <v>2022</v>
      </c>
      <c r="IH114" s="227"/>
      <c r="II114" s="47">
        <v>2</v>
      </c>
      <c r="IJ114" s="22">
        <f t="shared" si="2482"/>
        <v>1504317.1407197088</v>
      </c>
      <c r="IK114" s="22">
        <f t="shared" si="2483"/>
        <v>1088072.8203411908</v>
      </c>
      <c r="IL114" s="22">
        <f t="shared" si="2484"/>
        <v>416244.32037851796</v>
      </c>
      <c r="IM114" s="22">
        <f>IF(DATEVALUE("1."&amp;II114&amp;"."&amp;IG114)&gt;=DATEVALUE("1."&amp;INDEX(Параметры_объекта!$A$28:$N$40,$B114,14)&amp;"."&amp;INDEX(Параметры_объекта!$A$28:$N$40,$B114,13)),INDEX(Приложение_1ТЗ!$A$6:$HJ$18,$B114,25+II114*14),INDEX(Приложение_1ТЗ!$A$6:$HJ$18,$B114,23+II114*14))</f>
        <v>27.669984547232822</v>
      </c>
      <c r="IN114" s="48">
        <f t="shared" si="2485"/>
        <v>3.087117509552888</v>
      </c>
      <c r="IO114" s="24">
        <f t="shared" si="1879"/>
        <v>25.300201383009998</v>
      </c>
      <c r="IP114" s="24">
        <f t="shared" si="2486"/>
        <v>570924.09140698984</v>
      </c>
      <c r="IQ114" s="24">
        <f t="shared" si="2487"/>
        <v>2079761.5158655483</v>
      </c>
      <c r="IR114" s="35">
        <f>IK114*INDEX(Приложение_1ТЗ!$HC$6:$HJ$18,$B114,1)/100</f>
        <v>0</v>
      </c>
      <c r="IS114" s="35">
        <f>IK114*INDEX(Приложение_1ТЗ!$HC$6:$HJ$18,$B114,2)/100</f>
        <v>0</v>
      </c>
      <c r="IT114" s="35">
        <f>IK114*INDEX(Приложение_1ТЗ!$HC$6:$HJ$18,$B114,3)/100</f>
        <v>85166.488454543331</v>
      </c>
      <c r="IU114" s="35">
        <f>IK114*INDEX(Приложение_1ТЗ!$HC$6:$HJ$18,$B114,4)/100</f>
        <v>165521.34865165412</v>
      </c>
      <c r="IX114" s="37">
        <f t="shared" si="2488"/>
        <v>0</v>
      </c>
      <c r="IY114" s="37">
        <f t="shared" si="2489"/>
        <v>0</v>
      </c>
      <c r="IZ114" s="37">
        <f t="shared" si="2490"/>
        <v>2097.5936888032447</v>
      </c>
      <c r="JA114" s="37">
        <f t="shared" si="2491"/>
        <v>4076.6801895234094</v>
      </c>
      <c r="JB114" s="48">
        <f t="shared" si="2492"/>
        <v>0</v>
      </c>
      <c r="JC114" s="48">
        <f t="shared" si="2492"/>
        <v>0</v>
      </c>
      <c r="JD114" s="48">
        <f t="shared" si="2492"/>
        <v>2.28039012176</v>
      </c>
      <c r="JE114" s="48">
        <f t="shared" si="2492"/>
        <v>3.2054163090699999</v>
      </c>
      <c r="JF114" s="36">
        <f t="shared" si="2493"/>
        <v>21063.931130653265</v>
      </c>
      <c r="JG114" s="24">
        <f>IK114*INDEX(Приложение_1ТЗ!$HC$6:$HJ$18,$B114,5)/100</f>
        <v>0</v>
      </c>
      <c r="JH114" s="24">
        <f>IK114*INDEX(Приложение_1ТЗ!$HC$6:$HJ$18,$B114,6)/100</f>
        <v>0</v>
      </c>
      <c r="JI114" s="24">
        <f>IK114*INDEX(Приложение_1ТЗ!$HC$6:$HJ$18,$B114,7)/100</f>
        <v>837384.98323499318</v>
      </c>
      <c r="JJ114" s="24">
        <f>IK114*INDEX(Приложение_1ТЗ!$HC$6:$HJ$18,$B114,8)/100</f>
        <v>0</v>
      </c>
      <c r="JK114" s="20"/>
      <c r="JL114" s="20"/>
      <c r="JM114" s="20"/>
      <c r="JN114" s="20"/>
      <c r="JO114" s="24">
        <f t="shared" si="2494"/>
        <v>0</v>
      </c>
      <c r="JP114" s="24">
        <f t="shared" si="2495"/>
        <v>0</v>
      </c>
      <c r="JQ114" s="24">
        <f t="shared" si="2496"/>
        <v>20624.23246286402</v>
      </c>
      <c r="JR114" s="24">
        <f t="shared" si="2497"/>
        <v>0</v>
      </c>
      <c r="JS114" s="48">
        <f t="shared" si="2498"/>
        <v>3.038267846250001</v>
      </c>
      <c r="JT114" s="48">
        <f t="shared" si="2498"/>
        <v>0</v>
      </c>
      <c r="JU114" s="48">
        <f t="shared" si="2498"/>
        <v>1.6451934975000002</v>
      </c>
      <c r="JV114" s="48">
        <f t="shared" si="2498"/>
        <v>0</v>
      </c>
      <c r="JW114" s="24">
        <f t="shared" si="2499"/>
        <v>61102.337834475387</v>
      </c>
      <c r="KA114" s="24">
        <f>(IQ114+JW114+(JX114-JY114)*(IN114))</f>
        <v>2140863.8537000236</v>
      </c>
      <c r="KB114" s="24">
        <f t="shared" si="2202"/>
        <v>1926777.4683300212</v>
      </c>
      <c r="KC114" s="49">
        <f t="shared" si="2501"/>
        <v>2023</v>
      </c>
      <c r="KD114" s="227"/>
      <c r="KE114" s="47">
        <v>2</v>
      </c>
      <c r="KF114" s="22">
        <f t="shared" si="2502"/>
        <v>1511838.7264233071</v>
      </c>
      <c r="KG114" s="22">
        <f t="shared" si="2503"/>
        <v>1093513.1844428966</v>
      </c>
      <c r="KH114" s="22">
        <f t="shared" si="2504"/>
        <v>418325.54198041046</v>
      </c>
      <c r="KI114" s="22">
        <f>IF(DATEVALUE("1."&amp;KE114&amp;"."&amp;KC114)&gt;=DATEVALUE("1."&amp;INDEX(Параметры_объекта!$A$28:$N$40,$B114,14)&amp;"."&amp;INDEX(Параметры_объекта!$A$28:$N$40,$B114,13)),INDEX(Приложение_1ТЗ!$A$6:$HJ$18,$B114,25+KE114*14),INDEX(Приложение_1ТЗ!$A$6:$HJ$18,$B114,23+KE114*14))</f>
        <v>27.669984547232822</v>
      </c>
      <c r="KJ114" s="48">
        <f t="shared" si="2505"/>
        <v>2.8731983426366257</v>
      </c>
      <c r="KK114" s="24">
        <f t="shared" si="1900"/>
        <v>25.300201383009998</v>
      </c>
      <c r="KL114" s="24">
        <f t="shared" si="2506"/>
        <v>570924.09140698984</v>
      </c>
      <c r="KM114" s="24">
        <f t="shared" si="2507"/>
        <v>1935646.2207782238</v>
      </c>
      <c r="KN114" s="35">
        <f>KG114*INDEX(Приложение_1ТЗ!$HC$6:$HJ$18,$B114,1)/100</f>
        <v>0</v>
      </c>
      <c r="KO114" s="35">
        <f>KG114*INDEX(Приложение_1ТЗ!$HC$6:$HJ$18,$B114,2)/100</f>
        <v>0</v>
      </c>
      <c r="KP114" s="35">
        <f>KG114*INDEX(Приложение_1ТЗ!$HC$6:$HJ$18,$B114,3)/100</f>
        <v>85592.320896816047</v>
      </c>
      <c r="KQ114" s="35">
        <f>KG114*INDEX(Приложение_1ТЗ!$HC$6:$HJ$18,$B114,4)/100</f>
        <v>166348.95539491239</v>
      </c>
      <c r="KT114" s="37">
        <f t="shared" si="2508"/>
        <v>0</v>
      </c>
      <c r="KU114" s="37">
        <f t="shared" si="2509"/>
        <v>0</v>
      </c>
      <c r="KV114" s="37">
        <f t="shared" si="2510"/>
        <v>2523.4261310759612</v>
      </c>
      <c r="KW114" s="37">
        <f t="shared" si="2511"/>
        <v>4904.2869327816879</v>
      </c>
      <c r="KX114" s="48">
        <f t="shared" si="2512"/>
        <v>0</v>
      </c>
      <c r="KY114" s="48">
        <f t="shared" si="2512"/>
        <v>0</v>
      </c>
      <c r="KZ114" s="48">
        <f t="shared" si="2512"/>
        <v>2.3488018254128002</v>
      </c>
      <c r="LA114" s="48">
        <f t="shared" si="2512"/>
        <v>3.3015787983421001</v>
      </c>
      <c r="LB114" s="36">
        <f t="shared" si="2513"/>
        <v>26100.322840244091</v>
      </c>
      <c r="LC114" s="24">
        <f>KG114*INDEX(Приложение_1ТЗ!$HC$6:$HJ$18,$B114,5)/100</f>
        <v>0</v>
      </c>
      <c r="LD114" s="24">
        <f>KG114*INDEX(Приложение_1ТЗ!$HC$6:$HJ$18,$B114,6)/100</f>
        <v>0</v>
      </c>
      <c r="LE114" s="24">
        <f>KG114*INDEX(Приложение_1ТЗ!$HC$6:$HJ$18,$B114,7)/100</f>
        <v>841571.90815116803</v>
      </c>
      <c r="LF114" s="24">
        <f>KG114*INDEX(Приложение_1ТЗ!$HC$6:$HJ$18,$B114,8)/100</f>
        <v>0</v>
      </c>
      <c r="LG114" s="20"/>
      <c r="LH114" s="20"/>
      <c r="LI114" s="20"/>
      <c r="LJ114" s="20"/>
      <c r="LK114" s="24">
        <f t="shared" si="2514"/>
        <v>0</v>
      </c>
      <c r="LL114" s="24">
        <f t="shared" si="2515"/>
        <v>0</v>
      </c>
      <c r="LM114" s="24">
        <f t="shared" si="2516"/>
        <v>24811.157379038865</v>
      </c>
      <c r="LN114" s="24">
        <f t="shared" si="2517"/>
        <v>0</v>
      </c>
      <c r="LO114" s="48">
        <f t="shared" si="2518"/>
        <v>3.1901812385625012</v>
      </c>
      <c r="LP114" s="48">
        <f t="shared" si="2518"/>
        <v>0</v>
      </c>
      <c r="LQ114" s="48">
        <f t="shared" si="2518"/>
        <v>1.7274531723750004</v>
      </c>
      <c r="LR114" s="48">
        <f t="shared" si="2518"/>
        <v>0</v>
      </c>
      <c r="LS114" s="24">
        <f t="shared" si="2519"/>
        <v>76675.255619409072</v>
      </c>
      <c r="LW114" s="24">
        <f>(KM114+LS114+(LT114-LU114)*(KJ114))</f>
        <v>2012321.4763976329</v>
      </c>
      <c r="LX114" s="24">
        <f t="shared" si="2222"/>
        <v>1811089.3287578695</v>
      </c>
      <c r="LY114" s="49">
        <f t="shared" si="2521"/>
        <v>2024</v>
      </c>
      <c r="LZ114" s="227"/>
      <c r="MA114" s="173">
        <v>2</v>
      </c>
      <c r="MB114" s="22">
        <f t="shared" si="2522"/>
        <v>1519397.9200554236</v>
      </c>
      <c r="MC114" s="22">
        <f t="shared" si="2523"/>
        <v>1098980.750365111</v>
      </c>
      <c r="MD114" s="22">
        <f t="shared" si="2524"/>
        <v>420417.16969031258</v>
      </c>
      <c r="ME114" s="22">
        <f>IF(DATEVALUE("1."&amp;MA114&amp;"."&amp;LY114)&gt;=DATEVALUE("1."&amp;INDEX(Параметры_объекта!$A$28:$N$40,$B114,14)&amp;"."&amp;INDEX(Параметры_объекта!$A$28:$N$40,$B114,13)),INDEX(Приложение_1ТЗ!$A$6:$HJ$18,$B114,25+MA114*14),INDEX(Приложение_1ТЗ!$A$6:$HJ$18,$B114,23+MA114*14))</f>
        <v>27.669984547232822</v>
      </c>
      <c r="MF114" s="48">
        <f t="shared" si="2525"/>
        <v>3.3390262983324042</v>
      </c>
      <c r="MG114" s="24">
        <f t="shared" si="1921"/>
        <v>25.300201383009998</v>
      </c>
      <c r="MH114" s="24">
        <f t="shared" si="2526"/>
        <v>570924.09140698984</v>
      </c>
      <c r="MI114" s="24">
        <f t="shared" si="2527"/>
        <v>2249470.0555601772</v>
      </c>
      <c r="MJ114" s="35">
        <f>MC114*INDEX(Приложение_1ТЗ!$HC$6:$HJ$18,$B114,1)/100</f>
        <v>0</v>
      </c>
      <c r="MK114" s="35">
        <f>MC114*INDEX(Приложение_1ТЗ!$HC$6:$HJ$18,$B114,2)/100</f>
        <v>0</v>
      </c>
      <c r="ML114" s="35">
        <f>MC114*INDEX(Приложение_1ТЗ!$HC$6:$HJ$18,$B114,3)/100</f>
        <v>86020.282501300127</v>
      </c>
      <c r="MM114" s="35">
        <f>MC114*INDEX(Приложение_1ТЗ!$HC$6:$HJ$18,$B114,4)/100</f>
        <v>167180.70017188691</v>
      </c>
      <c r="MP114" s="37">
        <f t="shared" si="2528"/>
        <v>0</v>
      </c>
      <c r="MQ114" s="37">
        <f t="shared" si="2529"/>
        <v>0</v>
      </c>
      <c r="MR114" s="37">
        <f t="shared" si="2530"/>
        <v>2951.3877355600416</v>
      </c>
      <c r="MS114" s="37">
        <f t="shared" si="2531"/>
        <v>5736.0317097562074</v>
      </c>
      <c r="MT114" s="48">
        <f t="shared" si="2532"/>
        <v>0</v>
      </c>
      <c r="MU114" s="48">
        <f t="shared" si="2532"/>
        <v>0</v>
      </c>
      <c r="MV114" s="48">
        <f t="shared" si="2532"/>
        <v>2.4192658801751845</v>
      </c>
      <c r="MW114" s="48">
        <f t="shared" si="2532"/>
        <v>3.400626162292363</v>
      </c>
      <c r="MX114" s="36">
        <f t="shared" si="2533"/>
        <v>31442.623554337282</v>
      </c>
      <c r="MY114" s="24">
        <f>MC114*INDEX(Приложение_1ТЗ!$HC$6:$HJ$18,$B114,5)/100</f>
        <v>0</v>
      </c>
      <c r="MZ114" s="24">
        <f>MC114*INDEX(Приложение_1ТЗ!$HC$6:$HJ$18,$B114,6)/100</f>
        <v>0</v>
      </c>
      <c r="NA114" s="24">
        <f>MC114*INDEX(Приложение_1ТЗ!$HC$6:$HJ$18,$B114,7)/100</f>
        <v>845779.76769192377</v>
      </c>
      <c r="NB114" s="24">
        <f>MC114*INDEX(Приложение_1ТЗ!$HC$6:$HJ$18,$B114,8)/100</f>
        <v>0</v>
      </c>
      <c r="NC114" s="20"/>
      <c r="ND114" s="20"/>
      <c r="NE114" s="20"/>
      <c r="NF114" s="20"/>
      <c r="NG114" s="24">
        <f t="shared" si="2534"/>
        <v>0</v>
      </c>
      <c r="NH114" s="24">
        <f t="shared" si="2535"/>
        <v>0</v>
      </c>
      <c r="NI114" s="24">
        <f t="shared" si="2536"/>
        <v>29019.016919794609</v>
      </c>
      <c r="NJ114" s="24">
        <f t="shared" si="2537"/>
        <v>0</v>
      </c>
      <c r="NK114" s="48">
        <f t="shared" si="2538"/>
        <v>3.3496903004906264</v>
      </c>
      <c r="NL114" s="48">
        <f t="shared" si="2538"/>
        <v>0</v>
      </c>
      <c r="NM114" s="48">
        <f t="shared" si="2538"/>
        <v>1.8138258309937505</v>
      </c>
      <c r="NN114" s="48">
        <f t="shared" si="2538"/>
        <v>0</v>
      </c>
      <c r="NO114" s="24">
        <f t="shared" si="2539"/>
        <v>93552.445679755707</v>
      </c>
      <c r="NS114" s="24">
        <f>(MI114+NO114+(NP114-NQ114)*(MF114))</f>
        <v>2343022.5012399331</v>
      </c>
      <c r="NT114" s="24">
        <f t="shared" si="2540"/>
        <v>2108720.25111594</v>
      </c>
      <c r="NU114" s="49">
        <f t="shared" si="2541"/>
        <v>2025</v>
      </c>
      <c r="NV114" s="227"/>
      <c r="NW114" s="174">
        <v>2</v>
      </c>
      <c r="NX114" s="22">
        <f t="shared" si="2542"/>
        <v>1526994.9096557004</v>
      </c>
      <c r="NY114" s="22">
        <f t="shared" si="2543"/>
        <v>1104475.6541169365</v>
      </c>
      <c r="NZ114" s="22">
        <f t="shared" si="2544"/>
        <v>422519.25553876394</v>
      </c>
      <c r="OA114" s="22">
        <f>IF(DATEVALUE("1."&amp;NW114&amp;"."&amp;NU114)&gt;=DATEVALUE("1."&amp;INDEX(Параметры_объекта!$A$28:$N$40,$B114,14)&amp;"."&amp;INDEX(Параметры_объекта!$A$28:$N$40,$B114,13)),INDEX(Приложение_1ТЗ!$A$6:$HJ$18,$B114,25+NW114*14),INDEX(Приложение_1ТЗ!$A$6:$HJ$18,$B114,23+NW114*14))</f>
        <v>27.669984547232822</v>
      </c>
      <c r="OB114" s="48">
        <f t="shared" si="2545"/>
        <v>3.1076513273957747</v>
      </c>
      <c r="OC114" s="24">
        <f t="shared" si="1942"/>
        <v>25.300201383009998</v>
      </c>
      <c r="OD114" s="24">
        <f t="shared" si="2546"/>
        <v>570924.09140698984</v>
      </c>
      <c r="OE114" s="24">
        <f t="shared" si="2547"/>
        <v>2093594.9523937271</v>
      </c>
      <c r="OF114" s="35">
        <f>NY114*INDEX(Приложение_1ТЗ!$HC$6:$HJ$18,$B114,1)/100</f>
        <v>0</v>
      </c>
      <c r="OG114" s="35">
        <f>NY114*INDEX(Приложение_1ТЗ!$HC$6:$HJ$18,$B114,2)/100</f>
        <v>0</v>
      </c>
      <c r="OH114" s="35">
        <f>NY114*INDEX(Приложение_1ТЗ!$HC$6:$HJ$18,$B114,3)/100</f>
        <v>86450.383913806625</v>
      </c>
      <c r="OI114" s="35">
        <f>NY114*INDEX(Приложение_1ТЗ!$HC$6:$HJ$18,$B114,4)/100</f>
        <v>168016.60367274634</v>
      </c>
      <c r="OL114" s="37">
        <f t="shared" si="2548"/>
        <v>0</v>
      </c>
      <c r="OM114" s="37">
        <f t="shared" si="2549"/>
        <v>0</v>
      </c>
      <c r="ON114" s="37">
        <f t="shared" si="2550"/>
        <v>3381.4891480665392</v>
      </c>
      <c r="OO114" s="37">
        <f t="shared" si="2551"/>
        <v>6571.9352106156293</v>
      </c>
      <c r="OP114" s="48">
        <f t="shared" si="1949"/>
        <v>0</v>
      </c>
      <c r="OQ114" s="48">
        <f t="shared" si="1949"/>
        <v>0</v>
      </c>
      <c r="OR114" s="48">
        <f t="shared" si="1949"/>
        <v>2.4918438565804402</v>
      </c>
      <c r="OS114" s="48">
        <f t="shared" si="1950"/>
        <v>3.5026449471611341</v>
      </c>
      <c r="OT114" s="36">
        <f t="shared" si="2552"/>
        <v>37105.452369518724</v>
      </c>
      <c r="OU114" s="24">
        <f>NY114*INDEX(Приложение_1ТЗ!$HC$6:$HJ$18,$B114,5)/100</f>
        <v>0</v>
      </c>
      <c r="OV114" s="24">
        <f>NY114*INDEX(Приложение_1ТЗ!$HC$6:$HJ$18,$B114,6)/100</f>
        <v>0</v>
      </c>
      <c r="OW114" s="24">
        <f>NY114*INDEX(Приложение_1ТЗ!$HC$6:$HJ$18,$B114,7)/100</f>
        <v>850008.6665303834</v>
      </c>
      <c r="OX114" s="24">
        <f>NY114*INDEX(Приложение_1ТЗ!$HC$6:$HJ$18,$B114,8)/100</f>
        <v>0</v>
      </c>
      <c r="OY114" s="20"/>
      <c r="OZ114" s="20"/>
      <c r="PA114" s="20"/>
      <c r="PB114" s="20"/>
      <c r="PC114" s="24">
        <f t="shared" si="2553"/>
        <v>0</v>
      </c>
      <c r="PD114" s="24">
        <f t="shared" si="2554"/>
        <v>0</v>
      </c>
      <c r="PE114" s="24">
        <f t="shared" si="2555"/>
        <v>33247.915758254239</v>
      </c>
      <c r="PF114" s="24">
        <f t="shared" si="2556"/>
        <v>0</v>
      </c>
      <c r="PG114" s="48">
        <f t="shared" si="1956"/>
        <v>3.5171748155151579</v>
      </c>
      <c r="PH114" s="48">
        <f t="shared" si="1956"/>
        <v>0</v>
      </c>
      <c r="PI114" s="48">
        <f t="shared" si="1956"/>
        <v>1.9045171225434381</v>
      </c>
      <c r="PJ114" s="48">
        <f t="shared" si="1957"/>
        <v>0</v>
      </c>
      <c r="PK114" s="24">
        <f t="shared" si="2557"/>
        <v>111824.49769308158</v>
      </c>
      <c r="PO114" s="24">
        <f>(OE114+PK114+(PL114-PM114)*(OB114))</f>
        <v>2205419.4500868088</v>
      </c>
      <c r="PP114" s="24">
        <f t="shared" si="2558"/>
        <v>1984877.5050781278</v>
      </c>
      <c r="PQ114" s="52">
        <f t="shared" ref="PQ114:PQ124" si="2560">SUM(P114,BF114,DB114,EX114,GT114,IP114,KL114,MH114,OD114)</f>
        <v>3996468.6398489289</v>
      </c>
      <c r="PR114" s="52">
        <f t="shared" ref="PR114:PR124" si="2561">SUM(CQ114,EM114,GI114,IE114,KA114,LW114,PO114)</f>
        <v>11781270.282855723</v>
      </c>
      <c r="PS114" s="52">
        <f t="shared" ref="PS114:PS124" si="2562">SUM(CR114,EN114,GJ114,IF114,KB114,LX114,PP114)</f>
        <v>10603143.254570149</v>
      </c>
    </row>
    <row r="115" spans="1:435" ht="15.75" hidden="1" customHeight="1" outlineLevel="1">
      <c r="B115" s="171">
        <v>8</v>
      </c>
      <c r="C115" s="251"/>
      <c r="D115" s="249"/>
      <c r="E115" s="249"/>
      <c r="F115" s="246"/>
      <c r="G115" s="49">
        <f t="shared" si="2096"/>
        <v>2017</v>
      </c>
      <c r="H115" s="228"/>
      <c r="I115" s="47">
        <v>3</v>
      </c>
      <c r="J115" s="22">
        <f t="shared" si="2097"/>
        <v>1780989</v>
      </c>
      <c r="K115" s="22">
        <f>INDEX(Приложение_1ТЗ!$A$6:$HJ$18,$B115,21+I115*14)*1000</f>
        <v>1039874.4770000001</v>
      </c>
      <c r="L115" s="22">
        <f t="shared" si="2397"/>
        <v>741114.52299999993</v>
      </c>
      <c r="M115" s="22">
        <f>IF(
              DATEVALUE("1."&amp;I115&amp;"."&amp;G115)&gt;=DATEVALUE("1."&amp;INDEX(Параметры_объекта!$A$28:$N$40,$B115,14)&amp;"."&amp;INDEX(Параметры_объекта!$A$28:$N$40,$B115,13)),
              INDEX(Приложение_1ТЗ!$A$6:$HJ$18,$B115,25+I115*14),
              INDEX(Приложение_1ТЗ!$A$6:$HJ$18,$B115,23+I115*14))</f>
        <v>41.612526691630322</v>
      </c>
      <c r="N115" s="48">
        <f t="shared" si="2398"/>
        <v>2.14360315200318</v>
      </c>
      <c r="R115" s="35">
        <f>K115*INDEX(Приложение_1ТЗ!$HC$6:$HJ$18,$B115,1)/100</f>
        <v>0</v>
      </c>
      <c r="S115" s="35">
        <f>K115*INDEX(Приложение_1ТЗ!$HC$6:$HJ$18,$B115,2)/100</f>
        <v>0</v>
      </c>
      <c r="T115" s="35">
        <f>K115*INDEX(Приложение_1ТЗ!$HC$6:$HJ$18,$B115,3)/100</f>
        <v>81393.869954240712</v>
      </c>
      <c r="U115" s="35">
        <f>K115*INDEX(Приложение_1ТЗ!$HC$6:$HJ$18,$B115,4)/100</f>
        <v>158189.25226668266</v>
      </c>
      <c r="AB115" s="48">
        <f t="shared" si="2399"/>
        <v>0</v>
      </c>
      <c r="AC115" s="48">
        <f t="shared" si="2399"/>
        <v>0</v>
      </c>
      <c r="AD115" s="48">
        <f t="shared" si="2399"/>
        <v>1.9313399999999998</v>
      </c>
      <c r="AE115" s="48">
        <f t="shared" si="2399"/>
        <v>2.7340599999999999</v>
      </c>
      <c r="AF115" s="20"/>
      <c r="AG115" s="24">
        <f>K115*INDEX(Приложение_1ТЗ!$HC$6:$HJ$18,$B115,5)/100</f>
        <v>0</v>
      </c>
      <c r="AH115" s="24">
        <f>K115*INDEX(Приложение_1ТЗ!$HC$6:$HJ$18,$B115,6)/100</f>
        <v>0</v>
      </c>
      <c r="AI115" s="24">
        <f>K115*INDEX(Приложение_1ТЗ!$HC$6:$HJ$18,$B115,7)/100</f>
        <v>800291.35477907653</v>
      </c>
      <c r="AJ115" s="24">
        <f>K115*INDEX(Приложение_1ТЗ!$HC$6:$HJ$18,$B115,8)/100</f>
        <v>0</v>
      </c>
      <c r="AK115" s="20"/>
      <c r="AL115" s="20"/>
      <c r="AM115" s="20"/>
      <c r="AN115" s="20"/>
      <c r="AO115" s="20"/>
      <c r="AP115" s="20"/>
      <c r="AQ115" s="20"/>
      <c r="AR115" s="20"/>
      <c r="AS115" s="48">
        <f t="shared" si="2400"/>
        <v>2.3654799999999998</v>
      </c>
      <c r="AT115" s="48">
        <f t="shared" si="2400"/>
        <v>0</v>
      </c>
      <c r="AU115" s="48">
        <f t="shared" si="2400"/>
        <v>1.2637799999999999</v>
      </c>
      <c r="AV115" s="48">
        <f t="shared" si="2400"/>
        <v>0</v>
      </c>
      <c r="AW115" s="49">
        <f t="shared" si="2401"/>
        <v>2018</v>
      </c>
      <c r="AX115" s="228"/>
      <c r="AY115" s="47">
        <v>3</v>
      </c>
      <c r="AZ115" s="22">
        <f t="shared" si="2402"/>
        <v>1789893.9450000001</v>
      </c>
      <c r="BA115" s="22">
        <f t="shared" si="2403"/>
        <v>1045073.849385</v>
      </c>
      <c r="BB115" s="22">
        <f t="shared" si="2404"/>
        <v>744820.09561500011</v>
      </c>
      <c r="BC115" s="22">
        <f>IF(DATEVALUE("1."&amp;AY115&amp;"."&amp;AW115)&gt;=DATEVALUE("1."&amp;INDEX(Параметры_объекта!$A$28:$N$40,$B115,14)&amp;"."&amp;INDEX(Параметры_объекта!$A$28:$N$40,$B115,13)),INDEX(Приложение_1ТЗ!$A$6:$HJ$18,$B115,25+AY115*14),INDEX(Приложение_1ТЗ!$A$6:$HJ$18,$B115,23+AY115*14))</f>
        <v>41.612526691630322</v>
      </c>
      <c r="BD115" s="48">
        <f t="shared" si="2405"/>
        <v>2.2533513960000002</v>
      </c>
      <c r="BE115" s="24">
        <f t="shared" si="2107"/>
        <v>0</v>
      </c>
      <c r="BF115" s="24">
        <f t="shared" si="2406"/>
        <v>0</v>
      </c>
      <c r="BG115" s="24">
        <f t="shared" si="2407"/>
        <v>0</v>
      </c>
      <c r="BH115" s="35">
        <f>BA115*INDEX(Приложение_1ТЗ!$HC$6:$HJ$18,$B115,1)/100</f>
        <v>0</v>
      </c>
      <c r="BI115" s="35">
        <f>BA115*INDEX(Приложение_1ТЗ!$HC$6:$HJ$18,$B115,2)/100</f>
        <v>0</v>
      </c>
      <c r="BJ115" s="35">
        <f>BA115*INDEX(Приложение_1ТЗ!$HC$6:$HJ$18,$B115,3)/100</f>
        <v>81800.839304011897</v>
      </c>
      <c r="BK115" s="35">
        <f>BA115*INDEX(Приложение_1ТЗ!$HC$6:$HJ$18,$B115,4)/100</f>
        <v>158980.19852801604</v>
      </c>
      <c r="BN115" s="37">
        <f t="shared" si="2408"/>
        <v>0</v>
      </c>
      <c r="BO115" s="37">
        <f t="shared" si="2409"/>
        <v>0</v>
      </c>
      <c r="BP115" s="37">
        <f t="shared" si="2410"/>
        <v>0</v>
      </c>
      <c r="BQ115" s="37">
        <f t="shared" si="2411"/>
        <v>0</v>
      </c>
      <c r="BR115" s="48">
        <f t="shared" si="2412"/>
        <v>0</v>
      </c>
      <c r="BS115" s="48">
        <f t="shared" si="2412"/>
        <v>0</v>
      </c>
      <c r="BT115" s="48">
        <f t="shared" si="2412"/>
        <v>2.0261</v>
      </c>
      <c r="BU115" s="48">
        <f t="shared" si="2412"/>
        <v>2.8479699999999997</v>
      </c>
      <c r="BV115" s="36">
        <f t="shared" si="2413"/>
        <v>0</v>
      </c>
      <c r="BW115" s="24">
        <f>BA115*INDEX(Приложение_1ТЗ!$HC$6:$HJ$18,$B115,5)/100</f>
        <v>0</v>
      </c>
      <c r="BX115" s="24">
        <f>BA115*INDEX(Приложение_1ТЗ!$HC$6:$HJ$18,$B115,6)/100</f>
        <v>0</v>
      </c>
      <c r="BY115" s="24">
        <f>BA115*INDEX(Приложение_1ТЗ!$HC$6:$HJ$18,$B115,7)/100</f>
        <v>804292.81155297195</v>
      </c>
      <c r="BZ115" s="24">
        <f>BA115*INDEX(Приложение_1ТЗ!$HC$6:$HJ$18,$B115,8)/100</f>
        <v>0</v>
      </c>
      <c r="CA115" s="20"/>
      <c r="CB115" s="20"/>
      <c r="CC115" s="20"/>
      <c r="CD115" s="20"/>
      <c r="CE115" s="24">
        <f t="shared" si="2414"/>
        <v>0</v>
      </c>
      <c r="CF115" s="24">
        <f t="shared" si="2415"/>
        <v>0</v>
      </c>
      <c r="CG115" s="24">
        <f t="shared" si="2416"/>
        <v>0</v>
      </c>
      <c r="CH115" s="24">
        <f t="shared" si="2417"/>
        <v>0</v>
      </c>
      <c r="CI115" s="48">
        <f t="shared" si="2418"/>
        <v>2.5042900000000001</v>
      </c>
      <c r="CJ115" s="48">
        <f t="shared" si="2418"/>
        <v>0</v>
      </c>
      <c r="CK115" s="48">
        <f t="shared" si="2418"/>
        <v>1.35259</v>
      </c>
      <c r="CL115" s="48">
        <f t="shared" si="2418"/>
        <v>0</v>
      </c>
      <c r="CM115" s="24">
        <f t="shared" si="2419"/>
        <v>0</v>
      </c>
      <c r="CQ115" s="24">
        <f t="shared" si="2559"/>
        <v>0</v>
      </c>
      <c r="CR115" s="24">
        <f t="shared" si="2122"/>
        <v>0</v>
      </c>
      <c r="CS115" s="49">
        <f t="shared" si="2421"/>
        <v>2019</v>
      </c>
      <c r="CT115" s="228"/>
      <c r="CU115" s="47">
        <v>3</v>
      </c>
      <c r="CV115" s="22">
        <f t="shared" si="2422"/>
        <v>1431315.8326590606</v>
      </c>
      <c r="CW115" s="22">
        <f t="shared" si="2423"/>
        <v>1050299.2186319248</v>
      </c>
      <c r="CX115" s="22">
        <f t="shared" si="2424"/>
        <v>381016.61402713577</v>
      </c>
      <c r="CY115" s="22">
        <f>IF(DATEVALUE("1."&amp;CU115&amp;"."&amp;CS115)&gt;=DATEVALUE("1."&amp;INDEX(Параметры_объекта!$A$28:$N$40,$B115,14)&amp;"."&amp;INDEX(Параметры_объекта!$A$28:$N$40,$B115,13)),INDEX(Приложение_1ТЗ!$A$6:$HJ$18,$B115,25+CU115*14),INDEX(Приложение_1ТЗ!$A$6:$HJ$18,$B115,23+CU115*14))</f>
        <v>26.620023710580586</v>
      </c>
      <c r="CZ115" s="48">
        <f t="shared" si="2425"/>
        <v>2.3959402249621422</v>
      </c>
      <c r="DA115" s="24">
        <f t="shared" si="1816"/>
        <v>14.992502981049736</v>
      </c>
      <c r="DB115" s="24">
        <f t="shared" si="2426"/>
        <v>267014.82891716785</v>
      </c>
      <c r="DC115" s="24">
        <f t="shared" si="2427"/>
        <v>754906.85173155193</v>
      </c>
      <c r="DD115" s="35">
        <f>CW115*INDEX(Приложение_1ТЗ!$HC$6:$HJ$18,$B115,1)/100</f>
        <v>0</v>
      </c>
      <c r="DE115" s="35">
        <f>CW115*INDEX(Приложение_1ТЗ!$HC$6:$HJ$18,$B115,2)/100</f>
        <v>0</v>
      </c>
      <c r="DF115" s="35">
        <f>CW115*INDEX(Приложение_1ТЗ!$HC$6:$HJ$18,$B115,3)/100</f>
        <v>82209.843500531962</v>
      </c>
      <c r="DG115" s="35">
        <f>CW115*INDEX(Приложение_1ТЗ!$HC$6:$HJ$18,$B115,4)/100</f>
        <v>159775.09952065611</v>
      </c>
      <c r="DJ115" s="37">
        <f t="shared" si="2428"/>
        <v>0</v>
      </c>
      <c r="DK115" s="37">
        <f t="shared" si="2429"/>
        <v>0</v>
      </c>
      <c r="DL115" s="37">
        <f t="shared" si="2430"/>
        <v>815.97354629125039</v>
      </c>
      <c r="DM115" s="37">
        <f t="shared" si="2431"/>
        <v>1585.8472539734503</v>
      </c>
      <c r="DN115" s="48">
        <f t="shared" si="2432"/>
        <v>0</v>
      </c>
      <c r="DO115" s="48">
        <f t="shared" si="2432"/>
        <v>0</v>
      </c>
      <c r="DP115" s="48">
        <f t="shared" si="2432"/>
        <v>2.0868800000000003</v>
      </c>
      <c r="DQ115" s="48">
        <f t="shared" si="2432"/>
        <v>2.9334099999999999</v>
      </c>
      <c r="DR115" s="36">
        <f t="shared" si="2433"/>
        <v>7498.6392997238008</v>
      </c>
      <c r="DS115" s="24">
        <f>CW115*INDEX(Приложение_1ТЗ!$HC$6:$HJ$18,$B115,5)/100</f>
        <v>0</v>
      </c>
      <c r="DT115" s="24">
        <f>CW115*INDEX(Приложение_1ТЗ!$HC$6:$HJ$18,$B115,6)/100</f>
        <v>0</v>
      </c>
      <c r="DU115" s="24">
        <f>CW115*INDEX(Приложение_1ТЗ!$HC$6:$HJ$18,$B115,7)/100</f>
        <v>808314.27561073657</v>
      </c>
      <c r="DV115" s="24">
        <f>CW115*INDEX(Приложение_1ТЗ!$HC$6:$HJ$18,$B115,8)/100</f>
        <v>0</v>
      </c>
      <c r="DW115" s="20"/>
      <c r="DX115" s="20"/>
      <c r="DY115" s="20"/>
      <c r="DZ115" s="20"/>
      <c r="EA115" s="24">
        <f t="shared" si="2434"/>
        <v>0</v>
      </c>
      <c r="EB115" s="24">
        <f t="shared" si="2435"/>
        <v>0</v>
      </c>
      <c r="EC115" s="24">
        <f t="shared" si="2436"/>
        <v>8022.9208316600416</v>
      </c>
      <c r="ED115" s="24">
        <f t="shared" si="2437"/>
        <v>0</v>
      </c>
      <c r="EE115" s="48">
        <f t="shared" si="2438"/>
        <v>2.6245700000000003</v>
      </c>
      <c r="EF115" s="48">
        <f t="shared" si="2438"/>
        <v>0</v>
      </c>
      <c r="EG115" s="48">
        <f t="shared" si="2438"/>
        <v>1.4211800000000001</v>
      </c>
      <c r="EH115" s="48">
        <f t="shared" si="2438"/>
        <v>0</v>
      </c>
      <c r="EI115" s="24">
        <f t="shared" si="2439"/>
        <v>20953.01656021937</v>
      </c>
      <c r="EM115" s="24">
        <f>(DC115+EI115+(EJ115-EK115)*(CZ115))</f>
        <v>775859.86829177127</v>
      </c>
      <c r="EN115" s="24">
        <f t="shared" si="2142"/>
        <v>698273.88146259414</v>
      </c>
      <c r="EO115" s="49">
        <f t="shared" si="2441"/>
        <v>2020</v>
      </c>
      <c r="EP115" s="228"/>
      <c r="EQ115" s="47">
        <v>3</v>
      </c>
      <c r="ER115" s="22">
        <f t="shared" si="2442"/>
        <v>1438472.4118223558</v>
      </c>
      <c r="ES115" s="22">
        <f t="shared" si="2443"/>
        <v>1055550.7147250844</v>
      </c>
      <c r="ET115" s="22">
        <f t="shared" si="2444"/>
        <v>382921.69709727145</v>
      </c>
      <c r="EU115" s="22">
        <f>IF(DATEVALUE("1."&amp;EQ115&amp;"."&amp;EO115)&gt;=DATEVALUE("1."&amp;INDEX(Параметры_объекта!$A$28:$N$40,$B115,14)&amp;"."&amp;INDEX(Параметры_объекта!$A$28:$N$40,$B115,13)),INDEX(Приложение_1ТЗ!$A$6:$HJ$18,$B115,25+EQ115*14),INDEX(Приложение_1ТЗ!$A$6:$HJ$18,$B115,23+EQ115*14))</f>
        <v>26.620023710580586</v>
      </c>
      <c r="EV115" s="48">
        <f t="shared" si="2445"/>
        <v>2.8810252973771435</v>
      </c>
      <c r="EW115" s="24">
        <f t="shared" si="1837"/>
        <v>14.992502981049736</v>
      </c>
      <c r="EX115" s="24">
        <f t="shared" si="2446"/>
        <v>267014.82891716785</v>
      </c>
      <c r="EY115" s="24">
        <f t="shared" si="2447"/>
        <v>907746.24272452481</v>
      </c>
      <c r="EZ115" s="35">
        <f>ES115*INDEX(Приложение_1ТЗ!$HC$6:$HJ$18,$B115,1)/100</f>
        <v>0</v>
      </c>
      <c r="FA115" s="35">
        <f>ES115*INDEX(Приложение_1ТЗ!$HC$6:$HJ$18,$B115,2)/100</f>
        <v>0</v>
      </c>
      <c r="FB115" s="35">
        <f>ES115*INDEX(Приложение_1ТЗ!$HC$6:$HJ$18,$B115,3)/100</f>
        <v>82620.892718034607</v>
      </c>
      <c r="FC115" s="35">
        <f>ES115*INDEX(Приложение_1ТЗ!$HC$6:$HJ$18,$B115,4)/100</f>
        <v>160573.97501825937</v>
      </c>
      <c r="FF115" s="37">
        <f t="shared" si="2448"/>
        <v>0</v>
      </c>
      <c r="FG115" s="37">
        <f t="shared" si="2449"/>
        <v>0</v>
      </c>
      <c r="FH115" s="37">
        <f t="shared" si="2450"/>
        <v>1227.0227637938951</v>
      </c>
      <c r="FI115" s="37">
        <f t="shared" si="2451"/>
        <v>2384.7227515767154</v>
      </c>
      <c r="FJ115" s="48">
        <f t="shared" si="2452"/>
        <v>0</v>
      </c>
      <c r="FK115" s="48">
        <f t="shared" si="2452"/>
        <v>0</v>
      </c>
      <c r="FL115" s="48">
        <f t="shared" si="2452"/>
        <v>2.1494864000000002</v>
      </c>
      <c r="FM115" s="48">
        <f t="shared" si="2452"/>
        <v>3.0214122999999997</v>
      </c>
      <c r="FN115" s="36">
        <f t="shared" si="2453"/>
        <v>11614.385288423562</v>
      </c>
      <c r="FO115" s="24">
        <f>ES115*INDEX(Приложение_1ТЗ!$HC$6:$HJ$18,$B115,5)/100</f>
        <v>0</v>
      </c>
      <c r="FP115" s="24">
        <f>ES115*INDEX(Приложение_1ТЗ!$HC$6:$HJ$18,$B115,6)/100</f>
        <v>0</v>
      </c>
      <c r="FQ115" s="24">
        <f>ES115*INDEX(Приложение_1ТЗ!$HC$6:$HJ$18,$B115,7)/100</f>
        <v>812355.84698879032</v>
      </c>
      <c r="FR115" s="24">
        <f>ES115*INDEX(Приложение_1ТЗ!$HC$6:$HJ$18,$B115,8)/100</f>
        <v>0</v>
      </c>
      <c r="FS115" s="20"/>
      <c r="FT115" s="20"/>
      <c r="FU115" s="20"/>
      <c r="FV115" s="20"/>
      <c r="FW115" s="24">
        <f t="shared" si="2454"/>
        <v>0</v>
      </c>
      <c r="FX115" s="24">
        <f t="shared" si="2455"/>
        <v>0</v>
      </c>
      <c r="FY115" s="24">
        <f t="shared" si="2456"/>
        <v>12064.49220971379</v>
      </c>
      <c r="FZ115" s="24">
        <f t="shared" si="2457"/>
        <v>0</v>
      </c>
      <c r="GA115" s="48">
        <f t="shared" si="2458"/>
        <v>2.7557985000000005</v>
      </c>
      <c r="GB115" s="48">
        <f t="shared" si="2458"/>
        <v>0</v>
      </c>
      <c r="GC115" s="48">
        <f t="shared" si="2458"/>
        <v>1.4922390000000001</v>
      </c>
      <c r="GD115" s="48">
        <f t="shared" si="2458"/>
        <v>0</v>
      </c>
      <c r="GE115" s="24">
        <f t="shared" si="2459"/>
        <v>32858.050121250257</v>
      </c>
      <c r="GI115" s="24">
        <f>(EY115+GE115+(GF115-GG115)*(EV115))</f>
        <v>940604.29284577502</v>
      </c>
      <c r="GJ115" s="24">
        <f t="shared" si="2162"/>
        <v>846543.86356119753</v>
      </c>
      <c r="GK115" s="49">
        <f t="shared" si="2461"/>
        <v>2021</v>
      </c>
      <c r="GL115" s="228"/>
      <c r="GM115" s="47">
        <v>3</v>
      </c>
      <c r="GN115" s="22">
        <f t="shared" si="2462"/>
        <v>1445664.7738814675</v>
      </c>
      <c r="GO115" s="22">
        <f t="shared" si="2463"/>
        <v>1060828.4682987097</v>
      </c>
      <c r="GP115" s="22">
        <f t="shared" si="2464"/>
        <v>384836.30558275781</v>
      </c>
      <c r="GQ115" s="22">
        <f>IF(DATEVALUE("1."&amp;GM115&amp;"."&amp;GK115)&gt;=DATEVALUE("1."&amp;INDEX(Параметры_объекта!$A$28:$N$40,$B115,14)&amp;"."&amp;INDEX(Параметры_объекта!$A$28:$N$40,$B115,13)),INDEX(Приложение_1ТЗ!$A$6:$HJ$18,$B115,25+GM115*14),INDEX(Приложение_1ТЗ!$A$6:$HJ$18,$B115,23+GM115*14))</f>
        <v>26.620023710580586</v>
      </c>
      <c r="GR115" s="48">
        <f t="shared" si="2465"/>
        <v>2.6213186152462513</v>
      </c>
      <c r="GS115" s="24">
        <f t="shared" si="1858"/>
        <v>14.992502981049736</v>
      </c>
      <c r="GT115" s="24">
        <f t="shared" si="2466"/>
        <v>267014.82891716785</v>
      </c>
      <c r="GU115" s="24">
        <f t="shared" si="2467"/>
        <v>825918.51107309083</v>
      </c>
      <c r="GV115" s="35">
        <f>GO115*INDEX(Приложение_1ТЗ!$HC$6:$HJ$18,$B115,1)/100</f>
        <v>0</v>
      </c>
      <c r="GW115" s="35">
        <f>GO115*INDEX(Приложение_1ТЗ!$HC$6:$HJ$18,$B115,2)/100</f>
        <v>0</v>
      </c>
      <c r="GX115" s="35">
        <f>GO115*INDEX(Приложение_1ТЗ!$HC$6:$HJ$18,$B115,3)/100</f>
        <v>83033.997181624785</v>
      </c>
      <c r="GY115" s="35">
        <f>GO115*INDEX(Приложение_1ТЗ!$HC$6:$HJ$18,$B115,4)/100</f>
        <v>161376.84489335064</v>
      </c>
      <c r="HB115" s="37">
        <f t="shared" si="2468"/>
        <v>0</v>
      </c>
      <c r="HC115" s="37">
        <f t="shared" si="2469"/>
        <v>0</v>
      </c>
      <c r="HD115" s="37">
        <f t="shared" si="2470"/>
        <v>1640.1272273840732</v>
      </c>
      <c r="HE115" s="37">
        <f t="shared" si="2471"/>
        <v>3187.592626667989</v>
      </c>
      <c r="HF115" s="48">
        <f t="shared" si="2472"/>
        <v>0</v>
      </c>
      <c r="HG115" s="48">
        <f t="shared" si="2472"/>
        <v>0</v>
      </c>
      <c r="HH115" s="48">
        <f t="shared" si="2472"/>
        <v>2.2139709920000001</v>
      </c>
      <c r="HI115" s="48">
        <f t="shared" si="2472"/>
        <v>3.1120546689999999</v>
      </c>
      <c r="HJ115" s="36">
        <f t="shared" si="2473"/>
        <v>15990.364813145581</v>
      </c>
      <c r="HK115" s="24">
        <f>GO115*INDEX(Приложение_1ТЗ!$HC$6:$HJ$18,$B115,5)/100</f>
        <v>0</v>
      </c>
      <c r="HL115" s="24">
        <f>GO115*INDEX(Приложение_1ТЗ!$HC$6:$HJ$18,$B115,6)/100</f>
        <v>0</v>
      </c>
      <c r="HM115" s="24">
        <f>GO115*INDEX(Приложение_1ТЗ!$HC$6:$HJ$18,$B115,7)/100</f>
        <v>816417.62622373411</v>
      </c>
      <c r="HN115" s="24">
        <f>GO115*INDEX(Приложение_1ТЗ!$HC$6:$HJ$18,$B115,8)/100</f>
        <v>0</v>
      </c>
      <c r="HO115" s="20"/>
      <c r="HP115" s="20"/>
      <c r="HQ115" s="20"/>
      <c r="HR115" s="20"/>
      <c r="HS115" s="24">
        <f t="shared" si="2474"/>
        <v>0</v>
      </c>
      <c r="HT115" s="24">
        <f t="shared" si="2475"/>
        <v>0</v>
      </c>
      <c r="HU115" s="24">
        <f t="shared" si="2476"/>
        <v>16126.271444657585</v>
      </c>
      <c r="HV115" s="24">
        <f t="shared" si="2477"/>
        <v>0</v>
      </c>
      <c r="HW115" s="48">
        <f t="shared" si="2478"/>
        <v>2.8935884250000008</v>
      </c>
      <c r="HX115" s="48">
        <f t="shared" si="2478"/>
        <v>0</v>
      </c>
      <c r="HY115" s="48">
        <f t="shared" si="2478"/>
        <v>1.5668509500000001</v>
      </c>
      <c r="HZ115" s="48">
        <f t="shared" si="2478"/>
        <v>0</v>
      </c>
      <c r="IA115" s="24">
        <f t="shared" si="2479"/>
        <v>45805.972018108718</v>
      </c>
      <c r="IE115" s="24">
        <f>(GU115+IA115+(IB115-IC115)*(GR115))</f>
        <v>871724.48309119954</v>
      </c>
      <c r="IF115" s="24">
        <f t="shared" si="2182"/>
        <v>784552.03478207963</v>
      </c>
      <c r="IG115" s="49">
        <f t="shared" si="2481"/>
        <v>2022</v>
      </c>
      <c r="IH115" s="228"/>
      <c r="II115" s="47">
        <v>3</v>
      </c>
      <c r="IJ115" s="22">
        <f t="shared" si="2482"/>
        <v>1452893.0977508747</v>
      </c>
      <c r="IK115" s="22">
        <f t="shared" si="2483"/>
        <v>1066132.6106402031</v>
      </c>
      <c r="IL115" s="22">
        <f t="shared" si="2484"/>
        <v>386760.48711067159</v>
      </c>
      <c r="IM115" s="22">
        <f>IF(DATEVALUE("1."&amp;II115&amp;"."&amp;IG115)&gt;=DATEVALUE("1."&amp;INDEX(Параметры_объекта!$A$28:$N$40,$B115,14)&amp;"."&amp;INDEX(Параметры_объекта!$A$28:$N$40,$B115,13)),INDEX(Приложение_1ТЗ!$A$6:$HJ$18,$B115,25+II115*14),INDEX(Приложение_1ТЗ!$A$6:$HJ$18,$B115,23+II115*14))</f>
        <v>26.620023710580586</v>
      </c>
      <c r="IN115" s="48">
        <f t="shared" si="2485"/>
        <v>3.087117509552888</v>
      </c>
      <c r="IO115" s="24">
        <f t="shared" si="1879"/>
        <v>14.992502981049736</v>
      </c>
      <c r="IP115" s="24">
        <f t="shared" si="2486"/>
        <v>267014.82891716785</v>
      </c>
      <c r="IQ115" s="24">
        <f t="shared" si="2487"/>
        <v>972681.26131933997</v>
      </c>
      <c r="IR115" s="35">
        <f>IK115*INDEX(Приложение_1ТЗ!$HC$6:$HJ$18,$B115,1)/100</f>
        <v>0</v>
      </c>
      <c r="IS115" s="35">
        <f>IK115*INDEX(Приложение_1ТЗ!$HC$6:$HJ$18,$B115,2)/100</f>
        <v>0</v>
      </c>
      <c r="IT115" s="35">
        <f>IK115*INDEX(Приложение_1ТЗ!$HC$6:$HJ$18,$B115,3)/100</f>
        <v>83449.167167532898</v>
      </c>
      <c r="IU115" s="35">
        <f>IK115*INDEX(Приложение_1ТЗ!$HC$6:$HJ$18,$B115,4)/100</f>
        <v>162183.72911781739</v>
      </c>
      <c r="IX115" s="37">
        <f t="shared" si="2488"/>
        <v>0</v>
      </c>
      <c r="IY115" s="37">
        <f t="shared" si="2489"/>
        <v>0</v>
      </c>
      <c r="IZ115" s="37">
        <f t="shared" si="2490"/>
        <v>2055.2972132921859</v>
      </c>
      <c r="JA115" s="37">
        <f t="shared" si="2491"/>
        <v>3994.4768511347356</v>
      </c>
      <c r="JB115" s="48">
        <f t="shared" si="2492"/>
        <v>0</v>
      </c>
      <c r="JC115" s="48">
        <f t="shared" si="2492"/>
        <v>0</v>
      </c>
      <c r="JD115" s="48">
        <f t="shared" si="2492"/>
        <v>2.28039012176</v>
      </c>
      <c r="JE115" s="48">
        <f t="shared" si="2492"/>
        <v>3.2054163090699999</v>
      </c>
      <c r="JF115" s="36">
        <f t="shared" si="2493"/>
        <v>20639.192034616615</v>
      </c>
      <c r="JG115" s="24">
        <f>IK115*INDEX(Приложение_1ТЗ!$HC$6:$HJ$18,$B115,5)/100</f>
        <v>0</v>
      </c>
      <c r="JH115" s="24">
        <f>IK115*INDEX(Приложение_1ТЗ!$HC$6:$HJ$18,$B115,6)/100</f>
        <v>0</v>
      </c>
      <c r="JI115" s="24">
        <f>IK115*INDEX(Приложение_1ТЗ!$HC$6:$HJ$18,$B115,7)/100</f>
        <v>820499.71435485268</v>
      </c>
      <c r="JJ115" s="24">
        <f>IK115*INDEX(Приложение_1ТЗ!$HC$6:$HJ$18,$B115,8)/100</f>
        <v>0</v>
      </c>
      <c r="JK115" s="20"/>
      <c r="JL115" s="20"/>
      <c r="JM115" s="20"/>
      <c r="JN115" s="20"/>
      <c r="JO115" s="24">
        <f t="shared" si="2494"/>
        <v>0</v>
      </c>
      <c r="JP115" s="24">
        <f t="shared" si="2495"/>
        <v>0</v>
      </c>
      <c r="JQ115" s="24">
        <f t="shared" si="2496"/>
        <v>20208.35957577615</v>
      </c>
      <c r="JR115" s="24">
        <f t="shared" si="2497"/>
        <v>0</v>
      </c>
      <c r="JS115" s="48">
        <f t="shared" si="2498"/>
        <v>3.038267846250001</v>
      </c>
      <c r="JT115" s="48">
        <f t="shared" si="2498"/>
        <v>0</v>
      </c>
      <c r="JU115" s="48">
        <f t="shared" si="2498"/>
        <v>1.6451934975000002</v>
      </c>
      <c r="JV115" s="48">
        <f t="shared" si="2498"/>
        <v>0</v>
      </c>
      <c r="JW115" s="24">
        <f t="shared" si="2499"/>
        <v>59870.252922282976</v>
      </c>
      <c r="KA115" s="24">
        <f>(IQ115+JW115+(JX115-JY115)*(IN115))</f>
        <v>1032551.514241623</v>
      </c>
      <c r="KB115" s="24">
        <f t="shared" si="2202"/>
        <v>929296.36281746067</v>
      </c>
      <c r="KC115" s="49">
        <f t="shared" si="2501"/>
        <v>2023</v>
      </c>
      <c r="KD115" s="228"/>
      <c r="KE115" s="47">
        <v>3</v>
      </c>
      <c r="KF115" s="22">
        <f t="shared" si="2502"/>
        <v>1460157.5632396287</v>
      </c>
      <c r="KG115" s="22">
        <f t="shared" si="2503"/>
        <v>1071463.2736934039</v>
      </c>
      <c r="KH115" s="22">
        <f t="shared" si="2504"/>
        <v>388694.28954622475</v>
      </c>
      <c r="KI115" s="22">
        <f>IF(DATEVALUE("1."&amp;KE115&amp;"."&amp;KC115)&gt;=DATEVALUE("1."&amp;INDEX(Параметры_объекта!$A$28:$N$40,$B115,14)&amp;"."&amp;INDEX(Параметры_объекта!$A$28:$N$40,$B115,13)),INDEX(Приложение_1ТЗ!$A$6:$HJ$18,$B115,25+KE115*14),INDEX(Приложение_1ТЗ!$A$6:$HJ$18,$B115,23+KE115*14))</f>
        <v>26.620023710580586</v>
      </c>
      <c r="KJ115" s="48">
        <f t="shared" si="2505"/>
        <v>2.8731983426366257</v>
      </c>
      <c r="KK115" s="24">
        <f t="shared" si="1900"/>
        <v>14.992502981049736</v>
      </c>
      <c r="KL115" s="24">
        <f t="shared" si="2506"/>
        <v>267014.82891716785</v>
      </c>
      <c r="KM115" s="24">
        <f t="shared" si="2507"/>
        <v>905280.14540696633</v>
      </c>
      <c r="KN115" s="35">
        <f>KG115*INDEX(Приложение_1ТЗ!$HC$6:$HJ$18,$B115,1)/100</f>
        <v>0</v>
      </c>
      <c r="KO115" s="35">
        <f>KG115*INDEX(Приложение_1ТЗ!$HC$6:$HJ$18,$B115,2)/100</f>
        <v>0</v>
      </c>
      <c r="KP115" s="35">
        <f>KG115*INDEX(Приложение_1ТЗ!$HC$6:$HJ$18,$B115,3)/100</f>
        <v>83866.413003370544</v>
      </c>
      <c r="KQ115" s="35">
        <f>KG115*INDEX(Приложение_1ТЗ!$HC$6:$HJ$18,$B115,4)/100</f>
        <v>162994.64776340645</v>
      </c>
      <c r="KT115" s="37">
        <f t="shared" si="2508"/>
        <v>0</v>
      </c>
      <c r="KU115" s="37">
        <f t="shared" si="2509"/>
        <v>0</v>
      </c>
      <c r="KV115" s="37">
        <f t="shared" si="2510"/>
        <v>2472.5430491298321</v>
      </c>
      <c r="KW115" s="37">
        <f t="shared" si="2511"/>
        <v>4805.3954967237951</v>
      </c>
      <c r="KX115" s="48">
        <f t="shared" si="2512"/>
        <v>0</v>
      </c>
      <c r="KY115" s="48">
        <f t="shared" si="2512"/>
        <v>0</v>
      </c>
      <c r="KZ115" s="48">
        <f t="shared" si="2512"/>
        <v>2.3488018254128002</v>
      </c>
      <c r="LA115" s="48">
        <f t="shared" si="2512"/>
        <v>3.3015787983421001</v>
      </c>
      <c r="LB115" s="36">
        <f t="shared" si="2513"/>
        <v>25574.028509870925</v>
      </c>
      <c r="LC115" s="24">
        <f>KG115*INDEX(Приложение_1ТЗ!$HC$6:$HJ$18,$B115,5)/100</f>
        <v>0</v>
      </c>
      <c r="LD115" s="24">
        <f>KG115*INDEX(Приложение_1ТЗ!$HC$6:$HJ$18,$B115,6)/100</f>
        <v>0</v>
      </c>
      <c r="LE115" s="24">
        <f>KG115*INDEX(Приложение_1ТЗ!$HC$6:$HJ$18,$B115,7)/100</f>
        <v>824602.21292662679</v>
      </c>
      <c r="LF115" s="24">
        <f>KG115*INDEX(Приложение_1ТЗ!$HC$6:$HJ$18,$B115,8)/100</f>
        <v>0</v>
      </c>
      <c r="LG115" s="20"/>
      <c r="LH115" s="20"/>
      <c r="LI115" s="20"/>
      <c r="LJ115" s="20"/>
      <c r="LK115" s="24">
        <f t="shared" si="2514"/>
        <v>0</v>
      </c>
      <c r="LL115" s="24">
        <f t="shared" si="2515"/>
        <v>0</v>
      </c>
      <c r="LM115" s="24">
        <f t="shared" si="2516"/>
        <v>24310.858147550258</v>
      </c>
      <c r="LN115" s="24">
        <f t="shared" si="2517"/>
        <v>0</v>
      </c>
      <c r="LO115" s="48">
        <f t="shared" si="2518"/>
        <v>3.1901812385625012</v>
      </c>
      <c r="LP115" s="48">
        <f t="shared" si="2518"/>
        <v>0</v>
      </c>
      <c r="LQ115" s="48">
        <f t="shared" si="2518"/>
        <v>1.7274531723750004</v>
      </c>
      <c r="LR115" s="48">
        <f t="shared" si="2518"/>
        <v>0</v>
      </c>
      <c r="LS115" s="24">
        <f t="shared" si="2519"/>
        <v>75129.153965441219</v>
      </c>
      <c r="LW115" s="24">
        <f>(KM115+LS115+(LT115-LU115)*(KJ115))</f>
        <v>980409.29937240761</v>
      </c>
      <c r="LX115" s="24">
        <f t="shared" si="2222"/>
        <v>882368.36943516682</v>
      </c>
      <c r="LY115" s="49">
        <f t="shared" si="2521"/>
        <v>2024</v>
      </c>
      <c r="LZ115" s="228"/>
      <c r="MA115" s="173">
        <v>3</v>
      </c>
      <c r="MB115" s="22">
        <f t="shared" si="2522"/>
        <v>1467458.3510558268</v>
      </c>
      <c r="MC115" s="22">
        <f t="shared" si="2523"/>
        <v>1076820.5900618709</v>
      </c>
      <c r="MD115" s="22">
        <f t="shared" si="2524"/>
        <v>390637.76099395589</v>
      </c>
      <c r="ME115" s="22">
        <f>IF(DATEVALUE("1."&amp;MA115&amp;"."&amp;LY115)&gt;=DATEVALUE("1."&amp;INDEX(Параметры_объекта!$A$28:$N$40,$B115,14)&amp;"."&amp;INDEX(Параметры_объекта!$A$28:$N$40,$B115,13)),INDEX(Приложение_1ТЗ!$A$6:$HJ$18,$B115,25+MA115*14),INDEX(Приложение_1ТЗ!$A$6:$HJ$18,$B115,23+MA115*14))</f>
        <v>26.620023710580586</v>
      </c>
      <c r="MF115" s="48">
        <f t="shared" si="2525"/>
        <v>3.3390262983324042</v>
      </c>
      <c r="MG115" s="24">
        <f t="shared" si="1921"/>
        <v>14.992502981049736</v>
      </c>
      <c r="MH115" s="24">
        <f t="shared" si="2526"/>
        <v>267014.82891716785</v>
      </c>
      <c r="MI115" s="24">
        <f t="shared" si="2527"/>
        <v>1052052.0522429983</v>
      </c>
      <c r="MJ115" s="35">
        <f>MC115*INDEX(Приложение_1ТЗ!$HC$6:$HJ$18,$B115,1)/100</f>
        <v>0</v>
      </c>
      <c r="MK115" s="35">
        <f>MC115*INDEX(Приложение_1ТЗ!$HC$6:$HJ$18,$B115,2)/100</f>
        <v>0</v>
      </c>
      <c r="ML115" s="35">
        <f>MC115*INDEX(Приложение_1ТЗ!$HC$6:$HJ$18,$B115,3)/100</f>
        <v>84285.74506838739</v>
      </c>
      <c r="MM115" s="35">
        <f>MC115*INDEX(Приложение_1ТЗ!$HC$6:$HJ$18,$B115,4)/100</f>
        <v>163809.62100222346</v>
      </c>
      <c r="MP115" s="37">
        <f t="shared" si="2528"/>
        <v>0</v>
      </c>
      <c r="MQ115" s="37">
        <f t="shared" si="2529"/>
        <v>0</v>
      </c>
      <c r="MR115" s="37">
        <f t="shared" si="2530"/>
        <v>2891.8751141466782</v>
      </c>
      <c r="MS115" s="37">
        <f t="shared" si="2531"/>
        <v>5620.3687355408038</v>
      </c>
      <c r="MT115" s="48">
        <f t="shared" si="2532"/>
        <v>0</v>
      </c>
      <c r="MU115" s="48">
        <f t="shared" si="2532"/>
        <v>0</v>
      </c>
      <c r="MV115" s="48">
        <f t="shared" si="2532"/>
        <v>2.4192658801751845</v>
      </c>
      <c r="MW115" s="48">
        <f t="shared" si="2532"/>
        <v>3.400626162292363</v>
      </c>
      <c r="MX115" s="36">
        <f t="shared" si="2533"/>
        <v>30808.6055534876</v>
      </c>
      <c r="MY115" s="24">
        <f>MC115*INDEX(Приложение_1ТЗ!$HC$6:$HJ$18,$B115,5)/100</f>
        <v>0</v>
      </c>
      <c r="MZ115" s="24">
        <f>MC115*INDEX(Приложение_1ТЗ!$HC$6:$HJ$18,$B115,6)/100</f>
        <v>0</v>
      </c>
      <c r="NA115" s="24">
        <f>MC115*INDEX(Приложение_1ТЗ!$HC$6:$HJ$18,$B115,7)/100</f>
        <v>828725.22399125993</v>
      </c>
      <c r="NB115" s="24">
        <f>MC115*INDEX(Приложение_1ТЗ!$HC$6:$HJ$18,$B115,8)/100</f>
        <v>0</v>
      </c>
      <c r="NC115" s="20"/>
      <c r="ND115" s="20"/>
      <c r="NE115" s="20"/>
      <c r="NF115" s="20"/>
      <c r="NG115" s="24">
        <f t="shared" si="2534"/>
        <v>0</v>
      </c>
      <c r="NH115" s="24">
        <f t="shared" si="2535"/>
        <v>0</v>
      </c>
      <c r="NI115" s="24">
        <f t="shared" si="2536"/>
        <v>28433.869212183403</v>
      </c>
      <c r="NJ115" s="24">
        <f t="shared" si="2537"/>
        <v>0</v>
      </c>
      <c r="NK115" s="48">
        <f t="shared" si="2538"/>
        <v>3.3496903004906264</v>
      </c>
      <c r="NL115" s="48">
        <f t="shared" si="2538"/>
        <v>0</v>
      </c>
      <c r="NM115" s="48">
        <f t="shared" si="2538"/>
        <v>1.8138258309937505</v>
      </c>
      <c r="NN115" s="48">
        <f t="shared" si="2538"/>
        <v>0</v>
      </c>
      <c r="NO115" s="24">
        <f t="shared" si="2539"/>
        <v>91666.027567031881</v>
      </c>
      <c r="NS115" s="24">
        <f>(MI115+NO115+(NP115-NQ115)*(MF115))</f>
        <v>1143718.0798100301</v>
      </c>
      <c r="NT115" s="24">
        <f t="shared" si="2540"/>
        <v>1029346.2718290271</v>
      </c>
      <c r="NU115" s="49">
        <f t="shared" si="2541"/>
        <v>2025</v>
      </c>
      <c r="NV115" s="228"/>
      <c r="NW115" s="174">
        <v>3</v>
      </c>
      <c r="NX115" s="22">
        <f t="shared" si="2542"/>
        <v>1474795.6428111056</v>
      </c>
      <c r="NY115" s="22">
        <f t="shared" si="2543"/>
        <v>1082204.69301218</v>
      </c>
      <c r="NZ115" s="22">
        <f t="shared" si="2544"/>
        <v>392590.94979892555</v>
      </c>
      <c r="OA115" s="22">
        <f>IF(DATEVALUE("1."&amp;NW115&amp;"."&amp;NU115)&gt;=DATEVALUE("1."&amp;INDEX(Параметры_объекта!$A$28:$N$40,$B115,14)&amp;"."&amp;INDEX(Параметры_объекта!$A$28:$N$40,$B115,13)),INDEX(Приложение_1ТЗ!$A$6:$HJ$18,$B115,25+NW115*14),INDEX(Приложение_1ТЗ!$A$6:$HJ$18,$B115,23+NW115*14))</f>
        <v>26.620023710580586</v>
      </c>
      <c r="OB115" s="48">
        <f t="shared" si="2545"/>
        <v>3.1076513273957747</v>
      </c>
      <c r="OC115" s="24">
        <f t="shared" si="1942"/>
        <v>14.992502981049736</v>
      </c>
      <c r="OD115" s="24">
        <f t="shared" si="2546"/>
        <v>267014.82891716785</v>
      </c>
      <c r="OE115" s="24">
        <f t="shared" si="2547"/>
        <v>979151.00527217495</v>
      </c>
      <c r="OF115" s="35">
        <f>NY115*INDEX(Приложение_1ТЗ!$HC$6:$HJ$18,$B115,1)/100</f>
        <v>0</v>
      </c>
      <c r="OG115" s="35">
        <f>NY115*INDEX(Приложение_1ТЗ!$HC$6:$HJ$18,$B115,2)/100</f>
        <v>0</v>
      </c>
      <c r="OH115" s="35">
        <f>NY115*INDEX(Приложение_1ТЗ!$HC$6:$HJ$18,$B115,3)/100</f>
        <v>84707.173793729307</v>
      </c>
      <c r="OI115" s="35">
        <f>NY115*INDEX(Приложение_1ТЗ!$HC$6:$HJ$18,$B115,4)/100</f>
        <v>164628.66910723454</v>
      </c>
      <c r="OL115" s="37">
        <f t="shared" si="2548"/>
        <v>0</v>
      </c>
      <c r="OM115" s="37">
        <f t="shared" si="2549"/>
        <v>0</v>
      </c>
      <c r="ON115" s="37">
        <f t="shared" si="2550"/>
        <v>3313.3038394885953</v>
      </c>
      <c r="OO115" s="37">
        <f t="shared" si="2551"/>
        <v>6439.4168405518867</v>
      </c>
      <c r="OP115" s="48">
        <f t="shared" si="1949"/>
        <v>0</v>
      </c>
      <c r="OQ115" s="48">
        <f t="shared" si="1949"/>
        <v>0</v>
      </c>
      <c r="OR115" s="48">
        <f t="shared" si="1949"/>
        <v>2.4918438565804402</v>
      </c>
      <c r="OS115" s="48">
        <f t="shared" si="1950"/>
        <v>3.5026449471611341</v>
      </c>
      <c r="OT115" s="36">
        <f t="shared" si="2552"/>
        <v>36357.24747843216</v>
      </c>
      <c r="OU115" s="24">
        <f>NY115*INDEX(Приложение_1ТЗ!$HC$6:$HJ$18,$B115,5)/100</f>
        <v>0</v>
      </c>
      <c r="OV115" s="24">
        <f>NY115*INDEX(Приложение_1ТЗ!$HC$6:$HJ$18,$B115,6)/100</f>
        <v>0</v>
      </c>
      <c r="OW115" s="24">
        <f>NY115*INDEX(Приложение_1ТЗ!$HC$6:$HJ$18,$B115,7)/100</f>
        <v>832868.85011121596</v>
      </c>
      <c r="OX115" s="24">
        <f>NY115*INDEX(Приложение_1ТЗ!$HC$6:$HJ$18,$B115,8)/100</f>
        <v>0</v>
      </c>
      <c r="OY115" s="20"/>
      <c r="OZ115" s="20"/>
      <c r="PA115" s="20"/>
      <c r="PB115" s="20"/>
      <c r="PC115" s="24">
        <f t="shared" si="2553"/>
        <v>0</v>
      </c>
      <c r="PD115" s="24">
        <f t="shared" si="2554"/>
        <v>0</v>
      </c>
      <c r="PE115" s="24">
        <f t="shared" si="2555"/>
        <v>32577.495332139428</v>
      </c>
      <c r="PF115" s="24">
        <f t="shared" si="2556"/>
        <v>0</v>
      </c>
      <c r="PG115" s="48">
        <f t="shared" si="1956"/>
        <v>3.5171748155151579</v>
      </c>
      <c r="PH115" s="48">
        <f t="shared" si="1956"/>
        <v>0</v>
      </c>
      <c r="PI115" s="48">
        <f t="shared" si="1956"/>
        <v>1.9045171225434381</v>
      </c>
      <c r="PJ115" s="48">
        <f t="shared" si="1957"/>
        <v>0</v>
      </c>
      <c r="PK115" s="24">
        <f t="shared" si="2557"/>
        <v>109569.63672860555</v>
      </c>
      <c r="PO115" s="24">
        <f t="shared" ref="PO115:PO124" si="2563">(OE115+PK115+(PL115-PM115)*(OB115))*$AX$1</f>
        <v>1284690.3575609208</v>
      </c>
      <c r="PP115" s="24">
        <f t="shared" si="2558"/>
        <v>1156221.3218048287</v>
      </c>
      <c r="PQ115" s="52">
        <f t="shared" si="2560"/>
        <v>1869103.8024201749</v>
      </c>
      <c r="PR115" s="52">
        <f t="shared" si="2561"/>
        <v>5885839.8154036971</v>
      </c>
      <c r="PS115" s="52">
        <f t="shared" si="2562"/>
        <v>5297255.8338633273</v>
      </c>
    </row>
    <row r="116" spans="1:435" ht="15.75" hidden="1" customHeight="1" outlineLevel="1">
      <c r="B116" s="171">
        <v>8</v>
      </c>
      <c r="C116" s="251"/>
      <c r="D116" s="249"/>
      <c r="E116" s="249"/>
      <c r="F116" s="246"/>
      <c r="G116" s="49">
        <f t="shared" si="2096"/>
        <v>2017</v>
      </c>
      <c r="H116" s="226" t="s">
        <v>1</v>
      </c>
      <c r="I116" s="47">
        <v>4</v>
      </c>
      <c r="J116" s="22">
        <f t="shared" si="2097"/>
        <v>1145256.9999999998</v>
      </c>
      <c r="K116" s="22">
        <f>INDEX(Приложение_1ТЗ!$A$6:$HJ$18,$B116,21+I116*14)*1000</f>
        <v>857978.64899999963</v>
      </c>
      <c r="L116" s="22">
        <f t="shared" si="2397"/>
        <v>287278.35100000014</v>
      </c>
      <c r="M116" s="22">
        <f>IF(
              DATEVALUE("1."&amp;I116&amp;"."&amp;G116)&gt;=DATEVALUE("1."&amp;INDEX(Параметры_объекта!$A$28:$N$40,$B116,14)&amp;"."&amp;INDEX(Параметры_объекта!$A$28:$N$40,$B116,13)),
              INDEX(Приложение_1ТЗ!$A$6:$HJ$18,$B116,25+I116*14),
              INDEX(Приложение_1ТЗ!$A$6:$HJ$18,$B116,23+I116*14))</f>
        <v>25.08418206568485</v>
      </c>
      <c r="N116" s="48">
        <f t="shared" si="2398"/>
        <v>2.14360315200318</v>
      </c>
      <c r="R116" s="35">
        <f>K116*INDEX(Приложение_1ТЗ!$HC$6:$HJ$18,$B116,1)/100</f>
        <v>0</v>
      </c>
      <c r="S116" s="35">
        <f>K116*INDEX(Приложение_1ТЗ!$HC$6:$HJ$18,$B116,2)/100</f>
        <v>0</v>
      </c>
      <c r="T116" s="35">
        <f>K116*INDEX(Приложение_1ТЗ!$HC$6:$HJ$18,$B116,3)/100</f>
        <v>67156.377163607511</v>
      </c>
      <c r="U116" s="35">
        <f>K116*INDEX(Приложение_1ТЗ!$HC$6:$HJ$18,$B116,4)/100</f>
        <v>130518.63849725826</v>
      </c>
      <c r="AB116" s="48">
        <f t="shared" si="2399"/>
        <v>0</v>
      </c>
      <c r="AC116" s="48">
        <f t="shared" si="2399"/>
        <v>0</v>
      </c>
      <c r="AD116" s="48">
        <f t="shared" si="2399"/>
        <v>1.9313399999999998</v>
      </c>
      <c r="AE116" s="48">
        <f t="shared" si="2399"/>
        <v>2.7340599999999999</v>
      </c>
      <c r="AF116" s="20"/>
      <c r="AG116" s="24">
        <f>K116*INDEX(Приложение_1ТЗ!$HC$6:$HJ$18,$B116,5)/100</f>
        <v>0</v>
      </c>
      <c r="AH116" s="24">
        <f>K116*INDEX(Приложение_1ТЗ!$HC$6:$HJ$18,$B116,6)/100</f>
        <v>0</v>
      </c>
      <c r="AI116" s="24">
        <f>K116*INDEX(Приложение_1ТЗ!$HC$6:$HJ$18,$B116,7)/100</f>
        <v>660303.63333913381</v>
      </c>
      <c r="AJ116" s="24">
        <f>K116*INDEX(Приложение_1ТЗ!$HC$6:$HJ$18,$B116,8)/100</f>
        <v>0</v>
      </c>
      <c r="AK116" s="20"/>
      <c r="AL116" s="20"/>
      <c r="AM116" s="20"/>
      <c r="AN116" s="20"/>
      <c r="AO116" s="20"/>
      <c r="AP116" s="20"/>
      <c r="AQ116" s="20"/>
      <c r="AR116" s="20"/>
      <c r="AS116" s="48">
        <f t="shared" si="2400"/>
        <v>2.3654799999999998</v>
      </c>
      <c r="AT116" s="48">
        <f t="shared" si="2400"/>
        <v>0</v>
      </c>
      <c r="AU116" s="48">
        <f t="shared" si="2400"/>
        <v>1.2637799999999999</v>
      </c>
      <c r="AV116" s="48">
        <f t="shared" si="2400"/>
        <v>0</v>
      </c>
      <c r="AW116" s="49">
        <f t="shared" si="2401"/>
        <v>2018</v>
      </c>
      <c r="AX116" s="226" t="s">
        <v>1</v>
      </c>
      <c r="AY116" s="47">
        <v>4</v>
      </c>
      <c r="AZ116" s="22">
        <f t="shared" si="2402"/>
        <v>1150983.2849999997</v>
      </c>
      <c r="BA116" s="22">
        <f t="shared" si="2403"/>
        <v>862268.54224499955</v>
      </c>
      <c r="BB116" s="22">
        <f t="shared" si="2404"/>
        <v>288714.74275500013</v>
      </c>
      <c r="BC116" s="22">
        <f>IF(DATEVALUE("1."&amp;AY116&amp;"."&amp;AW116)&gt;=DATEVALUE("1."&amp;INDEX(Параметры_объекта!$A$28:$N$40,$B116,14)&amp;"."&amp;INDEX(Параметры_объекта!$A$28:$N$40,$B116,13)),INDEX(Приложение_1ТЗ!$A$6:$HJ$18,$B116,25+AY116*14),INDEX(Приложение_1ТЗ!$A$6:$HJ$18,$B116,23+AY116*14))</f>
        <v>25.08418206568485</v>
      </c>
      <c r="BD116" s="48">
        <f t="shared" si="2405"/>
        <v>2.2533513960000002</v>
      </c>
      <c r="BE116" s="24">
        <f t="shared" si="2107"/>
        <v>0</v>
      </c>
      <c r="BF116" s="24">
        <f t="shared" si="2406"/>
        <v>0</v>
      </c>
      <c r="BG116" s="24">
        <f t="shared" si="2407"/>
        <v>0</v>
      </c>
      <c r="BH116" s="35">
        <f>BA116*INDEX(Приложение_1ТЗ!$HC$6:$HJ$18,$B116,1)/100</f>
        <v>0</v>
      </c>
      <c r="BI116" s="35">
        <f>BA116*INDEX(Приложение_1ТЗ!$HC$6:$HJ$18,$B116,2)/100</f>
        <v>0</v>
      </c>
      <c r="BJ116" s="35">
        <f>BA116*INDEX(Приложение_1ТЗ!$HC$6:$HJ$18,$B116,3)/100</f>
        <v>67492.159049425551</v>
      </c>
      <c r="BK116" s="35">
        <f>BA116*INDEX(Приложение_1ТЗ!$HC$6:$HJ$18,$B116,4)/100</f>
        <v>131171.23168974454</v>
      </c>
      <c r="BN116" s="37">
        <f t="shared" si="2408"/>
        <v>0</v>
      </c>
      <c r="BO116" s="37">
        <f t="shared" si="2409"/>
        <v>0</v>
      </c>
      <c r="BP116" s="37">
        <f t="shared" si="2410"/>
        <v>0</v>
      </c>
      <c r="BQ116" s="37">
        <f t="shared" si="2411"/>
        <v>0</v>
      </c>
      <c r="BR116" s="48">
        <f t="shared" si="2412"/>
        <v>0</v>
      </c>
      <c r="BS116" s="48">
        <f t="shared" si="2412"/>
        <v>0</v>
      </c>
      <c r="BT116" s="48">
        <f t="shared" si="2412"/>
        <v>2.0261</v>
      </c>
      <c r="BU116" s="48">
        <f t="shared" si="2412"/>
        <v>2.8479699999999997</v>
      </c>
      <c r="BV116" s="36">
        <f t="shared" si="2413"/>
        <v>0</v>
      </c>
      <c r="BW116" s="24">
        <f>BA116*INDEX(Приложение_1ТЗ!$HC$6:$HJ$18,$B116,5)/100</f>
        <v>0</v>
      </c>
      <c r="BX116" s="24">
        <f>BA116*INDEX(Приложение_1ТЗ!$HC$6:$HJ$18,$B116,6)/100</f>
        <v>0</v>
      </c>
      <c r="BY116" s="24">
        <f>BA116*INDEX(Приложение_1ТЗ!$HC$6:$HJ$18,$B116,7)/100</f>
        <v>663605.15150582942</v>
      </c>
      <c r="BZ116" s="24">
        <f>BA116*INDEX(Приложение_1ТЗ!$HC$6:$HJ$18,$B116,8)/100</f>
        <v>0</v>
      </c>
      <c r="CA116" s="20"/>
      <c r="CB116" s="20"/>
      <c r="CC116" s="20"/>
      <c r="CD116" s="20"/>
      <c r="CE116" s="24">
        <f t="shared" si="2414"/>
        <v>0</v>
      </c>
      <c r="CF116" s="24">
        <f t="shared" si="2415"/>
        <v>0</v>
      </c>
      <c r="CG116" s="24">
        <f t="shared" si="2416"/>
        <v>0</v>
      </c>
      <c r="CH116" s="24">
        <f t="shared" si="2417"/>
        <v>0</v>
      </c>
      <c r="CI116" s="48">
        <f t="shared" si="2418"/>
        <v>2.5042900000000001</v>
      </c>
      <c r="CJ116" s="48">
        <f t="shared" si="2418"/>
        <v>0</v>
      </c>
      <c r="CK116" s="48">
        <f t="shared" si="2418"/>
        <v>1.35259</v>
      </c>
      <c r="CL116" s="48">
        <f t="shared" si="2418"/>
        <v>0</v>
      </c>
      <c r="CM116" s="24">
        <f t="shared" si="2419"/>
        <v>0</v>
      </c>
      <c r="CQ116" s="24">
        <f t="shared" si="2559"/>
        <v>0</v>
      </c>
      <c r="CR116" s="24">
        <f t="shared" si="2122"/>
        <v>0</v>
      </c>
      <c r="CS116" s="49">
        <f t="shared" si="2421"/>
        <v>2019</v>
      </c>
      <c r="CT116" s="226" t="s">
        <v>1</v>
      </c>
      <c r="CU116" s="47">
        <v>4</v>
      </c>
      <c r="CV116" s="22">
        <f t="shared" si="2422"/>
        <v>874064.89534773654</v>
      </c>
      <c r="CW116" s="22">
        <f t="shared" si="2423"/>
        <v>866579.88495622447</v>
      </c>
      <c r="CX116" s="22">
        <f t="shared" si="2424"/>
        <v>7485.0103915120708</v>
      </c>
      <c r="CY116" s="22">
        <f>IF(DATEVALUE("1."&amp;CU116&amp;"."&amp;CS116)&gt;=DATEVALUE("1."&amp;INDEX(Параметры_объекта!$A$28:$N$40,$B116,14)&amp;"."&amp;INDEX(Параметры_объекта!$A$28:$N$40,$B116,13)),INDEX(Приложение_1ТЗ!$A$6:$HJ$18,$B116,25+CU116*14),INDEX(Приложение_1ТЗ!$A$6:$HJ$18,$B116,23+CU116*14))</f>
        <v>0.8563449271732162</v>
      </c>
      <c r="CZ116" s="48">
        <f t="shared" si="2425"/>
        <v>2.3959402249621422</v>
      </c>
      <c r="DA116" s="24">
        <f t="shared" si="1816"/>
        <v>24.227837138511635</v>
      </c>
      <c r="DB116" s="24">
        <f t="shared" si="2426"/>
        <v>277471.00077740412</v>
      </c>
      <c r="DC116" s="24">
        <f t="shared" si="2427"/>
        <v>784468.63978723949</v>
      </c>
      <c r="DD116" s="35">
        <f>CW116*INDEX(Приложение_1ТЗ!$HC$6:$HJ$18,$B116,1)/100</f>
        <v>0</v>
      </c>
      <c r="DE116" s="35">
        <f>CW116*INDEX(Приложение_1ТЗ!$HC$6:$HJ$18,$B116,2)/100</f>
        <v>0</v>
      </c>
      <c r="DF116" s="35">
        <f>CW116*INDEX(Приложение_1ТЗ!$HC$6:$HJ$18,$B116,3)/100</f>
        <v>67829.619844672663</v>
      </c>
      <c r="DG116" s="35">
        <f>CW116*INDEX(Приложение_1ТЗ!$HC$6:$HJ$18,$B116,4)/100</f>
        <v>131827.08784819325</v>
      </c>
      <c r="DJ116" s="37">
        <f t="shared" si="2428"/>
        <v>0</v>
      </c>
      <c r="DK116" s="37">
        <f t="shared" si="2429"/>
        <v>0</v>
      </c>
      <c r="DL116" s="37">
        <f t="shared" si="2430"/>
        <v>673.24268106515228</v>
      </c>
      <c r="DM116" s="37">
        <f t="shared" si="2431"/>
        <v>1308.449350934985</v>
      </c>
      <c r="DN116" s="48">
        <f t="shared" si="2432"/>
        <v>0</v>
      </c>
      <c r="DO116" s="48">
        <f t="shared" si="2432"/>
        <v>0</v>
      </c>
      <c r="DP116" s="48">
        <f t="shared" si="2432"/>
        <v>2.0868800000000003</v>
      </c>
      <c r="DQ116" s="48">
        <f t="shared" si="2432"/>
        <v>2.9334099999999999</v>
      </c>
      <c r="DR116" s="36">
        <f t="shared" si="2433"/>
        <v>6186.9702142091774</v>
      </c>
      <c r="DS116" s="24">
        <f>CW116*INDEX(Приложение_1ТЗ!$HC$6:$HJ$18,$B116,5)/100</f>
        <v>0</v>
      </c>
      <c r="DT116" s="24">
        <f>CW116*INDEX(Приложение_1ТЗ!$HC$6:$HJ$18,$B116,6)/100</f>
        <v>0</v>
      </c>
      <c r="DU116" s="24">
        <f>CW116*INDEX(Приложение_1ТЗ!$HC$6:$HJ$18,$B116,7)/100</f>
        <v>666923.17726335849</v>
      </c>
      <c r="DV116" s="24">
        <f>CW116*INDEX(Приложение_1ТЗ!$HC$6:$HJ$18,$B116,8)/100</f>
        <v>0</v>
      </c>
      <c r="DW116" s="20"/>
      <c r="DX116" s="20"/>
      <c r="DY116" s="20"/>
      <c r="DZ116" s="20"/>
      <c r="EA116" s="24">
        <f t="shared" si="2434"/>
        <v>0</v>
      </c>
      <c r="EB116" s="24">
        <f t="shared" si="2435"/>
        <v>0</v>
      </c>
      <c r="EC116" s="24">
        <f t="shared" si="2436"/>
        <v>6619.5439242246794</v>
      </c>
      <c r="ED116" s="24">
        <f t="shared" si="2437"/>
        <v>0</v>
      </c>
      <c r="EE116" s="48">
        <f t="shared" si="2438"/>
        <v>2.6245700000000003</v>
      </c>
      <c r="EF116" s="48">
        <f t="shared" si="2438"/>
        <v>0</v>
      </c>
      <c r="EG116" s="48">
        <f t="shared" si="2438"/>
        <v>1.4211800000000001</v>
      </c>
      <c r="EH116" s="48">
        <f t="shared" si="2438"/>
        <v>0</v>
      </c>
      <c r="EI116" s="24">
        <f t="shared" si="2439"/>
        <v>17287.89506660014</v>
      </c>
      <c r="EM116" s="24">
        <f>(DC116+EI116+(EJ116-EK116)*(CZ116))</f>
        <v>801756.53485383966</v>
      </c>
      <c r="EN116" s="24">
        <f t="shared" si="2142"/>
        <v>721580.88136845571</v>
      </c>
      <c r="EO116" s="49">
        <f t="shared" si="2441"/>
        <v>2020</v>
      </c>
      <c r="EP116" s="226" t="s">
        <v>1</v>
      </c>
      <c r="EQ116" s="47">
        <v>4</v>
      </c>
      <c r="ER116" s="22">
        <f t="shared" si="2442"/>
        <v>878435.21982447524</v>
      </c>
      <c r="ES116" s="22">
        <f t="shared" si="2443"/>
        <v>870912.78438100545</v>
      </c>
      <c r="ET116" s="22">
        <f t="shared" si="2444"/>
        <v>7522.4354434697889</v>
      </c>
      <c r="EU116" s="22">
        <f>IF(DATEVALUE("1."&amp;EQ116&amp;"."&amp;EO116)&gt;=DATEVALUE("1."&amp;INDEX(Параметры_объекта!$A$28:$N$40,$B116,14)&amp;"."&amp;INDEX(Параметры_объекта!$A$28:$N$40,$B116,13)),INDEX(Приложение_1ТЗ!$A$6:$HJ$18,$B116,25+EQ116*14),INDEX(Приложение_1ТЗ!$A$6:$HJ$18,$B116,23+EQ116*14))</f>
        <v>0.8563449271732162</v>
      </c>
      <c r="EV116" s="48">
        <f t="shared" si="2445"/>
        <v>2.8810252973771435</v>
      </c>
      <c r="EW116" s="24">
        <f t="shared" si="1837"/>
        <v>24.227837138511635</v>
      </c>
      <c r="EX116" s="24">
        <f t="shared" si="2446"/>
        <v>277471.00077740412</v>
      </c>
      <c r="EY116" s="24">
        <f t="shared" si="2447"/>
        <v>943293.14758333995</v>
      </c>
      <c r="EZ116" s="35">
        <f>ES116*INDEX(Приложение_1ТЗ!$HC$6:$HJ$18,$B116,1)/100</f>
        <v>0</v>
      </c>
      <c r="FA116" s="35">
        <f>ES116*INDEX(Приложение_1ТЗ!$HC$6:$HJ$18,$B116,2)/100</f>
        <v>0</v>
      </c>
      <c r="FB116" s="35">
        <f>ES116*INDEX(Приложение_1ТЗ!$HC$6:$HJ$18,$B116,3)/100</f>
        <v>68168.767943896019</v>
      </c>
      <c r="FC116" s="35">
        <f>ES116*INDEX(Приложение_1ТЗ!$HC$6:$HJ$18,$B116,4)/100</f>
        <v>132486.2232874342</v>
      </c>
      <c r="FF116" s="37">
        <f t="shared" si="2448"/>
        <v>0</v>
      </c>
      <c r="FG116" s="37">
        <f t="shared" si="2449"/>
        <v>0</v>
      </c>
      <c r="FH116" s="37">
        <f t="shared" si="2450"/>
        <v>1012.3907802885078</v>
      </c>
      <c r="FI116" s="37">
        <f t="shared" si="2451"/>
        <v>1967.5847901759407</v>
      </c>
      <c r="FJ116" s="48">
        <f t="shared" si="2452"/>
        <v>0</v>
      </c>
      <c r="FK116" s="48">
        <f t="shared" si="2452"/>
        <v>0</v>
      </c>
      <c r="FL116" s="48">
        <f t="shared" si="2452"/>
        <v>2.1494864000000002</v>
      </c>
      <c r="FM116" s="48">
        <f t="shared" si="2452"/>
        <v>3.0214122999999997</v>
      </c>
      <c r="FN116" s="36">
        <f t="shared" si="2453"/>
        <v>9582.7860180543285</v>
      </c>
      <c r="FO116" s="24">
        <f>ES116*INDEX(Приложение_1ТЗ!$HC$6:$HJ$18,$B116,5)/100</f>
        <v>0</v>
      </c>
      <c r="FP116" s="24">
        <f>ES116*INDEX(Приложение_1ТЗ!$HC$6:$HJ$18,$B116,6)/100</f>
        <v>0</v>
      </c>
      <c r="FQ116" s="24">
        <f>ES116*INDEX(Приложение_1ТЗ!$HC$6:$HJ$18,$B116,7)/100</f>
        <v>670257.79314967513</v>
      </c>
      <c r="FR116" s="24">
        <f>ES116*INDEX(Приложение_1ТЗ!$HC$6:$HJ$18,$B116,8)/100</f>
        <v>0</v>
      </c>
      <c r="FS116" s="20"/>
      <c r="FT116" s="20"/>
      <c r="FU116" s="20"/>
      <c r="FV116" s="20"/>
      <c r="FW116" s="24">
        <f t="shared" si="2454"/>
        <v>0</v>
      </c>
      <c r="FX116" s="24">
        <f t="shared" si="2455"/>
        <v>0</v>
      </c>
      <c r="FY116" s="24">
        <f t="shared" si="2456"/>
        <v>9954.1598105413141</v>
      </c>
      <c r="FZ116" s="24">
        <f t="shared" si="2457"/>
        <v>0</v>
      </c>
      <c r="GA116" s="48">
        <f t="shared" si="2458"/>
        <v>2.7557985000000005</v>
      </c>
      <c r="GB116" s="48">
        <f t="shared" si="2458"/>
        <v>0</v>
      </c>
      <c r="GC116" s="48">
        <f t="shared" si="2458"/>
        <v>1.4922390000000001</v>
      </c>
      <c r="GD116" s="48">
        <f t="shared" si="2458"/>
        <v>0</v>
      </c>
      <c r="GE116" s="24">
        <f t="shared" si="2459"/>
        <v>27110.488886250714</v>
      </c>
      <c r="GI116" s="24">
        <f>(EY116+GE116+(GF116-GG116)*(EV116))</f>
        <v>970403.63646959071</v>
      </c>
      <c r="GJ116" s="24">
        <f t="shared" si="2162"/>
        <v>873363.27282263164</v>
      </c>
      <c r="GK116" s="49">
        <f t="shared" si="2461"/>
        <v>2021</v>
      </c>
      <c r="GL116" s="226" t="s">
        <v>1</v>
      </c>
      <c r="GM116" s="47">
        <v>4</v>
      </c>
      <c r="GN116" s="22">
        <f t="shared" si="2462"/>
        <v>882827.39592359739</v>
      </c>
      <c r="GO116" s="22">
        <f t="shared" si="2463"/>
        <v>875267.34830291034</v>
      </c>
      <c r="GP116" s="22">
        <f t="shared" si="2464"/>
        <v>7560.0476206870517</v>
      </c>
      <c r="GQ116" s="22">
        <f>IF(DATEVALUE("1."&amp;GM116&amp;"."&amp;GK116)&gt;=DATEVALUE("1."&amp;INDEX(Параметры_объекта!$A$28:$N$40,$B116,14)&amp;"."&amp;INDEX(Параметры_объекта!$A$28:$N$40,$B116,13)),INDEX(Приложение_1ТЗ!$A$6:$HJ$18,$B116,25+GM116*14),INDEX(Приложение_1ТЗ!$A$6:$HJ$18,$B116,23+GM116*14))</f>
        <v>0.8563449271732162</v>
      </c>
      <c r="GR116" s="48">
        <f t="shared" si="2465"/>
        <v>2.6213186152462513</v>
      </c>
      <c r="GS116" s="24">
        <f t="shared" si="1858"/>
        <v>24.227837138511635</v>
      </c>
      <c r="GT116" s="24">
        <f t="shared" si="2466"/>
        <v>277471.00077740412</v>
      </c>
      <c r="GU116" s="24">
        <f t="shared" si="2467"/>
        <v>858261.08144400339</v>
      </c>
      <c r="GV116" s="35">
        <f>GO116*INDEX(Приложение_1ТЗ!$HC$6:$HJ$18,$B116,1)/100</f>
        <v>0</v>
      </c>
      <c r="GW116" s="35">
        <f>GO116*INDEX(Приложение_1ТЗ!$HC$6:$HJ$18,$B116,2)/100</f>
        <v>0</v>
      </c>
      <c r="GX116" s="35">
        <f>GO116*INDEX(Приложение_1ТЗ!$HC$6:$HJ$18,$B116,3)/100</f>
        <v>68509.611783615488</v>
      </c>
      <c r="GY116" s="35">
        <f>GO116*INDEX(Приложение_1ТЗ!$HC$6:$HJ$18,$B116,4)/100</f>
        <v>133148.65440387133</v>
      </c>
      <c r="HB116" s="37">
        <f t="shared" si="2468"/>
        <v>0</v>
      </c>
      <c r="HC116" s="37">
        <f t="shared" si="2469"/>
        <v>0</v>
      </c>
      <c r="HD116" s="37">
        <f t="shared" si="2470"/>
        <v>1353.2346200079774</v>
      </c>
      <c r="HE116" s="37">
        <f t="shared" si="2471"/>
        <v>2630.0159066130727</v>
      </c>
      <c r="HF116" s="48">
        <f t="shared" si="2472"/>
        <v>0</v>
      </c>
      <c r="HG116" s="48">
        <f t="shared" si="2472"/>
        <v>0</v>
      </c>
      <c r="HH116" s="48">
        <f t="shared" si="2472"/>
        <v>2.2139709920000001</v>
      </c>
      <c r="HI116" s="48">
        <f t="shared" si="2472"/>
        <v>3.1120546689999999</v>
      </c>
      <c r="HJ116" s="36">
        <f t="shared" si="2473"/>
        <v>13193.315061428997</v>
      </c>
      <c r="HK116" s="24">
        <f>GO116*INDEX(Приложение_1ТЗ!$HC$6:$HJ$18,$B116,5)/100</f>
        <v>0</v>
      </c>
      <c r="HL116" s="24">
        <f>GO116*INDEX(Приложение_1ТЗ!$HC$6:$HJ$18,$B116,6)/100</f>
        <v>0</v>
      </c>
      <c r="HM116" s="24">
        <f>GO116*INDEX(Приложение_1ТЗ!$HC$6:$HJ$18,$B116,7)/100</f>
        <v>673609.0821154234</v>
      </c>
      <c r="HN116" s="24">
        <f>GO116*INDEX(Приложение_1ТЗ!$HC$6:$HJ$18,$B116,8)/100</f>
        <v>0</v>
      </c>
      <c r="HO116" s="20"/>
      <c r="HP116" s="20"/>
      <c r="HQ116" s="20"/>
      <c r="HR116" s="20"/>
      <c r="HS116" s="24">
        <f t="shared" si="2474"/>
        <v>0</v>
      </c>
      <c r="HT116" s="24">
        <f t="shared" si="2475"/>
        <v>0</v>
      </c>
      <c r="HU116" s="24">
        <f t="shared" si="2476"/>
        <v>13305.448776289588</v>
      </c>
      <c r="HV116" s="24">
        <f t="shared" si="2477"/>
        <v>0</v>
      </c>
      <c r="HW116" s="48">
        <f t="shared" si="2478"/>
        <v>2.8935884250000008</v>
      </c>
      <c r="HX116" s="48">
        <f t="shared" si="2478"/>
        <v>0</v>
      </c>
      <c r="HY116" s="48">
        <f t="shared" si="2478"/>
        <v>1.5668509500000001</v>
      </c>
      <c r="HZ116" s="48">
        <f t="shared" si="2478"/>
        <v>0</v>
      </c>
      <c r="IA116" s="24">
        <f t="shared" si="2479"/>
        <v>37793.548026689699</v>
      </c>
      <c r="IE116" s="24">
        <f>(GU116+IA116+(IB116-IC116)*(GR116))</f>
        <v>896054.62947069306</v>
      </c>
      <c r="IF116" s="24">
        <f t="shared" si="2182"/>
        <v>806449.16652362375</v>
      </c>
      <c r="IG116" s="49">
        <f t="shared" si="2481"/>
        <v>2022</v>
      </c>
      <c r="IH116" s="226" t="s">
        <v>1</v>
      </c>
      <c r="II116" s="47">
        <v>4</v>
      </c>
      <c r="IJ116" s="22">
        <f t="shared" si="2482"/>
        <v>887241.53290321538</v>
      </c>
      <c r="IK116" s="22">
        <f t="shared" si="2483"/>
        <v>879643.68504442484</v>
      </c>
      <c r="IL116" s="22">
        <f t="shared" si="2484"/>
        <v>7597.8478587905411</v>
      </c>
      <c r="IM116" s="22">
        <f>IF(DATEVALUE("1."&amp;II116&amp;"."&amp;IG116)&gt;=DATEVALUE("1."&amp;INDEX(Параметры_объекта!$A$28:$N$40,$B116,14)&amp;"."&amp;INDEX(Параметры_объекта!$A$28:$N$40,$B116,13)),INDEX(Приложение_1ТЗ!$A$6:$HJ$18,$B116,25+II116*14),INDEX(Приложение_1ТЗ!$A$6:$HJ$18,$B116,23+II116*14))</f>
        <v>0.8563449271732162</v>
      </c>
      <c r="IN116" s="48">
        <f t="shared" si="2485"/>
        <v>3.087117509552888</v>
      </c>
      <c r="IO116" s="24">
        <f t="shared" si="1879"/>
        <v>24.227837138511635</v>
      </c>
      <c r="IP116" s="24">
        <f t="shared" si="2486"/>
        <v>277471.00077740412</v>
      </c>
      <c r="IQ116" s="24">
        <f t="shared" si="2487"/>
        <v>1010770.9901738429</v>
      </c>
      <c r="IR116" s="35">
        <f>IK116*INDEX(Приложение_1ТЗ!$HC$6:$HJ$18,$B116,1)/100</f>
        <v>0</v>
      </c>
      <c r="IS116" s="35">
        <f>IK116*INDEX(Приложение_1ТЗ!$HC$6:$HJ$18,$B116,2)/100</f>
        <v>0</v>
      </c>
      <c r="IT116" s="35">
        <f>IK116*INDEX(Приложение_1ТЗ!$HC$6:$HJ$18,$B116,3)/100</f>
        <v>68852.159842533554</v>
      </c>
      <c r="IU116" s="35">
        <f>IK116*INDEX(Приложение_1ТЗ!$HC$6:$HJ$18,$B116,4)/100</f>
        <v>133814.39767589071</v>
      </c>
      <c r="IX116" s="37">
        <f t="shared" si="2488"/>
        <v>0</v>
      </c>
      <c r="IY116" s="37">
        <f t="shared" si="2489"/>
        <v>0</v>
      </c>
      <c r="IZ116" s="37">
        <f t="shared" si="2490"/>
        <v>1695.7826789260434</v>
      </c>
      <c r="JA116" s="37">
        <f t="shared" si="2491"/>
        <v>3295.7591786324483</v>
      </c>
      <c r="JB116" s="48">
        <f t="shared" si="2492"/>
        <v>0</v>
      </c>
      <c r="JC116" s="48">
        <f t="shared" si="2492"/>
        <v>0</v>
      </c>
      <c r="JD116" s="48">
        <f t="shared" si="2492"/>
        <v>2.28039012176</v>
      </c>
      <c r="JE116" s="48">
        <f t="shared" si="2492"/>
        <v>3.2054163090699999</v>
      </c>
      <c r="JF116" s="36">
        <f t="shared" si="2493"/>
        <v>17028.9650241237</v>
      </c>
      <c r="JG116" s="24">
        <f>IK116*INDEX(Приложение_1ТЗ!$HC$6:$HJ$18,$B116,5)/100</f>
        <v>0</v>
      </c>
      <c r="JH116" s="24">
        <f>IK116*INDEX(Приложение_1ТЗ!$HC$6:$HJ$18,$B116,6)/100</f>
        <v>0</v>
      </c>
      <c r="JI116" s="24">
        <f>IK116*INDEX(Приложение_1ТЗ!$HC$6:$HJ$18,$B116,7)/100</f>
        <v>676977.12752600049</v>
      </c>
      <c r="JJ116" s="24">
        <f>IK116*INDEX(Приложение_1ТЗ!$HC$6:$HJ$18,$B116,8)/100</f>
        <v>0</v>
      </c>
      <c r="JK116" s="20"/>
      <c r="JL116" s="20"/>
      <c r="JM116" s="20"/>
      <c r="JN116" s="20"/>
      <c r="JO116" s="24">
        <f t="shared" si="2494"/>
        <v>0</v>
      </c>
      <c r="JP116" s="24">
        <f t="shared" si="2495"/>
        <v>0</v>
      </c>
      <c r="JQ116" s="24">
        <f t="shared" si="2496"/>
        <v>16673.494186866679</v>
      </c>
      <c r="JR116" s="24">
        <f t="shared" si="2497"/>
        <v>0</v>
      </c>
      <c r="JS116" s="48">
        <f t="shared" si="2498"/>
        <v>3.038267846250001</v>
      </c>
      <c r="JT116" s="48">
        <f t="shared" si="2498"/>
        <v>0</v>
      </c>
      <c r="JU116" s="48">
        <f t="shared" si="2498"/>
        <v>1.6451934975000002</v>
      </c>
      <c r="JV116" s="48">
        <f t="shared" si="2498"/>
        <v>0</v>
      </c>
      <c r="JW116" s="24">
        <f t="shared" si="2499"/>
        <v>49397.691599991493</v>
      </c>
      <c r="KA116" s="24">
        <f>(IQ116+JW116+(JX116-JY116)*(IN116))</f>
        <v>1060168.6817738344</v>
      </c>
      <c r="KB116" s="24">
        <f t="shared" si="2202"/>
        <v>954151.81359645096</v>
      </c>
      <c r="KC116" s="49">
        <f t="shared" si="2501"/>
        <v>2023</v>
      </c>
      <c r="KD116" s="226" t="s">
        <v>1</v>
      </c>
      <c r="KE116" s="47">
        <v>4</v>
      </c>
      <c r="KF116" s="22">
        <f t="shared" si="2502"/>
        <v>891677.74056773132</v>
      </c>
      <c r="KG116" s="22">
        <f t="shared" si="2503"/>
        <v>884041.90346964682</v>
      </c>
      <c r="KH116" s="22">
        <f t="shared" si="2504"/>
        <v>7635.8370980845066</v>
      </c>
      <c r="KI116" s="22">
        <f>IF(DATEVALUE("1."&amp;KE116&amp;"."&amp;KC116)&gt;=DATEVALUE("1."&amp;INDEX(Параметры_объекта!$A$28:$N$40,$B116,14)&amp;"."&amp;INDEX(Параметры_объекта!$A$28:$N$40,$B116,13)),INDEX(Приложение_1ТЗ!$A$6:$HJ$18,$B116,25+KE116*14),INDEX(Приложение_1ТЗ!$A$6:$HJ$18,$B116,23+KE116*14))</f>
        <v>0.8563449271732162</v>
      </c>
      <c r="KJ116" s="48">
        <f t="shared" si="2505"/>
        <v>2.8731983426366257</v>
      </c>
      <c r="KK116" s="24">
        <f t="shared" si="1900"/>
        <v>24.227837138511635</v>
      </c>
      <c r="KL116" s="24">
        <f t="shared" si="2506"/>
        <v>277471.00077740412</v>
      </c>
      <c r="KM116" s="24">
        <f t="shared" si="2507"/>
        <v>940730.47908476868</v>
      </c>
      <c r="KN116" s="35">
        <f>KG116*INDEX(Приложение_1ТЗ!$HC$6:$HJ$18,$B116,1)/100</f>
        <v>0</v>
      </c>
      <c r="KO116" s="35">
        <f>KG116*INDEX(Приложение_1ТЗ!$HC$6:$HJ$18,$B116,2)/100</f>
        <v>0</v>
      </c>
      <c r="KP116" s="35">
        <f>KG116*INDEX(Приложение_1ТЗ!$HC$6:$HJ$18,$B116,3)/100</f>
        <v>69196.420641746212</v>
      </c>
      <c r="KQ116" s="35">
        <f>KG116*INDEX(Приложение_1ТЗ!$HC$6:$HJ$18,$B116,4)/100</f>
        <v>134483.46966427015</v>
      </c>
      <c r="KT116" s="37">
        <f t="shared" si="2508"/>
        <v>0</v>
      </c>
      <c r="KU116" s="37">
        <f t="shared" si="2509"/>
        <v>0</v>
      </c>
      <c r="KV116" s="37">
        <f t="shared" si="2510"/>
        <v>2040.0434781387012</v>
      </c>
      <c r="KW116" s="37">
        <f t="shared" si="2511"/>
        <v>3964.8311670118856</v>
      </c>
      <c r="KX116" s="48">
        <f t="shared" si="2512"/>
        <v>0</v>
      </c>
      <c r="KY116" s="48">
        <f t="shared" si="2512"/>
        <v>0</v>
      </c>
      <c r="KZ116" s="48">
        <f t="shared" si="2512"/>
        <v>2.3488018254128002</v>
      </c>
      <c r="LA116" s="48">
        <f t="shared" si="2512"/>
        <v>3.3015787983421001</v>
      </c>
      <c r="LB116" s="36">
        <f t="shared" si="2513"/>
        <v>21100.595231155556</v>
      </c>
      <c r="LC116" s="24">
        <f>KG116*INDEX(Приложение_1ТЗ!$HC$6:$HJ$18,$B116,5)/100</f>
        <v>0</v>
      </c>
      <c r="LD116" s="24">
        <f>KG116*INDEX(Приложение_1ТЗ!$HC$6:$HJ$18,$B116,6)/100</f>
        <v>0</v>
      </c>
      <c r="LE116" s="24">
        <f>KG116*INDEX(Приложение_1ТЗ!$HC$6:$HJ$18,$B116,7)/100</f>
        <v>680362.01316363038</v>
      </c>
      <c r="LF116" s="24">
        <f>KG116*INDEX(Приложение_1ТЗ!$HC$6:$HJ$18,$B116,8)/100</f>
        <v>0</v>
      </c>
      <c r="LG116" s="20"/>
      <c r="LH116" s="20"/>
      <c r="LI116" s="20"/>
      <c r="LJ116" s="20"/>
      <c r="LK116" s="24">
        <f t="shared" si="2514"/>
        <v>0</v>
      </c>
      <c r="LL116" s="24">
        <f t="shared" si="2515"/>
        <v>0</v>
      </c>
      <c r="LM116" s="24">
        <f t="shared" si="2516"/>
        <v>20058.379824496573</v>
      </c>
      <c r="LN116" s="24">
        <f t="shared" si="2517"/>
        <v>0</v>
      </c>
      <c r="LO116" s="48">
        <f t="shared" si="2518"/>
        <v>3.1901812385625012</v>
      </c>
      <c r="LP116" s="48">
        <f t="shared" si="2518"/>
        <v>0</v>
      </c>
      <c r="LQ116" s="48">
        <f t="shared" si="2518"/>
        <v>1.7274531723750004</v>
      </c>
      <c r="LR116" s="48">
        <f t="shared" si="2518"/>
        <v>0</v>
      </c>
      <c r="LS116" s="24">
        <f t="shared" si="2519"/>
        <v>61987.491226580139</v>
      </c>
      <c r="LW116" s="24">
        <f>(KM116+LS116+(LT116-LU116)*(KJ116))</f>
        <v>1002717.9703113488</v>
      </c>
      <c r="LX116" s="24">
        <f t="shared" si="2222"/>
        <v>902446.17328021396</v>
      </c>
      <c r="LY116" s="49">
        <f t="shared" si="2521"/>
        <v>2024</v>
      </c>
      <c r="LZ116" s="226" t="s">
        <v>1</v>
      </c>
      <c r="MA116" s="173">
        <v>4</v>
      </c>
      <c r="MB116" s="22">
        <f t="shared" si="2522"/>
        <v>896136.12927056989</v>
      </c>
      <c r="MC116" s="22">
        <f t="shared" si="2523"/>
        <v>888462.11298699491</v>
      </c>
      <c r="MD116" s="22">
        <f t="shared" si="2524"/>
        <v>7674.0162835749798</v>
      </c>
      <c r="ME116" s="22">
        <f>IF(DATEVALUE("1."&amp;MA116&amp;"."&amp;LY116)&gt;=DATEVALUE("1."&amp;INDEX(Параметры_объекта!$A$28:$N$40,$B116,14)&amp;"."&amp;INDEX(Параметры_объекта!$A$28:$N$40,$B116,13)),INDEX(Приложение_1ТЗ!$A$6:$HJ$18,$B116,25+MA116*14),INDEX(Приложение_1ТЗ!$A$6:$HJ$18,$B116,23+MA116*14))</f>
        <v>0.8563449271732162</v>
      </c>
      <c r="MF116" s="48">
        <f t="shared" si="2525"/>
        <v>3.3390262983324042</v>
      </c>
      <c r="MG116" s="24">
        <f t="shared" si="1921"/>
        <v>24.227837138511635</v>
      </c>
      <c r="MH116" s="24">
        <f t="shared" si="2526"/>
        <v>277471.00077740412</v>
      </c>
      <c r="MI116" s="24">
        <f t="shared" si="2527"/>
        <v>1093249.9029720286</v>
      </c>
      <c r="MJ116" s="35">
        <f>MC116*INDEX(Приложение_1ТЗ!$HC$6:$HJ$18,$B116,1)/100</f>
        <v>0</v>
      </c>
      <c r="MK116" s="35">
        <f>MC116*INDEX(Приложение_1ТЗ!$HC$6:$HJ$18,$B116,2)/100</f>
        <v>0</v>
      </c>
      <c r="ML116" s="35">
        <f>MC116*INDEX(Приложение_1ТЗ!$HC$6:$HJ$18,$B116,3)/100</f>
        <v>69542.402744954932</v>
      </c>
      <c r="MM116" s="35">
        <f>MC116*INDEX(Приложение_1ТЗ!$HC$6:$HJ$18,$B116,4)/100</f>
        <v>135155.88701259147</v>
      </c>
      <c r="MP116" s="37">
        <f t="shared" si="2528"/>
        <v>0</v>
      </c>
      <c r="MQ116" s="37">
        <f t="shared" si="2529"/>
        <v>0</v>
      </c>
      <c r="MR116" s="37">
        <f t="shared" si="2530"/>
        <v>2386.0255813474214</v>
      </c>
      <c r="MS116" s="37">
        <f t="shared" si="2531"/>
        <v>4637.2485153332091</v>
      </c>
      <c r="MT116" s="48">
        <f t="shared" si="2532"/>
        <v>0</v>
      </c>
      <c r="MU116" s="48">
        <f t="shared" si="2532"/>
        <v>0</v>
      </c>
      <c r="MV116" s="48">
        <f t="shared" si="2532"/>
        <v>2.4192658801751845</v>
      </c>
      <c r="MW116" s="48">
        <f t="shared" si="2532"/>
        <v>3.400626162292363</v>
      </c>
      <c r="MX116" s="36">
        <f t="shared" si="2533"/>
        <v>25419.535102557551</v>
      </c>
      <c r="MY116" s="24">
        <f>MC116*INDEX(Приложение_1ТЗ!$HC$6:$HJ$18,$B116,5)/100</f>
        <v>0</v>
      </c>
      <c r="MZ116" s="24">
        <f>MC116*INDEX(Приложение_1ТЗ!$HC$6:$HJ$18,$B116,6)/100</f>
        <v>0</v>
      </c>
      <c r="NA116" s="24">
        <f>MC116*INDEX(Приложение_1ТЗ!$HC$6:$HJ$18,$B116,7)/100</f>
        <v>683763.82322944852</v>
      </c>
      <c r="NB116" s="24">
        <f>MC116*INDEX(Приложение_1ТЗ!$HC$6:$HJ$18,$B116,8)/100</f>
        <v>0</v>
      </c>
      <c r="NC116" s="20"/>
      <c r="ND116" s="20"/>
      <c r="NE116" s="20"/>
      <c r="NF116" s="20"/>
      <c r="NG116" s="24">
        <f t="shared" si="2534"/>
        <v>0</v>
      </c>
      <c r="NH116" s="24">
        <f t="shared" si="2535"/>
        <v>0</v>
      </c>
      <c r="NI116" s="24">
        <f t="shared" si="2536"/>
        <v>23460.189890314708</v>
      </c>
      <c r="NJ116" s="24">
        <f t="shared" si="2537"/>
        <v>0</v>
      </c>
      <c r="NK116" s="48">
        <f t="shared" si="2538"/>
        <v>3.3496903004906264</v>
      </c>
      <c r="NL116" s="48">
        <f t="shared" si="2538"/>
        <v>0</v>
      </c>
      <c r="NM116" s="48">
        <f t="shared" si="2538"/>
        <v>1.8138258309937505</v>
      </c>
      <c r="NN116" s="48">
        <f t="shared" si="2538"/>
        <v>0</v>
      </c>
      <c r="NO116" s="24">
        <f t="shared" si="2539"/>
        <v>75631.71924178164</v>
      </c>
      <c r="NS116" s="24">
        <f>(MI116+NO116+(NP116-NQ116)*(MF116))</f>
        <v>1168881.6222138102</v>
      </c>
      <c r="NT116" s="24">
        <f t="shared" si="2540"/>
        <v>1051993.4599924292</v>
      </c>
      <c r="NU116" s="49">
        <f t="shared" si="2541"/>
        <v>2025</v>
      </c>
      <c r="NV116" s="226" t="s">
        <v>1</v>
      </c>
      <c r="NW116" s="174">
        <v>4</v>
      </c>
      <c r="NX116" s="22">
        <f t="shared" si="2542"/>
        <v>900616.80991692247</v>
      </c>
      <c r="NY116" s="22">
        <f t="shared" si="2543"/>
        <v>892904.42355192977</v>
      </c>
      <c r="NZ116" s="22">
        <f t="shared" si="2544"/>
        <v>7712.386364992708</v>
      </c>
      <c r="OA116" s="22">
        <f>IF(DATEVALUE("1."&amp;NW116&amp;"."&amp;NU116)&gt;=DATEVALUE("1."&amp;INDEX(Параметры_объекта!$A$28:$N$40,$B116,14)&amp;"."&amp;INDEX(Параметры_объекта!$A$28:$N$40,$B116,13)),INDEX(Приложение_1ТЗ!$A$6:$HJ$18,$B116,25+NW116*14),INDEX(Приложение_1ТЗ!$A$6:$HJ$18,$B116,23+NW116*14))</f>
        <v>0.8563449271732162</v>
      </c>
      <c r="OB116" s="48">
        <f t="shared" si="2545"/>
        <v>3.1076513273957747</v>
      </c>
      <c r="OC116" s="24">
        <f t="shared" si="1942"/>
        <v>24.227837138511635</v>
      </c>
      <c r="OD116" s="24">
        <f t="shared" si="2546"/>
        <v>277471.00077740412</v>
      </c>
      <c r="OE116" s="24">
        <f t="shared" si="2547"/>
        <v>1017494.086178086</v>
      </c>
      <c r="OF116" s="35">
        <f>NY116*INDEX(Приложение_1ТЗ!$HC$6:$HJ$18,$B116,1)/100</f>
        <v>0</v>
      </c>
      <c r="OG116" s="35">
        <f>NY116*INDEX(Приложение_1ТЗ!$HC$6:$HJ$18,$B116,2)/100</f>
        <v>0</v>
      </c>
      <c r="OH116" s="35">
        <f>NY116*INDEX(Приложение_1ТЗ!$HC$6:$HJ$18,$B116,3)/100</f>
        <v>69890.114758679701</v>
      </c>
      <c r="OI116" s="35">
        <f>NY116*INDEX(Приложение_1ТЗ!$HC$6:$HJ$18,$B116,4)/100</f>
        <v>135831.6664476544</v>
      </c>
      <c r="OL116" s="37">
        <f t="shared" si="2548"/>
        <v>0</v>
      </c>
      <c r="OM116" s="37">
        <f t="shared" si="2549"/>
        <v>0</v>
      </c>
      <c r="ON116" s="37">
        <f t="shared" si="2550"/>
        <v>2733.7375950721907</v>
      </c>
      <c r="OO116" s="37">
        <f t="shared" si="2551"/>
        <v>5313.0279503961356</v>
      </c>
      <c r="OP116" s="48">
        <f t="shared" si="1949"/>
        <v>0</v>
      </c>
      <c r="OQ116" s="48">
        <f t="shared" si="1949"/>
        <v>0</v>
      </c>
      <c r="OR116" s="48">
        <f t="shared" si="1949"/>
        <v>2.4918438565804402</v>
      </c>
      <c r="OS116" s="48">
        <f t="shared" si="1950"/>
        <v>3.5026449471611341</v>
      </c>
      <c r="OT116" s="36">
        <f t="shared" si="2552"/>
        <v>29997.603328910136</v>
      </c>
      <c r="OU116" s="24">
        <f>NY116*INDEX(Приложение_1ТЗ!$HC$6:$HJ$18,$B116,5)/100</f>
        <v>0</v>
      </c>
      <c r="OV116" s="24">
        <f>NY116*INDEX(Приложение_1ТЗ!$HC$6:$HJ$18,$B116,6)/100</f>
        <v>0</v>
      </c>
      <c r="OW116" s="24">
        <f>NY116*INDEX(Приложение_1ТЗ!$HC$6:$HJ$18,$B116,7)/100</f>
        <v>687182.64234559564</v>
      </c>
      <c r="OX116" s="24">
        <f>NY116*INDEX(Приложение_1ТЗ!$HC$6:$HJ$18,$B116,8)/100</f>
        <v>0</v>
      </c>
      <c r="OY116" s="20"/>
      <c r="OZ116" s="20"/>
      <c r="PA116" s="20"/>
      <c r="PB116" s="20"/>
      <c r="PC116" s="24">
        <f t="shared" si="2553"/>
        <v>0</v>
      </c>
      <c r="PD116" s="24">
        <f t="shared" si="2554"/>
        <v>0</v>
      </c>
      <c r="PE116" s="24">
        <f t="shared" si="2555"/>
        <v>26879.009006461827</v>
      </c>
      <c r="PF116" s="24">
        <f t="shared" si="2556"/>
        <v>0</v>
      </c>
      <c r="PG116" s="48">
        <f t="shared" si="1956"/>
        <v>3.5171748155151579</v>
      </c>
      <c r="PH116" s="48">
        <f t="shared" si="1956"/>
        <v>0</v>
      </c>
      <c r="PI116" s="48">
        <f t="shared" si="1956"/>
        <v>1.9045171225434381</v>
      </c>
      <c r="PJ116" s="48">
        <f t="shared" si="1957"/>
        <v>0</v>
      </c>
      <c r="PK116" s="24">
        <f t="shared" si="2557"/>
        <v>90403.612138881013</v>
      </c>
      <c r="PO116" s="24">
        <f>(OE116+PK116+(PL116-PM116)*(OB116))</f>
        <v>1107897.6983169671</v>
      </c>
      <c r="PP116" s="24">
        <f t="shared" si="2558"/>
        <v>997107.92848527047</v>
      </c>
      <c r="PQ116" s="52">
        <f t="shared" si="2560"/>
        <v>1942297.0054418286</v>
      </c>
      <c r="PR116" s="52">
        <f t="shared" si="2561"/>
        <v>5838999.151196273</v>
      </c>
      <c r="PS116" s="52">
        <f t="shared" si="2562"/>
        <v>5255099.2360766465</v>
      </c>
    </row>
    <row r="117" spans="1:435" ht="15.75" hidden="1" customHeight="1" outlineLevel="1">
      <c r="B117" s="171">
        <v>8</v>
      </c>
      <c r="C117" s="251"/>
      <c r="D117" s="249"/>
      <c r="E117" s="249"/>
      <c r="F117" s="246"/>
      <c r="G117" s="49">
        <f t="shared" si="2096"/>
        <v>2017</v>
      </c>
      <c r="H117" s="227"/>
      <c r="I117" s="47">
        <v>5</v>
      </c>
      <c r="J117" s="22">
        <f t="shared" si="2097"/>
        <v>607858</v>
      </c>
      <c r="K117" s="22">
        <f>INDEX(Приложение_1ТЗ!$A$6:$HJ$18,$B117,21+I117*14)*1000</f>
        <v>585408.52600000007</v>
      </c>
      <c r="L117" s="22">
        <f t="shared" si="2397"/>
        <v>22449.473999999929</v>
      </c>
      <c r="M117" s="22">
        <f>IF(
              DATEVALUE("1."&amp;I117&amp;"."&amp;G117)&gt;=DATEVALUE("1."&amp;INDEX(Параметры_объекта!$A$28:$N$40,$B117,14)&amp;"."&amp;INDEX(Параметры_объекта!$A$28:$N$40,$B117,13)),
              INDEX(Приложение_1ТЗ!$A$6:$HJ$18,$B117,25+I117*14),
              INDEX(Приложение_1ТЗ!$A$6:$HJ$18,$B117,23+I117*14))</f>
        <v>3.6932102563427471</v>
      </c>
      <c r="N117" s="48">
        <f t="shared" si="2398"/>
        <v>2.14360315200318</v>
      </c>
      <c r="R117" s="35">
        <f>K117*INDEX(Приложение_1ТЗ!$HC$6:$HJ$18,$B117,1)/100</f>
        <v>0</v>
      </c>
      <c r="S117" s="35">
        <f>K117*INDEX(Приложение_1ТЗ!$HC$6:$HJ$18,$B117,2)/100</f>
        <v>0</v>
      </c>
      <c r="T117" s="35">
        <f>K117*INDEX(Приложение_1ТЗ!$HC$6:$HJ$18,$B117,3)/100</f>
        <v>45821.554898445451</v>
      </c>
      <c r="U117" s="35">
        <f>K117*INDEX(Приложение_1ТЗ!$HC$6:$HJ$18,$B117,4)/100</f>
        <v>89054.341698667209</v>
      </c>
      <c r="AB117" s="48">
        <f t="shared" si="2399"/>
        <v>0</v>
      </c>
      <c r="AC117" s="48">
        <f t="shared" si="2399"/>
        <v>0</v>
      </c>
      <c r="AD117" s="48">
        <f t="shared" si="2399"/>
        <v>1.9313399999999998</v>
      </c>
      <c r="AE117" s="48">
        <f t="shared" si="2399"/>
        <v>2.7340599999999999</v>
      </c>
      <c r="AF117" s="20"/>
      <c r="AG117" s="24">
        <f>K117*INDEX(Приложение_1ТЗ!$HC$6:$HJ$18,$B117,5)/100</f>
        <v>0</v>
      </c>
      <c r="AH117" s="24">
        <f>K117*INDEX(Приложение_1ТЗ!$HC$6:$HJ$18,$B117,6)/100</f>
        <v>0</v>
      </c>
      <c r="AI117" s="24">
        <f>K117*INDEX(Приложение_1ТЗ!$HC$6:$HJ$18,$B117,7)/100</f>
        <v>450532.62940288737</v>
      </c>
      <c r="AJ117" s="24">
        <f>K117*INDEX(Приложение_1ТЗ!$HC$6:$HJ$18,$B117,8)/100</f>
        <v>0</v>
      </c>
      <c r="AK117" s="20"/>
      <c r="AL117" s="20"/>
      <c r="AM117" s="20"/>
      <c r="AN117" s="20"/>
      <c r="AO117" s="20"/>
      <c r="AP117" s="20"/>
      <c r="AQ117" s="20"/>
      <c r="AR117" s="20"/>
      <c r="AS117" s="48">
        <f t="shared" si="2400"/>
        <v>2.3654799999999998</v>
      </c>
      <c r="AT117" s="48">
        <f t="shared" si="2400"/>
        <v>0</v>
      </c>
      <c r="AU117" s="48">
        <f t="shared" si="2400"/>
        <v>1.2637799999999999</v>
      </c>
      <c r="AV117" s="48">
        <f t="shared" si="2400"/>
        <v>0</v>
      </c>
      <c r="AW117" s="49">
        <f t="shared" si="2401"/>
        <v>2018</v>
      </c>
      <c r="AX117" s="227"/>
      <c r="AY117" s="47">
        <v>5</v>
      </c>
      <c r="AZ117" s="22">
        <f t="shared" si="2402"/>
        <v>610897.28999999992</v>
      </c>
      <c r="BA117" s="22">
        <f t="shared" si="2403"/>
        <v>588335.56862999999</v>
      </c>
      <c r="BB117" s="22">
        <f t="shared" si="2404"/>
        <v>22561.721369999927</v>
      </c>
      <c r="BC117" s="22">
        <f>IF(DATEVALUE("1."&amp;AY117&amp;"."&amp;AW117)&gt;=DATEVALUE("1."&amp;INDEX(Параметры_объекта!$A$28:$N$40,$B117,14)&amp;"."&amp;INDEX(Параметры_объекта!$A$28:$N$40,$B117,13)),INDEX(Приложение_1ТЗ!$A$6:$HJ$18,$B117,25+AY117*14),INDEX(Приложение_1ТЗ!$A$6:$HJ$18,$B117,23+AY117*14))</f>
        <v>3.6932102563427471</v>
      </c>
      <c r="BD117" s="48">
        <f t="shared" si="2405"/>
        <v>2.2533513960000002</v>
      </c>
      <c r="BE117" s="24">
        <f t="shared" si="2107"/>
        <v>0</v>
      </c>
      <c r="BF117" s="24">
        <f t="shared" si="2406"/>
        <v>0</v>
      </c>
      <c r="BG117" s="24">
        <f t="shared" si="2407"/>
        <v>0</v>
      </c>
      <c r="BH117" s="35">
        <f>BA117*INDEX(Приложение_1ТЗ!$HC$6:$HJ$18,$B117,1)/100</f>
        <v>0</v>
      </c>
      <c r="BI117" s="35">
        <f>BA117*INDEX(Приложение_1ТЗ!$HC$6:$HJ$18,$B117,2)/100</f>
        <v>0</v>
      </c>
      <c r="BJ117" s="35">
        <f>BA117*INDEX(Приложение_1ТЗ!$HC$6:$HJ$18,$B117,3)/100</f>
        <v>46050.662672937658</v>
      </c>
      <c r="BK117" s="35">
        <f>BA117*INDEX(Приложение_1ТЗ!$HC$6:$HJ$18,$B117,4)/100</f>
        <v>89499.613407160534</v>
      </c>
      <c r="BN117" s="37">
        <f t="shared" si="2408"/>
        <v>0</v>
      </c>
      <c r="BO117" s="37">
        <f t="shared" si="2409"/>
        <v>0</v>
      </c>
      <c r="BP117" s="37">
        <f t="shared" si="2410"/>
        <v>0</v>
      </c>
      <c r="BQ117" s="37">
        <f t="shared" si="2411"/>
        <v>0</v>
      </c>
      <c r="BR117" s="48">
        <f t="shared" si="2412"/>
        <v>0</v>
      </c>
      <c r="BS117" s="48">
        <f t="shared" si="2412"/>
        <v>0</v>
      </c>
      <c r="BT117" s="48">
        <f t="shared" si="2412"/>
        <v>2.0261</v>
      </c>
      <c r="BU117" s="48">
        <f t="shared" si="2412"/>
        <v>2.8479699999999997</v>
      </c>
      <c r="BV117" s="36">
        <f t="shared" si="2413"/>
        <v>0</v>
      </c>
      <c r="BW117" s="24">
        <f>BA117*INDEX(Приложение_1ТЗ!$HC$6:$HJ$18,$B117,5)/100</f>
        <v>0</v>
      </c>
      <c r="BX117" s="24">
        <f>BA117*INDEX(Приложение_1ТЗ!$HC$6:$HJ$18,$B117,6)/100</f>
        <v>0</v>
      </c>
      <c r="BY117" s="24">
        <f>BA117*INDEX(Приложение_1ТЗ!$HC$6:$HJ$18,$B117,7)/100</f>
        <v>452785.29254990176</v>
      </c>
      <c r="BZ117" s="24">
        <f>BA117*INDEX(Приложение_1ТЗ!$HC$6:$HJ$18,$B117,8)/100</f>
        <v>0</v>
      </c>
      <c r="CA117" s="20"/>
      <c r="CB117" s="20"/>
      <c r="CC117" s="20"/>
      <c r="CD117" s="20"/>
      <c r="CE117" s="24">
        <f t="shared" si="2414"/>
        <v>0</v>
      </c>
      <c r="CF117" s="24">
        <f t="shared" si="2415"/>
        <v>0</v>
      </c>
      <c r="CG117" s="24">
        <f t="shared" si="2416"/>
        <v>0</v>
      </c>
      <c r="CH117" s="24">
        <f t="shared" si="2417"/>
        <v>0</v>
      </c>
      <c r="CI117" s="48">
        <f t="shared" si="2418"/>
        <v>2.5042900000000001</v>
      </c>
      <c r="CJ117" s="48">
        <f t="shared" si="2418"/>
        <v>0</v>
      </c>
      <c r="CK117" s="48">
        <f t="shared" si="2418"/>
        <v>1.35259</v>
      </c>
      <c r="CL117" s="48">
        <f t="shared" si="2418"/>
        <v>0</v>
      </c>
      <c r="CM117" s="24">
        <f t="shared" si="2419"/>
        <v>0</v>
      </c>
      <c r="CQ117" s="24">
        <f t="shared" si="2559"/>
        <v>0</v>
      </c>
      <c r="CR117" s="24">
        <f t="shared" si="2122"/>
        <v>0</v>
      </c>
      <c r="CS117" s="49">
        <f t="shared" si="2421"/>
        <v>2019</v>
      </c>
      <c r="CT117" s="227"/>
      <c r="CU117" s="47">
        <v>5</v>
      </c>
      <c r="CV117" s="22">
        <f t="shared" si="2422"/>
        <v>592429.17315549054</v>
      </c>
      <c r="CW117" s="22">
        <f t="shared" si="2423"/>
        <v>591277.24647314998</v>
      </c>
      <c r="CX117" s="22">
        <f t="shared" si="2424"/>
        <v>1151.9266823405633</v>
      </c>
      <c r="CY117" s="22">
        <f>IF(DATEVALUE("1."&amp;CU117&amp;"."&amp;CS117)&gt;=DATEVALUE("1."&amp;INDEX(Параметры_объекта!$A$28:$N$40,$B117,14)&amp;"."&amp;INDEX(Параметры_объекта!$A$28:$N$40,$B117,13)),INDEX(Приложение_1ТЗ!$A$6:$HJ$18,$B117,25+CU117*14),INDEX(Приложение_1ТЗ!$A$6:$HJ$18,$B117,23+CU117*14))</f>
        <v>0.19444124876651331</v>
      </c>
      <c r="CZ117" s="48">
        <f t="shared" si="2425"/>
        <v>2.3959402249621422</v>
      </c>
      <c r="DA117" s="24">
        <f t="shared" si="1816"/>
        <v>3.4987690075762337</v>
      </c>
      <c r="DB117" s="24">
        <f t="shared" si="2426"/>
        <v>21267.547314072741</v>
      </c>
      <c r="DC117" s="24">
        <f t="shared" si="2427"/>
        <v>60127.811073365483</v>
      </c>
      <c r="DD117" s="35">
        <f>CW117*INDEX(Приложение_1ТЗ!$HC$6:$HJ$18,$B117,1)/100</f>
        <v>0</v>
      </c>
      <c r="DE117" s="35">
        <f>CW117*INDEX(Приложение_1ТЗ!$HC$6:$HJ$18,$B117,2)/100</f>
        <v>0</v>
      </c>
      <c r="DF117" s="35">
        <f>CW117*INDEX(Приложение_1ТЗ!$HC$6:$HJ$18,$B117,3)/100</f>
        <v>46280.915986302352</v>
      </c>
      <c r="DG117" s="35">
        <f>CW117*INDEX(Приложение_1ТЗ!$HC$6:$HJ$18,$B117,4)/100</f>
        <v>89947.111474196339</v>
      </c>
      <c r="DJ117" s="37">
        <f t="shared" si="2428"/>
        <v>0</v>
      </c>
      <c r="DK117" s="37">
        <f t="shared" si="2429"/>
        <v>0</v>
      </c>
      <c r="DL117" s="37">
        <f t="shared" si="2430"/>
        <v>459.36108785690158</v>
      </c>
      <c r="DM117" s="37">
        <f t="shared" si="2431"/>
        <v>892.76977552913013</v>
      </c>
      <c r="DN117" s="48">
        <f t="shared" si="2432"/>
        <v>0</v>
      </c>
      <c r="DO117" s="48">
        <f t="shared" si="2432"/>
        <v>0</v>
      </c>
      <c r="DP117" s="48">
        <f t="shared" si="2432"/>
        <v>2.0868800000000003</v>
      </c>
      <c r="DQ117" s="48">
        <f t="shared" si="2432"/>
        <v>2.9334099999999999</v>
      </c>
      <c r="DR117" s="36">
        <f t="shared" si="2433"/>
        <v>4221.439680028825</v>
      </c>
      <c r="DS117" s="24">
        <f>CW117*INDEX(Приложение_1ТЗ!$HC$6:$HJ$18,$B117,5)/100</f>
        <v>0</v>
      </c>
      <c r="DT117" s="24">
        <f>CW117*INDEX(Приложение_1ТЗ!$HC$6:$HJ$18,$B117,6)/100</f>
        <v>0</v>
      </c>
      <c r="DU117" s="24">
        <f>CW117*INDEX(Приложение_1ТЗ!$HC$6:$HJ$18,$B117,7)/100</f>
        <v>455049.21901265124</v>
      </c>
      <c r="DV117" s="24">
        <f>CW117*INDEX(Приложение_1ТЗ!$HC$6:$HJ$18,$B117,8)/100</f>
        <v>0</v>
      </c>
      <c r="DW117" s="20"/>
      <c r="DX117" s="20"/>
      <c r="DY117" s="20"/>
      <c r="DZ117" s="20"/>
      <c r="EA117" s="24">
        <f t="shared" si="2434"/>
        <v>0</v>
      </c>
      <c r="EB117" s="24">
        <f t="shared" si="2435"/>
        <v>0</v>
      </c>
      <c r="EC117" s="24">
        <f t="shared" si="2436"/>
        <v>4516.5896097638761</v>
      </c>
      <c r="ED117" s="24">
        <f t="shared" si="2437"/>
        <v>0</v>
      </c>
      <c r="EE117" s="48">
        <f t="shared" si="2438"/>
        <v>2.6245700000000003</v>
      </c>
      <c r="EF117" s="48">
        <f t="shared" si="2438"/>
        <v>0</v>
      </c>
      <c r="EG117" s="48">
        <f t="shared" si="2438"/>
        <v>1.4211800000000001</v>
      </c>
      <c r="EH117" s="48">
        <f t="shared" si="2438"/>
        <v>0</v>
      </c>
      <c r="EI117" s="24">
        <f t="shared" si="2439"/>
        <v>11795.72612952181</v>
      </c>
      <c r="EM117" s="24">
        <f>(DC117+EI117+(EJ117-EK117)*(CZ117))</f>
        <v>71923.537202887295</v>
      </c>
      <c r="EN117" s="24">
        <f t="shared" si="2142"/>
        <v>64731.183482598564</v>
      </c>
      <c r="EO117" s="49">
        <f t="shared" si="2441"/>
        <v>2020</v>
      </c>
      <c r="EP117" s="227"/>
      <c r="EQ117" s="47">
        <v>5</v>
      </c>
      <c r="ER117" s="22">
        <f t="shared" si="2442"/>
        <v>595391.31902126805</v>
      </c>
      <c r="ES117" s="22">
        <f t="shared" si="2443"/>
        <v>594233.63270551572</v>
      </c>
      <c r="ET117" s="22">
        <f t="shared" si="2444"/>
        <v>1157.686315752333</v>
      </c>
      <c r="EU117" s="22">
        <f>IF(DATEVALUE("1."&amp;EQ117&amp;"."&amp;EO117)&gt;=DATEVALUE("1."&amp;INDEX(Параметры_объекта!$A$28:$N$40,$B117,14)&amp;"."&amp;INDEX(Параметры_объекта!$A$28:$N$40,$B117,13)),INDEX(Приложение_1ТЗ!$A$6:$HJ$18,$B117,25+EQ117*14),INDEX(Приложение_1ТЗ!$A$6:$HJ$18,$B117,23+EQ117*14))</f>
        <v>0.19444124876651331</v>
      </c>
      <c r="EV117" s="48">
        <f t="shared" si="2445"/>
        <v>2.8810252973771435</v>
      </c>
      <c r="EW117" s="24">
        <f t="shared" si="1837"/>
        <v>3.4987690075762337</v>
      </c>
      <c r="EX117" s="24">
        <f t="shared" si="2446"/>
        <v>21267.547314072741</v>
      </c>
      <c r="EY117" s="24">
        <f t="shared" si="2447"/>
        <v>72301.363353510489</v>
      </c>
      <c r="EZ117" s="35">
        <f>ES117*INDEX(Приложение_1ТЗ!$HC$6:$HJ$18,$B117,1)/100</f>
        <v>0</v>
      </c>
      <c r="FA117" s="35">
        <f>ES117*INDEX(Приложение_1ТЗ!$HC$6:$HJ$18,$B117,2)/100</f>
        <v>0</v>
      </c>
      <c r="FB117" s="35">
        <f>ES117*INDEX(Приложение_1ТЗ!$HC$6:$HJ$18,$B117,3)/100</f>
        <v>46512.320566233859</v>
      </c>
      <c r="FC117" s="35">
        <f>ES117*INDEX(Приложение_1ТЗ!$HC$6:$HJ$18,$B117,4)/100</f>
        <v>90396.847031567304</v>
      </c>
      <c r="FF117" s="37">
        <f t="shared" si="2448"/>
        <v>0</v>
      </c>
      <c r="FG117" s="37">
        <f t="shared" si="2449"/>
        <v>0</v>
      </c>
      <c r="FH117" s="37">
        <f t="shared" si="2450"/>
        <v>690.76566778840788</v>
      </c>
      <c r="FI117" s="37">
        <f t="shared" si="2451"/>
        <v>1342.5053329000948</v>
      </c>
      <c r="FJ117" s="48">
        <f t="shared" si="2452"/>
        <v>0</v>
      </c>
      <c r="FK117" s="48">
        <f t="shared" si="2452"/>
        <v>0</v>
      </c>
      <c r="FL117" s="48">
        <f t="shared" si="2452"/>
        <v>2.1494864000000002</v>
      </c>
      <c r="FM117" s="48">
        <f t="shared" si="2452"/>
        <v>3.0214122999999997</v>
      </c>
      <c r="FN117" s="36">
        <f t="shared" si="2453"/>
        <v>6538.4431702828888</v>
      </c>
      <c r="FO117" s="24">
        <f>ES117*INDEX(Приложение_1ТЗ!$HC$6:$HJ$18,$B117,5)/100</f>
        <v>0</v>
      </c>
      <c r="FP117" s="24">
        <f>ES117*INDEX(Приложение_1ТЗ!$HC$6:$HJ$18,$B117,6)/100</f>
        <v>0</v>
      </c>
      <c r="FQ117" s="24">
        <f>ES117*INDEX(Приложение_1ТЗ!$HC$6:$HJ$18,$B117,7)/100</f>
        <v>457324.46510771447</v>
      </c>
      <c r="FR117" s="24">
        <f>ES117*INDEX(Приложение_1ТЗ!$HC$6:$HJ$18,$B117,8)/100</f>
        <v>0</v>
      </c>
      <c r="FS117" s="20"/>
      <c r="FT117" s="20"/>
      <c r="FU117" s="20"/>
      <c r="FV117" s="20"/>
      <c r="FW117" s="24">
        <f t="shared" si="2454"/>
        <v>0</v>
      </c>
      <c r="FX117" s="24">
        <f t="shared" si="2455"/>
        <v>0</v>
      </c>
      <c r="FY117" s="24">
        <f t="shared" si="2456"/>
        <v>6791.8357048270991</v>
      </c>
      <c r="FZ117" s="24">
        <f t="shared" si="2457"/>
        <v>0</v>
      </c>
      <c r="GA117" s="48">
        <f t="shared" si="2458"/>
        <v>2.7557985000000005</v>
      </c>
      <c r="GB117" s="48">
        <f t="shared" si="2458"/>
        <v>0</v>
      </c>
      <c r="GC117" s="48">
        <f t="shared" si="2458"/>
        <v>1.4922390000000001</v>
      </c>
      <c r="GD117" s="48">
        <f t="shared" si="2458"/>
        <v>0</v>
      </c>
      <c r="GE117" s="24">
        <f t="shared" si="2459"/>
        <v>18497.792872278762</v>
      </c>
      <c r="GI117" s="24">
        <f>(EY117+GE117+(GF117-GG117)*(EV117))</f>
        <v>90799.156225789251</v>
      </c>
      <c r="GJ117" s="24">
        <f t="shared" si="2162"/>
        <v>81719.240603210332</v>
      </c>
      <c r="GK117" s="49">
        <f t="shared" si="2461"/>
        <v>2021</v>
      </c>
      <c r="GL117" s="227"/>
      <c r="GM117" s="47">
        <v>5</v>
      </c>
      <c r="GN117" s="22">
        <f t="shared" si="2462"/>
        <v>598368.27561637433</v>
      </c>
      <c r="GO117" s="22">
        <f t="shared" si="2463"/>
        <v>597204.80086904322</v>
      </c>
      <c r="GP117" s="22">
        <f t="shared" si="2464"/>
        <v>1163.4747473311145</v>
      </c>
      <c r="GQ117" s="22">
        <f>IF(DATEVALUE("1."&amp;GM117&amp;"."&amp;GK117)&gt;=DATEVALUE("1."&amp;INDEX(Параметры_объекта!$A$28:$N$40,$B117,14)&amp;"."&amp;INDEX(Параметры_объекта!$A$28:$N$40,$B117,13)),INDEX(Приложение_1ТЗ!$A$6:$HJ$18,$B117,25+GM117*14),INDEX(Приложение_1ТЗ!$A$6:$HJ$18,$B117,23+GM117*14))</f>
        <v>0.19444124876651331</v>
      </c>
      <c r="GR117" s="48">
        <f t="shared" si="2465"/>
        <v>2.6213186152462513</v>
      </c>
      <c r="GS117" s="24">
        <f t="shared" si="1858"/>
        <v>3.4987690075762337</v>
      </c>
      <c r="GT117" s="24">
        <f t="shared" si="2466"/>
        <v>21267.547314072741</v>
      </c>
      <c r="GU117" s="24">
        <f t="shared" si="2467"/>
        <v>65783.840856510957</v>
      </c>
      <c r="GV117" s="35">
        <f>GO117*INDEX(Приложение_1ТЗ!$HC$6:$HJ$18,$B117,1)/100</f>
        <v>0</v>
      </c>
      <c r="GW117" s="35">
        <f>GO117*INDEX(Приложение_1ТЗ!$HC$6:$HJ$18,$B117,2)/100</f>
        <v>0</v>
      </c>
      <c r="GX117" s="35">
        <f>GO117*INDEX(Приложение_1ТЗ!$HC$6:$HJ$18,$B117,3)/100</f>
        <v>46744.882169065029</v>
      </c>
      <c r="GY117" s="35">
        <f>GO117*INDEX(Приложение_1ТЗ!$HC$6:$HJ$18,$B117,4)/100</f>
        <v>90848.831266725145</v>
      </c>
      <c r="HB117" s="37">
        <f t="shared" si="2468"/>
        <v>0</v>
      </c>
      <c r="HC117" s="37">
        <f t="shared" si="2469"/>
        <v>0</v>
      </c>
      <c r="HD117" s="37">
        <f t="shared" si="2470"/>
        <v>923.32727061957848</v>
      </c>
      <c r="HE117" s="37">
        <f t="shared" si="2471"/>
        <v>1794.4895680579357</v>
      </c>
      <c r="HF117" s="48">
        <f t="shared" si="2472"/>
        <v>0</v>
      </c>
      <c r="HG117" s="48">
        <f t="shared" si="2472"/>
        <v>0</v>
      </c>
      <c r="HH117" s="48">
        <f t="shared" si="2472"/>
        <v>2.2139709920000001</v>
      </c>
      <c r="HI117" s="48">
        <f t="shared" si="2472"/>
        <v>3.1120546689999999</v>
      </c>
      <c r="HJ117" s="36">
        <f t="shared" si="2473"/>
        <v>9001.9479297845119</v>
      </c>
      <c r="HK117" s="24">
        <f>GO117*INDEX(Приложение_1ТЗ!$HC$6:$HJ$18,$B117,5)/100</f>
        <v>0</v>
      </c>
      <c r="HL117" s="24">
        <f>GO117*INDEX(Приложение_1ТЗ!$HC$6:$HJ$18,$B117,6)/100</f>
        <v>0</v>
      </c>
      <c r="HM117" s="24">
        <f>GO117*INDEX(Приложение_1ТЗ!$HC$6:$HJ$18,$B117,7)/100</f>
        <v>459611.08743325301</v>
      </c>
      <c r="HN117" s="24">
        <f>GO117*INDEX(Приложение_1ТЗ!$HC$6:$HJ$18,$B117,8)/100</f>
        <v>0</v>
      </c>
      <c r="HO117" s="20"/>
      <c r="HP117" s="20"/>
      <c r="HQ117" s="20"/>
      <c r="HR117" s="20"/>
      <c r="HS117" s="24">
        <f t="shared" si="2474"/>
        <v>0</v>
      </c>
      <c r="HT117" s="24">
        <f t="shared" si="2475"/>
        <v>0</v>
      </c>
      <c r="HU117" s="24">
        <f t="shared" si="2476"/>
        <v>9078.4580303656403</v>
      </c>
      <c r="HV117" s="24">
        <f t="shared" si="2477"/>
        <v>0</v>
      </c>
      <c r="HW117" s="48">
        <f t="shared" si="2478"/>
        <v>2.8935884250000008</v>
      </c>
      <c r="HX117" s="48">
        <f t="shared" si="2478"/>
        <v>0</v>
      </c>
      <c r="HY117" s="48">
        <f t="shared" si="2478"/>
        <v>1.5668509500000001</v>
      </c>
      <c r="HZ117" s="48">
        <f t="shared" si="2478"/>
        <v>0</v>
      </c>
      <c r="IA117" s="24">
        <f t="shared" si="2479"/>
        <v>25786.964825292482</v>
      </c>
      <c r="IE117" s="24">
        <f>(GU117+IA117+(IB117-IC117)*(GR117))</f>
        <v>91570.805681803438</v>
      </c>
      <c r="IF117" s="24">
        <f t="shared" si="2182"/>
        <v>82413.725113623092</v>
      </c>
      <c r="IG117" s="49">
        <f t="shared" si="2481"/>
        <v>2022</v>
      </c>
      <c r="IH117" s="227"/>
      <c r="II117" s="47">
        <v>5</v>
      </c>
      <c r="IJ117" s="22">
        <f t="shared" si="2482"/>
        <v>601360.11699445616</v>
      </c>
      <c r="IK117" s="22">
        <f t="shared" si="2483"/>
        <v>600190.8248733884</v>
      </c>
      <c r="IL117" s="22">
        <f t="shared" si="2484"/>
        <v>1169.2921210677596</v>
      </c>
      <c r="IM117" s="22">
        <f>IF(DATEVALUE("1."&amp;II117&amp;"."&amp;IG117)&gt;=DATEVALUE("1."&amp;INDEX(Параметры_объекта!$A$28:$N$40,$B117,14)&amp;"."&amp;INDEX(Параметры_объекта!$A$28:$N$40,$B117,13)),INDEX(Приложение_1ТЗ!$A$6:$HJ$18,$B117,25+II117*14),INDEX(Приложение_1ТЗ!$A$6:$HJ$18,$B117,23+II117*14))</f>
        <v>0.19444124876651331</v>
      </c>
      <c r="IN117" s="48">
        <f t="shared" si="2485"/>
        <v>3.087117509552888</v>
      </c>
      <c r="IO117" s="24">
        <f t="shared" si="1879"/>
        <v>3.4987690075762337</v>
      </c>
      <c r="IP117" s="24">
        <f t="shared" si="2486"/>
        <v>21267.547314072741</v>
      </c>
      <c r="IQ117" s="24">
        <f t="shared" si="2487"/>
        <v>77473.392884251763</v>
      </c>
      <c r="IR117" s="35">
        <f>IK117*INDEX(Приложение_1ТЗ!$HC$6:$HJ$18,$B117,1)/100</f>
        <v>0</v>
      </c>
      <c r="IS117" s="35">
        <f>IK117*INDEX(Приложение_1ТЗ!$HC$6:$HJ$18,$B117,2)/100</f>
        <v>0</v>
      </c>
      <c r="IT117" s="35">
        <f>IK117*INDEX(Приложение_1ТЗ!$HC$6:$HJ$18,$B117,3)/100</f>
        <v>46978.606579910353</v>
      </c>
      <c r="IU117" s="35">
        <f>IK117*INDEX(Приложение_1ТЗ!$HC$6:$HJ$18,$B117,4)/100</f>
        <v>91303.075423058763</v>
      </c>
      <c r="IX117" s="37">
        <f t="shared" si="2488"/>
        <v>0</v>
      </c>
      <c r="IY117" s="37">
        <f t="shared" si="2489"/>
        <v>0</v>
      </c>
      <c r="IZ117" s="37">
        <f t="shared" si="2490"/>
        <v>1157.0516814649018</v>
      </c>
      <c r="JA117" s="37">
        <f t="shared" si="2491"/>
        <v>2248.7337243915536</v>
      </c>
      <c r="JB117" s="48">
        <f t="shared" si="2492"/>
        <v>0</v>
      </c>
      <c r="JC117" s="48">
        <f t="shared" si="2492"/>
        <v>0</v>
      </c>
      <c r="JD117" s="48">
        <f t="shared" si="2492"/>
        <v>2.28039012176</v>
      </c>
      <c r="JE117" s="48">
        <f t="shared" si="2492"/>
        <v>3.2054163090699999</v>
      </c>
      <c r="JF117" s="36">
        <f t="shared" si="2493"/>
        <v>11619.055236044545</v>
      </c>
      <c r="JG117" s="24">
        <f>IK117*INDEX(Приложение_1ТЗ!$HC$6:$HJ$18,$B117,5)/100</f>
        <v>0</v>
      </c>
      <c r="JH117" s="24">
        <f>IK117*INDEX(Приложение_1ТЗ!$HC$6:$HJ$18,$B117,6)/100</f>
        <v>0</v>
      </c>
      <c r="JI117" s="24">
        <f>IK117*INDEX(Приложение_1ТЗ!$HC$6:$HJ$18,$B117,7)/100</f>
        <v>461909.14287041925</v>
      </c>
      <c r="JJ117" s="24">
        <f>IK117*INDEX(Приложение_1ТЗ!$HC$6:$HJ$18,$B117,8)/100</f>
        <v>0</v>
      </c>
      <c r="JK117" s="20"/>
      <c r="JL117" s="20"/>
      <c r="JM117" s="20"/>
      <c r="JN117" s="20"/>
      <c r="JO117" s="24">
        <f t="shared" si="2494"/>
        <v>0</v>
      </c>
      <c r="JP117" s="24">
        <f t="shared" si="2495"/>
        <v>0</v>
      </c>
      <c r="JQ117" s="24">
        <f t="shared" si="2496"/>
        <v>11376.513467531884</v>
      </c>
      <c r="JR117" s="24">
        <f t="shared" si="2497"/>
        <v>0</v>
      </c>
      <c r="JS117" s="48">
        <f t="shared" si="2498"/>
        <v>3.038267846250001</v>
      </c>
      <c r="JT117" s="48">
        <f t="shared" si="2498"/>
        <v>0</v>
      </c>
      <c r="JU117" s="48">
        <f t="shared" si="2498"/>
        <v>1.6451934975000002</v>
      </c>
      <c r="JV117" s="48">
        <f t="shared" si="2498"/>
        <v>0</v>
      </c>
      <c r="JW117" s="24">
        <f t="shared" si="2499"/>
        <v>33704.603093630016</v>
      </c>
      <c r="KA117" s="24">
        <f>(IQ117+JW117+(JX117-JY117)*(IN117))</f>
        <v>111177.99597788177</v>
      </c>
      <c r="KB117" s="24">
        <f t="shared" si="2202"/>
        <v>100060.19638009359</v>
      </c>
      <c r="KC117" s="49">
        <f t="shared" si="2501"/>
        <v>2023</v>
      </c>
      <c r="KD117" s="227"/>
      <c r="KE117" s="47">
        <v>5</v>
      </c>
      <c r="KF117" s="22">
        <f t="shared" si="2502"/>
        <v>604366.91757942841</v>
      </c>
      <c r="KG117" s="22">
        <f t="shared" si="2503"/>
        <v>603191.77899775526</v>
      </c>
      <c r="KH117" s="22">
        <f t="shared" si="2504"/>
        <v>1175.138581673149</v>
      </c>
      <c r="KI117" s="22">
        <f>IF(DATEVALUE("1."&amp;KE117&amp;"."&amp;KC117)&gt;=DATEVALUE("1."&amp;INDEX(Параметры_объекта!$A$28:$N$40,$B117,14)&amp;"."&amp;INDEX(Параметры_объекта!$A$28:$N$40,$B117,13)),INDEX(Приложение_1ТЗ!$A$6:$HJ$18,$B117,25+KE117*14),INDEX(Приложение_1ТЗ!$A$6:$HJ$18,$B117,23+KE117*14))</f>
        <v>0.19444124876651331</v>
      </c>
      <c r="KJ117" s="48">
        <f t="shared" si="2505"/>
        <v>2.8731983426366257</v>
      </c>
      <c r="KK117" s="24">
        <f t="shared" si="1900"/>
        <v>3.4987690075762337</v>
      </c>
      <c r="KL117" s="24">
        <f t="shared" si="2506"/>
        <v>21267.547314072741</v>
      </c>
      <c r="KM117" s="24">
        <f t="shared" si="2507"/>
        <v>72104.940399792977</v>
      </c>
      <c r="KN117" s="35">
        <f>KG117*INDEX(Приложение_1ТЗ!$HC$6:$HJ$18,$B117,1)/100</f>
        <v>0</v>
      </c>
      <c r="KO117" s="35">
        <f>KG117*INDEX(Приложение_1ТЗ!$HC$6:$HJ$18,$B117,2)/100</f>
        <v>0</v>
      </c>
      <c r="KP117" s="35">
        <f>KG117*INDEX(Приложение_1ТЗ!$HC$6:$HJ$18,$B117,3)/100</f>
        <v>47213.499612809894</v>
      </c>
      <c r="KQ117" s="35">
        <f>KG117*INDEX(Приложение_1ТЗ!$HC$6:$HJ$18,$B117,4)/100</f>
        <v>91759.590800174046</v>
      </c>
      <c r="KT117" s="37">
        <f t="shared" si="2508"/>
        <v>0</v>
      </c>
      <c r="KU117" s="37">
        <f t="shared" si="2509"/>
        <v>0</v>
      </c>
      <c r="KV117" s="37">
        <f t="shared" si="2510"/>
        <v>1391.9447143644429</v>
      </c>
      <c r="KW117" s="37">
        <f t="shared" si="2511"/>
        <v>2705.2491015068372</v>
      </c>
      <c r="KX117" s="48">
        <f t="shared" si="2512"/>
        <v>0</v>
      </c>
      <c r="KY117" s="48">
        <f t="shared" si="2512"/>
        <v>0</v>
      </c>
      <c r="KZ117" s="48">
        <f t="shared" si="2512"/>
        <v>2.3488018254128002</v>
      </c>
      <c r="LA117" s="48">
        <f t="shared" si="2512"/>
        <v>3.3015787983421001</v>
      </c>
      <c r="LB117" s="36">
        <f t="shared" si="2513"/>
        <v>14397.174529215434</v>
      </c>
      <c r="LC117" s="24">
        <f>KG117*INDEX(Приложение_1ТЗ!$HC$6:$HJ$18,$B117,5)/100</f>
        <v>0</v>
      </c>
      <c r="LD117" s="24">
        <f>KG117*INDEX(Приложение_1ТЗ!$HC$6:$HJ$18,$B117,6)/100</f>
        <v>0</v>
      </c>
      <c r="LE117" s="24">
        <f>KG117*INDEX(Приложение_1ТЗ!$HC$6:$HJ$18,$B117,7)/100</f>
        <v>464218.6885847713</v>
      </c>
      <c r="LF117" s="24">
        <f>KG117*INDEX(Приложение_1ТЗ!$HC$6:$HJ$18,$B117,8)/100</f>
        <v>0</v>
      </c>
      <c r="LG117" s="20"/>
      <c r="LH117" s="20"/>
      <c r="LI117" s="20"/>
      <c r="LJ117" s="20"/>
      <c r="LK117" s="24">
        <f t="shared" si="2514"/>
        <v>0</v>
      </c>
      <c r="LL117" s="24">
        <f t="shared" si="2515"/>
        <v>0</v>
      </c>
      <c r="LM117" s="24">
        <f t="shared" si="2516"/>
        <v>13686.059181883931</v>
      </c>
      <c r="LN117" s="24">
        <f t="shared" si="2517"/>
        <v>0</v>
      </c>
      <c r="LO117" s="48">
        <f t="shared" si="2518"/>
        <v>3.1901812385625012</v>
      </c>
      <c r="LP117" s="48">
        <f t="shared" si="2518"/>
        <v>0</v>
      </c>
      <c r="LQ117" s="48">
        <f t="shared" si="2518"/>
        <v>1.7274531723750004</v>
      </c>
      <c r="LR117" s="48">
        <f t="shared" si="2518"/>
        <v>0</v>
      </c>
      <c r="LS117" s="24">
        <f t="shared" si="2519"/>
        <v>42294.765623463165</v>
      </c>
      <c r="LW117" s="24">
        <f>(KM117+LS117+(LT117-LU117)*(KJ117))</f>
        <v>114399.70602325615</v>
      </c>
      <c r="LX117" s="24">
        <f t="shared" si="2222"/>
        <v>102959.73542093053</v>
      </c>
      <c r="LY117" s="49">
        <f t="shared" si="2521"/>
        <v>2024</v>
      </c>
      <c r="LZ117" s="227"/>
      <c r="MA117" s="173">
        <v>5</v>
      </c>
      <c r="MB117" s="22">
        <f t="shared" si="2522"/>
        <v>607388.75216732547</v>
      </c>
      <c r="MC117" s="22">
        <f t="shared" si="2523"/>
        <v>606207.73789274401</v>
      </c>
      <c r="MD117" s="22">
        <f t="shared" si="2524"/>
        <v>1181.0142745814519</v>
      </c>
      <c r="ME117" s="22">
        <f>IF(DATEVALUE("1."&amp;MA117&amp;"."&amp;LY117)&gt;=DATEVALUE("1."&amp;INDEX(Параметры_объекта!$A$28:$N$40,$B117,14)&amp;"."&amp;INDEX(Параметры_объекта!$A$28:$N$40,$B117,13)),INDEX(Приложение_1ТЗ!$A$6:$HJ$18,$B117,25+MA117*14),INDEX(Приложение_1ТЗ!$A$6:$HJ$18,$B117,23+MA117*14))</f>
        <v>0.19444124876651331</v>
      </c>
      <c r="MF117" s="48">
        <f t="shared" si="2525"/>
        <v>3.3390262983324042</v>
      </c>
      <c r="MG117" s="24">
        <f t="shared" si="1921"/>
        <v>3.4987690075762337</v>
      </c>
      <c r="MH117" s="24">
        <f t="shared" si="2526"/>
        <v>21267.547314072741</v>
      </c>
      <c r="MI117" s="24">
        <f t="shared" si="2527"/>
        <v>83795.221743606715</v>
      </c>
      <c r="MJ117" s="35">
        <f>MC117*INDEX(Приложение_1ТЗ!$HC$6:$HJ$18,$B117,1)/100</f>
        <v>0</v>
      </c>
      <c r="MK117" s="35">
        <f>MC117*INDEX(Приложение_1ТЗ!$HC$6:$HJ$18,$B117,2)/100</f>
        <v>0</v>
      </c>
      <c r="ML117" s="35">
        <f>MC117*INDEX(Приложение_1ТЗ!$HC$6:$HJ$18,$B117,3)/100</f>
        <v>47449.567110873948</v>
      </c>
      <c r="MM117" s="35">
        <f>MC117*INDEX(Приложение_1ТЗ!$HC$6:$HJ$18,$B117,4)/100</f>
        <v>92218.388754174899</v>
      </c>
      <c r="MP117" s="37">
        <f t="shared" si="2528"/>
        <v>0</v>
      </c>
      <c r="MQ117" s="37">
        <f t="shared" si="2529"/>
        <v>0</v>
      </c>
      <c r="MR117" s="37">
        <f t="shared" si="2530"/>
        <v>1628.0122124284972</v>
      </c>
      <c r="MS117" s="37">
        <f t="shared" si="2531"/>
        <v>3164.0470555076899</v>
      </c>
      <c r="MT117" s="48">
        <f t="shared" si="2532"/>
        <v>0</v>
      </c>
      <c r="MU117" s="48">
        <f t="shared" si="2532"/>
        <v>0</v>
      </c>
      <c r="MV117" s="48">
        <f t="shared" si="2532"/>
        <v>2.4192658801751845</v>
      </c>
      <c r="MW117" s="48">
        <f t="shared" si="2532"/>
        <v>3.400626162292363</v>
      </c>
      <c r="MX117" s="36">
        <f t="shared" si="2533"/>
        <v>17344.036000590007</v>
      </c>
      <c r="MY117" s="24">
        <f>MC117*INDEX(Приложение_1ТЗ!$HC$6:$HJ$18,$B117,5)/100</f>
        <v>0</v>
      </c>
      <c r="MZ117" s="24">
        <f>MC117*INDEX(Приложение_1ТЗ!$HC$6:$HJ$18,$B117,6)/100</f>
        <v>0</v>
      </c>
      <c r="NA117" s="24">
        <f>MC117*INDEX(Приложение_1ТЗ!$HC$6:$HJ$18,$B117,7)/100</f>
        <v>466539.7820276951</v>
      </c>
      <c r="NB117" s="24">
        <f>MC117*INDEX(Приложение_1ТЗ!$HC$6:$HJ$18,$B117,8)/100</f>
        <v>0</v>
      </c>
      <c r="NC117" s="20"/>
      <c r="ND117" s="20"/>
      <c r="NE117" s="20"/>
      <c r="NF117" s="20"/>
      <c r="NG117" s="24">
        <f t="shared" si="2534"/>
        <v>0</v>
      </c>
      <c r="NH117" s="24">
        <f t="shared" si="2535"/>
        <v>0</v>
      </c>
      <c r="NI117" s="24">
        <f t="shared" si="2536"/>
        <v>16007.152624807728</v>
      </c>
      <c r="NJ117" s="24">
        <f t="shared" si="2537"/>
        <v>0</v>
      </c>
      <c r="NK117" s="48">
        <f t="shared" si="2538"/>
        <v>3.3496903004906264</v>
      </c>
      <c r="NL117" s="48">
        <f t="shared" si="2538"/>
        <v>0</v>
      </c>
      <c r="NM117" s="48">
        <f t="shared" si="2538"/>
        <v>1.8138258309937505</v>
      </c>
      <c r="NN117" s="48">
        <f t="shared" si="2538"/>
        <v>0</v>
      </c>
      <c r="NO117" s="24">
        <f t="shared" si="2539"/>
        <v>51604.3765562021</v>
      </c>
      <c r="NS117" s="24">
        <f>(MI117+NO117+(NP117-NQ117)*(MF117))</f>
        <v>135399.5982998088</v>
      </c>
      <c r="NT117" s="24">
        <f t="shared" si="2540"/>
        <v>121859.63846982793</v>
      </c>
      <c r="NU117" s="49">
        <f t="shared" si="2541"/>
        <v>2025</v>
      </c>
      <c r="NV117" s="227"/>
      <c r="NW117" s="174">
        <v>5</v>
      </c>
      <c r="NX117" s="22">
        <f t="shared" si="2542"/>
        <v>610425.69592816208</v>
      </c>
      <c r="NY117" s="22">
        <f t="shared" si="2543"/>
        <v>609238.77658220765</v>
      </c>
      <c r="NZ117" s="22">
        <f t="shared" si="2544"/>
        <v>1186.9193459544331</v>
      </c>
      <c r="OA117" s="22">
        <f>IF(DATEVALUE("1."&amp;NW117&amp;"."&amp;NU117)&gt;=DATEVALUE("1."&amp;INDEX(Параметры_объекта!$A$28:$N$40,$B117,14)&amp;"."&amp;INDEX(Параметры_объекта!$A$28:$N$40,$B117,13)),INDEX(Приложение_1ТЗ!$A$6:$HJ$18,$B117,25+NW117*14),INDEX(Приложение_1ТЗ!$A$6:$HJ$18,$B117,23+NW117*14))</f>
        <v>0.19444124876651331</v>
      </c>
      <c r="OB117" s="48">
        <f t="shared" si="2545"/>
        <v>3.1076513273957747</v>
      </c>
      <c r="OC117" s="24">
        <f t="shared" si="1942"/>
        <v>3.4987690075762337</v>
      </c>
      <c r="OD117" s="24">
        <f t="shared" si="2546"/>
        <v>21267.547314072741</v>
      </c>
      <c r="OE117" s="24">
        <f t="shared" si="2547"/>
        <v>77988.703536416098</v>
      </c>
      <c r="OF117" s="35">
        <f>NY117*INDEX(Приложение_1ТЗ!$HC$6:$HJ$18,$B117,1)/100</f>
        <v>0</v>
      </c>
      <c r="OG117" s="35">
        <f>NY117*INDEX(Приложение_1ТЗ!$HC$6:$HJ$18,$B117,2)/100</f>
        <v>0</v>
      </c>
      <c r="OH117" s="35">
        <f>NY117*INDEX(Приложение_1ТЗ!$HC$6:$HJ$18,$B117,3)/100</f>
        <v>47686.814946428305</v>
      </c>
      <c r="OI117" s="35">
        <f>NY117*INDEX(Приложение_1ТЗ!$HC$6:$HJ$18,$B117,4)/100</f>
        <v>92679.480697945764</v>
      </c>
      <c r="OL117" s="37">
        <f t="shared" si="2548"/>
        <v>0</v>
      </c>
      <c r="OM117" s="37">
        <f t="shared" si="2549"/>
        <v>0</v>
      </c>
      <c r="ON117" s="37">
        <f t="shared" si="2550"/>
        <v>1865.2600479828543</v>
      </c>
      <c r="OO117" s="37">
        <f t="shared" si="2551"/>
        <v>3625.1389992785553</v>
      </c>
      <c r="OP117" s="48">
        <f t="shared" si="1949"/>
        <v>0</v>
      </c>
      <c r="OQ117" s="48">
        <f t="shared" si="1949"/>
        <v>0</v>
      </c>
      <c r="OR117" s="48">
        <f t="shared" si="1949"/>
        <v>2.4918438565804402</v>
      </c>
      <c r="OS117" s="48">
        <f t="shared" si="1950"/>
        <v>3.5026449471611341</v>
      </c>
      <c r="OT117" s="36">
        <f t="shared" si="2552"/>
        <v>20467.70367628356</v>
      </c>
      <c r="OU117" s="24">
        <f>NY117*INDEX(Приложение_1ТЗ!$HC$6:$HJ$18,$B117,5)/100</f>
        <v>0</v>
      </c>
      <c r="OV117" s="24">
        <f>NY117*INDEX(Приложение_1ТЗ!$HC$6:$HJ$18,$B117,6)/100</f>
        <v>0</v>
      </c>
      <c r="OW117" s="24">
        <f>NY117*INDEX(Приложение_1ТЗ!$HC$6:$HJ$18,$B117,7)/100</f>
        <v>468872.48093783349</v>
      </c>
      <c r="OX117" s="24">
        <f>NY117*INDEX(Приложение_1ТЗ!$HC$6:$HJ$18,$B117,8)/100</f>
        <v>0</v>
      </c>
      <c r="OY117" s="20"/>
      <c r="OZ117" s="20"/>
      <c r="PA117" s="20"/>
      <c r="PB117" s="20"/>
      <c r="PC117" s="24">
        <f t="shared" si="2553"/>
        <v>0</v>
      </c>
      <c r="PD117" s="24">
        <f t="shared" si="2554"/>
        <v>0</v>
      </c>
      <c r="PE117" s="24">
        <f t="shared" si="2555"/>
        <v>18339.851534946123</v>
      </c>
      <c r="PF117" s="24">
        <f t="shared" si="2556"/>
        <v>0</v>
      </c>
      <c r="PG117" s="48">
        <f t="shared" si="1956"/>
        <v>3.5171748155151579</v>
      </c>
      <c r="PH117" s="48">
        <f t="shared" si="1956"/>
        <v>0</v>
      </c>
      <c r="PI117" s="48">
        <f t="shared" si="1956"/>
        <v>1.9045171225434381</v>
      </c>
      <c r="PJ117" s="48">
        <f t="shared" si="1957"/>
        <v>0</v>
      </c>
      <c r="PK117" s="24">
        <f t="shared" si="2557"/>
        <v>61683.405978670708</v>
      </c>
      <c r="PO117" s="24">
        <f>(OE117+PK117+(PL117-PM117)*(OB117))</f>
        <v>139672.10951508681</v>
      </c>
      <c r="PP117" s="24">
        <f t="shared" si="2558"/>
        <v>125704.89856357813</v>
      </c>
      <c r="PQ117" s="52">
        <f t="shared" si="2560"/>
        <v>148872.8311985092</v>
      </c>
      <c r="PR117" s="52">
        <f t="shared" si="2561"/>
        <v>619543.31062670471</v>
      </c>
      <c r="PS117" s="52">
        <f t="shared" si="2562"/>
        <v>557588.97956403426</v>
      </c>
    </row>
    <row r="118" spans="1:435" ht="15.75" hidden="1" customHeight="1" outlineLevel="1">
      <c r="B118" s="171">
        <v>8</v>
      </c>
      <c r="C118" s="251"/>
      <c r="D118" s="249"/>
      <c r="E118" s="249"/>
      <c r="F118" s="246"/>
      <c r="G118" s="49">
        <f t="shared" si="2096"/>
        <v>2017</v>
      </c>
      <c r="H118" s="228"/>
      <c r="I118" s="47">
        <v>6</v>
      </c>
      <c r="J118" s="22">
        <f t="shared" si="2097"/>
        <v>587119</v>
      </c>
      <c r="K118" s="22">
        <f>INDEX(Приложение_1ТЗ!$A$6:$HJ$18,$B118,21+I118*14)*1000</f>
        <v>578342.20100000012</v>
      </c>
      <c r="L118" s="22">
        <f t="shared" si="2397"/>
        <v>8776.7989999998827</v>
      </c>
      <c r="M118" s="22">
        <f>IF(
              DATEVALUE("1."&amp;I118&amp;"."&amp;G118)&gt;=DATEVALUE("1."&amp;INDEX(Параметры_объекта!$A$28:$N$40,$B118,14)&amp;"."&amp;INDEX(Параметры_объекта!$A$28:$N$40,$B118,13)),
              INDEX(Приложение_1ТЗ!$A$6:$HJ$18,$B118,25+I118*14),
              INDEX(Приложение_1ТЗ!$A$6:$HJ$18,$B118,23+I118*14))</f>
        <v>1.4948926878537176</v>
      </c>
      <c r="N118" s="48">
        <f t="shared" si="2398"/>
        <v>2.14360315200318</v>
      </c>
      <c r="R118" s="35">
        <f>K118*INDEX(Приложение_1ТЗ!$HC$6:$HJ$18,$B118,1)/100</f>
        <v>0</v>
      </c>
      <c r="S118" s="35">
        <f>K118*INDEX(Приложение_1ТЗ!$HC$6:$HJ$18,$B118,2)/100</f>
        <v>0</v>
      </c>
      <c r="T118" s="35">
        <f>K118*INDEX(Приложение_1ТЗ!$HC$6:$HJ$18,$B118,3)/100</f>
        <v>45268.453970568356</v>
      </c>
      <c r="U118" s="35">
        <f>K118*INDEX(Приложение_1ТЗ!$HC$6:$HJ$18,$B118,4)/100</f>
        <v>87979.388237699284</v>
      </c>
      <c r="AB118" s="48">
        <f t="shared" si="2399"/>
        <v>0</v>
      </c>
      <c r="AC118" s="48">
        <f t="shared" si="2399"/>
        <v>0</v>
      </c>
      <c r="AD118" s="48">
        <f t="shared" si="2399"/>
        <v>1.9313399999999998</v>
      </c>
      <c r="AE118" s="48">
        <f t="shared" si="2399"/>
        <v>2.7340599999999999</v>
      </c>
      <c r="AF118" s="20"/>
      <c r="AG118" s="24">
        <f>K118*INDEX(Приложение_1ТЗ!$HC$6:$HJ$18,$B118,5)/100</f>
        <v>0</v>
      </c>
      <c r="AH118" s="24">
        <f>K118*INDEX(Приложение_1ТЗ!$HC$6:$HJ$18,$B118,6)/100</f>
        <v>0</v>
      </c>
      <c r="AI118" s="24">
        <f>K118*INDEX(Приложение_1ТЗ!$HC$6:$HJ$18,$B118,7)/100</f>
        <v>445094.3587917324</v>
      </c>
      <c r="AJ118" s="24">
        <f>K118*INDEX(Приложение_1ТЗ!$HC$6:$HJ$18,$B118,8)/100</f>
        <v>0</v>
      </c>
      <c r="AK118" s="20"/>
      <c r="AL118" s="20"/>
      <c r="AM118" s="20"/>
      <c r="AN118" s="20"/>
      <c r="AO118" s="20"/>
      <c r="AP118" s="20"/>
      <c r="AQ118" s="20"/>
      <c r="AR118" s="20"/>
      <c r="AS118" s="48">
        <f t="shared" si="2400"/>
        <v>2.3654799999999998</v>
      </c>
      <c r="AT118" s="48">
        <f t="shared" si="2400"/>
        <v>0</v>
      </c>
      <c r="AU118" s="48">
        <f t="shared" si="2400"/>
        <v>1.2637799999999999</v>
      </c>
      <c r="AV118" s="48">
        <f t="shared" si="2400"/>
        <v>0</v>
      </c>
      <c r="AW118" s="49">
        <f t="shared" si="2401"/>
        <v>2018</v>
      </c>
      <c r="AX118" s="228"/>
      <c r="AY118" s="47">
        <v>6</v>
      </c>
      <c r="AZ118" s="22">
        <f t="shared" si="2402"/>
        <v>590054.59499999997</v>
      </c>
      <c r="BA118" s="22">
        <f t="shared" si="2403"/>
        <v>581233.91200500005</v>
      </c>
      <c r="BB118" s="22">
        <f t="shared" si="2404"/>
        <v>8820.6829949999228</v>
      </c>
      <c r="BC118" s="22">
        <f>IF(DATEVALUE("1."&amp;AY118&amp;"."&amp;AW118)&gt;=DATEVALUE("1."&amp;INDEX(Параметры_объекта!$A$28:$N$40,$B118,14)&amp;"."&amp;INDEX(Параметры_объекта!$A$28:$N$40,$B118,13)),INDEX(Приложение_1ТЗ!$A$6:$HJ$18,$B118,25+AY118*14),INDEX(Приложение_1ТЗ!$A$6:$HJ$18,$B118,23+AY118*14))</f>
        <v>1.4948926878537176</v>
      </c>
      <c r="BD118" s="48">
        <f t="shared" si="2405"/>
        <v>2.2533513960000002</v>
      </c>
      <c r="BE118" s="24">
        <f t="shared" si="2107"/>
        <v>0</v>
      </c>
      <c r="BF118" s="24">
        <f t="shared" si="2406"/>
        <v>0</v>
      </c>
      <c r="BG118" s="24">
        <f t="shared" si="2407"/>
        <v>0</v>
      </c>
      <c r="BH118" s="35">
        <f>BA118*INDEX(Приложение_1ТЗ!$HC$6:$HJ$18,$B118,1)/100</f>
        <v>0</v>
      </c>
      <c r="BI118" s="35">
        <f>BA118*INDEX(Приложение_1ТЗ!$HC$6:$HJ$18,$B118,2)/100</f>
        <v>0</v>
      </c>
      <c r="BJ118" s="35">
        <f>BA118*INDEX(Приложение_1ТЗ!$HC$6:$HJ$18,$B118,3)/100</f>
        <v>45494.796240421201</v>
      </c>
      <c r="BK118" s="35">
        <f>BA118*INDEX(Приложение_1ТЗ!$HC$6:$HJ$18,$B118,4)/100</f>
        <v>88419.285178887774</v>
      </c>
      <c r="BN118" s="37">
        <f t="shared" si="2408"/>
        <v>0</v>
      </c>
      <c r="BO118" s="37">
        <f t="shared" si="2409"/>
        <v>0</v>
      </c>
      <c r="BP118" s="37">
        <f t="shared" si="2410"/>
        <v>0</v>
      </c>
      <c r="BQ118" s="37">
        <f t="shared" si="2411"/>
        <v>0</v>
      </c>
      <c r="BR118" s="48">
        <f t="shared" si="2412"/>
        <v>0</v>
      </c>
      <c r="BS118" s="48">
        <f t="shared" si="2412"/>
        <v>0</v>
      </c>
      <c r="BT118" s="48">
        <f t="shared" si="2412"/>
        <v>2.0261</v>
      </c>
      <c r="BU118" s="48">
        <f t="shared" si="2412"/>
        <v>2.8479699999999997</v>
      </c>
      <c r="BV118" s="36">
        <f t="shared" si="2413"/>
        <v>0</v>
      </c>
      <c r="BW118" s="24">
        <f>BA118*INDEX(Приложение_1ТЗ!$HC$6:$HJ$18,$B118,5)/100</f>
        <v>0</v>
      </c>
      <c r="BX118" s="24">
        <f>BA118*INDEX(Приложение_1ТЗ!$HC$6:$HJ$18,$B118,6)/100</f>
        <v>0</v>
      </c>
      <c r="BY118" s="24">
        <f>BA118*INDEX(Приложение_1ТЗ!$HC$6:$HJ$18,$B118,7)/100</f>
        <v>447319.83058569103</v>
      </c>
      <c r="BZ118" s="24">
        <f>BA118*INDEX(Приложение_1ТЗ!$HC$6:$HJ$18,$B118,8)/100</f>
        <v>0</v>
      </c>
      <c r="CA118" s="20"/>
      <c r="CB118" s="20"/>
      <c r="CC118" s="20"/>
      <c r="CD118" s="20"/>
      <c r="CE118" s="24">
        <f t="shared" si="2414"/>
        <v>0</v>
      </c>
      <c r="CF118" s="24">
        <f t="shared" si="2415"/>
        <v>0</v>
      </c>
      <c r="CG118" s="24">
        <f t="shared" si="2416"/>
        <v>0</v>
      </c>
      <c r="CH118" s="24">
        <f t="shared" si="2417"/>
        <v>0</v>
      </c>
      <c r="CI118" s="48">
        <f t="shared" si="2418"/>
        <v>2.5042900000000001</v>
      </c>
      <c r="CJ118" s="48">
        <f t="shared" si="2418"/>
        <v>0</v>
      </c>
      <c r="CK118" s="48">
        <f t="shared" si="2418"/>
        <v>1.35259</v>
      </c>
      <c r="CL118" s="48">
        <f t="shared" si="2418"/>
        <v>0</v>
      </c>
      <c r="CM118" s="24">
        <f t="shared" si="2419"/>
        <v>0</v>
      </c>
      <c r="CQ118" s="24">
        <f t="shared" si="2559"/>
        <v>0</v>
      </c>
      <c r="CR118" s="24">
        <f t="shared" si="2122"/>
        <v>0</v>
      </c>
      <c r="CS118" s="49">
        <f t="shared" si="2421"/>
        <v>2019</v>
      </c>
      <c r="CT118" s="228"/>
      <c r="CU118" s="47">
        <v>6</v>
      </c>
      <c r="CV118" s="22">
        <f t="shared" si="2422"/>
        <v>591833.92255828262</v>
      </c>
      <c r="CW118" s="22">
        <f t="shared" si="2423"/>
        <v>584140.08156502503</v>
      </c>
      <c r="CX118" s="22">
        <f t="shared" si="2424"/>
        <v>7693.8409932575887</v>
      </c>
      <c r="CY118" s="22">
        <f>IF(DATEVALUE("1."&amp;CU118&amp;"."&amp;CS118)&gt;=DATEVALUE("1."&amp;INDEX(Параметры_объекта!$A$28:$N$40,$B118,14)&amp;"."&amp;INDEX(Параметры_объекта!$A$28:$N$40,$B118,13)),INDEX(Приложение_1ТЗ!$A$6:$HJ$18,$B118,25+CU118*14),INDEX(Приложение_1ТЗ!$A$6:$HJ$18,$B118,23+CU118*14))</f>
        <v>1.3</v>
      </c>
      <c r="CZ118" s="48">
        <f t="shared" si="2425"/>
        <v>2.3959402249621422</v>
      </c>
      <c r="DA118" s="24">
        <f t="shared" si="1816"/>
        <v>0.19489268785371761</v>
      </c>
      <c r="DB118" s="24">
        <f t="shared" si="2426"/>
        <v>1144.2519999998683</v>
      </c>
      <c r="DC118" s="24">
        <f t="shared" si="2427"/>
        <v>3235.0400852658172</v>
      </c>
      <c r="DD118" s="35">
        <f>CW118*INDEX(Приложение_1ТЗ!$HC$6:$HJ$18,$B118,1)/100</f>
        <v>0</v>
      </c>
      <c r="DE118" s="35">
        <f>CW118*INDEX(Приложение_1ТЗ!$HC$6:$HJ$18,$B118,2)/100</f>
        <v>0</v>
      </c>
      <c r="DF118" s="35">
        <f>CW118*INDEX(Приложение_1ТЗ!$HC$6:$HJ$18,$B118,3)/100</f>
        <v>45722.270221623301</v>
      </c>
      <c r="DG118" s="35">
        <f>CW118*INDEX(Приложение_1ТЗ!$HC$6:$HJ$18,$B118,4)/100</f>
        <v>88861.381604782218</v>
      </c>
      <c r="DJ118" s="37">
        <f t="shared" si="2428"/>
        <v>0</v>
      </c>
      <c r="DK118" s="37">
        <f t="shared" si="2429"/>
        <v>0</v>
      </c>
      <c r="DL118" s="37">
        <f t="shared" si="2430"/>
        <v>453.81625105494459</v>
      </c>
      <c r="DM118" s="37">
        <f t="shared" si="2431"/>
        <v>881.99336708293413</v>
      </c>
      <c r="DN118" s="48">
        <f t="shared" si="2432"/>
        <v>0</v>
      </c>
      <c r="DO118" s="48">
        <f t="shared" si="2432"/>
        <v>0</v>
      </c>
      <c r="DP118" s="48">
        <f t="shared" si="2432"/>
        <v>2.0868800000000003</v>
      </c>
      <c r="DQ118" s="48">
        <f t="shared" si="2432"/>
        <v>2.9334099999999999</v>
      </c>
      <c r="DR118" s="36">
        <f t="shared" si="2433"/>
        <v>4170.4837007048254</v>
      </c>
      <c r="DS118" s="24">
        <f>CW118*INDEX(Приложение_1ТЗ!$HC$6:$HJ$18,$B118,5)/100</f>
        <v>0</v>
      </c>
      <c r="DT118" s="24">
        <f>CW118*INDEX(Приложение_1ТЗ!$HC$6:$HJ$18,$B118,6)/100</f>
        <v>0</v>
      </c>
      <c r="DU118" s="24">
        <f>CW118*INDEX(Приложение_1ТЗ!$HC$6:$HJ$18,$B118,7)/100</f>
        <v>449556.42973861948</v>
      </c>
      <c r="DV118" s="24">
        <f>CW118*INDEX(Приложение_1ТЗ!$HC$6:$HJ$18,$B118,8)/100</f>
        <v>0</v>
      </c>
      <c r="DW118" s="20"/>
      <c r="DX118" s="20"/>
      <c r="DY118" s="20"/>
      <c r="DZ118" s="20"/>
      <c r="EA118" s="24">
        <f t="shared" si="2434"/>
        <v>0</v>
      </c>
      <c r="EB118" s="24">
        <f t="shared" si="2435"/>
        <v>0</v>
      </c>
      <c r="EC118" s="24">
        <f t="shared" si="2436"/>
        <v>4462.0709468870773</v>
      </c>
      <c r="ED118" s="24">
        <f t="shared" si="2437"/>
        <v>0</v>
      </c>
      <c r="EE118" s="48">
        <f t="shared" si="2438"/>
        <v>2.6245700000000003</v>
      </c>
      <c r="EF118" s="48">
        <f t="shared" si="2438"/>
        <v>0</v>
      </c>
      <c r="EG118" s="48">
        <f t="shared" si="2438"/>
        <v>1.4211800000000001</v>
      </c>
      <c r="EH118" s="48">
        <f t="shared" si="2438"/>
        <v>0</v>
      </c>
      <c r="EI118" s="24">
        <f t="shared" si="2439"/>
        <v>11653.342766895257</v>
      </c>
      <c r="EM118" s="24">
        <f>(DC118+EI118+(EJ118-EK118)*(CZ118))</f>
        <v>14888.382852161074</v>
      </c>
      <c r="EN118" s="24">
        <f t="shared" si="2142"/>
        <v>13399.544566944967</v>
      </c>
      <c r="EO118" s="49">
        <f t="shared" si="2441"/>
        <v>2020</v>
      </c>
      <c r="EP118" s="228"/>
      <c r="EQ118" s="47">
        <v>6</v>
      </c>
      <c r="ER118" s="22">
        <f t="shared" si="2442"/>
        <v>594793.09217107401</v>
      </c>
      <c r="ES118" s="22">
        <f t="shared" si="2443"/>
        <v>587060.78197285009</v>
      </c>
      <c r="ET118" s="22">
        <f t="shared" si="2444"/>
        <v>7732.3101982239168</v>
      </c>
      <c r="EU118" s="22">
        <f>IF(DATEVALUE("1."&amp;EQ118&amp;"."&amp;EO118)&gt;=DATEVALUE("1."&amp;INDEX(Параметры_объекта!$A$28:$N$40,$B118,14)&amp;"."&amp;INDEX(Параметры_объекта!$A$28:$N$40,$B118,13)),INDEX(Приложение_1ТЗ!$A$6:$HJ$18,$B118,25+EQ118*14),INDEX(Приложение_1ТЗ!$A$6:$HJ$18,$B118,23+EQ118*14))</f>
        <v>1.3</v>
      </c>
      <c r="EV118" s="48">
        <f t="shared" si="2445"/>
        <v>2.8810252973771435</v>
      </c>
      <c r="EW118" s="24">
        <f t="shared" si="1837"/>
        <v>0.19489268785371761</v>
      </c>
      <c r="EX118" s="24">
        <f t="shared" si="2446"/>
        <v>1144.2519999998683</v>
      </c>
      <c r="EY118" s="24">
        <f t="shared" si="2447"/>
        <v>3890.0103711173338</v>
      </c>
      <c r="EZ118" s="35">
        <f>ES118*INDEX(Приложение_1ТЗ!$HC$6:$HJ$18,$B118,1)/100</f>
        <v>0</v>
      </c>
      <c r="FA118" s="35">
        <f>ES118*INDEX(Приложение_1ТЗ!$HC$6:$HJ$18,$B118,2)/100</f>
        <v>0</v>
      </c>
      <c r="FB118" s="35">
        <f>ES118*INDEX(Приложение_1ТЗ!$HC$6:$HJ$18,$B118,3)/100</f>
        <v>45950.881572731414</v>
      </c>
      <c r="FC118" s="35">
        <f>ES118*INDEX(Приложение_1ТЗ!$HC$6:$HJ$18,$B118,4)/100</f>
        <v>89305.688512806111</v>
      </c>
      <c r="FF118" s="37">
        <f t="shared" si="2448"/>
        <v>0</v>
      </c>
      <c r="FG118" s="37">
        <f t="shared" si="2449"/>
        <v>0</v>
      </c>
      <c r="FH118" s="37">
        <f t="shared" si="2450"/>
        <v>682.4276021630576</v>
      </c>
      <c r="FI118" s="37">
        <f t="shared" si="2451"/>
        <v>1326.300275106827</v>
      </c>
      <c r="FJ118" s="48">
        <f t="shared" si="2452"/>
        <v>0</v>
      </c>
      <c r="FK118" s="48">
        <f t="shared" si="2452"/>
        <v>0</v>
      </c>
      <c r="FL118" s="48">
        <f t="shared" si="2452"/>
        <v>2.1494864000000002</v>
      </c>
      <c r="FM118" s="48">
        <f t="shared" si="2452"/>
        <v>3.0214122999999997</v>
      </c>
      <c r="FN118" s="36">
        <f t="shared" si="2453"/>
        <v>6459.5192011515992</v>
      </c>
      <c r="FO118" s="24">
        <f>ES118*INDEX(Приложение_1ТЗ!$HC$6:$HJ$18,$B118,5)/100</f>
        <v>0</v>
      </c>
      <c r="FP118" s="24">
        <f>ES118*INDEX(Приложение_1ТЗ!$HC$6:$HJ$18,$B118,6)/100</f>
        <v>0</v>
      </c>
      <c r="FQ118" s="24">
        <f>ES118*INDEX(Приложение_1ТЗ!$HC$6:$HJ$18,$B118,7)/100</f>
        <v>451804.21188731253</v>
      </c>
      <c r="FR118" s="24">
        <f>ES118*INDEX(Приложение_1ТЗ!$HC$6:$HJ$18,$B118,8)/100</f>
        <v>0</v>
      </c>
      <c r="FS118" s="20"/>
      <c r="FT118" s="20"/>
      <c r="FU118" s="20"/>
      <c r="FV118" s="20"/>
      <c r="FW118" s="24">
        <f t="shared" si="2454"/>
        <v>0</v>
      </c>
      <c r="FX118" s="24">
        <f t="shared" si="2455"/>
        <v>0</v>
      </c>
      <c r="FY118" s="24">
        <f t="shared" si="2456"/>
        <v>6709.8530955801252</v>
      </c>
      <c r="FZ118" s="24">
        <f t="shared" si="2457"/>
        <v>0</v>
      </c>
      <c r="GA118" s="48">
        <f t="shared" si="2458"/>
        <v>2.7557985000000005</v>
      </c>
      <c r="GB118" s="48">
        <f t="shared" si="2458"/>
        <v>0</v>
      </c>
      <c r="GC118" s="48">
        <f t="shared" si="2458"/>
        <v>1.4922390000000001</v>
      </c>
      <c r="GD118" s="48">
        <f t="shared" si="2458"/>
        <v>0</v>
      </c>
      <c r="GE118" s="24">
        <f t="shared" si="2459"/>
        <v>18274.51047987616</v>
      </c>
      <c r="GI118" s="24">
        <f>(EY118+GE118+(GF118-GG118)*(EV118))</f>
        <v>22164.520850993493</v>
      </c>
      <c r="GJ118" s="24">
        <f t="shared" si="2162"/>
        <v>19948.068765894142</v>
      </c>
      <c r="GK118" s="49">
        <f t="shared" si="2461"/>
        <v>2021</v>
      </c>
      <c r="GL118" s="228"/>
      <c r="GM118" s="47">
        <v>6</v>
      </c>
      <c r="GN118" s="22">
        <f t="shared" si="2462"/>
        <v>597767.05763192929</v>
      </c>
      <c r="GO118" s="22">
        <f t="shared" si="2463"/>
        <v>589996.08588271425</v>
      </c>
      <c r="GP118" s="22">
        <f t="shared" si="2464"/>
        <v>7770.9717492150376</v>
      </c>
      <c r="GQ118" s="22">
        <f>IF(DATEVALUE("1."&amp;GM118&amp;"."&amp;GK118)&gt;=DATEVALUE("1."&amp;INDEX(Параметры_объекта!$A$28:$N$40,$B118,14)&amp;"."&amp;INDEX(Параметры_объекта!$A$28:$N$40,$B118,13)),INDEX(Приложение_1ТЗ!$A$6:$HJ$18,$B118,25+GM118*14),INDEX(Приложение_1ТЗ!$A$6:$HJ$18,$B118,23+GM118*14))</f>
        <v>1.3</v>
      </c>
      <c r="GR118" s="48">
        <f t="shared" si="2465"/>
        <v>2.6213186152462513</v>
      </c>
      <c r="GS118" s="24">
        <f t="shared" si="1858"/>
        <v>0.19489268785371761</v>
      </c>
      <c r="GT118" s="24">
        <f t="shared" si="2466"/>
        <v>1144.2519999998683</v>
      </c>
      <c r="GU118" s="24">
        <f t="shared" si="2467"/>
        <v>3539.3499003962415</v>
      </c>
      <c r="GV118" s="35">
        <f>GO118*INDEX(Приложение_1ТЗ!$HC$6:$HJ$18,$B118,1)/100</f>
        <v>0</v>
      </c>
      <c r="GW118" s="35">
        <f>GO118*INDEX(Приложение_1ТЗ!$HC$6:$HJ$18,$B118,2)/100</f>
        <v>0</v>
      </c>
      <c r="GX118" s="35">
        <f>GO118*INDEX(Приложение_1ТЗ!$HC$6:$HJ$18,$B118,3)/100</f>
        <v>46180.635980595063</v>
      </c>
      <c r="GY118" s="35">
        <f>GO118*INDEX(Приложение_1ТЗ!$HC$6:$HJ$18,$B118,4)/100</f>
        <v>89752.216955370124</v>
      </c>
      <c r="HB118" s="37">
        <f t="shared" si="2468"/>
        <v>0</v>
      </c>
      <c r="HC118" s="37">
        <f t="shared" si="2469"/>
        <v>0</v>
      </c>
      <c r="HD118" s="37">
        <f t="shared" si="2470"/>
        <v>912.18201002670685</v>
      </c>
      <c r="HE118" s="37">
        <f t="shared" si="2471"/>
        <v>1772.82871767084</v>
      </c>
      <c r="HF118" s="48">
        <f t="shared" si="2472"/>
        <v>0</v>
      </c>
      <c r="HG118" s="48">
        <f t="shared" si="2472"/>
        <v>0</v>
      </c>
      <c r="HH118" s="48">
        <f t="shared" si="2472"/>
        <v>2.2139709920000001</v>
      </c>
      <c r="HI118" s="48">
        <f t="shared" si="2472"/>
        <v>3.1120546689999999</v>
      </c>
      <c r="HJ118" s="36">
        <f t="shared" si="2473"/>
        <v>8893.2875893900782</v>
      </c>
      <c r="HK118" s="24">
        <f>GO118*INDEX(Приложение_1ТЗ!$HC$6:$HJ$18,$B118,5)/100</f>
        <v>0</v>
      </c>
      <c r="HL118" s="24">
        <f>GO118*INDEX(Приложение_1ТЗ!$HC$6:$HJ$18,$B118,6)/100</f>
        <v>0</v>
      </c>
      <c r="HM118" s="24">
        <f>GO118*INDEX(Приложение_1ТЗ!$HC$6:$HJ$18,$B118,7)/100</f>
        <v>454063.23294674902</v>
      </c>
      <c r="HN118" s="24">
        <f>GO118*INDEX(Приложение_1ТЗ!$HC$6:$HJ$18,$B118,8)/100</f>
        <v>0</v>
      </c>
      <c r="HO118" s="20"/>
      <c r="HP118" s="20"/>
      <c r="HQ118" s="20"/>
      <c r="HR118" s="20"/>
      <c r="HS118" s="24">
        <f t="shared" si="2474"/>
        <v>0</v>
      </c>
      <c r="HT118" s="24">
        <f t="shared" si="2475"/>
        <v>0</v>
      </c>
      <c r="HU118" s="24">
        <f t="shared" si="2476"/>
        <v>8968.874155016616</v>
      </c>
      <c r="HV118" s="24">
        <f t="shared" si="2477"/>
        <v>0</v>
      </c>
      <c r="HW118" s="48">
        <f t="shared" si="2478"/>
        <v>2.8935884250000008</v>
      </c>
      <c r="HX118" s="48">
        <f t="shared" si="2478"/>
        <v>0</v>
      </c>
      <c r="HY118" s="48">
        <f t="shared" si="2478"/>
        <v>1.5668509500000001</v>
      </c>
      <c r="HZ118" s="48">
        <f t="shared" si="2478"/>
        <v>0</v>
      </c>
      <c r="IA118" s="24">
        <f t="shared" si="2479"/>
        <v>25475.696597847593</v>
      </c>
      <c r="IE118" s="24">
        <f>(GU118+IA118+(IB118-IC118)*(GR118))</f>
        <v>29015.046498243835</v>
      </c>
      <c r="IF118" s="24">
        <f t="shared" si="2182"/>
        <v>26113.541848419452</v>
      </c>
      <c r="IG118" s="49">
        <f t="shared" si="2481"/>
        <v>2022</v>
      </c>
      <c r="IH118" s="228"/>
      <c r="II118" s="47">
        <v>6</v>
      </c>
      <c r="IJ118" s="22">
        <f t="shared" si="2482"/>
        <v>600755.89292008884</v>
      </c>
      <c r="IK118" s="22">
        <f t="shared" si="2483"/>
        <v>592946.06631212775</v>
      </c>
      <c r="IL118" s="22">
        <f t="shared" si="2484"/>
        <v>7809.8266079610912</v>
      </c>
      <c r="IM118" s="22">
        <f>IF(DATEVALUE("1."&amp;II118&amp;"."&amp;IG118)&gt;=DATEVALUE("1."&amp;INDEX(Параметры_объекта!$A$28:$N$40,$B118,14)&amp;"."&amp;INDEX(Параметры_объекта!$A$28:$N$40,$B118,13)),INDEX(Приложение_1ТЗ!$A$6:$HJ$18,$B118,25+II118*14),INDEX(Приложение_1ТЗ!$A$6:$HJ$18,$B118,23+II118*14))</f>
        <v>1.3</v>
      </c>
      <c r="IN118" s="48">
        <f t="shared" si="2485"/>
        <v>3.087117509552888</v>
      </c>
      <c r="IO118" s="24">
        <f t="shared" si="1879"/>
        <v>0.19489268785371761</v>
      </c>
      <c r="IP118" s="24">
        <f t="shared" si="2486"/>
        <v>1144.2519999998683</v>
      </c>
      <c r="IQ118" s="24">
        <f t="shared" si="2487"/>
        <v>4168.2796537577951</v>
      </c>
      <c r="IR118" s="35">
        <f>IK118*INDEX(Приложение_1ТЗ!$HC$6:$HJ$18,$B118,1)/100</f>
        <v>0</v>
      </c>
      <c r="IS118" s="35">
        <f>IK118*INDEX(Приложение_1ТЗ!$HC$6:$HJ$18,$B118,2)/100</f>
        <v>0</v>
      </c>
      <c r="IT118" s="35">
        <f>IK118*INDEX(Приложение_1ТЗ!$HC$6:$HJ$18,$B118,3)/100</f>
        <v>46411.53916049804</v>
      </c>
      <c r="IU118" s="35">
        <f>IK118*INDEX(Приложение_1ТЗ!$HC$6:$HJ$18,$B118,4)/100</f>
        <v>90200.978040146962</v>
      </c>
      <c r="IX118" s="37">
        <f t="shared" si="2488"/>
        <v>0</v>
      </c>
      <c r="IY118" s="37">
        <f t="shared" si="2489"/>
        <v>0</v>
      </c>
      <c r="IZ118" s="37">
        <f t="shared" si="2490"/>
        <v>1143.0851899296831</v>
      </c>
      <c r="JA118" s="37">
        <f t="shared" si="2491"/>
        <v>2221.5898024476774</v>
      </c>
      <c r="JB118" s="48">
        <f t="shared" si="2492"/>
        <v>0</v>
      </c>
      <c r="JC118" s="48">
        <f t="shared" si="2492"/>
        <v>0</v>
      </c>
      <c r="JD118" s="48">
        <f t="shared" si="2492"/>
        <v>2.28039012176</v>
      </c>
      <c r="JE118" s="48">
        <f t="shared" si="2492"/>
        <v>3.2054163090699999</v>
      </c>
      <c r="JF118" s="36">
        <f t="shared" si="2493"/>
        <v>11478.804425124719</v>
      </c>
      <c r="JG118" s="24">
        <f>IK118*INDEX(Приложение_1ТЗ!$HC$6:$HJ$18,$B118,5)/100</f>
        <v>0</v>
      </c>
      <c r="JH118" s="24">
        <f>IK118*INDEX(Приложение_1ТЗ!$HC$6:$HJ$18,$B118,6)/100</f>
        <v>0</v>
      </c>
      <c r="JI118" s="24">
        <f>IK118*INDEX(Приложение_1ТЗ!$HC$6:$HJ$18,$B118,7)/100</f>
        <v>456333.54911148275</v>
      </c>
      <c r="JJ118" s="24">
        <f>IK118*INDEX(Приложение_1ТЗ!$HC$6:$HJ$18,$B118,8)/100</f>
        <v>0</v>
      </c>
      <c r="JK118" s="20"/>
      <c r="JL118" s="20"/>
      <c r="JM118" s="20"/>
      <c r="JN118" s="20"/>
      <c r="JO118" s="24">
        <f t="shared" si="2494"/>
        <v>0</v>
      </c>
      <c r="JP118" s="24">
        <f t="shared" si="2495"/>
        <v>0</v>
      </c>
      <c r="JQ118" s="24">
        <f t="shared" si="2496"/>
        <v>11239.190319750342</v>
      </c>
      <c r="JR118" s="24">
        <f t="shared" si="2497"/>
        <v>0</v>
      </c>
      <c r="JS118" s="48">
        <f t="shared" si="2498"/>
        <v>3.038267846250001</v>
      </c>
      <c r="JT118" s="48">
        <f t="shared" si="2498"/>
        <v>0</v>
      </c>
      <c r="JU118" s="48">
        <f t="shared" si="2498"/>
        <v>1.6451934975000002</v>
      </c>
      <c r="JV118" s="48">
        <f t="shared" si="2498"/>
        <v>0</v>
      </c>
      <c r="JW118" s="24">
        <f t="shared" si="2499"/>
        <v>33297.762965962203</v>
      </c>
      <c r="KA118" s="24">
        <f>(IQ118+JW118+(JX118-JY118)*(IN118))</f>
        <v>37466.042619719999</v>
      </c>
      <c r="KB118" s="24">
        <f t="shared" si="2202"/>
        <v>33719.438357748004</v>
      </c>
      <c r="KC118" s="49">
        <f t="shared" si="2501"/>
        <v>2023</v>
      </c>
      <c r="KD118" s="228"/>
      <c r="KE118" s="47">
        <v>6</v>
      </c>
      <c r="KF118" s="22">
        <f t="shared" si="2502"/>
        <v>603759.67238468933</v>
      </c>
      <c r="KG118" s="22">
        <f t="shared" si="2503"/>
        <v>595910.79664368834</v>
      </c>
      <c r="KH118" s="22">
        <f t="shared" si="2504"/>
        <v>7848.8757410009857</v>
      </c>
      <c r="KI118" s="22">
        <f>IF(DATEVALUE("1."&amp;KE118&amp;"."&amp;KC118)&gt;=DATEVALUE("1."&amp;INDEX(Параметры_объекта!$A$28:$N$40,$B118,14)&amp;"."&amp;INDEX(Параметры_объекта!$A$28:$N$40,$B118,13)),INDEX(Приложение_1ТЗ!$A$6:$HJ$18,$B118,25+KE118*14),INDEX(Приложение_1ТЗ!$A$6:$HJ$18,$B118,23+KE118*14))</f>
        <v>1.3</v>
      </c>
      <c r="KJ118" s="48">
        <f t="shared" si="2505"/>
        <v>2.8731983426366257</v>
      </c>
      <c r="KK118" s="24">
        <f t="shared" si="1900"/>
        <v>0.19489268785371761</v>
      </c>
      <c r="KL118" s="24">
        <f t="shared" si="2506"/>
        <v>1144.2519999998683</v>
      </c>
      <c r="KM118" s="24">
        <f t="shared" si="2507"/>
        <v>3879.4422809507537</v>
      </c>
      <c r="KN118" s="35">
        <f>KG118*INDEX(Приложение_1ТЗ!$HC$6:$HJ$18,$B118,1)/100</f>
        <v>0</v>
      </c>
      <c r="KO118" s="35">
        <f>KG118*INDEX(Приложение_1ТЗ!$HC$6:$HJ$18,$B118,2)/100</f>
        <v>0</v>
      </c>
      <c r="KP118" s="35">
        <f>KG118*INDEX(Приложение_1ТЗ!$HC$6:$HJ$18,$B118,3)/100</f>
        <v>46643.596856300523</v>
      </c>
      <c r="KQ118" s="35">
        <f>KG118*INDEX(Приложение_1ТЗ!$HC$6:$HJ$18,$B118,4)/100</f>
        <v>90651.982930347702</v>
      </c>
      <c r="KT118" s="37">
        <f t="shared" si="2508"/>
        <v>0</v>
      </c>
      <c r="KU118" s="37">
        <f t="shared" si="2509"/>
        <v>0</v>
      </c>
      <c r="KV118" s="37">
        <f t="shared" si="2510"/>
        <v>1375.1428857321662</v>
      </c>
      <c r="KW118" s="37">
        <f t="shared" si="2511"/>
        <v>2672.5946926484175</v>
      </c>
      <c r="KX118" s="48">
        <f t="shared" si="2512"/>
        <v>0</v>
      </c>
      <c r="KY118" s="48">
        <f t="shared" si="2512"/>
        <v>0</v>
      </c>
      <c r="KZ118" s="48">
        <f t="shared" si="2512"/>
        <v>2.3488018254128002</v>
      </c>
      <c r="LA118" s="48">
        <f t="shared" si="2512"/>
        <v>3.3015787983421001</v>
      </c>
      <c r="LB118" s="36">
        <f t="shared" si="2513"/>
        <v>14223.389710944513</v>
      </c>
      <c r="LC118" s="24">
        <f>KG118*INDEX(Приложение_1ТЗ!$HC$6:$HJ$18,$B118,5)/100</f>
        <v>0</v>
      </c>
      <c r="LD118" s="24">
        <f>KG118*INDEX(Приложение_1ТЗ!$HC$6:$HJ$18,$B118,6)/100</f>
        <v>0</v>
      </c>
      <c r="LE118" s="24">
        <f>KG118*INDEX(Приложение_1ТЗ!$HC$6:$HJ$18,$B118,7)/100</f>
        <v>458615.21685704007</v>
      </c>
      <c r="LF118" s="24">
        <f>KG118*INDEX(Приложение_1ТЗ!$HC$6:$HJ$18,$B118,8)/100</f>
        <v>0</v>
      </c>
      <c r="LG118" s="20"/>
      <c r="LH118" s="20"/>
      <c r="LI118" s="20"/>
      <c r="LJ118" s="20"/>
      <c r="LK118" s="24">
        <f t="shared" si="2514"/>
        <v>0</v>
      </c>
      <c r="LL118" s="24">
        <f t="shared" si="2515"/>
        <v>0</v>
      </c>
      <c r="LM118" s="24">
        <f t="shared" si="2516"/>
        <v>13520.858065307664</v>
      </c>
      <c r="LN118" s="24">
        <f t="shared" si="2517"/>
        <v>0</v>
      </c>
      <c r="LO118" s="48">
        <f t="shared" si="2518"/>
        <v>3.1901812385625012</v>
      </c>
      <c r="LP118" s="48">
        <f t="shared" si="2518"/>
        <v>0</v>
      </c>
      <c r="LQ118" s="48">
        <f t="shared" si="2518"/>
        <v>1.7274531723750004</v>
      </c>
      <c r="LR118" s="48">
        <f t="shared" si="2518"/>
        <v>0</v>
      </c>
      <c r="LS118" s="24">
        <f t="shared" si="2519"/>
        <v>41784.235717558957</v>
      </c>
      <c r="LW118" s="24">
        <f>(KM118+LS118+(LT118-LU118)*(KJ118))</f>
        <v>45663.677998509709</v>
      </c>
      <c r="LX118" s="24">
        <f t="shared" si="2222"/>
        <v>41097.310198658743</v>
      </c>
      <c r="LY118" s="49">
        <f t="shared" si="2521"/>
        <v>2024</v>
      </c>
      <c r="LZ118" s="228"/>
      <c r="MA118" s="173">
        <v>6</v>
      </c>
      <c r="MB118" s="22">
        <f t="shared" si="2522"/>
        <v>606778.47074661276</v>
      </c>
      <c r="MC118" s="22">
        <f t="shared" si="2523"/>
        <v>598890.35062690673</v>
      </c>
      <c r="MD118" s="22">
        <f t="shared" si="2524"/>
        <v>7888.1201197060291</v>
      </c>
      <c r="ME118" s="22">
        <f>IF(DATEVALUE("1."&amp;MA118&amp;"."&amp;LY118)&gt;=DATEVALUE("1."&amp;INDEX(Параметры_объекта!$A$28:$N$40,$B118,14)&amp;"."&amp;INDEX(Параметры_объекта!$A$28:$N$40,$B118,13)),INDEX(Приложение_1ТЗ!$A$6:$HJ$18,$B118,25+MA118*14),INDEX(Приложение_1ТЗ!$A$6:$HJ$18,$B118,23+MA118*14))</f>
        <v>1.3</v>
      </c>
      <c r="MF118" s="48">
        <f t="shared" si="2525"/>
        <v>3.3390262983324042</v>
      </c>
      <c r="MG118" s="24">
        <f t="shared" si="1921"/>
        <v>0.19489268785371761</v>
      </c>
      <c r="MH118" s="24">
        <f t="shared" si="2526"/>
        <v>1144.2519999998683</v>
      </c>
      <c r="MI118" s="24">
        <f t="shared" si="2527"/>
        <v>4508.4112735044318</v>
      </c>
      <c r="MJ118" s="35">
        <f>MC118*INDEX(Приложение_1ТЗ!$HC$6:$HJ$18,$B118,1)/100</f>
        <v>0</v>
      </c>
      <c r="MK118" s="35">
        <f>MC118*INDEX(Приложение_1ТЗ!$HC$6:$HJ$18,$B118,2)/100</f>
        <v>0</v>
      </c>
      <c r="ML118" s="35">
        <f>MC118*INDEX(Приложение_1ТЗ!$HC$6:$HJ$18,$B118,3)/100</f>
        <v>46876.814840582025</v>
      </c>
      <c r="MM118" s="35">
        <f>MC118*INDEX(Приложение_1ТЗ!$HC$6:$HJ$18,$B118,4)/100</f>
        <v>91105.242844999419</v>
      </c>
      <c r="MP118" s="37">
        <f t="shared" si="2528"/>
        <v>0</v>
      </c>
      <c r="MQ118" s="37">
        <f t="shared" si="2529"/>
        <v>0</v>
      </c>
      <c r="MR118" s="37">
        <f t="shared" si="2530"/>
        <v>1608.3608700136683</v>
      </c>
      <c r="MS118" s="37">
        <f t="shared" si="2531"/>
        <v>3125.8546073001344</v>
      </c>
      <c r="MT118" s="48">
        <f t="shared" si="2532"/>
        <v>0</v>
      </c>
      <c r="MU118" s="48">
        <f t="shared" si="2532"/>
        <v>0</v>
      </c>
      <c r="MV118" s="48">
        <f t="shared" si="2532"/>
        <v>2.4192658801751845</v>
      </c>
      <c r="MW118" s="48">
        <f t="shared" si="2532"/>
        <v>3.400626162292363</v>
      </c>
      <c r="MX118" s="36">
        <f t="shared" si="2533"/>
        <v>17134.680328869083</v>
      </c>
      <c r="MY118" s="24">
        <f>MC118*INDEX(Приложение_1ТЗ!$HC$6:$HJ$18,$B118,5)/100</f>
        <v>0</v>
      </c>
      <c r="MZ118" s="24">
        <f>MC118*INDEX(Приложение_1ТЗ!$HC$6:$HJ$18,$B118,6)/100</f>
        <v>0</v>
      </c>
      <c r="NA118" s="24">
        <f>MC118*INDEX(Приложение_1ТЗ!$HC$6:$HJ$18,$B118,7)/100</f>
        <v>460908.29294132523</v>
      </c>
      <c r="NB118" s="24">
        <f>MC118*INDEX(Приложение_1ТЗ!$HC$6:$HJ$18,$B118,8)/100</f>
        <v>0</v>
      </c>
      <c r="NC118" s="20"/>
      <c r="ND118" s="20"/>
      <c r="NE118" s="20"/>
      <c r="NF118" s="20"/>
      <c r="NG118" s="24">
        <f t="shared" si="2534"/>
        <v>0</v>
      </c>
      <c r="NH118" s="24">
        <f t="shared" si="2535"/>
        <v>0</v>
      </c>
      <c r="NI118" s="24">
        <f t="shared" si="2536"/>
        <v>15813.934149592824</v>
      </c>
      <c r="NJ118" s="24">
        <f t="shared" si="2537"/>
        <v>0</v>
      </c>
      <c r="NK118" s="48">
        <f t="shared" si="2538"/>
        <v>3.3496903004906264</v>
      </c>
      <c r="NL118" s="48">
        <f t="shared" si="2538"/>
        <v>0</v>
      </c>
      <c r="NM118" s="48">
        <f t="shared" si="2538"/>
        <v>1.8138258309937505</v>
      </c>
      <c r="NN118" s="48">
        <f t="shared" si="2538"/>
        <v>0</v>
      </c>
      <c r="NO118" s="24">
        <f t="shared" si="2539"/>
        <v>50981.472584064555</v>
      </c>
      <c r="NS118" s="24">
        <f>(MI118+NO118+(NP118-NQ118)*(MF118))</f>
        <v>55489.883857568988</v>
      </c>
      <c r="NT118" s="24">
        <f t="shared" si="2540"/>
        <v>49940.895471812088</v>
      </c>
      <c r="NU118" s="49">
        <f t="shared" si="2541"/>
        <v>2025</v>
      </c>
      <c r="NV118" s="228"/>
      <c r="NW118" s="174">
        <v>6</v>
      </c>
      <c r="NX118" s="22">
        <f t="shared" si="2542"/>
        <v>609812.36310034571</v>
      </c>
      <c r="NY118" s="22">
        <f t="shared" si="2543"/>
        <v>601884.80238004122</v>
      </c>
      <c r="NZ118" s="22">
        <f t="shared" si="2544"/>
        <v>7927.5607203044929</v>
      </c>
      <c r="OA118" s="22">
        <f>IF(DATEVALUE("1."&amp;NW118&amp;"."&amp;NU118)&gt;=DATEVALUE("1."&amp;INDEX(Параметры_объекта!$A$28:$N$40,$B118,14)&amp;"."&amp;INDEX(Параметры_объекта!$A$28:$N$40,$B118,13)),INDEX(Приложение_1ТЗ!$A$6:$HJ$18,$B118,25+NW118*14),INDEX(Приложение_1ТЗ!$A$6:$HJ$18,$B118,23+NW118*14))</f>
        <v>1.3</v>
      </c>
      <c r="OB118" s="48">
        <f t="shared" si="2545"/>
        <v>3.1076513273957747</v>
      </c>
      <c r="OC118" s="24">
        <f t="shared" si="1942"/>
        <v>0.19489268785371761</v>
      </c>
      <c r="OD118" s="24">
        <f t="shared" si="2546"/>
        <v>1144.2519999998683</v>
      </c>
      <c r="OE118" s="24">
        <f t="shared" si="2547"/>
        <v>4196.0047710763356</v>
      </c>
      <c r="OF118" s="35">
        <f>NY118*INDEX(Приложение_1ТЗ!$HC$6:$HJ$18,$B118,1)/100</f>
        <v>0</v>
      </c>
      <c r="OG118" s="35">
        <f>NY118*INDEX(Приложение_1ТЗ!$HC$6:$HJ$18,$B118,2)/100</f>
        <v>0</v>
      </c>
      <c r="OH118" s="35">
        <f>NY118*INDEX(Приложение_1ТЗ!$HC$6:$HJ$18,$B118,3)/100</f>
        <v>47111.198914784931</v>
      </c>
      <c r="OI118" s="35">
        <f>NY118*INDEX(Приложение_1ТЗ!$HC$6:$HJ$18,$B118,4)/100</f>
        <v>91560.769059224403</v>
      </c>
      <c r="OL118" s="37">
        <f t="shared" si="2548"/>
        <v>0</v>
      </c>
      <c r="OM118" s="37">
        <f t="shared" si="2549"/>
        <v>0</v>
      </c>
      <c r="ON118" s="37">
        <f t="shared" si="2550"/>
        <v>1842.7449442165744</v>
      </c>
      <c r="OO118" s="37">
        <f t="shared" si="2551"/>
        <v>3581.3808215251192</v>
      </c>
      <c r="OP118" s="48">
        <f t="shared" si="1949"/>
        <v>0</v>
      </c>
      <c r="OQ118" s="48">
        <f t="shared" si="1949"/>
        <v>0</v>
      </c>
      <c r="OR118" s="48">
        <f t="shared" si="1949"/>
        <v>2.4918438565804402</v>
      </c>
      <c r="OS118" s="48">
        <f t="shared" si="1950"/>
        <v>3.5026449471611341</v>
      </c>
      <c r="OT118" s="36">
        <f t="shared" si="2552"/>
        <v>20220.642966101273</v>
      </c>
      <c r="OU118" s="24">
        <f>NY118*INDEX(Приложение_1ТЗ!$HC$6:$HJ$18,$B118,5)/100</f>
        <v>0</v>
      </c>
      <c r="OV118" s="24">
        <f>NY118*INDEX(Приложение_1ТЗ!$HC$6:$HJ$18,$B118,6)/100</f>
        <v>0</v>
      </c>
      <c r="OW118" s="24">
        <f>NY118*INDEX(Приложение_1ТЗ!$HC$6:$HJ$18,$B118,7)/100</f>
        <v>463212.83440603182</v>
      </c>
      <c r="OX118" s="24">
        <f>NY118*INDEX(Приложение_1ТЗ!$HC$6:$HJ$18,$B118,8)/100</f>
        <v>0</v>
      </c>
      <c r="OY118" s="20"/>
      <c r="OZ118" s="20"/>
      <c r="PA118" s="20"/>
      <c r="PB118" s="20"/>
      <c r="PC118" s="24">
        <f t="shared" si="2553"/>
        <v>0</v>
      </c>
      <c r="PD118" s="24">
        <f t="shared" si="2554"/>
        <v>0</v>
      </c>
      <c r="PE118" s="24">
        <f t="shared" si="2555"/>
        <v>18118.475614299416</v>
      </c>
      <c r="PF118" s="24">
        <f t="shared" si="2556"/>
        <v>0</v>
      </c>
      <c r="PG118" s="48">
        <f t="shared" si="1956"/>
        <v>3.5171748155151579</v>
      </c>
      <c r="PH118" s="48">
        <f t="shared" si="1956"/>
        <v>0</v>
      </c>
      <c r="PI118" s="48">
        <f t="shared" si="1956"/>
        <v>1.9045171225434381</v>
      </c>
      <c r="PJ118" s="48">
        <f t="shared" si="1957"/>
        <v>0</v>
      </c>
      <c r="PK118" s="24">
        <f t="shared" si="2557"/>
        <v>60938.840475447658</v>
      </c>
      <c r="PO118" s="24">
        <f>(OE118+PK118+(PL118-PM118)*(OB118))</f>
        <v>65134.845246523997</v>
      </c>
      <c r="PP118" s="24">
        <f t="shared" si="2558"/>
        <v>58621.360721871599</v>
      </c>
      <c r="PQ118" s="52">
        <f t="shared" si="2560"/>
        <v>8009.7639999990788</v>
      </c>
      <c r="PR118" s="52">
        <f t="shared" si="2561"/>
        <v>214332.51606615211</v>
      </c>
      <c r="PS118" s="52">
        <f t="shared" si="2562"/>
        <v>192899.26445953693</v>
      </c>
    </row>
    <row r="119" spans="1:435" ht="15.75" hidden="1" customHeight="1" outlineLevel="1">
      <c r="B119" s="171">
        <v>8</v>
      </c>
      <c r="C119" s="251"/>
      <c r="D119" s="249"/>
      <c r="E119" s="249"/>
      <c r="F119" s="246"/>
      <c r="G119" s="49">
        <f t="shared" si="2096"/>
        <v>2017</v>
      </c>
      <c r="H119" s="226" t="s">
        <v>2</v>
      </c>
      <c r="I119" s="47">
        <v>7</v>
      </c>
      <c r="J119" s="22">
        <f t="shared" si="2097"/>
        <v>798244</v>
      </c>
      <c r="K119" s="22">
        <f>INDEX(Приложение_1ТЗ!$A$6:$HJ$18,$B119,21+I119*14)*1000</f>
        <v>590612.11499999999</v>
      </c>
      <c r="L119" s="22">
        <f t="shared" si="2397"/>
        <v>207631.88500000001</v>
      </c>
      <c r="M119" s="22">
        <f>IF(
              DATEVALUE("1."&amp;I119&amp;"."&amp;G119)&gt;=DATEVALUE("1."&amp;INDEX(Параметры_объекта!$A$28:$N$40,$B119,14)&amp;"."&amp;INDEX(Параметры_объекта!$A$28:$N$40,$B119,13)),
              INDEX(Приложение_1ТЗ!$A$6:$HJ$18,$B119,25+I119*14),
              INDEX(Приложение_1ТЗ!$A$6:$HJ$18,$B119,23+I119*14))</f>
        <v>26.011079945480333</v>
      </c>
      <c r="N119" s="48">
        <f t="shared" si="2398"/>
        <v>2.35870982959525</v>
      </c>
      <c r="R119" s="35">
        <f>K119*INDEX(Приложение_1ТЗ!$HC$6:$HJ$18,$B119,1)/100</f>
        <v>0</v>
      </c>
      <c r="S119" s="35">
        <f>K119*INDEX(Приложение_1ТЗ!$HC$6:$HJ$18,$B119,2)/100</f>
        <v>0</v>
      </c>
      <c r="T119" s="35">
        <f>K119*INDEX(Приложение_1ТЗ!$HC$6:$HJ$18,$B119,3)/100</f>
        <v>46228.854294410245</v>
      </c>
      <c r="U119" s="35">
        <f>K119*INDEX(Приложение_1ТЗ!$HC$6:$HJ$18,$B119,4)/100</f>
        <v>89845.929405856528</v>
      </c>
      <c r="AB119" s="48">
        <f t="shared" si="2399"/>
        <v>0</v>
      </c>
      <c r="AC119" s="48">
        <f t="shared" si="2399"/>
        <v>0</v>
      </c>
      <c r="AD119" s="48">
        <f t="shared" si="2399"/>
        <v>2.0261</v>
      </c>
      <c r="AE119" s="48">
        <f t="shared" si="2399"/>
        <v>2.8479699999999997</v>
      </c>
      <c r="AF119" s="20"/>
      <c r="AG119" s="24">
        <f>K119*INDEX(Приложение_1ТЗ!$HC$6:$HJ$18,$B119,5)/100</f>
        <v>0</v>
      </c>
      <c r="AH119" s="24">
        <f>K119*INDEX(Приложение_1ТЗ!$HC$6:$HJ$18,$B119,6)/100</f>
        <v>0</v>
      </c>
      <c r="AI119" s="24">
        <f>K119*INDEX(Приложение_1ТЗ!$HC$6:$HJ$18,$B119,7)/100</f>
        <v>454537.33129973314</v>
      </c>
      <c r="AJ119" s="24">
        <f>K119*INDEX(Приложение_1ТЗ!$HC$6:$HJ$18,$B119,8)/100</f>
        <v>0</v>
      </c>
      <c r="AK119" s="20"/>
      <c r="AL119" s="20"/>
      <c r="AM119" s="20"/>
      <c r="AN119" s="20"/>
      <c r="AO119" s="20"/>
      <c r="AP119" s="20"/>
      <c r="AQ119" s="20"/>
      <c r="AR119" s="20"/>
      <c r="AS119" s="48">
        <f t="shared" si="2400"/>
        <v>2.5042900000000001</v>
      </c>
      <c r="AT119" s="48">
        <f t="shared" si="2400"/>
        <v>0</v>
      </c>
      <c r="AU119" s="48">
        <f t="shared" si="2400"/>
        <v>1.35259</v>
      </c>
      <c r="AV119" s="48">
        <f t="shared" si="2400"/>
        <v>0</v>
      </c>
      <c r="AW119" s="49">
        <f t="shared" si="2401"/>
        <v>2018</v>
      </c>
      <c r="AX119" s="226" t="s">
        <v>2</v>
      </c>
      <c r="AY119" s="47">
        <v>7</v>
      </c>
      <c r="AZ119" s="22">
        <f t="shared" si="2402"/>
        <v>802235.21999999986</v>
      </c>
      <c r="BA119" s="22">
        <f t="shared" si="2403"/>
        <v>593565.17557499988</v>
      </c>
      <c r="BB119" s="22">
        <f t="shared" si="2404"/>
        <v>208670.04442499997</v>
      </c>
      <c r="BC119" s="22">
        <f>IF(DATEVALUE("1."&amp;AY119&amp;"."&amp;AW119)&gt;=DATEVALUE("1."&amp;INDEX(Параметры_объекта!$A$28:$N$40,$B119,14)&amp;"."&amp;INDEX(Параметры_объекта!$A$28:$N$40,$B119,13)),INDEX(Приложение_1ТЗ!$A$6:$HJ$18,$B119,25+AY119*14),INDEX(Приложение_1ТЗ!$A$6:$HJ$18,$B119,23+AY119*14))</f>
        <v>26.011079945480333</v>
      </c>
      <c r="BD119" s="48">
        <f t="shared" si="2405"/>
        <v>2.3053021060000001</v>
      </c>
      <c r="BE119" s="24">
        <f t="shared" si="2107"/>
        <v>0</v>
      </c>
      <c r="BF119" s="24">
        <f t="shared" si="2406"/>
        <v>0</v>
      </c>
      <c r="BG119" s="24">
        <f t="shared" si="2407"/>
        <v>0</v>
      </c>
      <c r="BH119" s="35">
        <f>BA119*INDEX(Приложение_1ТЗ!$HC$6:$HJ$18,$B119,1)/100</f>
        <v>0</v>
      </c>
      <c r="BI119" s="35">
        <f>BA119*INDEX(Приложение_1ТЗ!$HC$6:$HJ$18,$B119,2)/100</f>
        <v>0</v>
      </c>
      <c r="BJ119" s="35">
        <f>BA119*INDEX(Приложение_1ТЗ!$HC$6:$HJ$18,$B119,3)/100</f>
        <v>46459.998565882284</v>
      </c>
      <c r="BK119" s="35">
        <f>BA119*INDEX(Приложение_1ТЗ!$HC$6:$HJ$18,$B119,4)/100</f>
        <v>90295.159052885792</v>
      </c>
      <c r="BN119" s="37">
        <f t="shared" si="2408"/>
        <v>0</v>
      </c>
      <c r="BO119" s="37">
        <f t="shared" si="2409"/>
        <v>0</v>
      </c>
      <c r="BP119" s="37">
        <f t="shared" si="2410"/>
        <v>0</v>
      </c>
      <c r="BQ119" s="37">
        <f t="shared" si="2411"/>
        <v>0</v>
      </c>
      <c r="BR119" s="48">
        <f t="shared" si="2412"/>
        <v>0</v>
      </c>
      <c r="BS119" s="48">
        <f t="shared" si="2412"/>
        <v>0</v>
      </c>
      <c r="BT119" s="48">
        <f t="shared" si="2412"/>
        <v>2.0868800000000003</v>
      </c>
      <c r="BU119" s="48">
        <f t="shared" si="2412"/>
        <v>2.9334099999999999</v>
      </c>
      <c r="BV119" s="36">
        <f t="shared" si="2413"/>
        <v>0</v>
      </c>
      <c r="BW119" s="24">
        <f>BA119*INDEX(Приложение_1ТЗ!$HC$6:$HJ$18,$B119,5)/100</f>
        <v>0</v>
      </c>
      <c r="BX119" s="24">
        <f>BA119*INDEX(Приложение_1ТЗ!$HC$6:$HJ$18,$B119,6)/100</f>
        <v>0</v>
      </c>
      <c r="BY119" s="24">
        <f>BA119*INDEX(Приложение_1ТЗ!$HC$6:$HJ$18,$B119,7)/100</f>
        <v>456810.01795623178</v>
      </c>
      <c r="BZ119" s="24">
        <f>BA119*INDEX(Приложение_1ТЗ!$HC$6:$HJ$18,$B119,8)/100</f>
        <v>0</v>
      </c>
      <c r="CA119" s="20"/>
      <c r="CB119" s="20"/>
      <c r="CC119" s="20"/>
      <c r="CD119" s="20"/>
      <c r="CE119" s="24">
        <f t="shared" si="2414"/>
        <v>0</v>
      </c>
      <c r="CF119" s="24">
        <f t="shared" si="2415"/>
        <v>0</v>
      </c>
      <c r="CG119" s="24">
        <f t="shared" si="2416"/>
        <v>0</v>
      </c>
      <c r="CH119" s="24">
        <f t="shared" si="2417"/>
        <v>0</v>
      </c>
      <c r="CI119" s="48">
        <f t="shared" si="2418"/>
        <v>2.6245700000000003</v>
      </c>
      <c r="CJ119" s="48">
        <f t="shared" si="2418"/>
        <v>0</v>
      </c>
      <c r="CK119" s="48">
        <f t="shared" si="2418"/>
        <v>1.4211800000000001</v>
      </c>
      <c r="CL119" s="48">
        <f t="shared" si="2418"/>
        <v>0</v>
      </c>
      <c r="CM119" s="24">
        <f t="shared" si="2419"/>
        <v>0</v>
      </c>
      <c r="CQ119" s="24">
        <f t="shared" si="2559"/>
        <v>0</v>
      </c>
      <c r="CR119" s="24">
        <f t="shared" si="2122"/>
        <v>0</v>
      </c>
      <c r="CS119" s="49">
        <f t="shared" si="2421"/>
        <v>2019</v>
      </c>
      <c r="CT119" s="226" t="s">
        <v>2</v>
      </c>
      <c r="CU119" s="47">
        <v>7</v>
      </c>
      <c r="CV119" s="22">
        <f t="shared" si="2422"/>
        <v>706123.74450370669</v>
      </c>
      <c r="CW119" s="22">
        <f t="shared" si="2423"/>
        <v>596533.00145287486</v>
      </c>
      <c r="CX119" s="22">
        <f t="shared" si="2424"/>
        <v>109590.74305083184</v>
      </c>
      <c r="CY119" s="22">
        <f>IF(DATEVALUE("1."&amp;CU119&amp;"."&amp;CS119)&gt;=DATEVALUE("1."&amp;INDEX(Параметры_объекта!$A$28:$N$40,$B119,14)&amp;"."&amp;INDEX(Параметры_объекта!$A$28:$N$40,$B119,13)),INDEX(Приложение_1ТЗ!$A$6:$HJ$18,$B119,25+CU119*14),INDEX(Приложение_1ТЗ!$A$6:$HJ$18,$B119,23+CU119*14))</f>
        <v>15.520047853348542</v>
      </c>
      <c r="CZ119" s="48">
        <f t="shared" si="2425"/>
        <v>2.7902471683786576</v>
      </c>
      <c r="DA119" s="24">
        <f t="shared" si="1816"/>
        <v>10.491032092131791</v>
      </c>
      <c r="DB119" s="24">
        <f t="shared" si="2426"/>
        <v>83744.034213516497</v>
      </c>
      <c r="DC119" s="24">
        <f t="shared" si="2427"/>
        <v>275726.53411278641</v>
      </c>
      <c r="DD119" s="35">
        <f>CW119*INDEX(Приложение_1ТЗ!$HC$6:$HJ$18,$B119,1)/100</f>
        <v>0</v>
      </c>
      <c r="DE119" s="35">
        <f>CW119*INDEX(Приложение_1ТЗ!$HC$6:$HJ$18,$B119,2)/100</f>
        <v>0</v>
      </c>
      <c r="DF119" s="35">
        <f>CW119*INDEX(Приложение_1ТЗ!$HC$6:$HJ$18,$B119,3)/100</f>
        <v>46692.2985587117</v>
      </c>
      <c r="DG119" s="35">
        <f>CW119*INDEX(Приложение_1ТЗ!$HC$6:$HJ$18,$B119,4)/100</f>
        <v>90746.634848150221</v>
      </c>
      <c r="DJ119" s="37">
        <f t="shared" si="2428"/>
        <v>0</v>
      </c>
      <c r="DK119" s="37">
        <f t="shared" si="2429"/>
        <v>0</v>
      </c>
      <c r="DL119" s="37">
        <f t="shared" si="2430"/>
        <v>463.44426430145541</v>
      </c>
      <c r="DM119" s="37">
        <f t="shared" si="2431"/>
        <v>900.70544229369261</v>
      </c>
      <c r="DN119" s="48">
        <f t="shared" si="2432"/>
        <v>0</v>
      </c>
      <c r="DO119" s="48">
        <f t="shared" si="2432"/>
        <v>0</v>
      </c>
      <c r="DP119" s="48">
        <f t="shared" si="2432"/>
        <v>2.1494864000000002</v>
      </c>
      <c r="DQ119" s="48">
        <f t="shared" si="2432"/>
        <v>3.0214122999999997</v>
      </c>
      <c r="DR119" s="36">
        <f t="shared" si="2433"/>
        <v>4386.7321814505622</v>
      </c>
      <c r="DS119" s="24">
        <f>CW119*INDEX(Приложение_1ТЗ!$HC$6:$HJ$18,$B119,5)/100</f>
        <v>0</v>
      </c>
      <c r="DT119" s="24">
        <f>CW119*INDEX(Приложение_1ТЗ!$HC$6:$HJ$18,$B119,6)/100</f>
        <v>0</v>
      </c>
      <c r="DU119" s="24">
        <f>CW119*INDEX(Приложение_1ТЗ!$HC$6:$HJ$18,$B119,7)/100</f>
        <v>459094.06804601289</v>
      </c>
      <c r="DV119" s="24">
        <f>CW119*INDEX(Приложение_1ТЗ!$HC$6:$HJ$18,$B119,8)/100</f>
        <v>0</v>
      </c>
      <c r="DW119" s="20"/>
      <c r="DX119" s="20"/>
      <c r="DY119" s="20"/>
      <c r="DZ119" s="20"/>
      <c r="EA119" s="24">
        <f t="shared" si="2434"/>
        <v>0</v>
      </c>
      <c r="EB119" s="24">
        <f t="shared" si="2435"/>
        <v>0</v>
      </c>
      <c r="EC119" s="24">
        <f t="shared" si="2436"/>
        <v>4556.7367462797556</v>
      </c>
      <c r="ED119" s="24">
        <f t="shared" si="2437"/>
        <v>0</v>
      </c>
      <c r="EE119" s="48">
        <f t="shared" si="2438"/>
        <v>2.7557985000000005</v>
      </c>
      <c r="EF119" s="48">
        <f t="shared" si="2438"/>
        <v>0</v>
      </c>
      <c r="EG119" s="48">
        <f t="shared" si="2438"/>
        <v>1.4922390000000001</v>
      </c>
      <c r="EH119" s="48">
        <f t="shared" si="2438"/>
        <v>0</v>
      </c>
      <c r="EI119" s="24">
        <f t="shared" si="2439"/>
        <v>12410.425718378036</v>
      </c>
      <c r="EM119" s="24">
        <f>(DC119+EI119+(EJ119-EK119)*(CZ119))</f>
        <v>288136.95983116445</v>
      </c>
      <c r="EN119" s="24">
        <f t="shared" si="2142"/>
        <v>259323.26384804802</v>
      </c>
      <c r="EO119" s="49">
        <f t="shared" si="2441"/>
        <v>2020</v>
      </c>
      <c r="EP119" s="226" t="s">
        <v>2</v>
      </c>
      <c r="EQ119" s="47">
        <v>7</v>
      </c>
      <c r="ER119" s="22">
        <f t="shared" si="2442"/>
        <v>709654.36322622525</v>
      </c>
      <c r="ES119" s="22">
        <f t="shared" si="2443"/>
        <v>599515.66646013921</v>
      </c>
      <c r="ET119" s="22">
        <f t="shared" si="2444"/>
        <v>110138.69676608604</v>
      </c>
      <c r="EU119" s="22">
        <f>IF(DATEVALUE("1."&amp;EQ119&amp;"."&amp;EO119)&gt;=DATEVALUE("1."&amp;INDEX(Параметры_объекта!$A$28:$N$40,$B119,14)&amp;"."&amp;INDEX(Параметры_объекта!$A$28:$N$40,$B119,13)),INDEX(Приложение_1ТЗ!$A$6:$HJ$18,$B119,25+EQ119*14),INDEX(Приложение_1ТЗ!$A$6:$HJ$18,$B119,23+EQ119*14))</f>
        <v>15.520047853348542</v>
      </c>
      <c r="EV119" s="48">
        <f t="shared" si="2445"/>
        <v>2.5269093610878262</v>
      </c>
      <c r="EW119" s="24">
        <f t="shared" si="1837"/>
        <v>10.491032092131791</v>
      </c>
      <c r="EX119" s="24">
        <f t="shared" si="2446"/>
        <v>83744.034213516497</v>
      </c>
      <c r="EY119" s="24">
        <f t="shared" si="2447"/>
        <v>249704.02910748494</v>
      </c>
      <c r="EZ119" s="35">
        <f>ES119*INDEX(Приложение_1ТЗ!$HC$6:$HJ$18,$B119,1)/100</f>
        <v>0</v>
      </c>
      <c r="FA119" s="35">
        <f>ES119*INDEX(Приложение_1ТЗ!$HC$6:$HJ$18,$B119,2)/100</f>
        <v>0</v>
      </c>
      <c r="FB119" s="35">
        <f>ES119*INDEX(Приложение_1ТЗ!$HC$6:$HJ$18,$B119,3)/100</f>
        <v>46925.760051505247</v>
      </c>
      <c r="FC119" s="35">
        <f>ES119*INDEX(Приложение_1ТЗ!$HC$6:$HJ$18,$B119,4)/100</f>
        <v>91200.368022390961</v>
      </c>
      <c r="FF119" s="37">
        <f t="shared" si="2448"/>
        <v>0</v>
      </c>
      <c r="FG119" s="37">
        <f t="shared" si="2449"/>
        <v>0</v>
      </c>
      <c r="FH119" s="37">
        <f t="shared" si="2450"/>
        <v>696.90575709500263</v>
      </c>
      <c r="FI119" s="37">
        <f t="shared" si="2451"/>
        <v>1354.4386165344331</v>
      </c>
      <c r="FJ119" s="48">
        <f t="shared" si="2452"/>
        <v>0</v>
      </c>
      <c r="FK119" s="48">
        <f t="shared" si="2452"/>
        <v>0</v>
      </c>
      <c r="FL119" s="48">
        <f t="shared" si="2452"/>
        <v>2.2139709920000001</v>
      </c>
      <c r="FM119" s="48">
        <f t="shared" si="2452"/>
        <v>3.1120546689999999</v>
      </c>
      <c r="FN119" s="36">
        <f t="shared" si="2453"/>
        <v>6794.4590579747</v>
      </c>
      <c r="FO119" s="24">
        <f>ES119*INDEX(Приложение_1ТЗ!$HC$6:$HJ$18,$B119,5)/100</f>
        <v>0</v>
      </c>
      <c r="FP119" s="24">
        <f>ES119*INDEX(Приложение_1ТЗ!$HC$6:$HJ$18,$B119,6)/100</f>
        <v>0</v>
      </c>
      <c r="FQ119" s="24">
        <f>ES119*INDEX(Приложение_1ТЗ!$HC$6:$HJ$18,$B119,7)/100</f>
        <v>461389.53838624293</v>
      </c>
      <c r="FR119" s="24">
        <f>ES119*INDEX(Приложение_1ТЗ!$HC$6:$HJ$18,$B119,8)/100</f>
        <v>0</v>
      </c>
      <c r="FS119" s="20"/>
      <c r="FT119" s="20"/>
      <c r="FU119" s="20"/>
      <c r="FV119" s="20"/>
      <c r="FW119" s="24">
        <f t="shared" si="2454"/>
        <v>0</v>
      </c>
      <c r="FX119" s="24">
        <f t="shared" si="2455"/>
        <v>0</v>
      </c>
      <c r="FY119" s="24">
        <f t="shared" si="2456"/>
        <v>6852.2070865097921</v>
      </c>
      <c r="FZ119" s="24">
        <f t="shared" si="2457"/>
        <v>0</v>
      </c>
      <c r="GA119" s="48">
        <f t="shared" si="2458"/>
        <v>2.8935884250000008</v>
      </c>
      <c r="GB119" s="48">
        <f t="shared" si="2458"/>
        <v>0</v>
      </c>
      <c r="GC119" s="48">
        <f t="shared" si="2458"/>
        <v>1.5668509500000001</v>
      </c>
      <c r="GD119" s="48">
        <f t="shared" si="2458"/>
        <v>0</v>
      </c>
      <c r="GE119" s="24">
        <f t="shared" si="2459"/>
        <v>19463.395934026328</v>
      </c>
      <c r="GI119" s="24">
        <f>(EY119+GE119+(GF119-GG119)*(EV119))</f>
        <v>269167.42504151125</v>
      </c>
      <c r="GJ119" s="24">
        <f t="shared" si="2162"/>
        <v>242250.68253736012</v>
      </c>
      <c r="GK119" s="49">
        <f t="shared" si="2461"/>
        <v>2021</v>
      </c>
      <c r="GL119" s="226" t="s">
        <v>2</v>
      </c>
      <c r="GM119" s="47">
        <v>7</v>
      </c>
      <c r="GN119" s="22">
        <f t="shared" si="2462"/>
        <v>713202.63504235633</v>
      </c>
      <c r="GO119" s="22">
        <f t="shared" si="2463"/>
        <v>602513.24479243986</v>
      </c>
      <c r="GP119" s="22">
        <f t="shared" si="2464"/>
        <v>110689.39024991647</v>
      </c>
      <c r="GQ119" s="22">
        <f>IF(DATEVALUE("1."&amp;GM119&amp;"."&amp;GK119)&gt;=DATEVALUE("1."&amp;INDEX(Параметры_объекта!$A$28:$N$40,$B119,14)&amp;"."&amp;INDEX(Параметры_объекта!$A$28:$N$40,$B119,13)),INDEX(Приложение_1ТЗ!$A$6:$HJ$18,$B119,25+GM119*14),INDEX(Приложение_1ТЗ!$A$6:$HJ$18,$B119,23+GM119*14))</f>
        <v>15.520047853348542</v>
      </c>
      <c r="GR119" s="48">
        <f t="shared" si="2465"/>
        <v>2.9889318852281259</v>
      </c>
      <c r="GS119" s="24">
        <f t="shared" si="1858"/>
        <v>10.491032092131791</v>
      </c>
      <c r="GT119" s="24">
        <f t="shared" si="2466"/>
        <v>83744.034213516497</v>
      </c>
      <c r="GU119" s="24">
        <f t="shared" si="2467"/>
        <v>295360.15258892917</v>
      </c>
      <c r="GV119" s="35">
        <f>GO119*INDEX(Приложение_1ТЗ!$HC$6:$HJ$18,$B119,1)/100</f>
        <v>0</v>
      </c>
      <c r="GW119" s="35">
        <f>GO119*INDEX(Приложение_1ТЗ!$HC$6:$HJ$18,$B119,2)/100</f>
        <v>0</v>
      </c>
      <c r="GX119" s="35">
        <f>GO119*INDEX(Приложение_1ТЗ!$HC$6:$HJ$18,$B119,3)/100</f>
        <v>47160.388851762778</v>
      </c>
      <c r="GY119" s="35">
        <f>GO119*INDEX(Приложение_1ТЗ!$HC$6:$HJ$18,$B119,4)/100</f>
        <v>91656.369862502906</v>
      </c>
      <c r="HB119" s="37">
        <f t="shared" si="2468"/>
        <v>0</v>
      </c>
      <c r="HC119" s="37">
        <f t="shared" si="2469"/>
        <v>0</v>
      </c>
      <c r="HD119" s="37">
        <f t="shared" si="2470"/>
        <v>931.53455735253374</v>
      </c>
      <c r="HE119" s="37">
        <f t="shared" si="2471"/>
        <v>1810.4404566463782</v>
      </c>
      <c r="HF119" s="48">
        <f t="shared" si="2472"/>
        <v>0</v>
      </c>
      <c r="HG119" s="48">
        <f t="shared" si="2472"/>
        <v>0</v>
      </c>
      <c r="HH119" s="48">
        <f t="shared" si="2472"/>
        <v>2.28039012176</v>
      </c>
      <c r="HI119" s="48">
        <f t="shared" si="2472"/>
        <v>3.2054163090699999</v>
      </c>
      <c r="HJ119" s="36">
        <f t="shared" si="2473"/>
        <v>9354.4235314190919</v>
      </c>
      <c r="HK119" s="24">
        <f>GO119*INDEX(Приложение_1ТЗ!$HC$6:$HJ$18,$B119,5)/100</f>
        <v>0</v>
      </c>
      <c r="HL119" s="24">
        <f>GO119*INDEX(Приложение_1ТЗ!$HC$6:$HJ$18,$B119,6)/100</f>
        <v>0</v>
      </c>
      <c r="HM119" s="24">
        <f>GO119*INDEX(Приложение_1ТЗ!$HC$6:$HJ$18,$B119,7)/100</f>
        <v>463696.48607817409</v>
      </c>
      <c r="HN119" s="24">
        <f>GO119*INDEX(Приложение_1ТЗ!$HC$6:$HJ$18,$B119,8)/100</f>
        <v>0</v>
      </c>
      <c r="HO119" s="20"/>
      <c r="HP119" s="20"/>
      <c r="HQ119" s="20"/>
      <c r="HR119" s="20"/>
      <c r="HS119" s="24">
        <f t="shared" si="2474"/>
        <v>0</v>
      </c>
      <c r="HT119" s="24">
        <f t="shared" si="2475"/>
        <v>0</v>
      </c>
      <c r="HU119" s="24">
        <f t="shared" si="2476"/>
        <v>9159.1547784409486</v>
      </c>
      <c r="HV119" s="24">
        <f t="shared" si="2477"/>
        <v>0</v>
      </c>
      <c r="HW119" s="48">
        <f t="shared" si="2478"/>
        <v>3.038267846250001</v>
      </c>
      <c r="HX119" s="48">
        <f t="shared" si="2478"/>
        <v>0</v>
      </c>
      <c r="HY119" s="48">
        <f t="shared" si="2478"/>
        <v>1.6451934975000002</v>
      </c>
      <c r="HZ119" s="48">
        <f t="shared" si="2478"/>
        <v>0</v>
      </c>
      <c r="IA119" s="24">
        <f t="shared" si="2479"/>
        <v>27135.350154641874</v>
      </c>
      <c r="IE119" s="24">
        <f>(GU119+IA119+(IB119-IC119)*(GR119))</f>
        <v>322495.50274357107</v>
      </c>
      <c r="IF119" s="24">
        <f t="shared" si="2182"/>
        <v>290245.95246921398</v>
      </c>
      <c r="IG119" s="49">
        <f t="shared" si="2481"/>
        <v>2022</v>
      </c>
      <c r="IH119" s="226" t="s">
        <v>2</v>
      </c>
      <c r="II119" s="47">
        <v>7</v>
      </c>
      <c r="IJ119" s="22">
        <f t="shared" si="2482"/>
        <v>716768.64821756794</v>
      </c>
      <c r="IK119" s="22">
        <f t="shared" si="2483"/>
        <v>605525.81101640197</v>
      </c>
      <c r="IL119" s="22">
        <f t="shared" si="2484"/>
        <v>111242.83720116597</v>
      </c>
      <c r="IM119" s="22">
        <f>IF(DATEVALUE("1."&amp;II119&amp;"."&amp;IG119)&gt;=DATEVALUE("1."&amp;INDEX(Параметры_объекта!$A$28:$N$40,$B119,14)&amp;"."&amp;INDEX(Параметры_объекта!$A$28:$N$40,$B119,13)),INDEX(Приложение_1ТЗ!$A$6:$HJ$18,$B119,25+II119*14),INDEX(Приложение_1ТЗ!$A$6:$HJ$18,$B119,23+II119*14))</f>
        <v>15.520047853348542</v>
      </c>
      <c r="IN119" s="48">
        <f t="shared" si="2485"/>
        <v>2.7626907140736785</v>
      </c>
      <c r="IO119" s="24">
        <f t="shared" si="1879"/>
        <v>10.491032092131791</v>
      </c>
      <c r="IP119" s="24">
        <f t="shared" si="2486"/>
        <v>83744.034213516497</v>
      </c>
      <c r="IQ119" s="24">
        <f t="shared" si="2487"/>
        <v>273003.46150328551</v>
      </c>
      <c r="IR119" s="35">
        <f>IK119*INDEX(Приложение_1ТЗ!$HC$6:$HJ$18,$B119,1)/100</f>
        <v>0</v>
      </c>
      <c r="IS119" s="35">
        <f>IK119*INDEX(Приложение_1ТЗ!$HC$6:$HJ$18,$B119,2)/100</f>
        <v>0</v>
      </c>
      <c r="IT119" s="35">
        <f>IK119*INDEX(Приложение_1ТЗ!$HC$6:$HJ$18,$B119,3)/100</f>
        <v>47396.190796021583</v>
      </c>
      <c r="IU119" s="35">
        <f>IK119*INDEX(Приложение_1ТЗ!$HC$6:$HJ$18,$B119,4)/100</f>
        <v>92114.651711815415</v>
      </c>
      <c r="IX119" s="37">
        <f t="shared" si="2488"/>
        <v>0</v>
      </c>
      <c r="IY119" s="37">
        <f t="shared" si="2489"/>
        <v>0</v>
      </c>
      <c r="IZ119" s="37">
        <f t="shared" si="2490"/>
        <v>1167.3365016113385</v>
      </c>
      <c r="JA119" s="37">
        <f t="shared" si="2491"/>
        <v>2268.7223059588869</v>
      </c>
      <c r="JB119" s="48">
        <f t="shared" si="2492"/>
        <v>0</v>
      </c>
      <c r="JC119" s="48">
        <f t="shared" si="2492"/>
        <v>0</v>
      </c>
      <c r="JD119" s="48">
        <f t="shared" si="2492"/>
        <v>2.3488018254128002</v>
      </c>
      <c r="JE119" s="48">
        <f t="shared" si="2492"/>
        <v>3.3015787983421001</v>
      </c>
      <c r="JF119" s="36">
        <f t="shared" si="2493"/>
        <v>12074.004933231729</v>
      </c>
      <c r="JG119" s="24">
        <f>IK119*INDEX(Приложение_1ТЗ!$HC$6:$HJ$18,$B119,5)/100</f>
        <v>0</v>
      </c>
      <c r="JH119" s="24">
        <f>IK119*INDEX(Приложение_1ТЗ!$HC$6:$HJ$18,$B119,6)/100</f>
        <v>0</v>
      </c>
      <c r="JI119" s="24">
        <f>IK119*INDEX(Приложение_1ТЗ!$HC$6:$HJ$18,$B119,7)/100</f>
        <v>466014.96850856493</v>
      </c>
      <c r="JJ119" s="24">
        <f>IK119*INDEX(Приложение_1ТЗ!$HC$6:$HJ$18,$B119,8)/100</f>
        <v>0</v>
      </c>
      <c r="JK119" s="20"/>
      <c r="JL119" s="20"/>
      <c r="JM119" s="20"/>
      <c r="JN119" s="20"/>
      <c r="JO119" s="24">
        <f t="shared" si="2494"/>
        <v>0</v>
      </c>
      <c r="JP119" s="24">
        <f t="shared" si="2495"/>
        <v>0</v>
      </c>
      <c r="JQ119" s="24">
        <f t="shared" si="2496"/>
        <v>11477.637208831788</v>
      </c>
      <c r="JR119" s="24">
        <f t="shared" si="2497"/>
        <v>0</v>
      </c>
      <c r="JS119" s="48">
        <f t="shared" si="2498"/>
        <v>3.1901812385625012</v>
      </c>
      <c r="JT119" s="48">
        <f t="shared" si="2498"/>
        <v>0</v>
      </c>
      <c r="JU119" s="48">
        <f t="shared" si="2498"/>
        <v>1.7274531723750004</v>
      </c>
      <c r="JV119" s="48">
        <f t="shared" si="2498"/>
        <v>0</v>
      </c>
      <c r="JW119" s="24">
        <f t="shared" si="2499"/>
        <v>35469.960286395391</v>
      </c>
      <c r="KA119" s="24">
        <f>(IQ119+JW119+(JX119-JY119)*(IN119))</f>
        <v>308473.4217896809</v>
      </c>
      <c r="KB119" s="24">
        <f t="shared" si="2202"/>
        <v>277626.07961071283</v>
      </c>
      <c r="KC119" s="49">
        <f t="shared" si="2501"/>
        <v>2023</v>
      </c>
      <c r="KD119" s="226" t="s">
        <v>2</v>
      </c>
      <c r="KE119" s="47">
        <v>7</v>
      </c>
      <c r="KF119" s="22">
        <f t="shared" si="2502"/>
        <v>720352.4914586558</v>
      </c>
      <c r="KG119" s="22">
        <f t="shared" si="2503"/>
        <v>608553.44007148396</v>
      </c>
      <c r="KH119" s="22">
        <f t="shared" si="2504"/>
        <v>111799.05138717184</v>
      </c>
      <c r="KI119" s="22">
        <f>IF(DATEVALUE("1."&amp;KE119&amp;"."&amp;KC119)&gt;=DATEVALUE("1."&amp;INDEX(Параметры_объекта!$A$28:$N$40,$B119,14)&amp;"."&amp;INDEX(Параметры_объекта!$A$28:$N$40,$B119,13)),INDEX(Приложение_1ТЗ!$A$6:$HJ$18,$B119,25+KE119*14),INDEX(Приложение_1ТЗ!$A$6:$HJ$18,$B119,23+KE119*14))</f>
        <v>15.520047853348542</v>
      </c>
      <c r="KJ119" s="48">
        <f t="shared" si="2505"/>
        <v>3.2106022099350038</v>
      </c>
      <c r="KK119" s="24">
        <f t="shared" si="1900"/>
        <v>10.491032092131791</v>
      </c>
      <c r="KL119" s="24">
        <f t="shared" si="2506"/>
        <v>83744.034213516497</v>
      </c>
      <c r="KM119" s="24">
        <f t="shared" si="2507"/>
        <v>317265.16195145057</v>
      </c>
      <c r="KN119" s="35">
        <f>KG119*INDEX(Приложение_1ТЗ!$HC$6:$HJ$18,$B119,1)/100</f>
        <v>0</v>
      </c>
      <c r="KO119" s="35">
        <f>KG119*INDEX(Приложение_1ТЗ!$HC$6:$HJ$18,$B119,2)/100</f>
        <v>0</v>
      </c>
      <c r="KP119" s="35">
        <f>KG119*INDEX(Приложение_1ТЗ!$HC$6:$HJ$18,$B119,3)/100</f>
        <v>47633.171750001682</v>
      </c>
      <c r="KQ119" s="35">
        <f>KG119*INDEX(Приложение_1ТЗ!$HC$6:$HJ$18,$B119,4)/100</f>
        <v>92575.224970374475</v>
      </c>
      <c r="KT119" s="37">
        <f t="shared" si="2508"/>
        <v>0</v>
      </c>
      <c r="KU119" s="37">
        <f t="shared" si="2509"/>
        <v>0</v>
      </c>
      <c r="KV119" s="37">
        <f t="shared" si="2510"/>
        <v>1404.3174555914375</v>
      </c>
      <c r="KW119" s="37">
        <f t="shared" si="2511"/>
        <v>2729.2955645179463</v>
      </c>
      <c r="KX119" s="48">
        <f t="shared" si="2512"/>
        <v>0</v>
      </c>
      <c r="KY119" s="48">
        <f t="shared" si="2512"/>
        <v>0</v>
      </c>
      <c r="KZ119" s="48">
        <f t="shared" si="2512"/>
        <v>2.4192658801751845</v>
      </c>
      <c r="LA119" s="48">
        <f t="shared" si="2512"/>
        <v>3.400626162292363</v>
      </c>
      <c r="LB119" s="36">
        <f t="shared" si="2513"/>
        <v>14960.90282375853</v>
      </c>
      <c r="LC119" s="24">
        <f>KG119*INDEX(Приложение_1ТЗ!$HC$6:$HJ$18,$B119,5)/100</f>
        <v>0</v>
      </c>
      <c r="LD119" s="24">
        <f>KG119*INDEX(Приложение_1ТЗ!$HC$6:$HJ$18,$B119,6)/100</f>
        <v>0</v>
      </c>
      <c r="LE119" s="24">
        <f>KG119*INDEX(Приложение_1ТЗ!$HC$6:$HJ$18,$B119,7)/100</f>
        <v>468345.04335110768</v>
      </c>
      <c r="LF119" s="24">
        <f>KG119*INDEX(Приложение_1ТЗ!$HC$6:$HJ$18,$B119,8)/100</f>
        <v>0</v>
      </c>
      <c r="LG119" s="20"/>
      <c r="LH119" s="20"/>
      <c r="LI119" s="20"/>
      <c r="LJ119" s="20"/>
      <c r="LK119" s="24">
        <f t="shared" si="2514"/>
        <v>0</v>
      </c>
      <c r="LL119" s="24">
        <f t="shared" si="2515"/>
        <v>0</v>
      </c>
      <c r="LM119" s="24">
        <f t="shared" si="2516"/>
        <v>13807.712051374547</v>
      </c>
      <c r="LN119" s="24">
        <f t="shared" si="2517"/>
        <v>0</v>
      </c>
      <c r="LO119" s="48">
        <f t="shared" si="2518"/>
        <v>3.3496903004906264</v>
      </c>
      <c r="LP119" s="48">
        <f t="shared" si="2518"/>
        <v>0</v>
      </c>
      <c r="LQ119" s="48">
        <f t="shared" si="2518"/>
        <v>1.8138258309937505</v>
      </c>
      <c r="LR119" s="48">
        <f t="shared" si="2518"/>
        <v>0</v>
      </c>
      <c r="LS119" s="24">
        <f t="shared" si="2519"/>
        <v>44513.748870892625</v>
      </c>
      <c r="LW119" s="24">
        <f>(KM119+LS119+(LT119-LU119)*(KJ119))</f>
        <v>361778.9108223432</v>
      </c>
      <c r="LX119" s="24">
        <f t="shared" si="2222"/>
        <v>325601.01974010887</v>
      </c>
      <c r="LY119" s="49">
        <f t="shared" si="2521"/>
        <v>2024</v>
      </c>
      <c r="LZ119" s="226" t="s">
        <v>2</v>
      </c>
      <c r="MA119" s="173">
        <v>7</v>
      </c>
      <c r="MB119" s="22">
        <f t="shared" si="2522"/>
        <v>723954.25391594903</v>
      </c>
      <c r="MC119" s="22">
        <f t="shared" si="2523"/>
        <v>611596.20727184135</v>
      </c>
      <c r="MD119" s="22">
        <f t="shared" si="2524"/>
        <v>112358.04664410767</v>
      </c>
      <c r="ME119" s="22">
        <f>IF(DATEVALUE("1."&amp;MA119&amp;"."&amp;LY119)&gt;=DATEVALUE("1."&amp;INDEX(Параметры_объекта!$A$28:$N$40,$B119,14)&amp;"."&amp;INDEX(Параметры_объекта!$A$28:$N$40,$B119,13)),INDEX(Приложение_1ТЗ!$A$6:$HJ$18,$B119,25+MA119*14),INDEX(Приложение_1ТЗ!$A$6:$HJ$18,$B119,23+MA119*14))</f>
        <v>15.520047853348542</v>
      </c>
      <c r="MF119" s="48">
        <f t="shared" si="2525"/>
        <v>2.9881262763420908</v>
      </c>
      <c r="MG119" s="24">
        <f t="shared" si="1921"/>
        <v>10.491032092131791</v>
      </c>
      <c r="MH119" s="24">
        <f t="shared" si="2526"/>
        <v>83744.034213516497</v>
      </c>
      <c r="MI119" s="24">
        <f t="shared" si="2527"/>
        <v>295280.54396195366</v>
      </c>
      <c r="MJ119" s="35">
        <f>MC119*INDEX(Приложение_1ТЗ!$HC$6:$HJ$18,$B119,1)/100</f>
        <v>0</v>
      </c>
      <c r="MK119" s="35">
        <f>MC119*INDEX(Приложение_1ТЗ!$HC$6:$HJ$18,$B119,2)/100</f>
        <v>0</v>
      </c>
      <c r="ML119" s="35">
        <f>MC119*INDEX(Приложение_1ТЗ!$HC$6:$HJ$18,$B119,3)/100</f>
        <v>47871.337608751695</v>
      </c>
      <c r="MM119" s="35">
        <f>MC119*INDEX(Приложение_1ТЗ!$HC$6:$HJ$18,$B119,4)/100</f>
        <v>93038.101095226346</v>
      </c>
      <c r="MP119" s="37">
        <f t="shared" si="2528"/>
        <v>0</v>
      </c>
      <c r="MQ119" s="37">
        <f t="shared" si="2529"/>
        <v>0</v>
      </c>
      <c r="MR119" s="37">
        <f t="shared" si="2530"/>
        <v>1642.4833143414508</v>
      </c>
      <c r="MS119" s="37">
        <f t="shared" si="2531"/>
        <v>3192.1716893698176</v>
      </c>
      <c r="MT119" s="48">
        <f t="shared" si="2532"/>
        <v>0</v>
      </c>
      <c r="MU119" s="48">
        <f t="shared" si="2532"/>
        <v>0</v>
      </c>
      <c r="MV119" s="48">
        <f t="shared" si="2532"/>
        <v>2.4918438565804402</v>
      </c>
      <c r="MW119" s="48">
        <f t="shared" si="2532"/>
        <v>3.5026449471611341</v>
      </c>
      <c r="MX119" s="36">
        <f t="shared" si="2533"/>
        <v>18023.15007365117</v>
      </c>
      <c r="MY119" s="24">
        <f>MC119*INDEX(Приложение_1ТЗ!$HC$6:$HJ$18,$B119,5)/100</f>
        <v>0</v>
      </c>
      <c r="MZ119" s="24">
        <f>MC119*INDEX(Приложение_1ТЗ!$HC$6:$HJ$18,$B119,6)/100</f>
        <v>0</v>
      </c>
      <c r="NA119" s="24">
        <f>MC119*INDEX(Приложение_1ТЗ!$HC$6:$HJ$18,$B119,7)/100</f>
        <v>470686.76856786327</v>
      </c>
      <c r="NB119" s="24">
        <f>MC119*INDEX(Приложение_1ТЗ!$HC$6:$HJ$18,$B119,8)/100</f>
        <v>0</v>
      </c>
      <c r="NC119" s="20"/>
      <c r="ND119" s="20"/>
      <c r="NE119" s="20"/>
      <c r="NF119" s="20"/>
      <c r="NG119" s="24">
        <f t="shared" si="2534"/>
        <v>0</v>
      </c>
      <c r="NH119" s="24">
        <f t="shared" si="2535"/>
        <v>0</v>
      </c>
      <c r="NI119" s="24">
        <f t="shared" si="2536"/>
        <v>16149.437268130132</v>
      </c>
      <c r="NJ119" s="24">
        <f t="shared" si="2537"/>
        <v>0</v>
      </c>
      <c r="NK119" s="48">
        <f t="shared" si="2538"/>
        <v>3.5171748155151579</v>
      </c>
      <c r="NL119" s="48">
        <f t="shared" si="2538"/>
        <v>0</v>
      </c>
      <c r="NM119" s="48">
        <f t="shared" si="2538"/>
        <v>1.9045171225434381</v>
      </c>
      <c r="NN119" s="48">
        <f t="shared" si="2538"/>
        <v>0</v>
      </c>
      <c r="NO119" s="24">
        <f t="shared" si="2539"/>
        <v>54316.268233633222</v>
      </c>
      <c r="NS119" s="24">
        <f>(MI119+NO119+(NP119-NQ119)*(MF119))</f>
        <v>349596.81219558686</v>
      </c>
      <c r="NT119" s="24">
        <f t="shared" si="2540"/>
        <v>314637.13097602816</v>
      </c>
      <c r="NU119" s="49">
        <f t="shared" si="2541"/>
        <v>2025</v>
      </c>
      <c r="NV119" s="226" t="s">
        <v>2</v>
      </c>
      <c r="NW119" s="174">
        <v>7</v>
      </c>
      <c r="NX119" s="22">
        <f t="shared" si="2542"/>
        <v>727574.02518552868</v>
      </c>
      <c r="NY119" s="22">
        <f t="shared" si="2543"/>
        <v>614654.18830820045</v>
      </c>
      <c r="NZ119" s="22">
        <f t="shared" si="2544"/>
        <v>112919.83687732823</v>
      </c>
      <c r="OA119" s="22">
        <f>IF(DATEVALUE("1."&amp;NW119&amp;"."&amp;NU119)&gt;=DATEVALUE("1."&amp;INDEX(Параметры_объекта!$A$28:$N$40,$B119,14)&amp;"."&amp;INDEX(Параметры_объекта!$A$28:$N$40,$B119,13)),INDEX(Приложение_1ТЗ!$A$6:$HJ$18,$B119,25+NW119*14),INDEX(Приложение_1ТЗ!$A$6:$HJ$18,$B119,23+NW119*14))</f>
        <v>15.520047853348542</v>
      </c>
      <c r="OB119" s="48">
        <f t="shared" si="2545"/>
        <v>3.4725873502657003</v>
      </c>
      <c r="OC119" s="24">
        <f t="shared" si="1942"/>
        <v>10.491032092131791</v>
      </c>
      <c r="OD119" s="24">
        <f t="shared" si="2546"/>
        <v>83744.034213516497</v>
      </c>
      <c r="OE119" s="24">
        <f t="shared" si="2547"/>
        <v>343153.999166689</v>
      </c>
      <c r="OF119" s="35">
        <f>NY119*INDEX(Приложение_1ТЗ!$HC$6:$HJ$18,$B119,1)/100</f>
        <v>0</v>
      </c>
      <c r="OG119" s="35">
        <f>NY119*INDEX(Приложение_1ТЗ!$HC$6:$HJ$18,$B119,2)/100</f>
        <v>0</v>
      </c>
      <c r="OH119" s="35">
        <f>NY119*INDEX(Приложение_1ТЗ!$HC$6:$HJ$18,$B119,3)/100</f>
        <v>48110.694296795446</v>
      </c>
      <c r="OI119" s="35">
        <f>NY119*INDEX(Приложение_1ТЗ!$HC$6:$HJ$18,$B119,4)/100</f>
        <v>93503.291600702476</v>
      </c>
      <c r="OL119" s="37">
        <f t="shared" si="2548"/>
        <v>0</v>
      </c>
      <c r="OM119" s="37">
        <f t="shared" si="2549"/>
        <v>0</v>
      </c>
      <c r="ON119" s="37">
        <f t="shared" si="2550"/>
        <v>1881.8400023852009</v>
      </c>
      <c r="OO119" s="37">
        <f t="shared" si="2551"/>
        <v>3657.3621948459477</v>
      </c>
      <c r="OP119" s="48">
        <f t="shared" si="1949"/>
        <v>0</v>
      </c>
      <c r="OQ119" s="48">
        <f t="shared" si="1949"/>
        <v>0</v>
      </c>
      <c r="OR119" s="48">
        <f t="shared" si="1949"/>
        <v>2.5665991722778534</v>
      </c>
      <c r="OS119" s="48">
        <f t="shared" si="1950"/>
        <v>3.6077242955759683</v>
      </c>
      <c r="OT119" s="36">
        <f t="shared" si="2552"/>
        <v>21269.126459846619</v>
      </c>
      <c r="OU119" s="24">
        <f>NY119*INDEX(Приложение_1ТЗ!$HC$6:$HJ$18,$B119,5)/100</f>
        <v>0</v>
      </c>
      <c r="OV119" s="24">
        <f>NY119*INDEX(Приложение_1ТЗ!$HC$6:$HJ$18,$B119,6)/100</f>
        <v>0</v>
      </c>
      <c r="OW119" s="24">
        <f>NY119*INDEX(Приложение_1ТЗ!$HC$6:$HJ$18,$B119,7)/100</f>
        <v>473040.20241070248</v>
      </c>
      <c r="OX119" s="24">
        <f>NY119*INDEX(Приложение_1ТЗ!$HC$6:$HJ$18,$B119,8)/100</f>
        <v>0</v>
      </c>
      <c r="OY119" s="20"/>
      <c r="OZ119" s="20"/>
      <c r="PA119" s="20"/>
      <c r="PB119" s="20"/>
      <c r="PC119" s="24">
        <f t="shared" si="2553"/>
        <v>0</v>
      </c>
      <c r="PD119" s="24">
        <f t="shared" si="2554"/>
        <v>0</v>
      </c>
      <c r="PE119" s="24">
        <f t="shared" si="2555"/>
        <v>18502.871110969339</v>
      </c>
      <c r="PF119" s="24">
        <f t="shared" si="2556"/>
        <v>0</v>
      </c>
      <c r="PG119" s="48">
        <f t="shared" si="1956"/>
        <v>3.6930335562909158</v>
      </c>
      <c r="PH119" s="48">
        <f t="shared" si="1956"/>
        <v>0</v>
      </c>
      <c r="PI119" s="48">
        <f t="shared" si="1956"/>
        <v>1.99974297867061</v>
      </c>
      <c r="PJ119" s="48">
        <f t="shared" si="1957"/>
        <v>0</v>
      </c>
      <c r="PK119" s="24">
        <f t="shared" si="2557"/>
        <v>64930.290635348298</v>
      </c>
      <c r="PO119" s="24">
        <f>(OE119+PK119+(PL119-PM119)*(OB119))</f>
        <v>408084.2898020373</v>
      </c>
      <c r="PP119" s="24">
        <f t="shared" si="2558"/>
        <v>367275.8608218336</v>
      </c>
      <c r="PQ119" s="52">
        <f t="shared" si="2560"/>
        <v>586208.23949461547</v>
      </c>
      <c r="PR119" s="52">
        <f t="shared" si="2561"/>
        <v>1958136.5100303078</v>
      </c>
      <c r="PS119" s="52">
        <f t="shared" si="2562"/>
        <v>1762322.8590272774</v>
      </c>
    </row>
    <row r="120" spans="1:435" ht="15.75" hidden="1" customHeight="1" outlineLevel="1">
      <c r="B120" s="171">
        <v>8</v>
      </c>
      <c r="C120" s="251"/>
      <c r="D120" s="249"/>
      <c r="E120" s="249"/>
      <c r="F120" s="246"/>
      <c r="G120" s="49">
        <f t="shared" si="2096"/>
        <v>2017</v>
      </c>
      <c r="H120" s="227"/>
      <c r="I120" s="47">
        <v>8</v>
      </c>
      <c r="J120" s="22">
        <f t="shared" si="2097"/>
        <v>770726</v>
      </c>
      <c r="K120" s="22">
        <f>INDEX(Приложение_1ТЗ!$A$6:$HJ$18,$B120,21+I120*14)*1000</f>
        <v>588450.64399999985</v>
      </c>
      <c r="L120" s="22">
        <f t="shared" si="2397"/>
        <v>182275.35600000015</v>
      </c>
      <c r="M120" s="22">
        <f>IF(
              DATEVALUE("1."&amp;I120&amp;"."&amp;G120)&gt;=DATEVALUE("1."&amp;INDEX(Параметры_объекта!$A$28:$N$40,$B120,14)&amp;"."&amp;INDEX(Параметры_объекта!$A$28:$N$40,$B120,13)),
              INDEX(Приложение_1ТЗ!$A$6:$HJ$18,$B120,25+I120*14),
              INDEX(Приложение_1ТЗ!$A$6:$HJ$18,$B120,23+I120*14))</f>
        <v>23.64982574870967</v>
      </c>
      <c r="N120" s="48">
        <f t="shared" si="2398"/>
        <v>2.35870982959525</v>
      </c>
      <c r="R120" s="35">
        <f>K120*INDEX(Приложение_1ТЗ!$HC$6:$HJ$18,$B120,1)/100</f>
        <v>0</v>
      </c>
      <c r="S120" s="35">
        <f>K120*INDEX(Приложение_1ТЗ!$HC$6:$HJ$18,$B120,2)/100</f>
        <v>0</v>
      </c>
      <c r="T120" s="35">
        <f>K120*INDEX(Приложение_1ТЗ!$HC$6:$HJ$18,$B120,3)/100</f>
        <v>46059.669942476321</v>
      </c>
      <c r="U120" s="35">
        <f>K120*INDEX(Приложение_1ТЗ!$HC$6:$HJ$18,$B120,4)/100</f>
        <v>89517.119064946368</v>
      </c>
      <c r="AB120" s="48">
        <f t="shared" si="2399"/>
        <v>0</v>
      </c>
      <c r="AC120" s="48">
        <f t="shared" si="2399"/>
        <v>0</v>
      </c>
      <c r="AD120" s="48">
        <f t="shared" si="2399"/>
        <v>2.0261</v>
      </c>
      <c r="AE120" s="48">
        <f t="shared" si="2399"/>
        <v>2.8479699999999997</v>
      </c>
      <c r="AF120" s="20"/>
      <c r="AG120" s="24">
        <f>K120*INDEX(Приложение_1ТЗ!$HC$6:$HJ$18,$B120,5)/100</f>
        <v>0</v>
      </c>
      <c r="AH120" s="24">
        <f>K120*INDEX(Приложение_1ТЗ!$HC$6:$HJ$18,$B120,6)/100</f>
        <v>0</v>
      </c>
      <c r="AI120" s="24">
        <f>K120*INDEX(Приложение_1ТЗ!$HC$6:$HJ$18,$B120,7)/100</f>
        <v>452873.85499257711</v>
      </c>
      <c r="AJ120" s="24">
        <f>K120*INDEX(Приложение_1ТЗ!$HC$6:$HJ$18,$B120,8)/100</f>
        <v>0</v>
      </c>
      <c r="AK120" s="20"/>
      <c r="AL120" s="20"/>
      <c r="AM120" s="20"/>
      <c r="AN120" s="20"/>
      <c r="AO120" s="20"/>
      <c r="AP120" s="20"/>
      <c r="AQ120" s="20"/>
      <c r="AR120" s="20"/>
      <c r="AS120" s="48">
        <f t="shared" si="2400"/>
        <v>2.5042900000000001</v>
      </c>
      <c r="AT120" s="48">
        <f t="shared" si="2400"/>
        <v>0</v>
      </c>
      <c r="AU120" s="48">
        <f t="shared" si="2400"/>
        <v>1.35259</v>
      </c>
      <c r="AV120" s="48">
        <f t="shared" si="2400"/>
        <v>0</v>
      </c>
      <c r="AW120" s="49">
        <f t="shared" si="2401"/>
        <v>2018</v>
      </c>
      <c r="AX120" s="227"/>
      <c r="AY120" s="47">
        <v>8</v>
      </c>
      <c r="AZ120" s="22">
        <f t="shared" si="2402"/>
        <v>774579.62999999989</v>
      </c>
      <c r="BA120" s="22">
        <f t="shared" si="2403"/>
        <v>591392.89721999981</v>
      </c>
      <c r="BB120" s="22">
        <f t="shared" si="2404"/>
        <v>183186.73278000008</v>
      </c>
      <c r="BC120" s="22">
        <f>IF(DATEVALUE("1."&amp;AY120&amp;"."&amp;AW120)&gt;=DATEVALUE("1."&amp;INDEX(Параметры_объекта!$A$28:$N$40,$B120,14)&amp;"."&amp;INDEX(Параметры_объекта!$A$28:$N$40,$B120,13)),INDEX(Приложение_1ТЗ!$A$6:$HJ$18,$B120,25+AY120*14),INDEX(Приложение_1ТЗ!$A$6:$HJ$18,$B120,23+AY120*14))</f>
        <v>23.64982574870967</v>
      </c>
      <c r="BD120" s="48">
        <f t="shared" si="2405"/>
        <v>2.3053021060000001</v>
      </c>
      <c r="BE120" s="24">
        <f t="shared" si="2107"/>
        <v>0</v>
      </c>
      <c r="BF120" s="24">
        <f t="shared" si="2406"/>
        <v>0</v>
      </c>
      <c r="BG120" s="24">
        <f t="shared" si="2407"/>
        <v>0</v>
      </c>
      <c r="BH120" s="35">
        <f>BA120*INDEX(Приложение_1ТЗ!$HC$6:$HJ$18,$B120,1)/100</f>
        <v>0</v>
      </c>
      <c r="BI120" s="35">
        <f>BA120*INDEX(Приложение_1ТЗ!$HC$6:$HJ$18,$B120,2)/100</f>
        <v>0</v>
      </c>
      <c r="BJ120" s="35">
        <f>BA120*INDEX(Приложение_1ТЗ!$HC$6:$HJ$18,$B120,3)/100</f>
        <v>46289.9682921887</v>
      </c>
      <c r="BK120" s="35">
        <f>BA120*INDEX(Приложение_1ТЗ!$HC$6:$HJ$18,$B120,4)/100</f>
        <v>89964.704660271091</v>
      </c>
      <c r="BN120" s="37">
        <f t="shared" si="2408"/>
        <v>0</v>
      </c>
      <c r="BO120" s="37">
        <f t="shared" si="2409"/>
        <v>0</v>
      </c>
      <c r="BP120" s="37">
        <f t="shared" si="2410"/>
        <v>0</v>
      </c>
      <c r="BQ120" s="37">
        <f t="shared" si="2411"/>
        <v>0</v>
      </c>
      <c r="BR120" s="48">
        <f t="shared" si="2412"/>
        <v>0</v>
      </c>
      <c r="BS120" s="48">
        <f t="shared" si="2412"/>
        <v>0</v>
      </c>
      <c r="BT120" s="48">
        <f t="shared" si="2412"/>
        <v>2.0868800000000003</v>
      </c>
      <c r="BU120" s="48">
        <f t="shared" si="2412"/>
        <v>2.9334099999999999</v>
      </c>
      <c r="BV120" s="36">
        <f t="shared" si="2413"/>
        <v>0</v>
      </c>
      <c r="BW120" s="24">
        <f>BA120*INDEX(Приложение_1ТЗ!$HC$6:$HJ$18,$B120,5)/100</f>
        <v>0</v>
      </c>
      <c r="BX120" s="24">
        <f>BA120*INDEX(Приложение_1ТЗ!$HC$6:$HJ$18,$B120,6)/100</f>
        <v>0</v>
      </c>
      <c r="BY120" s="24">
        <f>BA120*INDEX(Приложение_1ТЗ!$HC$6:$HJ$18,$B120,7)/100</f>
        <v>455138.22426753998</v>
      </c>
      <c r="BZ120" s="24">
        <f>BA120*INDEX(Приложение_1ТЗ!$HC$6:$HJ$18,$B120,8)/100</f>
        <v>0</v>
      </c>
      <c r="CA120" s="20"/>
      <c r="CB120" s="20"/>
      <c r="CC120" s="20"/>
      <c r="CD120" s="20"/>
      <c r="CE120" s="24">
        <f t="shared" si="2414"/>
        <v>0</v>
      </c>
      <c r="CF120" s="24">
        <f t="shared" si="2415"/>
        <v>0</v>
      </c>
      <c r="CG120" s="24">
        <f t="shared" si="2416"/>
        <v>0</v>
      </c>
      <c r="CH120" s="24">
        <f t="shared" si="2417"/>
        <v>0</v>
      </c>
      <c r="CI120" s="48">
        <f t="shared" si="2418"/>
        <v>2.6245700000000003</v>
      </c>
      <c r="CJ120" s="48">
        <f t="shared" si="2418"/>
        <v>0</v>
      </c>
      <c r="CK120" s="48">
        <f t="shared" si="2418"/>
        <v>1.4211800000000001</v>
      </c>
      <c r="CL120" s="48">
        <f t="shared" si="2418"/>
        <v>0</v>
      </c>
      <c r="CM120" s="24">
        <f t="shared" si="2419"/>
        <v>0</v>
      </c>
      <c r="CQ120" s="24">
        <f t="shared" si="2559"/>
        <v>0</v>
      </c>
      <c r="CR120" s="24">
        <f t="shared" si="2122"/>
        <v>0</v>
      </c>
      <c r="CS120" s="49">
        <f t="shared" si="2421"/>
        <v>2019</v>
      </c>
      <c r="CT120" s="227"/>
      <c r="CU120" s="47">
        <v>8</v>
      </c>
      <c r="CV120" s="22">
        <f t="shared" si="2422"/>
        <v>690943.56891558936</v>
      </c>
      <c r="CW120" s="22">
        <f t="shared" si="2423"/>
        <v>594349.86170609971</v>
      </c>
      <c r="CX120" s="22">
        <f t="shared" si="2424"/>
        <v>96593.707209489658</v>
      </c>
      <c r="CY120" s="22">
        <f>IF(DATEVALUE("1."&amp;CU120&amp;"."&amp;CS120)&gt;=DATEVALUE("1."&amp;INDEX(Параметры_объекта!$A$28:$N$40,$B120,14)&amp;"."&amp;INDEX(Параметры_объекта!$A$28:$N$40,$B120,13)),INDEX(Приложение_1ТЗ!$A$6:$HJ$18,$B120,25+CU120*14),INDEX(Приложение_1ТЗ!$A$6:$HJ$18,$B120,23+CU120*14))</f>
        <v>13.979970514971276</v>
      </c>
      <c r="CZ120" s="48">
        <f t="shared" si="2425"/>
        <v>2.7902471683786576</v>
      </c>
      <c r="DA120" s="24">
        <f t="shared" si="1816"/>
        <v>9.6698552337383941</v>
      </c>
      <c r="DB120" s="24">
        <f t="shared" si="2426"/>
        <v>74528.088448782582</v>
      </c>
      <c r="DC120" s="24">
        <f t="shared" si="2427"/>
        <v>245383.10955548991</v>
      </c>
      <c r="DD120" s="35">
        <f>CW120*INDEX(Приложение_1ТЗ!$HC$6:$HJ$18,$B120,1)/100</f>
        <v>0</v>
      </c>
      <c r="DE120" s="35">
        <f>CW120*INDEX(Приложение_1ТЗ!$HC$6:$HJ$18,$B120,2)/100</f>
        <v>0</v>
      </c>
      <c r="DF120" s="35">
        <f>CW120*INDEX(Приложение_1ТЗ!$HC$6:$HJ$18,$B120,3)/100</f>
        <v>46521.418133649633</v>
      </c>
      <c r="DG120" s="35">
        <f>CW120*INDEX(Приложение_1ТЗ!$HC$6:$HJ$18,$B120,4)/100</f>
        <v>90414.528183572445</v>
      </c>
      <c r="DJ120" s="37">
        <f t="shared" si="2428"/>
        <v>0</v>
      </c>
      <c r="DK120" s="37">
        <f t="shared" si="2429"/>
        <v>0</v>
      </c>
      <c r="DL120" s="37">
        <f t="shared" si="2430"/>
        <v>461.74819117331208</v>
      </c>
      <c r="DM120" s="37">
        <f t="shared" si="2431"/>
        <v>897.40911862607754</v>
      </c>
      <c r="DN120" s="48">
        <f t="shared" si="2432"/>
        <v>0</v>
      </c>
      <c r="DO120" s="48">
        <f t="shared" si="2432"/>
        <v>0</v>
      </c>
      <c r="DP120" s="48">
        <f t="shared" si="2432"/>
        <v>2.1494864000000002</v>
      </c>
      <c r="DQ120" s="48">
        <f t="shared" si="2432"/>
        <v>3.0214122999999997</v>
      </c>
      <c r="DR120" s="36">
        <f t="shared" si="2433"/>
        <v>4370.6779994347362</v>
      </c>
      <c r="DS120" s="24">
        <f>CW120*INDEX(Приложение_1ТЗ!$HC$6:$HJ$18,$B120,5)/100</f>
        <v>0</v>
      </c>
      <c r="DT120" s="24">
        <f>CW120*INDEX(Приложение_1ТЗ!$HC$6:$HJ$18,$B120,6)/100</f>
        <v>0</v>
      </c>
      <c r="DU120" s="24">
        <f>CW120*INDEX(Приложение_1ТЗ!$HC$6:$HJ$18,$B120,7)/100</f>
        <v>457413.91538887762</v>
      </c>
      <c r="DV120" s="24">
        <f>CW120*INDEX(Приложение_1ТЗ!$HC$6:$HJ$18,$B120,8)/100</f>
        <v>0</v>
      </c>
      <c r="DW120" s="20"/>
      <c r="DX120" s="20"/>
      <c r="DY120" s="20"/>
      <c r="DZ120" s="20"/>
      <c r="EA120" s="24">
        <f t="shared" si="2434"/>
        <v>0</v>
      </c>
      <c r="EB120" s="24">
        <f t="shared" si="2435"/>
        <v>0</v>
      </c>
      <c r="EC120" s="24">
        <f t="shared" si="2436"/>
        <v>4540.0603963005124</v>
      </c>
      <c r="ED120" s="24">
        <f t="shared" si="2437"/>
        <v>0</v>
      </c>
      <c r="EE120" s="48">
        <f t="shared" si="2438"/>
        <v>2.7557985000000005</v>
      </c>
      <c r="EF120" s="48">
        <f t="shared" si="2438"/>
        <v>0</v>
      </c>
      <c r="EG120" s="48">
        <f t="shared" si="2438"/>
        <v>1.4922390000000001</v>
      </c>
      <c r="EH120" s="48">
        <f t="shared" si="2438"/>
        <v>0</v>
      </c>
      <c r="EI120" s="24">
        <f t="shared" si="2439"/>
        <v>12365.007118578531</v>
      </c>
      <c r="EM120" s="24">
        <f>(DC120+EI120+(EJ120-EK120)*(CZ120))</f>
        <v>257748.11667406844</v>
      </c>
      <c r="EN120" s="24">
        <f t="shared" si="2142"/>
        <v>231973.3050066616</v>
      </c>
      <c r="EO120" s="49">
        <f t="shared" si="2441"/>
        <v>2020</v>
      </c>
      <c r="EP120" s="227"/>
      <c r="EQ120" s="47">
        <v>8</v>
      </c>
      <c r="ER120" s="22">
        <f t="shared" si="2442"/>
        <v>694398.28676016722</v>
      </c>
      <c r="ES120" s="22">
        <f t="shared" si="2443"/>
        <v>597321.61101463018</v>
      </c>
      <c r="ET120" s="22">
        <f t="shared" si="2444"/>
        <v>97076.675745537039</v>
      </c>
      <c r="EU120" s="22">
        <f>IF(DATEVALUE("1."&amp;EQ120&amp;"."&amp;EO120)&gt;=DATEVALUE("1."&amp;INDEX(Параметры_объекта!$A$28:$N$40,$B120,14)&amp;"."&amp;INDEX(Параметры_объекта!$A$28:$N$40,$B120,13)),INDEX(Приложение_1ТЗ!$A$6:$HJ$18,$B120,25+EQ120*14),INDEX(Приложение_1ТЗ!$A$6:$HJ$18,$B120,23+EQ120*14))</f>
        <v>13.979970514971276</v>
      </c>
      <c r="EV120" s="48">
        <f t="shared" si="2445"/>
        <v>2.5269093610878262</v>
      </c>
      <c r="EW120" s="24">
        <f t="shared" si="1837"/>
        <v>9.6698552337383941</v>
      </c>
      <c r="EX120" s="24">
        <f t="shared" si="2446"/>
        <v>74528.088448782582</v>
      </c>
      <c r="EY120" s="24">
        <f t="shared" si="2447"/>
        <v>222224.354750948</v>
      </c>
      <c r="EZ120" s="35">
        <f>ES120*INDEX(Приложение_1ТЗ!$HC$6:$HJ$18,$B120,1)/100</f>
        <v>0</v>
      </c>
      <c r="FA120" s="35">
        <f>ES120*INDEX(Приложение_1ТЗ!$HC$6:$HJ$18,$B120,2)/100</f>
        <v>0</v>
      </c>
      <c r="FB120" s="35">
        <f>ES120*INDEX(Приложение_1ТЗ!$HC$6:$HJ$18,$B120,3)/100</f>
        <v>46754.025224317884</v>
      </c>
      <c r="FC120" s="35">
        <f>ES120*INDEX(Приложение_1ТЗ!$HC$6:$HJ$18,$B120,4)/100</f>
        <v>90866.600824490306</v>
      </c>
      <c r="FF120" s="37">
        <f t="shared" si="2448"/>
        <v>0</v>
      </c>
      <c r="FG120" s="37">
        <f t="shared" si="2449"/>
        <v>0</v>
      </c>
      <c r="FH120" s="37">
        <f t="shared" si="2450"/>
        <v>694.35528184156283</v>
      </c>
      <c r="FI120" s="37">
        <f t="shared" si="2451"/>
        <v>1349.4817595439381</v>
      </c>
      <c r="FJ120" s="48">
        <f t="shared" si="2452"/>
        <v>0</v>
      </c>
      <c r="FK120" s="48">
        <f t="shared" si="2452"/>
        <v>0</v>
      </c>
      <c r="FL120" s="48">
        <f t="shared" si="2452"/>
        <v>2.2139709920000001</v>
      </c>
      <c r="FM120" s="48">
        <f t="shared" si="2452"/>
        <v>3.1120546689999999</v>
      </c>
      <c r="FN120" s="36">
        <f t="shared" si="2453"/>
        <v>6769.5932859367367</v>
      </c>
      <c r="FO120" s="24">
        <f>ES120*INDEX(Приложение_1ТЗ!$HC$6:$HJ$18,$B120,5)/100</f>
        <v>0</v>
      </c>
      <c r="FP120" s="24">
        <f>ES120*INDEX(Приложение_1ТЗ!$HC$6:$HJ$18,$B120,6)/100</f>
        <v>0</v>
      </c>
      <c r="FQ120" s="24">
        <f>ES120*INDEX(Приложение_1ТЗ!$HC$6:$HJ$18,$B120,7)/100</f>
        <v>459700.98496582196</v>
      </c>
      <c r="FR120" s="24">
        <f>ES120*INDEX(Приложение_1ТЗ!$HC$6:$HJ$18,$B120,8)/100</f>
        <v>0</v>
      </c>
      <c r="FS120" s="20"/>
      <c r="FT120" s="20"/>
      <c r="FU120" s="20"/>
      <c r="FV120" s="20"/>
      <c r="FW120" s="24">
        <f t="shared" si="2454"/>
        <v>0</v>
      </c>
      <c r="FX120" s="24">
        <f t="shared" si="2455"/>
        <v>0</v>
      </c>
      <c r="FY120" s="24">
        <f t="shared" si="2456"/>
        <v>6827.1299732448533</v>
      </c>
      <c r="FZ120" s="24">
        <f t="shared" si="2457"/>
        <v>0</v>
      </c>
      <c r="GA120" s="48">
        <f t="shared" si="2458"/>
        <v>2.8935884250000008</v>
      </c>
      <c r="GB120" s="48">
        <f t="shared" si="2458"/>
        <v>0</v>
      </c>
      <c r="GC120" s="48">
        <f t="shared" si="2458"/>
        <v>1.5668509500000001</v>
      </c>
      <c r="GD120" s="48">
        <f t="shared" si="2458"/>
        <v>0</v>
      </c>
      <c r="GE120" s="24">
        <f t="shared" si="2459"/>
        <v>19392.165485472302</v>
      </c>
      <c r="GI120" s="24">
        <f>(EY120+GE120+(GF120-GG120)*(EV120))</f>
        <v>241616.5202364203</v>
      </c>
      <c r="GJ120" s="24">
        <f t="shared" si="2162"/>
        <v>217454.86821277827</v>
      </c>
      <c r="GK120" s="49">
        <f t="shared" si="2461"/>
        <v>2021</v>
      </c>
      <c r="GL120" s="227"/>
      <c r="GM120" s="47">
        <v>8</v>
      </c>
      <c r="GN120" s="22">
        <f t="shared" si="2462"/>
        <v>697870.27819396788</v>
      </c>
      <c r="GO120" s="22">
        <f t="shared" si="2463"/>
        <v>600308.21906970325</v>
      </c>
      <c r="GP120" s="22">
        <f t="shared" si="2464"/>
        <v>97562.059124264633</v>
      </c>
      <c r="GQ120" s="22">
        <f>IF(DATEVALUE("1."&amp;GM120&amp;"."&amp;GK120)&gt;=DATEVALUE("1."&amp;INDEX(Параметры_объекта!$A$28:$N$40,$B120,14)&amp;"."&amp;INDEX(Параметры_объекта!$A$28:$N$40,$B120,13)),INDEX(Приложение_1ТЗ!$A$6:$HJ$18,$B120,25+GM120*14),INDEX(Приложение_1ТЗ!$A$6:$HJ$18,$B120,23+GM120*14))</f>
        <v>13.979970514971276</v>
      </c>
      <c r="GR120" s="48">
        <f t="shared" si="2465"/>
        <v>2.9889318852281259</v>
      </c>
      <c r="GS120" s="24">
        <f t="shared" si="1858"/>
        <v>9.6698552337383941</v>
      </c>
      <c r="GT120" s="24">
        <f t="shared" si="2466"/>
        <v>74528.088448782582</v>
      </c>
      <c r="GU120" s="24">
        <f t="shared" si="2467"/>
        <v>262856.06829340849</v>
      </c>
      <c r="GV120" s="35">
        <f>GO120*INDEX(Приложение_1ТЗ!$HC$6:$HJ$18,$B120,1)/100</f>
        <v>0</v>
      </c>
      <c r="GW120" s="35">
        <f>GO120*INDEX(Приложение_1ТЗ!$HC$6:$HJ$18,$B120,2)/100</f>
        <v>0</v>
      </c>
      <c r="GX120" s="35">
        <f>GO120*INDEX(Приложение_1ТЗ!$HC$6:$HJ$18,$B120,3)/100</f>
        <v>46987.795350439468</v>
      </c>
      <c r="GY120" s="35">
        <f>GO120*INDEX(Приложение_1ТЗ!$HC$6:$HJ$18,$B120,4)/100</f>
        <v>91320.933828612731</v>
      </c>
      <c r="HB120" s="37">
        <f t="shared" si="2468"/>
        <v>0</v>
      </c>
      <c r="HC120" s="37">
        <f t="shared" si="2469"/>
        <v>0</v>
      </c>
      <c r="HD120" s="37">
        <f t="shared" si="2470"/>
        <v>928.12540796314715</v>
      </c>
      <c r="HE120" s="37">
        <f t="shared" si="2471"/>
        <v>1803.8147636663634</v>
      </c>
      <c r="HF120" s="48">
        <f t="shared" si="2472"/>
        <v>0</v>
      </c>
      <c r="HG120" s="48">
        <f t="shared" si="2472"/>
        <v>0</v>
      </c>
      <c r="HH120" s="48">
        <f t="shared" si="2472"/>
        <v>2.28039012176</v>
      </c>
      <c r="HI120" s="48">
        <f t="shared" si="2472"/>
        <v>3.2054163090699999</v>
      </c>
      <c r="HJ120" s="36">
        <f t="shared" si="2473"/>
        <v>9320.1890234038274</v>
      </c>
      <c r="HK120" s="24">
        <f>GO120*INDEX(Приложение_1ТЗ!$HC$6:$HJ$18,$B120,5)/100</f>
        <v>0</v>
      </c>
      <c r="HL120" s="24">
        <f>GO120*INDEX(Приложение_1ТЗ!$HC$6:$HJ$18,$B120,6)/100</f>
        <v>0</v>
      </c>
      <c r="HM120" s="24">
        <f>GO120*INDEX(Приложение_1ТЗ!$HC$6:$HJ$18,$B120,7)/100</f>
        <v>461999.48989065102</v>
      </c>
      <c r="HN120" s="24">
        <f>GO120*INDEX(Приложение_1ТЗ!$HC$6:$HJ$18,$B120,8)/100</f>
        <v>0</v>
      </c>
      <c r="HO120" s="20"/>
      <c r="HP120" s="20"/>
      <c r="HQ120" s="20"/>
      <c r="HR120" s="20"/>
      <c r="HS120" s="24">
        <f t="shared" si="2474"/>
        <v>0</v>
      </c>
      <c r="HT120" s="24">
        <f t="shared" si="2475"/>
        <v>0</v>
      </c>
      <c r="HU120" s="24">
        <f t="shared" si="2476"/>
        <v>9125.6348980739131</v>
      </c>
      <c r="HV120" s="24">
        <f t="shared" si="2477"/>
        <v>0</v>
      </c>
      <c r="HW120" s="48">
        <f t="shared" si="2478"/>
        <v>3.038267846250001</v>
      </c>
      <c r="HX120" s="48">
        <f t="shared" si="2478"/>
        <v>0</v>
      </c>
      <c r="HY120" s="48">
        <f t="shared" si="2478"/>
        <v>1.6451934975000002</v>
      </c>
      <c r="HZ120" s="48">
        <f t="shared" si="2478"/>
        <v>0</v>
      </c>
      <c r="IA120" s="24">
        <f t="shared" si="2479"/>
        <v>27036.042553350759</v>
      </c>
      <c r="IE120" s="24">
        <f>(GU120+IA120+(IB120-IC120)*(GR120))</f>
        <v>289892.11084675923</v>
      </c>
      <c r="IF120" s="24">
        <f t="shared" si="2182"/>
        <v>260902.89976208331</v>
      </c>
      <c r="IG120" s="49">
        <f t="shared" si="2481"/>
        <v>2022</v>
      </c>
      <c r="IH120" s="227"/>
      <c r="II120" s="47">
        <v>8</v>
      </c>
      <c r="IJ120" s="22">
        <f t="shared" si="2482"/>
        <v>701359.62958493771</v>
      </c>
      <c r="IK120" s="22">
        <f t="shared" si="2483"/>
        <v>603309.76016505167</v>
      </c>
      <c r="IL120" s="22">
        <f t="shared" si="2484"/>
        <v>98049.869419886032</v>
      </c>
      <c r="IM120" s="22">
        <f>IF(DATEVALUE("1."&amp;II120&amp;"."&amp;IG120)&gt;=DATEVALUE("1."&amp;INDEX(Параметры_объекта!$A$28:$N$40,$B120,14)&amp;"."&amp;INDEX(Параметры_объекта!$A$28:$N$40,$B120,13)),INDEX(Приложение_1ТЗ!$A$6:$HJ$18,$B120,25+II120*14),INDEX(Приложение_1ТЗ!$A$6:$HJ$18,$B120,23+II120*14))</f>
        <v>13.979970514971276</v>
      </c>
      <c r="IN120" s="48">
        <f t="shared" si="2485"/>
        <v>2.7626907140736785</v>
      </c>
      <c r="IO120" s="24">
        <f t="shared" si="1879"/>
        <v>9.6698552337383941</v>
      </c>
      <c r="IP120" s="24">
        <f t="shared" si="2486"/>
        <v>74528.088448782582</v>
      </c>
      <c r="IQ120" s="24">
        <f t="shared" si="2487"/>
        <v>242959.70831623382</v>
      </c>
      <c r="IR120" s="35">
        <f>IK120*INDEX(Приложение_1ТЗ!$HC$6:$HJ$18,$B120,1)/100</f>
        <v>0</v>
      </c>
      <c r="IS120" s="35">
        <f>IK120*INDEX(Приложение_1ТЗ!$HC$6:$HJ$18,$B120,2)/100</f>
        <v>0</v>
      </c>
      <c r="IT120" s="35">
        <f>IK120*INDEX(Приложение_1ТЗ!$HC$6:$HJ$18,$B120,3)/100</f>
        <v>47222.734327191654</v>
      </c>
      <c r="IU120" s="35">
        <f>IK120*INDEX(Приложение_1ТЗ!$HC$6:$HJ$18,$B120,4)/100</f>
        <v>91777.538497755784</v>
      </c>
      <c r="IX120" s="37">
        <f t="shared" si="2488"/>
        <v>0</v>
      </c>
      <c r="IY120" s="37">
        <f t="shared" si="2489"/>
        <v>0</v>
      </c>
      <c r="IZ120" s="37">
        <f t="shared" si="2490"/>
        <v>1163.0643847153333</v>
      </c>
      <c r="JA120" s="37">
        <f t="shared" si="2491"/>
        <v>2260.4194328094163</v>
      </c>
      <c r="JB120" s="48">
        <f t="shared" si="2492"/>
        <v>0</v>
      </c>
      <c r="JC120" s="48">
        <f t="shared" si="2492"/>
        <v>0</v>
      </c>
      <c r="JD120" s="48">
        <f t="shared" si="2492"/>
        <v>2.3488018254128002</v>
      </c>
      <c r="JE120" s="48">
        <f t="shared" si="2492"/>
        <v>3.3015787983421001</v>
      </c>
      <c r="JF120" s="36">
        <f t="shared" si="2493"/>
        <v>12029.81753704692</v>
      </c>
      <c r="JG120" s="24">
        <f>IK120*INDEX(Приложение_1ТЗ!$HC$6:$HJ$18,$B120,5)/100</f>
        <v>0</v>
      </c>
      <c r="JH120" s="24">
        <f>IK120*INDEX(Приложение_1ТЗ!$HC$6:$HJ$18,$B120,6)/100</f>
        <v>0</v>
      </c>
      <c r="JI120" s="24">
        <f>IK120*INDEX(Приложение_1ТЗ!$HC$6:$HJ$18,$B120,7)/100</f>
        <v>464309.48734010418</v>
      </c>
      <c r="JJ120" s="24">
        <f>IK120*INDEX(Приложение_1ТЗ!$HC$6:$HJ$18,$B120,8)/100</f>
        <v>0</v>
      </c>
      <c r="JK120" s="20"/>
      <c r="JL120" s="20"/>
      <c r="JM120" s="20"/>
      <c r="JN120" s="20"/>
      <c r="JO120" s="24">
        <f t="shared" si="2494"/>
        <v>0</v>
      </c>
      <c r="JP120" s="24">
        <f t="shared" si="2495"/>
        <v>0</v>
      </c>
      <c r="JQ120" s="24">
        <f t="shared" si="2496"/>
        <v>11435.632347527076</v>
      </c>
      <c r="JR120" s="24">
        <f t="shared" si="2497"/>
        <v>0</v>
      </c>
      <c r="JS120" s="48">
        <f t="shared" si="2498"/>
        <v>3.1901812385625012</v>
      </c>
      <c r="JT120" s="48">
        <f t="shared" si="2498"/>
        <v>0</v>
      </c>
      <c r="JU120" s="48">
        <f t="shared" si="2498"/>
        <v>1.7274531723750004</v>
      </c>
      <c r="JV120" s="48">
        <f t="shared" si="2498"/>
        <v>0</v>
      </c>
      <c r="JW120" s="24">
        <f t="shared" si="2499"/>
        <v>35340.150401729705</v>
      </c>
      <c r="KA120" s="24">
        <f>(IQ120+JW120+(JX120-JY120)*(IN120))</f>
        <v>278299.85871796351</v>
      </c>
      <c r="KB120" s="24">
        <f t="shared" si="2202"/>
        <v>250469.87284616716</v>
      </c>
      <c r="KC120" s="49">
        <f t="shared" si="2501"/>
        <v>2023</v>
      </c>
      <c r="KD120" s="227"/>
      <c r="KE120" s="47">
        <v>8</v>
      </c>
      <c r="KF120" s="22">
        <f t="shared" si="2502"/>
        <v>704866.4277328623</v>
      </c>
      <c r="KG120" s="22">
        <f t="shared" si="2503"/>
        <v>606326.30896587681</v>
      </c>
      <c r="KH120" s="22">
        <f t="shared" si="2504"/>
        <v>98540.118766985484</v>
      </c>
      <c r="KI120" s="22">
        <f>IF(DATEVALUE("1."&amp;KE120&amp;"."&amp;KC120)&gt;=DATEVALUE("1."&amp;INDEX(Параметры_объекта!$A$28:$N$40,$B120,14)&amp;"."&amp;INDEX(Параметры_объекта!$A$28:$N$40,$B120,13)),INDEX(Приложение_1ТЗ!$A$6:$HJ$18,$B120,25+KE120*14),INDEX(Приложение_1ТЗ!$A$6:$HJ$18,$B120,23+KE120*14))</f>
        <v>13.979970514971276</v>
      </c>
      <c r="KJ120" s="48">
        <f t="shared" si="2505"/>
        <v>3.2106022099350038</v>
      </c>
      <c r="KK120" s="24">
        <f t="shared" si="1900"/>
        <v>9.6698552337383941</v>
      </c>
      <c r="KL120" s="24">
        <f t="shared" si="2506"/>
        <v>74528.088448782582</v>
      </c>
      <c r="KM120" s="24">
        <f t="shared" si="2507"/>
        <v>282350.45366155345</v>
      </c>
      <c r="KN120" s="35">
        <f>KG120*INDEX(Приложение_1ТЗ!$HC$6:$HJ$18,$B120,1)/100</f>
        <v>0</v>
      </c>
      <c r="KO120" s="35">
        <f>KG120*INDEX(Приложение_1ТЗ!$HC$6:$HJ$18,$B120,2)/100</f>
        <v>0</v>
      </c>
      <c r="KP120" s="35">
        <f>KG120*INDEX(Приложение_1ТЗ!$HC$6:$HJ$18,$B120,3)/100</f>
        <v>47458.847998827601</v>
      </c>
      <c r="KQ120" s="35">
        <f>KG120*INDEX(Приложение_1ТЗ!$HC$6:$HJ$18,$B120,4)/100</f>
        <v>92236.426190244543</v>
      </c>
      <c r="KT120" s="37">
        <f t="shared" si="2508"/>
        <v>0</v>
      </c>
      <c r="KU120" s="37">
        <f t="shared" si="2509"/>
        <v>0</v>
      </c>
      <c r="KV120" s="37">
        <f t="shared" si="2510"/>
        <v>1399.1780563512802</v>
      </c>
      <c r="KW120" s="37">
        <f t="shared" si="2511"/>
        <v>2719.3071252981754</v>
      </c>
      <c r="KX120" s="48">
        <f t="shared" si="2512"/>
        <v>0</v>
      </c>
      <c r="KY120" s="48">
        <f t="shared" si="2512"/>
        <v>0</v>
      </c>
      <c r="KZ120" s="48">
        <f t="shared" si="2512"/>
        <v>2.4192658801751845</v>
      </c>
      <c r="LA120" s="48">
        <f t="shared" si="2512"/>
        <v>3.400626162292363</v>
      </c>
      <c r="LB120" s="36">
        <f t="shared" si="2513"/>
        <v>14906.150209028645</v>
      </c>
      <c r="LC120" s="24">
        <f>KG120*INDEX(Приложение_1ТЗ!$HC$6:$HJ$18,$B120,5)/100</f>
        <v>0</v>
      </c>
      <c r="LD120" s="24">
        <f>KG120*INDEX(Приложение_1ТЗ!$HC$6:$HJ$18,$B120,6)/100</f>
        <v>0</v>
      </c>
      <c r="LE120" s="24">
        <f>KG120*INDEX(Приложение_1ТЗ!$HC$6:$HJ$18,$B120,7)/100</f>
        <v>466631.03477680462</v>
      </c>
      <c r="LF120" s="24">
        <f>KG120*INDEX(Приложение_1ТЗ!$HC$6:$HJ$18,$B120,8)/100</f>
        <v>0</v>
      </c>
      <c r="LG120" s="20"/>
      <c r="LH120" s="20"/>
      <c r="LI120" s="20"/>
      <c r="LJ120" s="20"/>
      <c r="LK120" s="24">
        <f t="shared" si="2514"/>
        <v>0</v>
      </c>
      <c r="LL120" s="24">
        <f t="shared" si="2515"/>
        <v>0</v>
      </c>
      <c r="LM120" s="24">
        <f t="shared" si="2516"/>
        <v>13757.179784227512</v>
      </c>
      <c r="LN120" s="24">
        <f t="shared" si="2517"/>
        <v>0</v>
      </c>
      <c r="LO120" s="48">
        <f t="shared" si="2518"/>
        <v>3.3496903004906264</v>
      </c>
      <c r="LP120" s="48">
        <f t="shared" si="2518"/>
        <v>0</v>
      </c>
      <c r="LQ120" s="48">
        <f t="shared" si="2518"/>
        <v>1.8138258309937505</v>
      </c>
      <c r="LR120" s="48">
        <f t="shared" si="2518"/>
        <v>0</v>
      </c>
      <c r="LS120" s="24">
        <f t="shared" si="2519"/>
        <v>44350.841313051773</v>
      </c>
      <c r="LW120" s="24">
        <f>(KM120+LS120+(LT120-LU120)*(KJ120))</f>
        <v>326701.2949746052</v>
      </c>
      <c r="LX120" s="24">
        <f t="shared" si="2222"/>
        <v>294031.16547714471</v>
      </c>
      <c r="LY120" s="49">
        <f t="shared" si="2521"/>
        <v>2024</v>
      </c>
      <c r="LZ120" s="227"/>
      <c r="MA120" s="173">
        <v>8</v>
      </c>
      <c r="MB120" s="22">
        <f t="shared" si="2522"/>
        <v>708390.7598715265</v>
      </c>
      <c r="MC120" s="22">
        <f t="shared" si="2523"/>
        <v>609357.94051070616</v>
      </c>
      <c r="MD120" s="22">
        <f t="shared" si="2524"/>
        <v>99032.819360820344</v>
      </c>
      <c r="ME120" s="22">
        <f>IF(DATEVALUE("1."&amp;MA120&amp;"."&amp;LY120)&gt;=DATEVALUE("1."&amp;INDEX(Параметры_объекта!$A$28:$N$40,$B120,14)&amp;"."&amp;INDEX(Параметры_объекта!$A$28:$N$40,$B120,13)),INDEX(Приложение_1ТЗ!$A$6:$HJ$18,$B120,25+MA120*14),INDEX(Приложение_1ТЗ!$A$6:$HJ$18,$B120,23+MA120*14))</f>
        <v>13.979970514971276</v>
      </c>
      <c r="MF120" s="48">
        <f t="shared" si="2525"/>
        <v>2.9881262763420908</v>
      </c>
      <c r="MG120" s="24">
        <f t="shared" si="1921"/>
        <v>9.6698552337383941</v>
      </c>
      <c r="MH120" s="24">
        <f t="shared" si="2526"/>
        <v>74528.088448782582</v>
      </c>
      <c r="MI120" s="24">
        <f t="shared" si="2527"/>
        <v>262785.22051483853</v>
      </c>
      <c r="MJ120" s="35">
        <f>MC120*INDEX(Приложение_1ТЗ!$HC$6:$HJ$18,$B120,1)/100</f>
        <v>0</v>
      </c>
      <c r="MK120" s="35">
        <f>MC120*INDEX(Приложение_1ТЗ!$HC$6:$HJ$18,$B120,2)/100</f>
        <v>0</v>
      </c>
      <c r="ML120" s="35">
        <f>MC120*INDEX(Приложение_1ТЗ!$HC$6:$HJ$18,$B120,3)/100</f>
        <v>47696.142238821732</v>
      </c>
      <c r="MM120" s="35">
        <f>MC120*INDEX(Приложение_1ТЗ!$HC$6:$HJ$18,$B120,4)/100</f>
        <v>92697.608321195759</v>
      </c>
      <c r="MP120" s="37">
        <f t="shared" si="2528"/>
        <v>0</v>
      </c>
      <c r="MQ120" s="37">
        <f t="shared" si="2529"/>
        <v>0</v>
      </c>
      <c r="MR120" s="37">
        <f t="shared" si="2530"/>
        <v>1636.4722963454115</v>
      </c>
      <c r="MS120" s="37">
        <f t="shared" si="2531"/>
        <v>3180.4892562493915</v>
      </c>
      <c r="MT120" s="48">
        <f t="shared" si="2532"/>
        <v>0</v>
      </c>
      <c r="MU120" s="48">
        <f t="shared" si="2532"/>
        <v>0</v>
      </c>
      <c r="MV120" s="48">
        <f t="shared" si="2532"/>
        <v>2.4918438565804402</v>
      </c>
      <c r="MW120" s="48">
        <f t="shared" si="2532"/>
        <v>3.5026449471611341</v>
      </c>
      <c r="MX120" s="36">
        <f t="shared" si="2533"/>
        <v>17957.190511997229</v>
      </c>
      <c r="MY120" s="24">
        <f>MC120*INDEX(Приложение_1ТЗ!$HC$6:$HJ$18,$B120,5)/100</f>
        <v>0</v>
      </c>
      <c r="MZ120" s="24">
        <f>MC120*INDEX(Приложение_1ТЗ!$HC$6:$HJ$18,$B120,6)/100</f>
        <v>0</v>
      </c>
      <c r="NA120" s="24">
        <f>MC120*INDEX(Приложение_1ТЗ!$HC$6:$HJ$18,$B120,7)/100</f>
        <v>468964.18995068863</v>
      </c>
      <c r="NB120" s="24">
        <f>MC120*INDEX(Приложение_1ТЗ!$HC$6:$HJ$18,$B120,8)/100</f>
        <v>0</v>
      </c>
      <c r="NC120" s="20"/>
      <c r="ND120" s="20"/>
      <c r="NE120" s="20"/>
      <c r="NF120" s="20"/>
      <c r="NG120" s="24">
        <f t="shared" si="2534"/>
        <v>0</v>
      </c>
      <c r="NH120" s="24">
        <f t="shared" si="2535"/>
        <v>0</v>
      </c>
      <c r="NI120" s="24">
        <f t="shared" si="2536"/>
        <v>16090.334958111518</v>
      </c>
      <c r="NJ120" s="24">
        <f t="shared" si="2537"/>
        <v>0</v>
      </c>
      <c r="NK120" s="48">
        <f t="shared" si="2538"/>
        <v>3.5171748155151579</v>
      </c>
      <c r="NL120" s="48">
        <f t="shared" si="2538"/>
        <v>0</v>
      </c>
      <c r="NM120" s="48">
        <f t="shared" si="2538"/>
        <v>1.9045171225434381</v>
      </c>
      <c r="NN120" s="48">
        <f t="shared" si="2538"/>
        <v>0</v>
      </c>
      <c r="NO120" s="24">
        <f t="shared" si="2539"/>
        <v>54117.486265512744</v>
      </c>
      <c r="NS120" s="24">
        <f>(MI120+NO120+(NP120-NQ120)*(MF120))</f>
        <v>316902.70678035129</v>
      </c>
      <c r="NT120" s="24">
        <f t="shared" si="2540"/>
        <v>285212.43610231619</v>
      </c>
      <c r="NU120" s="49">
        <f t="shared" si="2541"/>
        <v>2025</v>
      </c>
      <c r="NV120" s="227"/>
      <c r="NW120" s="174">
        <v>8</v>
      </c>
      <c r="NX120" s="22">
        <f t="shared" si="2542"/>
        <v>711932.71367088403</v>
      </c>
      <c r="NY120" s="22">
        <f t="shared" si="2543"/>
        <v>612404.73021325958</v>
      </c>
      <c r="NZ120" s="22">
        <f t="shared" si="2544"/>
        <v>99527.983457624447</v>
      </c>
      <c r="OA120" s="22">
        <f>IF(DATEVALUE("1."&amp;NW120&amp;"."&amp;NU120)&gt;=DATEVALUE("1."&amp;INDEX(Параметры_объекта!$A$28:$N$40,$B120,14)&amp;"."&amp;INDEX(Параметры_объекта!$A$28:$N$40,$B120,13)),INDEX(Приложение_1ТЗ!$A$6:$HJ$18,$B120,25+NW120*14),INDEX(Приложение_1ТЗ!$A$6:$HJ$18,$B120,23+NW120*14))</f>
        <v>13.979970514971276</v>
      </c>
      <c r="OB120" s="48">
        <f t="shared" si="2545"/>
        <v>3.4725873502657003</v>
      </c>
      <c r="OC120" s="24">
        <f t="shared" si="1942"/>
        <v>9.6698552337383941</v>
      </c>
      <c r="OD120" s="24">
        <f t="shared" si="2546"/>
        <v>74528.088448782582</v>
      </c>
      <c r="OE120" s="24">
        <f t="shared" si="2547"/>
        <v>305390.25068033626</v>
      </c>
      <c r="OF120" s="35">
        <f>NY120*INDEX(Приложение_1ТЗ!$HC$6:$HJ$18,$B120,1)/100</f>
        <v>0</v>
      </c>
      <c r="OG120" s="35">
        <f>NY120*INDEX(Приложение_1ТЗ!$HC$6:$HJ$18,$B120,2)/100</f>
        <v>0</v>
      </c>
      <c r="OH120" s="35">
        <f>NY120*INDEX(Приложение_1ТЗ!$HC$6:$HJ$18,$B120,3)/100</f>
        <v>47934.62295001583</v>
      </c>
      <c r="OI120" s="35">
        <f>NY120*INDEX(Приложение_1ТЗ!$HC$6:$HJ$18,$B120,4)/100</f>
        <v>93161.09636280172</v>
      </c>
      <c r="OL120" s="37">
        <f t="shared" si="2548"/>
        <v>0</v>
      </c>
      <c r="OM120" s="37">
        <f t="shared" si="2549"/>
        <v>0</v>
      </c>
      <c r="ON120" s="37">
        <f t="shared" si="2550"/>
        <v>1874.9530075395087</v>
      </c>
      <c r="OO120" s="37">
        <f t="shared" si="2551"/>
        <v>3643.9772978553519</v>
      </c>
      <c r="OP120" s="48">
        <f t="shared" si="1949"/>
        <v>0</v>
      </c>
      <c r="OQ120" s="48">
        <f t="shared" si="1949"/>
        <v>0</v>
      </c>
      <c r="OR120" s="48">
        <f t="shared" si="1949"/>
        <v>2.5665991722778534</v>
      </c>
      <c r="OS120" s="48">
        <f t="shared" si="1950"/>
        <v>3.6077242955759683</v>
      </c>
      <c r="OT120" s="36">
        <f t="shared" si="2552"/>
        <v>21191.287555308736</v>
      </c>
      <c r="OU120" s="24">
        <f>NY120*INDEX(Приложение_1ТЗ!$HC$6:$HJ$18,$B120,5)/100</f>
        <v>0</v>
      </c>
      <c r="OV120" s="24">
        <f>NY120*INDEX(Приложение_1ТЗ!$HC$6:$HJ$18,$B120,6)/100</f>
        <v>0</v>
      </c>
      <c r="OW120" s="24">
        <f>NY120*INDEX(Приложение_1ТЗ!$HC$6:$HJ$18,$B120,7)/100</f>
        <v>471309.01090044191</v>
      </c>
      <c r="OX120" s="24">
        <f>NY120*INDEX(Приложение_1ТЗ!$HC$6:$HJ$18,$B120,8)/100</f>
        <v>0</v>
      </c>
      <c r="OY120" s="20"/>
      <c r="OZ120" s="20"/>
      <c r="PA120" s="20"/>
      <c r="PB120" s="20"/>
      <c r="PC120" s="24">
        <f t="shared" si="2553"/>
        <v>0</v>
      </c>
      <c r="PD120" s="24">
        <f t="shared" si="2554"/>
        <v>0</v>
      </c>
      <c r="PE120" s="24">
        <f t="shared" si="2555"/>
        <v>18435.155907864799</v>
      </c>
      <c r="PF120" s="24">
        <f t="shared" si="2556"/>
        <v>0</v>
      </c>
      <c r="PG120" s="48">
        <f t="shared" si="1956"/>
        <v>3.6930335562909158</v>
      </c>
      <c r="PH120" s="48">
        <f t="shared" si="1956"/>
        <v>0</v>
      </c>
      <c r="PI120" s="48">
        <f t="shared" si="1956"/>
        <v>1.99974297867061</v>
      </c>
      <c r="PJ120" s="48">
        <f t="shared" si="1957"/>
        <v>0</v>
      </c>
      <c r="PK120" s="24">
        <f t="shared" si="2557"/>
        <v>64692.664388500503</v>
      </c>
      <c r="PO120" s="24">
        <f>(OE120+PK120+(PL120-PM120)*(OB120))</f>
        <v>370082.91506883677</v>
      </c>
      <c r="PP120" s="24">
        <f t="shared" si="2558"/>
        <v>333074.62356195308</v>
      </c>
      <c r="PQ120" s="52">
        <f t="shared" si="2560"/>
        <v>521696.61914147803</v>
      </c>
      <c r="PR120" s="52">
        <f t="shared" si="2561"/>
        <v>1764340.8165186536</v>
      </c>
      <c r="PS120" s="52">
        <f t="shared" si="2562"/>
        <v>1587906.7348667881</v>
      </c>
    </row>
    <row r="121" spans="1:435" ht="15.75" hidden="1" customHeight="1" outlineLevel="1">
      <c r="B121" s="171">
        <v>8</v>
      </c>
      <c r="C121" s="251"/>
      <c r="D121" s="249"/>
      <c r="E121" s="249"/>
      <c r="F121" s="246"/>
      <c r="G121" s="49">
        <f t="shared" si="2096"/>
        <v>2017</v>
      </c>
      <c r="H121" s="228"/>
      <c r="I121" s="47">
        <v>9</v>
      </c>
      <c r="J121" s="22">
        <f t="shared" si="2097"/>
        <v>609721.00000000012</v>
      </c>
      <c r="K121" s="22">
        <f>INDEX(Приложение_1ТЗ!$A$6:$HJ$18,$B121,21+I121*14)*1000</f>
        <v>554019.65400000056</v>
      </c>
      <c r="L121" s="22">
        <f t="shared" si="2397"/>
        <v>55701.345999999554</v>
      </c>
      <c r="M121" s="22">
        <f>IF(
              DATEVALUE("1."&amp;I121&amp;"."&amp;G121)&gt;=DATEVALUE("1."&amp;INDEX(Параметры_объекта!$A$28:$N$40,$B121,14)&amp;"."&amp;INDEX(Параметры_объекта!$A$28:$N$40,$B121,13)),
              INDEX(Приложение_1ТЗ!$A$6:$HJ$18,$B121,25+I121*14),
              INDEX(Приложение_1ТЗ!$A$6:$HJ$18,$B121,23+I121*14))</f>
        <v>9.1355465860614107</v>
      </c>
      <c r="N121" s="48">
        <f t="shared" si="2398"/>
        <v>2.35870982959525</v>
      </c>
      <c r="R121" s="35">
        <f>K121*INDEX(Приложение_1ТЗ!$HC$6:$HJ$18,$B121,1)/100</f>
        <v>0</v>
      </c>
      <c r="S121" s="35">
        <f>K121*INDEX(Приложение_1ТЗ!$HC$6:$HJ$18,$B121,2)/100</f>
        <v>0</v>
      </c>
      <c r="T121" s="35">
        <f>K121*INDEX(Приложение_1ТЗ!$HC$6:$HJ$18,$B121,3)/100</f>
        <v>43364.660511587375</v>
      </c>
      <c r="U121" s="35">
        <f>K121*INDEX(Приложение_1ТЗ!$HC$6:$HJ$18,$B121,4)/100</f>
        <v>84279.359428211377</v>
      </c>
      <c r="AB121" s="48">
        <f t="shared" si="2399"/>
        <v>0</v>
      </c>
      <c r="AC121" s="48">
        <f t="shared" si="2399"/>
        <v>0</v>
      </c>
      <c r="AD121" s="48">
        <f t="shared" si="2399"/>
        <v>2.0261</v>
      </c>
      <c r="AE121" s="48">
        <f t="shared" si="2399"/>
        <v>2.8479699999999997</v>
      </c>
      <c r="AF121" s="20"/>
      <c r="AG121" s="24">
        <f>K121*INDEX(Приложение_1ТЗ!$HC$6:$HJ$18,$B121,5)/100</f>
        <v>0</v>
      </c>
      <c r="AH121" s="24">
        <f>K121*INDEX(Приложение_1ТЗ!$HC$6:$HJ$18,$B121,6)/100</f>
        <v>0</v>
      </c>
      <c r="AI121" s="24">
        <f>K121*INDEX(Приложение_1ТЗ!$HC$6:$HJ$18,$B121,7)/100</f>
        <v>426375.63406020182</v>
      </c>
      <c r="AJ121" s="24">
        <f>K121*INDEX(Приложение_1ТЗ!$HC$6:$HJ$18,$B121,8)/100</f>
        <v>0</v>
      </c>
      <c r="AK121" s="20"/>
      <c r="AL121" s="20"/>
      <c r="AM121" s="20"/>
      <c r="AN121" s="20"/>
      <c r="AO121" s="20"/>
      <c r="AP121" s="20"/>
      <c r="AQ121" s="20"/>
      <c r="AR121" s="20"/>
      <c r="AS121" s="48">
        <f t="shared" si="2400"/>
        <v>2.5042900000000001</v>
      </c>
      <c r="AT121" s="48">
        <f t="shared" si="2400"/>
        <v>0</v>
      </c>
      <c r="AU121" s="48">
        <f t="shared" si="2400"/>
        <v>1.35259</v>
      </c>
      <c r="AV121" s="48">
        <f t="shared" si="2400"/>
        <v>0</v>
      </c>
      <c r="AW121" s="49">
        <f t="shared" si="2401"/>
        <v>2018</v>
      </c>
      <c r="AX121" s="228"/>
      <c r="AY121" s="47">
        <v>9</v>
      </c>
      <c r="AZ121" s="22">
        <f t="shared" si="2402"/>
        <v>612769.60499999998</v>
      </c>
      <c r="BA121" s="22">
        <f t="shared" si="2403"/>
        <v>556789.75227000052</v>
      </c>
      <c r="BB121" s="22">
        <f t="shared" si="2404"/>
        <v>55979.85272999946</v>
      </c>
      <c r="BC121" s="22">
        <f>IF(DATEVALUE("1."&amp;AY121&amp;"."&amp;AW121)&gt;=DATEVALUE("1."&amp;INDEX(Параметры_объекта!$A$28:$N$40,$B121,14)&amp;"."&amp;INDEX(Параметры_объекта!$A$28:$N$40,$B121,13)),INDEX(Приложение_1ТЗ!$A$6:$HJ$18,$B121,25+AY121*14),INDEX(Приложение_1ТЗ!$A$6:$HJ$18,$B121,23+AY121*14))</f>
        <v>9.1355465860614107</v>
      </c>
      <c r="BD121" s="48">
        <f t="shared" si="2405"/>
        <v>2.3053021060000001</v>
      </c>
      <c r="BE121" s="24">
        <f t="shared" si="2107"/>
        <v>0</v>
      </c>
      <c r="BF121" s="24">
        <f t="shared" si="2406"/>
        <v>0</v>
      </c>
      <c r="BG121" s="24">
        <f t="shared" si="2407"/>
        <v>0</v>
      </c>
      <c r="BH121" s="35">
        <f>BA121*INDEX(Приложение_1ТЗ!$HC$6:$HJ$18,$B121,1)/100</f>
        <v>0</v>
      </c>
      <c r="BI121" s="35">
        <f>BA121*INDEX(Приложение_1ТЗ!$HC$6:$HJ$18,$B121,2)/100</f>
        <v>0</v>
      </c>
      <c r="BJ121" s="35">
        <f>BA121*INDEX(Приложение_1ТЗ!$HC$6:$HJ$18,$B121,3)/100</f>
        <v>43581.483814145307</v>
      </c>
      <c r="BK121" s="35">
        <f>BA121*INDEX(Приложение_1ТЗ!$HC$6:$HJ$18,$B121,4)/100</f>
        <v>84700.756225352423</v>
      </c>
      <c r="BN121" s="37">
        <f t="shared" si="2408"/>
        <v>0</v>
      </c>
      <c r="BO121" s="37">
        <f t="shared" si="2409"/>
        <v>0</v>
      </c>
      <c r="BP121" s="37">
        <f t="shared" si="2410"/>
        <v>0</v>
      </c>
      <c r="BQ121" s="37">
        <f t="shared" si="2411"/>
        <v>0</v>
      </c>
      <c r="BR121" s="48">
        <f t="shared" si="2412"/>
        <v>0</v>
      </c>
      <c r="BS121" s="48">
        <f t="shared" si="2412"/>
        <v>0</v>
      </c>
      <c r="BT121" s="48">
        <f t="shared" si="2412"/>
        <v>2.0868800000000003</v>
      </c>
      <c r="BU121" s="48">
        <f t="shared" si="2412"/>
        <v>2.9334099999999999</v>
      </c>
      <c r="BV121" s="36">
        <f t="shared" si="2413"/>
        <v>0</v>
      </c>
      <c r="BW121" s="24">
        <f>BA121*INDEX(Приложение_1ТЗ!$HC$6:$HJ$18,$B121,5)/100</f>
        <v>0</v>
      </c>
      <c r="BX121" s="24">
        <f>BA121*INDEX(Приложение_1ТЗ!$HC$6:$HJ$18,$B121,6)/100</f>
        <v>0</v>
      </c>
      <c r="BY121" s="24">
        <f>BA121*INDEX(Приложение_1ТЗ!$HC$6:$HJ$18,$B121,7)/100</f>
        <v>428507.51223050273</v>
      </c>
      <c r="BZ121" s="24">
        <f>BA121*INDEX(Приложение_1ТЗ!$HC$6:$HJ$18,$B121,8)/100</f>
        <v>0</v>
      </c>
      <c r="CA121" s="20"/>
      <c r="CB121" s="20"/>
      <c r="CC121" s="20"/>
      <c r="CD121" s="20"/>
      <c r="CE121" s="24">
        <f t="shared" si="2414"/>
        <v>0</v>
      </c>
      <c r="CF121" s="24">
        <f t="shared" si="2415"/>
        <v>0</v>
      </c>
      <c r="CG121" s="24">
        <f t="shared" si="2416"/>
        <v>0</v>
      </c>
      <c r="CH121" s="24">
        <f t="shared" si="2417"/>
        <v>0</v>
      </c>
      <c r="CI121" s="48">
        <f t="shared" si="2418"/>
        <v>2.6245700000000003</v>
      </c>
      <c r="CJ121" s="48">
        <f t="shared" si="2418"/>
        <v>0</v>
      </c>
      <c r="CK121" s="48">
        <f t="shared" si="2418"/>
        <v>1.4211800000000001</v>
      </c>
      <c r="CL121" s="48">
        <f t="shared" si="2418"/>
        <v>0</v>
      </c>
      <c r="CM121" s="24">
        <f t="shared" si="2419"/>
        <v>0</v>
      </c>
      <c r="CQ121" s="24">
        <f t="shared" si="2559"/>
        <v>0</v>
      </c>
      <c r="CR121" s="24">
        <f t="shared" si="2122"/>
        <v>0</v>
      </c>
      <c r="CS121" s="49">
        <f t="shared" si="2421"/>
        <v>2019</v>
      </c>
      <c r="CT121" s="228"/>
      <c r="CU121" s="47">
        <v>9</v>
      </c>
      <c r="CV121" s="22">
        <f t="shared" si="2422"/>
        <v>604086.60554809833</v>
      </c>
      <c r="CW121" s="22">
        <f t="shared" si="2423"/>
        <v>559573.70103135041</v>
      </c>
      <c r="CX121" s="22">
        <f t="shared" si="2424"/>
        <v>44512.90451674792</v>
      </c>
      <c r="CY121" s="22">
        <f>IF(DATEVALUE("1."&amp;CU121&amp;"."&amp;CS121)&gt;=DATEVALUE("1."&amp;INDEX(Параметры_объекта!$A$28:$N$40,$B121,14)&amp;"."&amp;INDEX(Параметры_объекта!$A$28:$N$40,$B121,13)),INDEX(Приложение_1ТЗ!$A$6:$HJ$18,$B121,25+CU121*14),INDEX(Приложение_1ТЗ!$A$6:$HJ$18,$B121,23+CU121*14))</f>
        <v>7.3686296150136652</v>
      </c>
      <c r="CZ121" s="48">
        <f t="shared" si="2425"/>
        <v>2.7902471683786576</v>
      </c>
      <c r="DA121" s="24">
        <f t="shared" si="1816"/>
        <v>1.7669169710477455</v>
      </c>
      <c r="DB121" s="24">
        <f t="shared" si="2426"/>
        <v>10773.263825042026</v>
      </c>
      <c r="DC121" s="24">
        <f t="shared" si="2427"/>
        <v>35470.881280783287</v>
      </c>
      <c r="DD121" s="35">
        <f>CW121*INDEX(Приложение_1ТЗ!$HC$6:$HJ$18,$B121,1)/100</f>
        <v>0</v>
      </c>
      <c r="DE121" s="35">
        <f>CW121*INDEX(Приложение_1ТЗ!$HC$6:$HJ$18,$B121,2)/100</f>
        <v>0</v>
      </c>
      <c r="DF121" s="35">
        <f>CW121*INDEX(Приложение_1ТЗ!$HC$6:$HJ$18,$B121,3)/100</f>
        <v>43799.391233216033</v>
      </c>
      <c r="DG121" s="35">
        <f>CW121*INDEX(Приложение_1ТЗ!$HC$6:$HJ$18,$B121,4)/100</f>
        <v>85124.260006479177</v>
      </c>
      <c r="DJ121" s="37">
        <f t="shared" si="2428"/>
        <v>0</v>
      </c>
      <c r="DK121" s="37">
        <f t="shared" si="2429"/>
        <v>0</v>
      </c>
      <c r="DL121" s="37">
        <f t="shared" si="2430"/>
        <v>434.73072162865719</v>
      </c>
      <c r="DM121" s="37">
        <f t="shared" si="2431"/>
        <v>844.90057826779957</v>
      </c>
      <c r="DN121" s="48">
        <f t="shared" si="2432"/>
        <v>0</v>
      </c>
      <c r="DO121" s="48">
        <f t="shared" si="2432"/>
        <v>0</v>
      </c>
      <c r="DP121" s="48">
        <f t="shared" si="2432"/>
        <v>2.1494864000000002</v>
      </c>
      <c r="DQ121" s="48">
        <f t="shared" si="2432"/>
        <v>3.0214122999999997</v>
      </c>
      <c r="DR121" s="36">
        <f t="shared" si="2433"/>
        <v>4114.9441124449431</v>
      </c>
      <c r="DS121" s="24">
        <f>CW121*INDEX(Приложение_1ТЗ!$HC$6:$HJ$18,$B121,5)/100</f>
        <v>0</v>
      </c>
      <c r="DT121" s="24">
        <f>CW121*INDEX(Приложение_1ТЗ!$HC$6:$HJ$18,$B121,6)/100</f>
        <v>0</v>
      </c>
      <c r="DU121" s="24">
        <f>CW121*INDEX(Приложение_1ТЗ!$HC$6:$HJ$18,$B121,7)/100</f>
        <v>430650.04979165515</v>
      </c>
      <c r="DV121" s="24">
        <f>CW121*INDEX(Приложение_1ТЗ!$HC$6:$HJ$18,$B121,8)/100</f>
        <v>0</v>
      </c>
      <c r="DW121" s="20"/>
      <c r="DX121" s="20"/>
      <c r="DY121" s="20"/>
      <c r="DZ121" s="20"/>
      <c r="EA121" s="24">
        <f t="shared" si="2434"/>
        <v>0</v>
      </c>
      <c r="EB121" s="24">
        <f t="shared" si="2435"/>
        <v>0</v>
      </c>
      <c r="EC121" s="24">
        <f t="shared" si="2436"/>
        <v>4274.4157314533368</v>
      </c>
      <c r="ED121" s="24">
        <f t="shared" si="2437"/>
        <v>0</v>
      </c>
      <c r="EE121" s="48">
        <f t="shared" si="2438"/>
        <v>2.7557985000000005</v>
      </c>
      <c r="EF121" s="48">
        <f t="shared" si="2438"/>
        <v>0</v>
      </c>
      <c r="EG121" s="48">
        <f t="shared" si="2438"/>
        <v>1.4922390000000001</v>
      </c>
      <c r="EH121" s="48">
        <f t="shared" si="2438"/>
        <v>0</v>
      </c>
      <c r="EI121" s="24">
        <f t="shared" si="2439"/>
        <v>11641.514943337015</v>
      </c>
      <c r="EM121" s="24">
        <f>(DC121+EI121+(EJ121-EK121)*(CZ121))</f>
        <v>47112.396224120304</v>
      </c>
      <c r="EN121" s="24">
        <f t="shared" si="2142"/>
        <v>42401.156601708273</v>
      </c>
      <c r="EO121" s="49">
        <f t="shared" si="2441"/>
        <v>2020</v>
      </c>
      <c r="EP121" s="228"/>
      <c r="EQ121" s="47">
        <v>9</v>
      </c>
      <c r="ER121" s="22">
        <f t="shared" si="2442"/>
        <v>607107.03857583879</v>
      </c>
      <c r="ES121" s="22">
        <f t="shared" si="2443"/>
        <v>562371.56953650713</v>
      </c>
      <c r="ET121" s="22">
        <f t="shared" si="2444"/>
        <v>44735.469039331656</v>
      </c>
      <c r="EU121" s="22">
        <f>IF(DATEVALUE("1."&amp;EQ121&amp;"."&amp;EO121)&gt;=DATEVALUE("1."&amp;INDEX(Параметры_объекта!$A$28:$N$40,$B121,14)&amp;"."&amp;INDEX(Параметры_объекта!$A$28:$N$40,$B121,13)),INDEX(Приложение_1ТЗ!$A$6:$HJ$18,$B121,25+EQ121*14),INDEX(Приложение_1ТЗ!$A$6:$HJ$18,$B121,23+EQ121*14))</f>
        <v>7.3686296150136652</v>
      </c>
      <c r="EV121" s="48">
        <f t="shared" si="2445"/>
        <v>2.5269093610878262</v>
      </c>
      <c r="EW121" s="24">
        <f t="shared" si="1837"/>
        <v>1.7669169710477455</v>
      </c>
      <c r="EX121" s="24">
        <f t="shared" si="2446"/>
        <v>10773.263825042026</v>
      </c>
      <c r="EY121" s="24">
        <f t="shared" si="2447"/>
        <v>32123.212226581687</v>
      </c>
      <c r="EZ121" s="35">
        <f>ES121*INDEX(Приложение_1ТЗ!$HC$6:$HJ$18,$B121,1)/100</f>
        <v>0</v>
      </c>
      <c r="FA121" s="35">
        <f>ES121*INDEX(Приложение_1ТЗ!$HC$6:$HJ$18,$B121,2)/100</f>
        <v>0</v>
      </c>
      <c r="FB121" s="35">
        <f>ES121*INDEX(Приложение_1ТЗ!$HC$6:$HJ$18,$B121,3)/100</f>
        <v>44018.388189382109</v>
      </c>
      <c r="FC121" s="35">
        <f>ES121*INDEX(Приложение_1ТЗ!$HC$6:$HJ$18,$B121,4)/100</f>
        <v>85549.881306511554</v>
      </c>
      <c r="FF121" s="37">
        <f t="shared" si="2448"/>
        <v>0</v>
      </c>
      <c r="FG121" s="37">
        <f t="shared" si="2449"/>
        <v>0</v>
      </c>
      <c r="FH121" s="37">
        <f t="shared" si="2450"/>
        <v>653.72767779473361</v>
      </c>
      <c r="FI121" s="37">
        <f t="shared" si="2451"/>
        <v>1270.5218783001765</v>
      </c>
      <c r="FJ121" s="48">
        <f t="shared" si="2452"/>
        <v>0</v>
      </c>
      <c r="FK121" s="48">
        <f t="shared" si="2452"/>
        <v>0</v>
      </c>
      <c r="FL121" s="48">
        <f t="shared" si="2452"/>
        <v>2.2139709920000001</v>
      </c>
      <c r="FM121" s="48">
        <f t="shared" si="2452"/>
        <v>3.1120546689999999</v>
      </c>
      <c r="FN121" s="36">
        <f t="shared" si="2453"/>
        <v>6373.4958373082154</v>
      </c>
      <c r="FO121" s="24">
        <f>ES121*INDEX(Приложение_1ТЗ!$HC$6:$HJ$18,$B121,5)/100</f>
        <v>0</v>
      </c>
      <c r="FP121" s="24">
        <f>ES121*INDEX(Приложение_1ТЗ!$HC$6:$HJ$18,$B121,6)/100</f>
        <v>0</v>
      </c>
      <c r="FQ121" s="24">
        <f>ES121*INDEX(Приложение_1ТЗ!$HC$6:$HJ$18,$B121,7)/100</f>
        <v>432803.30004061339</v>
      </c>
      <c r="FR121" s="24">
        <f>ES121*INDEX(Приложение_1ТЗ!$HC$6:$HJ$18,$B121,8)/100</f>
        <v>0</v>
      </c>
      <c r="FS121" s="20"/>
      <c r="FT121" s="20"/>
      <c r="FU121" s="20"/>
      <c r="FV121" s="20"/>
      <c r="FW121" s="24">
        <f t="shared" si="2454"/>
        <v>0</v>
      </c>
      <c r="FX121" s="24">
        <f t="shared" si="2455"/>
        <v>0</v>
      </c>
      <c r="FY121" s="24">
        <f t="shared" si="2456"/>
        <v>6427.665980411577</v>
      </c>
      <c r="FZ121" s="24">
        <f t="shared" si="2457"/>
        <v>0</v>
      </c>
      <c r="GA121" s="48">
        <f t="shared" si="2458"/>
        <v>2.8935884250000008</v>
      </c>
      <c r="GB121" s="48">
        <f t="shared" si="2458"/>
        <v>0</v>
      </c>
      <c r="GC121" s="48">
        <f t="shared" si="2458"/>
        <v>1.5668509500000001</v>
      </c>
      <c r="GD121" s="48">
        <f t="shared" si="2458"/>
        <v>0</v>
      </c>
      <c r="GE121" s="24">
        <f t="shared" si="2459"/>
        <v>18257.505403583076</v>
      </c>
      <c r="GI121" s="24">
        <f>(EY121+GE121+(GF121-GG121)*(EV121))</f>
        <v>50380.717630164763</v>
      </c>
      <c r="GJ121" s="24">
        <f t="shared" si="2162"/>
        <v>45342.645867148291</v>
      </c>
      <c r="GK121" s="49">
        <f t="shared" si="2461"/>
        <v>2021</v>
      </c>
      <c r="GL121" s="228"/>
      <c r="GM121" s="47">
        <v>9</v>
      </c>
      <c r="GN121" s="22">
        <f t="shared" si="2462"/>
        <v>610142.57376871794</v>
      </c>
      <c r="GO121" s="22">
        <f t="shared" si="2463"/>
        <v>565183.42738418956</v>
      </c>
      <c r="GP121" s="22">
        <f t="shared" si="2464"/>
        <v>44959.146384528372</v>
      </c>
      <c r="GQ121" s="22">
        <f>IF(DATEVALUE("1."&amp;GM121&amp;"."&amp;GK121)&gt;=DATEVALUE("1."&amp;INDEX(Параметры_объекта!$A$28:$N$40,$B121,14)&amp;"."&amp;INDEX(Параметры_объекта!$A$28:$N$40,$B121,13)),INDEX(Приложение_1ТЗ!$A$6:$HJ$18,$B121,25+GM121*14),INDEX(Приложение_1ТЗ!$A$6:$HJ$18,$B121,23+GM121*14))</f>
        <v>7.3686296150136652</v>
      </c>
      <c r="GR121" s="48">
        <f t="shared" si="2465"/>
        <v>2.9889318852281259</v>
      </c>
      <c r="GS121" s="24">
        <f t="shared" si="1858"/>
        <v>1.7669169710477455</v>
      </c>
      <c r="GT121" s="24">
        <f t="shared" si="2466"/>
        <v>10773.263825042026</v>
      </c>
      <c r="GU121" s="24">
        <f t="shared" si="2467"/>
        <v>37996.65107047854</v>
      </c>
      <c r="GV121" s="35">
        <f>GO121*INDEX(Приложение_1ТЗ!$HC$6:$HJ$18,$B121,1)/100</f>
        <v>0</v>
      </c>
      <c r="GW121" s="35">
        <f>GO121*INDEX(Приложение_1ТЗ!$HC$6:$HJ$18,$B121,2)/100</f>
        <v>0</v>
      </c>
      <c r="GX121" s="35">
        <f>GO121*INDEX(Приложение_1ТЗ!$HC$6:$HJ$18,$B121,3)/100</f>
        <v>44238.480130329008</v>
      </c>
      <c r="GY121" s="35">
        <f>GO121*INDEX(Приложение_1ТЗ!$HC$6:$HJ$18,$B121,4)/100</f>
        <v>85977.630713044113</v>
      </c>
      <c r="HB121" s="37">
        <f t="shared" si="2468"/>
        <v>0</v>
      </c>
      <c r="HC121" s="37">
        <f t="shared" si="2469"/>
        <v>0</v>
      </c>
      <c r="HD121" s="37">
        <f t="shared" si="2470"/>
        <v>873.81961874163244</v>
      </c>
      <c r="HE121" s="37">
        <f t="shared" si="2471"/>
        <v>1698.2712848327355</v>
      </c>
      <c r="HF121" s="48">
        <f t="shared" si="2472"/>
        <v>0</v>
      </c>
      <c r="HG121" s="48">
        <f t="shared" si="2472"/>
        <v>0</v>
      </c>
      <c r="HH121" s="48">
        <f t="shared" si="2472"/>
        <v>2.28039012176</v>
      </c>
      <c r="HI121" s="48">
        <f t="shared" si="2472"/>
        <v>3.2054163090699999</v>
      </c>
      <c r="HJ121" s="36">
        <f t="shared" si="2473"/>
        <v>8774.8529984798133</v>
      </c>
      <c r="HK121" s="24">
        <f>GO121*INDEX(Приложение_1ТЗ!$HC$6:$HJ$18,$B121,5)/100</f>
        <v>0</v>
      </c>
      <c r="HL121" s="24">
        <f>GO121*INDEX(Приложение_1ТЗ!$HC$6:$HJ$18,$B121,6)/100</f>
        <v>0</v>
      </c>
      <c r="HM121" s="24">
        <f>GO121*INDEX(Приложение_1ТЗ!$HC$6:$HJ$18,$B121,7)/100</f>
        <v>434967.31654081645</v>
      </c>
      <c r="HN121" s="24">
        <f>GO121*INDEX(Приложение_1ТЗ!$HC$6:$HJ$18,$B121,8)/100</f>
        <v>0</v>
      </c>
      <c r="HO121" s="20"/>
      <c r="HP121" s="20"/>
      <c r="HQ121" s="20"/>
      <c r="HR121" s="20"/>
      <c r="HS121" s="24">
        <f t="shared" si="2474"/>
        <v>0</v>
      </c>
      <c r="HT121" s="24">
        <f t="shared" si="2475"/>
        <v>0</v>
      </c>
      <c r="HU121" s="24">
        <f t="shared" si="2476"/>
        <v>8591.6824806146324</v>
      </c>
      <c r="HV121" s="24">
        <f t="shared" si="2477"/>
        <v>0</v>
      </c>
      <c r="HW121" s="48">
        <f t="shared" si="2478"/>
        <v>3.038267846250001</v>
      </c>
      <c r="HX121" s="48">
        <f t="shared" si="2478"/>
        <v>0</v>
      </c>
      <c r="HY121" s="48">
        <f t="shared" si="2478"/>
        <v>1.6451934975000002</v>
      </c>
      <c r="HZ121" s="48">
        <f t="shared" si="2478"/>
        <v>0</v>
      </c>
      <c r="IA121" s="24">
        <f t="shared" si="2479"/>
        <v>25454.129575116211</v>
      </c>
      <c r="IE121" s="24">
        <f>(GU121+IA121+(IB121-IC121)*(GR121))</f>
        <v>63450.78064559475</v>
      </c>
      <c r="IF121" s="24">
        <f t="shared" si="2182"/>
        <v>57105.702581035279</v>
      </c>
      <c r="IG121" s="49">
        <f t="shared" si="2481"/>
        <v>2022</v>
      </c>
      <c r="IH121" s="228"/>
      <c r="II121" s="47">
        <v>9</v>
      </c>
      <c r="IJ121" s="22">
        <f t="shared" si="2482"/>
        <v>613193.2866375614</v>
      </c>
      <c r="IK121" s="22">
        <f t="shared" si="2483"/>
        <v>568009.34452111041</v>
      </c>
      <c r="IL121" s="22">
        <f t="shared" si="2484"/>
        <v>45183.942116450984</v>
      </c>
      <c r="IM121" s="22">
        <f>IF(DATEVALUE("1."&amp;II121&amp;"."&amp;IG121)&gt;=DATEVALUE("1."&amp;INDEX(Параметры_объекта!$A$28:$N$40,$B121,14)&amp;"."&amp;INDEX(Параметры_объекта!$A$28:$N$40,$B121,13)),INDEX(Приложение_1ТЗ!$A$6:$HJ$18,$B121,25+II121*14),INDEX(Приложение_1ТЗ!$A$6:$HJ$18,$B121,23+II121*14))</f>
        <v>7.3686296150136652</v>
      </c>
      <c r="IN121" s="48">
        <f t="shared" si="2485"/>
        <v>2.7626907140736785</v>
      </c>
      <c r="IO121" s="24">
        <f t="shared" si="1879"/>
        <v>1.7669169710477455</v>
      </c>
      <c r="IP121" s="24">
        <f t="shared" si="2486"/>
        <v>10773.263825042026</v>
      </c>
      <c r="IQ121" s="24">
        <f t="shared" si="2487"/>
        <v>35120.571197057187</v>
      </c>
      <c r="IR121" s="35">
        <f>IK121*INDEX(Приложение_1ТЗ!$HC$6:$HJ$18,$B121,1)/100</f>
        <v>0</v>
      </c>
      <c r="IS121" s="35">
        <f>IK121*INDEX(Приложение_1ТЗ!$HC$6:$HJ$18,$B121,2)/100</f>
        <v>0</v>
      </c>
      <c r="IT121" s="35">
        <f>IK121*INDEX(Приложение_1ТЗ!$HC$6:$HJ$18,$B121,3)/100</f>
        <v>44459.67253098065</v>
      </c>
      <c r="IU121" s="35">
        <f>IK121*INDEX(Приложение_1ТЗ!$HC$6:$HJ$18,$B121,4)/100</f>
        <v>86407.518866609302</v>
      </c>
      <c r="IX121" s="37">
        <f t="shared" si="2488"/>
        <v>0</v>
      </c>
      <c r="IY121" s="37">
        <f t="shared" si="2489"/>
        <v>0</v>
      </c>
      <c r="IZ121" s="37">
        <f t="shared" si="2490"/>
        <v>1095.0120193932744</v>
      </c>
      <c r="JA121" s="37">
        <f t="shared" si="2491"/>
        <v>2128.1594383979245</v>
      </c>
      <c r="JB121" s="48">
        <f t="shared" si="2492"/>
        <v>0</v>
      </c>
      <c r="JC121" s="48">
        <f t="shared" si="2492"/>
        <v>0</v>
      </c>
      <c r="JD121" s="48">
        <f t="shared" si="2492"/>
        <v>2.3488018254128002</v>
      </c>
      <c r="JE121" s="48">
        <f t="shared" si="2492"/>
        <v>3.3015787983421001</v>
      </c>
      <c r="JF121" s="36">
        <f t="shared" si="2493"/>
        <v>11325.937727341196</v>
      </c>
      <c r="JG121" s="24">
        <f>IK121*INDEX(Приложение_1ТЗ!$HC$6:$HJ$18,$B121,5)/100</f>
        <v>0</v>
      </c>
      <c r="JH121" s="24">
        <f>IK121*INDEX(Приложение_1ТЗ!$HC$6:$HJ$18,$B121,6)/100</f>
        <v>0</v>
      </c>
      <c r="JI121" s="24">
        <f>IK121*INDEX(Приложение_1ТЗ!$HC$6:$HJ$18,$B121,7)/100</f>
        <v>437142.15312352037</v>
      </c>
      <c r="JJ121" s="24">
        <f>IK121*INDEX(Приложение_1ТЗ!$HC$6:$HJ$18,$B121,8)/100</f>
        <v>0</v>
      </c>
      <c r="JK121" s="20"/>
      <c r="JL121" s="20"/>
      <c r="JM121" s="20"/>
      <c r="JN121" s="20"/>
      <c r="JO121" s="24">
        <f t="shared" si="2494"/>
        <v>0</v>
      </c>
      <c r="JP121" s="24">
        <f t="shared" si="2495"/>
        <v>0</v>
      </c>
      <c r="JQ121" s="24">
        <f t="shared" si="2496"/>
        <v>10766.519063318556</v>
      </c>
      <c r="JR121" s="24">
        <f t="shared" si="2497"/>
        <v>0</v>
      </c>
      <c r="JS121" s="48">
        <f t="shared" si="2498"/>
        <v>3.1901812385625012</v>
      </c>
      <c r="JT121" s="48">
        <f t="shared" si="2498"/>
        <v>0</v>
      </c>
      <c r="JU121" s="48">
        <f t="shared" si="2498"/>
        <v>1.7274531723750004</v>
      </c>
      <c r="JV121" s="48">
        <f t="shared" si="2498"/>
        <v>0</v>
      </c>
      <c r="JW121" s="24">
        <f t="shared" si="2499"/>
        <v>33272.353590752551</v>
      </c>
      <c r="KA121" s="24">
        <f>(IQ121+JW121+(JX121-JY121)*(IN121))</f>
        <v>68392.924787809738</v>
      </c>
      <c r="KB121" s="24">
        <f t="shared" si="2202"/>
        <v>61553.632309028762</v>
      </c>
      <c r="KC121" s="49">
        <f t="shared" si="2501"/>
        <v>2023</v>
      </c>
      <c r="KD121" s="228"/>
      <c r="KE121" s="47">
        <v>9</v>
      </c>
      <c r="KF121" s="22">
        <f t="shared" si="2502"/>
        <v>616259.25307074911</v>
      </c>
      <c r="KG121" s="22">
        <f t="shared" si="2503"/>
        <v>570849.39124371589</v>
      </c>
      <c r="KH121" s="22">
        <f t="shared" si="2504"/>
        <v>45409.861827033223</v>
      </c>
      <c r="KI121" s="22">
        <f>IF(DATEVALUE("1."&amp;KE121&amp;"."&amp;KC121)&gt;=DATEVALUE("1."&amp;INDEX(Параметры_объекта!$A$28:$N$40,$B121,14)&amp;"."&amp;INDEX(Параметры_объекта!$A$28:$N$40,$B121,13)),INDEX(Приложение_1ТЗ!$A$6:$HJ$18,$B121,25+KE121*14),INDEX(Приложение_1ТЗ!$A$6:$HJ$18,$B121,23+KE121*14))</f>
        <v>7.3686296150136652</v>
      </c>
      <c r="KJ121" s="48">
        <f t="shared" si="2505"/>
        <v>3.2106022099350038</v>
      </c>
      <c r="KK121" s="24">
        <f t="shared" si="1900"/>
        <v>1.7669169710477455</v>
      </c>
      <c r="KL121" s="24">
        <f t="shared" si="2506"/>
        <v>10773.263825042026</v>
      </c>
      <c r="KM121" s="24">
        <f t="shared" si="2507"/>
        <v>40814.624280973454</v>
      </c>
      <c r="KN121" s="35">
        <f>KG121*INDEX(Приложение_1ТЗ!$HC$6:$HJ$18,$B121,1)/100</f>
        <v>0</v>
      </c>
      <c r="KO121" s="35">
        <f>KG121*INDEX(Приложение_1ТЗ!$HC$6:$HJ$18,$B121,2)/100</f>
        <v>0</v>
      </c>
      <c r="KP121" s="35">
        <f>KG121*INDEX(Приложение_1ТЗ!$HC$6:$HJ$18,$B121,3)/100</f>
        <v>44681.970893635546</v>
      </c>
      <c r="KQ121" s="35">
        <f>KG121*INDEX(Приложение_1ТЗ!$HC$6:$HJ$18,$B121,4)/100</f>
        <v>86839.556460942345</v>
      </c>
      <c r="KT121" s="37">
        <f t="shared" si="2508"/>
        <v>0</v>
      </c>
      <c r="KU121" s="37">
        <f t="shared" si="2509"/>
        <v>0</v>
      </c>
      <c r="KV121" s="37">
        <f t="shared" si="2510"/>
        <v>1317.3103820481701</v>
      </c>
      <c r="KW121" s="37">
        <f t="shared" si="2511"/>
        <v>2560.1970327309682</v>
      </c>
      <c r="KX121" s="48">
        <f t="shared" si="2512"/>
        <v>0</v>
      </c>
      <c r="KY121" s="48">
        <f t="shared" si="2512"/>
        <v>0</v>
      </c>
      <c r="KZ121" s="48">
        <f t="shared" si="2512"/>
        <v>2.4192658801751845</v>
      </c>
      <c r="LA121" s="48">
        <f t="shared" si="2512"/>
        <v>3.400626162292363</v>
      </c>
      <c r="LB121" s="36">
        <f t="shared" si="2513"/>
        <v>14033.972543801101</v>
      </c>
      <c r="LC121" s="24">
        <f>KG121*INDEX(Приложение_1ТЗ!$HC$6:$HJ$18,$B121,5)/100</f>
        <v>0</v>
      </c>
      <c r="LD121" s="24">
        <f>KG121*INDEX(Приложение_1ТЗ!$HC$6:$HJ$18,$B121,6)/100</f>
        <v>0</v>
      </c>
      <c r="LE121" s="24">
        <f>KG121*INDEX(Приложение_1ТЗ!$HC$6:$HJ$18,$B121,7)/100</f>
        <v>439327.86388913798</v>
      </c>
      <c r="LF121" s="24">
        <f>KG121*INDEX(Приложение_1ТЗ!$HC$6:$HJ$18,$B121,8)/100</f>
        <v>0</v>
      </c>
      <c r="LG121" s="20"/>
      <c r="LH121" s="20"/>
      <c r="LI121" s="20"/>
      <c r="LJ121" s="20"/>
      <c r="LK121" s="24">
        <f t="shared" si="2514"/>
        <v>0</v>
      </c>
      <c r="LL121" s="24">
        <f t="shared" si="2515"/>
        <v>0</v>
      </c>
      <c r="LM121" s="24">
        <f t="shared" si="2516"/>
        <v>12952.229828936164</v>
      </c>
      <c r="LN121" s="24">
        <f t="shared" si="2517"/>
        <v>0</v>
      </c>
      <c r="LO121" s="48">
        <f t="shared" si="2518"/>
        <v>3.3496903004906264</v>
      </c>
      <c r="LP121" s="48">
        <f t="shared" si="2518"/>
        <v>0</v>
      </c>
      <c r="LQ121" s="48">
        <f t="shared" si="2518"/>
        <v>1.8138258309937505</v>
      </c>
      <c r="LR121" s="48">
        <f t="shared" si="2518"/>
        <v>0</v>
      </c>
      <c r="LS121" s="24">
        <f t="shared" si="2519"/>
        <v>41755.817602377872</v>
      </c>
      <c r="LW121" s="24">
        <f>(KM121+LS121+(LT121-LU121)*(KJ121))</f>
        <v>82570.441883351334</v>
      </c>
      <c r="LX121" s="24">
        <f t="shared" si="2222"/>
        <v>74313.397695016203</v>
      </c>
      <c r="LY121" s="49">
        <f t="shared" si="2521"/>
        <v>2024</v>
      </c>
      <c r="LZ121" s="228"/>
      <c r="MA121" s="173">
        <v>9</v>
      </c>
      <c r="MB121" s="22">
        <f t="shared" si="2522"/>
        <v>619340.54933610267</v>
      </c>
      <c r="MC121" s="22">
        <f t="shared" si="2523"/>
        <v>573703.63819993439</v>
      </c>
      <c r="MD121" s="22">
        <f t="shared" si="2524"/>
        <v>45636.911136168288</v>
      </c>
      <c r="ME121" s="22">
        <f>IF(DATEVALUE("1."&amp;MA121&amp;"."&amp;LY121)&gt;=DATEVALUE("1."&amp;INDEX(Параметры_объекта!$A$28:$N$40,$B121,14)&amp;"."&amp;INDEX(Параметры_объекта!$A$28:$N$40,$B121,13)),INDEX(Приложение_1ТЗ!$A$6:$HJ$18,$B121,25+MA121*14),INDEX(Приложение_1ТЗ!$A$6:$HJ$18,$B121,23+MA121*14))</f>
        <v>7.3686296150136652</v>
      </c>
      <c r="MF121" s="48">
        <f t="shared" si="2525"/>
        <v>2.9881262763420908</v>
      </c>
      <c r="MG121" s="24">
        <f t="shared" si="1921"/>
        <v>1.7669169710477455</v>
      </c>
      <c r="MH121" s="24">
        <f t="shared" si="2526"/>
        <v>10773.263825042026</v>
      </c>
      <c r="MI121" s="24">
        <f t="shared" si="2527"/>
        <v>37986.409806737058</v>
      </c>
      <c r="MJ121" s="35">
        <f>MC121*INDEX(Приложение_1ТЗ!$HC$6:$HJ$18,$B121,1)/100</f>
        <v>0</v>
      </c>
      <c r="MK121" s="35">
        <f>MC121*INDEX(Приложение_1ТЗ!$HC$6:$HJ$18,$B121,2)/100</f>
        <v>0</v>
      </c>
      <c r="ML121" s="35">
        <f>MC121*INDEX(Приложение_1ТЗ!$HC$6:$HJ$18,$B121,3)/100</f>
        <v>44905.380748103715</v>
      </c>
      <c r="MM121" s="35">
        <f>MC121*INDEX(Приложение_1ТЗ!$HC$6:$HJ$18,$B121,4)/100</f>
        <v>87273.754243247036</v>
      </c>
      <c r="MP121" s="37">
        <f t="shared" si="2528"/>
        <v>0</v>
      </c>
      <c r="MQ121" s="37">
        <f t="shared" si="2529"/>
        <v>0</v>
      </c>
      <c r="MR121" s="37">
        <f t="shared" si="2530"/>
        <v>1540.7202365163394</v>
      </c>
      <c r="MS121" s="37">
        <f t="shared" si="2531"/>
        <v>2994.3948150356591</v>
      </c>
      <c r="MT121" s="48">
        <f t="shared" si="2532"/>
        <v>0</v>
      </c>
      <c r="MU121" s="48">
        <f t="shared" si="2532"/>
        <v>0</v>
      </c>
      <c r="MV121" s="48">
        <f t="shared" si="2532"/>
        <v>2.4918438565804402</v>
      </c>
      <c r="MW121" s="48">
        <f t="shared" si="2532"/>
        <v>3.5026449471611341</v>
      </c>
      <c r="MX121" s="36">
        <f t="shared" si="2533"/>
        <v>16906.492627219814</v>
      </c>
      <c r="MY121" s="24">
        <f>MC121*INDEX(Приложение_1ТЗ!$HC$6:$HJ$18,$B121,5)/100</f>
        <v>0</v>
      </c>
      <c r="MZ121" s="24">
        <f>MC121*INDEX(Приложение_1ТЗ!$HC$6:$HJ$18,$B121,6)/100</f>
        <v>0</v>
      </c>
      <c r="NA121" s="24">
        <f>MC121*INDEX(Приложение_1ТЗ!$HC$6:$HJ$18,$B121,7)/100</f>
        <v>441524.50320858357</v>
      </c>
      <c r="NB121" s="24">
        <f>MC121*INDEX(Приложение_1ТЗ!$HC$6:$HJ$18,$B121,8)/100</f>
        <v>0</v>
      </c>
      <c r="NC121" s="20"/>
      <c r="ND121" s="20"/>
      <c r="NE121" s="20"/>
      <c r="NF121" s="20"/>
      <c r="NG121" s="24">
        <f t="shared" si="2534"/>
        <v>0</v>
      </c>
      <c r="NH121" s="24">
        <f t="shared" si="2535"/>
        <v>0</v>
      </c>
      <c r="NI121" s="24">
        <f t="shared" si="2536"/>
        <v>15148.869148381753</v>
      </c>
      <c r="NJ121" s="24">
        <f t="shared" si="2537"/>
        <v>0</v>
      </c>
      <c r="NK121" s="48">
        <f t="shared" si="2538"/>
        <v>3.5171748155151579</v>
      </c>
      <c r="NL121" s="48">
        <f t="shared" si="2538"/>
        <v>0</v>
      </c>
      <c r="NM121" s="48">
        <f t="shared" si="2538"/>
        <v>1.9045171225434381</v>
      </c>
      <c r="NN121" s="48">
        <f t="shared" si="2538"/>
        <v>0</v>
      </c>
      <c r="NO121" s="24">
        <f t="shared" si="2539"/>
        <v>50951.003829930247</v>
      </c>
      <c r="NS121" s="24">
        <f>(MI121+NO121+(NP121-NQ121)*(MF121))</f>
        <v>88937.413636667305</v>
      </c>
      <c r="NT121" s="24">
        <f t="shared" si="2540"/>
        <v>80043.672273000571</v>
      </c>
      <c r="NU121" s="49">
        <f t="shared" si="2541"/>
        <v>2025</v>
      </c>
      <c r="NV121" s="228"/>
      <c r="NW121" s="174">
        <v>9</v>
      </c>
      <c r="NX121" s="22">
        <f t="shared" si="2542"/>
        <v>622437.25208278315</v>
      </c>
      <c r="NY121" s="22">
        <f t="shared" si="2543"/>
        <v>576572.15639093402</v>
      </c>
      <c r="NZ121" s="22">
        <f t="shared" si="2544"/>
        <v>45865.095691849128</v>
      </c>
      <c r="OA121" s="22">
        <f>IF(DATEVALUE("1."&amp;NW121&amp;"."&amp;NU121)&gt;=DATEVALUE("1."&amp;INDEX(Параметры_объекта!$A$28:$N$40,$B121,14)&amp;"."&amp;INDEX(Параметры_объекта!$A$28:$N$40,$B121,13)),INDEX(Приложение_1ТЗ!$A$6:$HJ$18,$B121,25+NW121*14),INDEX(Приложение_1ТЗ!$A$6:$HJ$18,$B121,23+NW121*14))</f>
        <v>7.3686296150136652</v>
      </c>
      <c r="OB121" s="48">
        <f t="shared" si="2545"/>
        <v>3.4725873502657003</v>
      </c>
      <c r="OC121" s="24">
        <f t="shared" si="1942"/>
        <v>1.7669169710477455</v>
      </c>
      <c r="OD121" s="24">
        <f t="shared" si="2546"/>
        <v>10773.263825042026</v>
      </c>
      <c r="OE121" s="24">
        <f t="shared" si="2547"/>
        <v>44145.097622300891</v>
      </c>
      <c r="OF121" s="35">
        <f>NY121*INDEX(Приложение_1ТЗ!$HC$6:$HJ$18,$B121,1)/100</f>
        <v>0</v>
      </c>
      <c r="OG121" s="35">
        <f>NY121*INDEX(Приложение_1ТЗ!$HC$6:$HJ$18,$B121,2)/100</f>
        <v>0</v>
      </c>
      <c r="OH121" s="35">
        <f>NY121*INDEX(Приложение_1ТЗ!$HC$6:$HJ$18,$B121,3)/100</f>
        <v>45129.907651844231</v>
      </c>
      <c r="OI121" s="35">
        <f>NY121*INDEX(Приложение_1ТЗ!$HC$6:$HJ$18,$B121,4)/100</f>
        <v>87710.123014463257</v>
      </c>
      <c r="OL121" s="37">
        <f t="shared" si="2548"/>
        <v>0</v>
      </c>
      <c r="OM121" s="37">
        <f t="shared" si="2549"/>
        <v>0</v>
      </c>
      <c r="ON121" s="37">
        <f t="shared" si="2550"/>
        <v>1765.2471402568553</v>
      </c>
      <c r="OO121" s="37">
        <f t="shared" si="2551"/>
        <v>3430.76358625188</v>
      </c>
      <c r="OP121" s="48">
        <f t="shared" si="1949"/>
        <v>0</v>
      </c>
      <c r="OQ121" s="48">
        <f t="shared" si="1949"/>
        <v>0</v>
      </c>
      <c r="OR121" s="48">
        <f t="shared" si="1949"/>
        <v>2.5665991722778534</v>
      </c>
      <c r="OS121" s="48">
        <f t="shared" si="1950"/>
        <v>3.6077242955759683</v>
      </c>
      <c r="OT121" s="36">
        <f t="shared" si="2552"/>
        <v>19951.358570025859</v>
      </c>
      <c r="OU121" s="24">
        <f>NY121*INDEX(Приложение_1ТЗ!$HC$6:$HJ$18,$B121,5)/100</f>
        <v>0</v>
      </c>
      <c r="OV121" s="24">
        <f>NY121*INDEX(Приложение_1ТЗ!$HC$6:$HJ$18,$B121,6)/100</f>
        <v>0</v>
      </c>
      <c r="OW121" s="24">
        <f>NY121*INDEX(Приложение_1ТЗ!$HC$6:$HJ$18,$B121,7)/100</f>
        <v>443732.12572462647</v>
      </c>
      <c r="OX121" s="24">
        <f>NY121*INDEX(Приложение_1ТЗ!$HC$6:$HJ$18,$B121,8)/100</f>
        <v>0</v>
      </c>
      <c r="OY121" s="20"/>
      <c r="OZ121" s="20"/>
      <c r="PA121" s="20"/>
      <c r="PB121" s="20"/>
      <c r="PC121" s="24">
        <f t="shared" si="2553"/>
        <v>0</v>
      </c>
      <c r="PD121" s="24">
        <f t="shared" si="2554"/>
        <v>0</v>
      </c>
      <c r="PE121" s="24">
        <f t="shared" si="2555"/>
        <v>17356.491664424655</v>
      </c>
      <c r="PF121" s="24">
        <f t="shared" si="2556"/>
        <v>0</v>
      </c>
      <c r="PG121" s="48">
        <f t="shared" si="1956"/>
        <v>3.6930335562909158</v>
      </c>
      <c r="PH121" s="48">
        <f t="shared" si="1956"/>
        <v>0</v>
      </c>
      <c r="PI121" s="48">
        <f t="shared" si="1956"/>
        <v>1.99974297867061</v>
      </c>
      <c r="PJ121" s="48">
        <f t="shared" si="1957"/>
        <v>0</v>
      </c>
      <c r="PK121" s="24">
        <f t="shared" si="2557"/>
        <v>60907.414931565901</v>
      </c>
      <c r="PO121" s="24">
        <f>(OE121+PK121+(PL121-PM121)*(OB121))</f>
        <v>105052.51255386679</v>
      </c>
      <c r="PP121" s="24">
        <f t="shared" si="2558"/>
        <v>94547.261298480109</v>
      </c>
      <c r="PQ121" s="52">
        <f t="shared" si="2560"/>
        <v>75412.84677529418</v>
      </c>
      <c r="PR121" s="52">
        <f t="shared" si="2561"/>
        <v>416959.77372490772</v>
      </c>
      <c r="PS121" s="52">
        <f t="shared" si="2562"/>
        <v>375263.79635241686</v>
      </c>
    </row>
    <row r="122" spans="1:435" ht="15.75" hidden="1" customHeight="1" outlineLevel="1">
      <c r="B122" s="171">
        <v>8</v>
      </c>
      <c r="C122" s="251"/>
      <c r="D122" s="249"/>
      <c r="E122" s="249"/>
      <c r="F122" s="246"/>
      <c r="G122" s="49">
        <f t="shared" si="2096"/>
        <v>2017</v>
      </c>
      <c r="H122" s="226" t="s">
        <v>3</v>
      </c>
      <c r="I122" s="47">
        <v>10</v>
      </c>
      <c r="J122" s="22">
        <f t="shared" si="2097"/>
        <v>1219784</v>
      </c>
      <c r="K122" s="22">
        <f>INDEX(Приложение_1ТЗ!$A$6:$HJ$18,$B122,21+I122*14)*1000</f>
        <v>611524.33900000039</v>
      </c>
      <c r="L122" s="22">
        <f t="shared" si="2397"/>
        <v>608259.66099999961</v>
      </c>
      <c r="M122" s="22">
        <f>IF(
              DATEVALUE("1."&amp;I122&amp;"."&amp;G122)&gt;=DATEVALUE("1."&amp;INDEX(Параметры_объекта!$A$28:$N$40,$B122,14)&amp;"."&amp;INDEX(Параметры_объекта!$A$28:$N$40,$B122,13)),
              INDEX(Приложение_1ТЗ!$A$6:$HJ$18,$B122,25+I122*14),
              INDEX(Приложение_1ТЗ!$A$6:$HJ$18,$B122,23+I122*14))</f>
        <v>49.866178028241038</v>
      </c>
      <c r="N122" s="48">
        <f t="shared" si="2398"/>
        <v>2.35870982959525</v>
      </c>
      <c r="R122" s="35">
        <f>K122*INDEX(Приложение_1ТЗ!$HC$6:$HJ$18,$B122,1)/100</f>
        <v>0</v>
      </c>
      <c r="S122" s="35">
        <f>K122*INDEX(Приложение_1ТЗ!$HC$6:$HJ$18,$B122,2)/100</f>
        <v>0</v>
      </c>
      <c r="T122" s="35">
        <f>K122*INDEX(Приложение_1ТЗ!$HC$6:$HJ$18,$B122,3)/100</f>
        <v>47865.71227905908</v>
      </c>
      <c r="U122" s="35">
        <f>K122*INDEX(Приложение_1ТЗ!$HC$6:$HJ$18,$B122,4)/100</f>
        <v>93027.168248584116</v>
      </c>
      <c r="AB122" s="48">
        <f t="shared" si="2399"/>
        <v>0</v>
      </c>
      <c r="AC122" s="48">
        <f t="shared" si="2399"/>
        <v>0</v>
      </c>
      <c r="AD122" s="48">
        <f t="shared" si="2399"/>
        <v>2.0261</v>
      </c>
      <c r="AE122" s="48">
        <f t="shared" si="2399"/>
        <v>2.8479699999999997</v>
      </c>
      <c r="AF122" s="20"/>
      <c r="AG122" s="24">
        <f>K122*INDEX(Приложение_1ТЗ!$HC$6:$HJ$18,$B122,5)/100</f>
        <v>0</v>
      </c>
      <c r="AH122" s="24">
        <f>K122*INDEX(Приложение_1ТЗ!$HC$6:$HJ$18,$B122,6)/100</f>
        <v>0</v>
      </c>
      <c r="AI122" s="24">
        <f>K122*INDEX(Приложение_1ТЗ!$HC$6:$HJ$18,$B122,7)/100</f>
        <v>470631.45847235707</v>
      </c>
      <c r="AJ122" s="24">
        <f>K122*INDEX(Приложение_1ТЗ!$HC$6:$HJ$18,$B122,8)/100</f>
        <v>0</v>
      </c>
      <c r="AK122" s="20"/>
      <c r="AL122" s="20"/>
      <c r="AM122" s="20"/>
      <c r="AN122" s="20"/>
      <c r="AO122" s="20"/>
      <c r="AP122" s="20"/>
      <c r="AQ122" s="20"/>
      <c r="AR122" s="20"/>
      <c r="AS122" s="48">
        <f t="shared" si="2400"/>
        <v>2.5042900000000001</v>
      </c>
      <c r="AT122" s="48">
        <f t="shared" si="2400"/>
        <v>0</v>
      </c>
      <c r="AU122" s="48">
        <f t="shared" si="2400"/>
        <v>1.35259</v>
      </c>
      <c r="AV122" s="48">
        <f t="shared" si="2400"/>
        <v>0</v>
      </c>
      <c r="AW122" s="49">
        <f t="shared" si="2401"/>
        <v>2018</v>
      </c>
      <c r="AX122" s="226" t="s">
        <v>3</v>
      </c>
      <c r="AY122" s="47">
        <v>10</v>
      </c>
      <c r="AZ122" s="22">
        <f t="shared" si="2402"/>
        <v>1225882.9200000002</v>
      </c>
      <c r="BA122" s="22">
        <f t="shared" si="2403"/>
        <v>614581.96069500037</v>
      </c>
      <c r="BB122" s="22">
        <f t="shared" si="2404"/>
        <v>611300.95930499979</v>
      </c>
      <c r="BC122" s="22">
        <f>IF(DATEVALUE("1."&amp;AY122&amp;"."&amp;AW122)&gt;=DATEVALUE("1."&amp;INDEX(Параметры_объекта!$A$28:$N$40,$B122,14)&amp;"."&amp;INDEX(Параметры_объекта!$A$28:$N$40,$B122,13)),INDEX(Приложение_1ТЗ!$A$6:$HJ$18,$B122,25+AY122*14),INDEX(Приложение_1ТЗ!$A$6:$HJ$18,$B122,23+AY122*14))</f>
        <v>49.866178028241038</v>
      </c>
      <c r="BD122" s="48">
        <f t="shared" si="2405"/>
        <v>2.3053021060000001</v>
      </c>
      <c r="BE122" s="24">
        <f t="shared" si="2107"/>
        <v>0</v>
      </c>
      <c r="BF122" s="24">
        <f t="shared" si="2406"/>
        <v>0</v>
      </c>
      <c r="BG122" s="24">
        <f t="shared" si="2407"/>
        <v>0</v>
      </c>
      <c r="BH122" s="35">
        <f>BA122*INDEX(Приложение_1ТЗ!$HC$6:$HJ$18,$B122,1)/100</f>
        <v>0</v>
      </c>
      <c r="BI122" s="35">
        <f>BA122*INDEX(Приложение_1ТЗ!$HC$6:$HJ$18,$B122,2)/100</f>
        <v>0</v>
      </c>
      <c r="BJ122" s="35">
        <f>BA122*INDEX(Приложение_1ТЗ!$HC$6:$HJ$18,$B122,3)/100</f>
        <v>48105.04084045437</v>
      </c>
      <c r="BK122" s="35">
        <f>BA122*INDEX(Приложение_1ТЗ!$HC$6:$HJ$18,$B122,4)/100</f>
        <v>93492.304089827041</v>
      </c>
      <c r="BN122" s="37">
        <f t="shared" si="2408"/>
        <v>0</v>
      </c>
      <c r="BO122" s="37">
        <f t="shared" si="2409"/>
        <v>0</v>
      </c>
      <c r="BP122" s="37">
        <f t="shared" si="2410"/>
        <v>0</v>
      </c>
      <c r="BQ122" s="37">
        <f t="shared" si="2411"/>
        <v>0</v>
      </c>
      <c r="BR122" s="48">
        <f t="shared" si="2412"/>
        <v>0</v>
      </c>
      <c r="BS122" s="48">
        <f t="shared" si="2412"/>
        <v>0</v>
      </c>
      <c r="BT122" s="48">
        <f t="shared" si="2412"/>
        <v>2.0868800000000003</v>
      </c>
      <c r="BU122" s="48">
        <f t="shared" si="2412"/>
        <v>2.9334099999999999</v>
      </c>
      <c r="BV122" s="36">
        <f t="shared" si="2413"/>
        <v>0</v>
      </c>
      <c r="BW122" s="24">
        <f>BA122*INDEX(Приложение_1ТЗ!$HC$6:$HJ$18,$B122,5)/100</f>
        <v>0</v>
      </c>
      <c r="BX122" s="24">
        <f>BA122*INDEX(Приложение_1ТЗ!$HC$6:$HJ$18,$B122,6)/100</f>
        <v>0</v>
      </c>
      <c r="BY122" s="24">
        <f>BA122*INDEX(Приложение_1ТЗ!$HC$6:$HJ$18,$B122,7)/100</f>
        <v>472984.61576471885</v>
      </c>
      <c r="BZ122" s="24">
        <f>BA122*INDEX(Приложение_1ТЗ!$HC$6:$HJ$18,$B122,8)/100</f>
        <v>0</v>
      </c>
      <c r="CA122" s="20"/>
      <c r="CB122" s="20"/>
      <c r="CC122" s="20"/>
      <c r="CD122" s="20"/>
      <c r="CE122" s="24">
        <f t="shared" si="2414"/>
        <v>0</v>
      </c>
      <c r="CF122" s="24">
        <f t="shared" si="2415"/>
        <v>0</v>
      </c>
      <c r="CG122" s="24">
        <f t="shared" si="2416"/>
        <v>0</v>
      </c>
      <c r="CH122" s="24">
        <f t="shared" si="2417"/>
        <v>0</v>
      </c>
      <c r="CI122" s="48">
        <f t="shared" si="2418"/>
        <v>2.6245700000000003</v>
      </c>
      <c r="CJ122" s="48">
        <f t="shared" si="2418"/>
        <v>0</v>
      </c>
      <c r="CK122" s="48">
        <f t="shared" si="2418"/>
        <v>1.4211800000000001</v>
      </c>
      <c r="CL122" s="48">
        <f t="shared" si="2418"/>
        <v>0</v>
      </c>
      <c r="CM122" s="24">
        <f t="shared" si="2419"/>
        <v>0</v>
      </c>
      <c r="CQ122" s="24">
        <f t="shared" si="2559"/>
        <v>0</v>
      </c>
      <c r="CR122" s="24">
        <f t="shared" si="2122"/>
        <v>0</v>
      </c>
      <c r="CS122" s="49">
        <f t="shared" si="2421"/>
        <v>2019</v>
      </c>
      <c r="CT122" s="226" t="s">
        <v>3</v>
      </c>
      <c r="CU122" s="47">
        <v>10</v>
      </c>
      <c r="CV122" s="22">
        <f t="shared" si="2422"/>
        <v>799967.48307782365</v>
      </c>
      <c r="CW122" s="22">
        <f t="shared" si="2423"/>
        <v>617654.87049847527</v>
      </c>
      <c r="CX122" s="22">
        <f t="shared" si="2424"/>
        <v>182312.61257934838</v>
      </c>
      <c r="CY122" s="22">
        <f>IF(DATEVALUE("1."&amp;CU122&amp;"."&amp;CS122)&gt;=DATEVALUE("1."&amp;INDEX(Параметры_объекта!$A$28:$N$40,$B122,14)&amp;"."&amp;INDEX(Параметры_объекта!$A$28:$N$40,$B122,13)),INDEX(Приложение_1ТЗ!$A$6:$HJ$18,$B122,25+CU122*14),INDEX(Приложение_1ТЗ!$A$6:$HJ$18,$B122,23+CU122*14))</f>
        <v>22.790002898356853</v>
      </c>
      <c r="CZ122" s="48">
        <f t="shared" si="2425"/>
        <v>2.7902471683786576</v>
      </c>
      <c r="DA122" s="24">
        <f t="shared" si="1816"/>
        <v>27.076175129884184</v>
      </c>
      <c r="DB122" s="24">
        <f t="shared" si="2426"/>
        <v>330270.85204630648</v>
      </c>
      <c r="DC122" s="24">
        <f t="shared" si="2427"/>
        <v>1087414.0254698514</v>
      </c>
      <c r="DD122" s="35">
        <f>CW122*INDEX(Приложение_1ТЗ!$HC$6:$HJ$18,$B122,1)/100</f>
        <v>0</v>
      </c>
      <c r="DE122" s="35">
        <f>CW122*INDEX(Приложение_1ТЗ!$HC$6:$HJ$18,$B122,2)/100</f>
        <v>0</v>
      </c>
      <c r="DF122" s="35">
        <f>CW122*INDEX(Приложение_1ТЗ!$HC$6:$HJ$18,$B122,3)/100</f>
        <v>48345.566044656633</v>
      </c>
      <c r="DG122" s="35">
        <f>CW122*INDEX(Приложение_1ТЗ!$HC$6:$HJ$18,$B122,4)/100</f>
        <v>93959.765610276139</v>
      </c>
      <c r="DJ122" s="37">
        <f t="shared" si="2428"/>
        <v>0</v>
      </c>
      <c r="DK122" s="37">
        <f t="shared" si="2429"/>
        <v>0</v>
      </c>
      <c r="DL122" s="37">
        <f t="shared" si="2430"/>
        <v>479.85376559755241</v>
      </c>
      <c r="DM122" s="37">
        <f t="shared" si="2431"/>
        <v>932.5973616920237</v>
      </c>
      <c r="DN122" s="48">
        <f t="shared" si="2432"/>
        <v>0</v>
      </c>
      <c r="DO122" s="48">
        <f t="shared" si="2432"/>
        <v>0</v>
      </c>
      <c r="DP122" s="48">
        <f t="shared" si="2432"/>
        <v>2.1494864000000002</v>
      </c>
      <c r="DQ122" s="48">
        <f t="shared" si="2432"/>
        <v>3.0214122999999997</v>
      </c>
      <c r="DR122" s="36">
        <f t="shared" si="2433"/>
        <v>4542.0563335913757</v>
      </c>
      <c r="DS122" s="24">
        <f>CW122*INDEX(Приложение_1ТЗ!$HC$6:$HJ$18,$B122,5)/100</f>
        <v>0</v>
      </c>
      <c r="DT122" s="24">
        <f>CW122*INDEX(Приложение_1ТЗ!$HC$6:$HJ$18,$B122,6)/100</f>
        <v>0</v>
      </c>
      <c r="DU122" s="24">
        <f>CW122*INDEX(Приложение_1ТЗ!$HC$6:$HJ$18,$B122,7)/100</f>
        <v>475349.5388435424</v>
      </c>
      <c r="DV122" s="24">
        <f>CW122*INDEX(Приложение_1ТЗ!$HC$6:$HJ$18,$B122,8)/100</f>
        <v>0</v>
      </c>
      <c r="DW122" s="20"/>
      <c r="DX122" s="20"/>
      <c r="DY122" s="20"/>
      <c r="DZ122" s="20"/>
      <c r="EA122" s="24">
        <f t="shared" si="2434"/>
        <v>0</v>
      </c>
      <c r="EB122" s="24">
        <f t="shared" si="2435"/>
        <v>0</v>
      </c>
      <c r="EC122" s="24">
        <f t="shared" si="2436"/>
        <v>4718.0803711853223</v>
      </c>
      <c r="ED122" s="24">
        <f t="shared" si="2437"/>
        <v>0</v>
      </c>
      <c r="EE122" s="48">
        <f t="shared" si="2438"/>
        <v>2.7557985000000005</v>
      </c>
      <c r="EF122" s="48">
        <f t="shared" si="2438"/>
        <v>0</v>
      </c>
      <c r="EG122" s="48">
        <f t="shared" si="2438"/>
        <v>1.4922390000000001</v>
      </c>
      <c r="EH122" s="48">
        <f t="shared" si="2438"/>
        <v>0</v>
      </c>
      <c r="EI122" s="24">
        <f t="shared" si="2439"/>
        <v>12849.850504911688</v>
      </c>
      <c r="EM122" s="24">
        <f>(DC122+EI122+(EJ122-EK122)*(CZ122))</f>
        <v>1100263.8759747632</v>
      </c>
      <c r="EN122" s="24">
        <f t="shared" si="2142"/>
        <v>990237.48837728694</v>
      </c>
      <c r="EO122" s="49">
        <f t="shared" si="2441"/>
        <v>2020</v>
      </c>
      <c r="EP122" s="226" t="s">
        <v>3</v>
      </c>
      <c r="EQ122" s="47">
        <v>10</v>
      </c>
      <c r="ER122" s="22">
        <f t="shared" si="2442"/>
        <v>803967.32049321267</v>
      </c>
      <c r="ES122" s="22">
        <f t="shared" si="2443"/>
        <v>620743.14485096757</v>
      </c>
      <c r="ET122" s="22">
        <f t="shared" si="2444"/>
        <v>183224.1756422451</v>
      </c>
      <c r="EU122" s="22">
        <f>IF(DATEVALUE("1."&amp;EQ122&amp;"."&amp;EO122)&gt;=DATEVALUE("1."&amp;INDEX(Параметры_объекта!$A$28:$N$40,$B122,14)&amp;"."&amp;INDEX(Параметры_объекта!$A$28:$N$40,$B122,13)),INDEX(Приложение_1ТЗ!$A$6:$HJ$18,$B122,25+EQ122*14),INDEX(Приложение_1ТЗ!$A$6:$HJ$18,$B122,23+EQ122*14))</f>
        <v>22.790002898356853</v>
      </c>
      <c r="EV122" s="48">
        <f t="shared" si="2445"/>
        <v>2.5269093610878262</v>
      </c>
      <c r="EW122" s="24">
        <f t="shared" si="1837"/>
        <v>27.076175129884184</v>
      </c>
      <c r="EX122" s="24">
        <f t="shared" si="2446"/>
        <v>330270.85204630648</v>
      </c>
      <c r="EY122" s="24">
        <f t="shared" si="2447"/>
        <v>984786.1191217117</v>
      </c>
      <c r="EZ122" s="35">
        <f>ES122*INDEX(Приложение_1ТЗ!$HC$6:$HJ$18,$B122,1)/100</f>
        <v>0</v>
      </c>
      <c r="FA122" s="35">
        <f>ES122*INDEX(Приложение_1ТЗ!$HC$6:$HJ$18,$B122,2)/100</f>
        <v>0</v>
      </c>
      <c r="FB122" s="35">
        <f>ES122*INDEX(Приложение_1ТЗ!$HC$6:$HJ$18,$B122,3)/100</f>
        <v>48587.293874879921</v>
      </c>
      <c r="FC122" s="35">
        <f>ES122*INDEX(Приложение_1ТЗ!$HC$6:$HJ$18,$B122,4)/100</f>
        <v>94429.564438327507</v>
      </c>
      <c r="FF122" s="37">
        <f t="shared" si="2448"/>
        <v>0</v>
      </c>
      <c r="FG122" s="37">
        <f t="shared" si="2449"/>
        <v>0</v>
      </c>
      <c r="FH122" s="37">
        <f t="shared" si="2450"/>
        <v>721.58159582084045</v>
      </c>
      <c r="FI122" s="37">
        <f t="shared" si="2451"/>
        <v>1402.396189743391</v>
      </c>
      <c r="FJ122" s="48">
        <f t="shared" si="2452"/>
        <v>0</v>
      </c>
      <c r="FK122" s="48">
        <f t="shared" si="2452"/>
        <v>0</v>
      </c>
      <c r="FL122" s="48">
        <f t="shared" si="2452"/>
        <v>2.2139709920000001</v>
      </c>
      <c r="FM122" s="48">
        <f t="shared" si="2452"/>
        <v>3.1120546689999999</v>
      </c>
      <c r="FN122" s="36">
        <f t="shared" si="2453"/>
        <v>7035.0353112728244</v>
      </c>
      <c r="FO122" s="24">
        <f>ES122*INDEX(Приложение_1ТЗ!$HC$6:$HJ$18,$B122,5)/100</f>
        <v>0</v>
      </c>
      <c r="FP122" s="24">
        <f>ES122*INDEX(Приложение_1ТЗ!$HC$6:$HJ$18,$B122,6)/100</f>
        <v>0</v>
      </c>
      <c r="FQ122" s="24">
        <f>ES122*INDEX(Приложение_1ТЗ!$HC$6:$HJ$18,$B122,7)/100</f>
        <v>477726.28653776005</v>
      </c>
      <c r="FR122" s="24">
        <f>ES122*INDEX(Приложение_1ТЗ!$HC$6:$HJ$18,$B122,8)/100</f>
        <v>0</v>
      </c>
      <c r="FS122" s="20"/>
      <c r="FT122" s="20"/>
      <c r="FU122" s="20"/>
      <c r="FV122" s="20"/>
      <c r="FW122" s="24">
        <f t="shared" si="2454"/>
        <v>0</v>
      </c>
      <c r="FX122" s="24">
        <f t="shared" si="2455"/>
        <v>0</v>
      </c>
      <c r="FY122" s="24">
        <f t="shared" si="2456"/>
        <v>7094.8280654029804</v>
      </c>
      <c r="FZ122" s="24">
        <f t="shared" si="2457"/>
        <v>0</v>
      </c>
      <c r="GA122" s="48">
        <f t="shared" si="2458"/>
        <v>2.8935884250000008</v>
      </c>
      <c r="GB122" s="48">
        <f t="shared" si="2458"/>
        <v>0</v>
      </c>
      <c r="GC122" s="48">
        <f t="shared" si="2458"/>
        <v>1.5668509500000001</v>
      </c>
      <c r="GD122" s="48">
        <f t="shared" si="2458"/>
        <v>0</v>
      </c>
      <c r="GE122" s="24">
        <f t="shared" si="2459"/>
        <v>20152.550262621546</v>
      </c>
      <c r="GI122" s="24">
        <f>(EY122+GE122+(GF122-GG122)*(EV122))</f>
        <v>1004938.6693843333</v>
      </c>
      <c r="GJ122" s="24">
        <f t="shared" si="2162"/>
        <v>904444.80244590004</v>
      </c>
      <c r="GK122" s="49">
        <f t="shared" si="2461"/>
        <v>2021</v>
      </c>
      <c r="GL122" s="226" t="s">
        <v>3</v>
      </c>
      <c r="GM122" s="47">
        <v>10</v>
      </c>
      <c r="GN122" s="22">
        <f t="shared" si="2462"/>
        <v>807987.1570956785</v>
      </c>
      <c r="GO122" s="22">
        <f t="shared" si="2463"/>
        <v>623846.86057522229</v>
      </c>
      <c r="GP122" s="22">
        <f t="shared" si="2464"/>
        <v>184140.29652045621</v>
      </c>
      <c r="GQ122" s="22">
        <f>IF(DATEVALUE("1."&amp;GM122&amp;"."&amp;GK122)&gt;=DATEVALUE("1."&amp;INDEX(Параметры_объекта!$A$28:$N$40,$B122,14)&amp;"."&amp;INDEX(Параметры_объекта!$A$28:$N$40,$B122,13)),INDEX(Приложение_1ТЗ!$A$6:$HJ$18,$B122,25+GM122*14),INDEX(Приложение_1ТЗ!$A$6:$HJ$18,$B122,23+GM122*14))</f>
        <v>22.790002898356853</v>
      </c>
      <c r="GR122" s="48">
        <f t="shared" si="2465"/>
        <v>2.9889318852281259</v>
      </c>
      <c r="GS122" s="24">
        <f t="shared" si="1858"/>
        <v>27.076175129884184</v>
      </c>
      <c r="GT122" s="24">
        <f t="shared" si="2466"/>
        <v>330270.85204630648</v>
      </c>
      <c r="GU122" s="24">
        <f t="shared" si="2467"/>
        <v>1164845.3549223461</v>
      </c>
      <c r="GV122" s="35">
        <f>GO122*INDEX(Приложение_1ТЗ!$HC$6:$HJ$18,$B122,1)/100</f>
        <v>0</v>
      </c>
      <c r="GW122" s="35">
        <f>GO122*INDEX(Приложение_1ТЗ!$HC$6:$HJ$18,$B122,2)/100</f>
        <v>0</v>
      </c>
      <c r="GX122" s="35">
        <f>GO122*INDEX(Приложение_1ТЗ!$HC$6:$HJ$18,$B122,3)/100</f>
        <v>48830.230344254313</v>
      </c>
      <c r="GY122" s="35">
        <f>GO122*INDEX(Приложение_1ТЗ!$HC$6:$HJ$18,$B122,4)/100</f>
        <v>94901.71226051914</v>
      </c>
      <c r="HB122" s="37">
        <f t="shared" si="2468"/>
        <v>0</v>
      </c>
      <c r="HC122" s="37">
        <f t="shared" si="2469"/>
        <v>0</v>
      </c>
      <c r="HD122" s="37">
        <f t="shared" si="2470"/>
        <v>964.51806519523234</v>
      </c>
      <c r="HE122" s="37">
        <f t="shared" si="2471"/>
        <v>1874.5440119350242</v>
      </c>
      <c r="HF122" s="48">
        <f t="shared" si="2472"/>
        <v>0</v>
      </c>
      <c r="HG122" s="48">
        <f t="shared" si="2472"/>
        <v>0</v>
      </c>
      <c r="HH122" s="48">
        <f t="shared" si="2472"/>
        <v>2.28039012176</v>
      </c>
      <c r="HI122" s="48">
        <f t="shared" si="2472"/>
        <v>3.2054163090699999</v>
      </c>
      <c r="HJ122" s="36">
        <f t="shared" si="2473"/>
        <v>9685.6422709464441</v>
      </c>
      <c r="HK122" s="24">
        <f>GO122*INDEX(Приложение_1ТЗ!$HC$6:$HJ$18,$B122,5)/100</f>
        <v>0</v>
      </c>
      <c r="HL122" s="24">
        <f>GO122*INDEX(Приложение_1ТЗ!$HC$6:$HJ$18,$B122,6)/100</f>
        <v>0</v>
      </c>
      <c r="HM122" s="24">
        <f>GO122*INDEX(Приложение_1ТЗ!$HC$6:$HJ$18,$B122,7)/100</f>
        <v>480114.91797044879</v>
      </c>
      <c r="HN122" s="24">
        <f>GO122*INDEX(Приложение_1ТЗ!$HC$6:$HJ$18,$B122,8)/100</f>
        <v>0</v>
      </c>
      <c r="HO122" s="20"/>
      <c r="HP122" s="20"/>
      <c r="HQ122" s="20"/>
      <c r="HR122" s="20"/>
      <c r="HS122" s="24">
        <f t="shared" si="2474"/>
        <v>0</v>
      </c>
      <c r="HT122" s="24">
        <f t="shared" si="2475"/>
        <v>0</v>
      </c>
      <c r="HU122" s="24">
        <f t="shared" si="2476"/>
        <v>9483.4594980917173</v>
      </c>
      <c r="HV122" s="24">
        <f t="shared" si="2477"/>
        <v>0</v>
      </c>
      <c r="HW122" s="48">
        <f t="shared" si="2478"/>
        <v>3.038267846250001</v>
      </c>
      <c r="HX122" s="48">
        <f t="shared" si="2478"/>
        <v>0</v>
      </c>
      <c r="HY122" s="48">
        <f t="shared" si="2478"/>
        <v>1.6451934975000002</v>
      </c>
      <c r="HZ122" s="48">
        <f t="shared" si="2478"/>
        <v>0</v>
      </c>
      <c r="IA122" s="24">
        <f t="shared" si="2479"/>
        <v>28096.150833023268</v>
      </c>
      <c r="IE122" s="24">
        <f>(GU122+IA122+(IB122-IC122)*(GR122))</f>
        <v>1192941.5057553693</v>
      </c>
      <c r="IF122" s="24">
        <f t="shared" si="2182"/>
        <v>1073647.3551798323</v>
      </c>
      <c r="IG122" s="49">
        <f t="shared" si="2481"/>
        <v>2022</v>
      </c>
      <c r="IH122" s="226" t="s">
        <v>3</v>
      </c>
      <c r="II122" s="47">
        <v>10</v>
      </c>
      <c r="IJ122" s="22">
        <f t="shared" si="2482"/>
        <v>812027.09288115683</v>
      </c>
      <c r="IK122" s="22">
        <f t="shared" si="2483"/>
        <v>626966.09487809835</v>
      </c>
      <c r="IL122" s="22">
        <f t="shared" si="2484"/>
        <v>185060.99800305848</v>
      </c>
      <c r="IM122" s="22">
        <f>IF(DATEVALUE("1."&amp;II122&amp;"."&amp;IG122)&gt;=DATEVALUE("1."&amp;INDEX(Параметры_объекта!$A$28:$N$40,$B122,14)&amp;"."&amp;INDEX(Параметры_объекта!$A$28:$N$40,$B122,13)),INDEX(Приложение_1ТЗ!$A$6:$HJ$18,$B122,25+II122*14),INDEX(Приложение_1ТЗ!$A$6:$HJ$18,$B122,23+II122*14))</f>
        <v>22.790002898356853</v>
      </c>
      <c r="IN122" s="48">
        <f t="shared" si="2485"/>
        <v>2.7626907140736785</v>
      </c>
      <c r="IO122" s="24">
        <f t="shared" si="1879"/>
        <v>27.076175129884184</v>
      </c>
      <c r="IP122" s="24">
        <f t="shared" si="2486"/>
        <v>330270.85204630648</v>
      </c>
      <c r="IQ122" s="24">
        <f t="shared" si="2487"/>
        <v>1076674.7349714884</v>
      </c>
      <c r="IR122" s="35">
        <f>IK122*INDEX(Приложение_1ТЗ!$HC$6:$HJ$18,$B122,1)/100</f>
        <v>0</v>
      </c>
      <c r="IS122" s="35">
        <f>IK122*INDEX(Приложение_1ТЗ!$HC$6:$HJ$18,$B122,2)/100</f>
        <v>0</v>
      </c>
      <c r="IT122" s="35">
        <f>IK122*INDEX(Приложение_1ТЗ!$HC$6:$HJ$18,$B122,3)/100</f>
        <v>49074.381495975569</v>
      </c>
      <c r="IU122" s="35">
        <f>IK122*INDEX(Приложение_1ТЗ!$HC$6:$HJ$18,$B122,4)/100</f>
        <v>95376.220821821727</v>
      </c>
      <c r="IX122" s="37">
        <f t="shared" si="2488"/>
        <v>0</v>
      </c>
      <c r="IY122" s="37">
        <f t="shared" si="2489"/>
        <v>0</v>
      </c>
      <c r="IZ122" s="37">
        <f t="shared" si="2490"/>
        <v>1208.6692169164889</v>
      </c>
      <c r="JA122" s="37">
        <f t="shared" si="2491"/>
        <v>2349.0525732376118</v>
      </c>
      <c r="JB122" s="48">
        <f t="shared" si="2492"/>
        <v>0</v>
      </c>
      <c r="JC122" s="48">
        <f t="shared" si="2492"/>
        <v>0</v>
      </c>
      <c r="JD122" s="48">
        <f t="shared" si="2492"/>
        <v>2.3488018254128002</v>
      </c>
      <c r="JE122" s="48">
        <f t="shared" si="2492"/>
        <v>3.3015787983421001</v>
      </c>
      <c r="JF122" s="36">
        <f t="shared" si="2493"/>
        <v>12501.517829307033</v>
      </c>
      <c r="JG122" s="24">
        <f>IK122*INDEX(Приложение_1ТЗ!$HC$6:$HJ$18,$B122,5)/100</f>
        <v>0</v>
      </c>
      <c r="JH122" s="24">
        <f>IK122*INDEX(Приложение_1ТЗ!$HC$6:$HJ$18,$B122,6)/100</f>
        <v>0</v>
      </c>
      <c r="JI122" s="24">
        <f>IK122*INDEX(Приложение_1ТЗ!$HC$6:$HJ$18,$B122,7)/100</f>
        <v>482515.49256030098</v>
      </c>
      <c r="JJ122" s="24">
        <f>IK122*INDEX(Приложение_1ТЗ!$HC$6:$HJ$18,$B122,8)/100</f>
        <v>0</v>
      </c>
      <c r="JK122" s="20"/>
      <c r="JL122" s="20"/>
      <c r="JM122" s="20"/>
      <c r="JN122" s="20"/>
      <c r="JO122" s="24">
        <f t="shared" si="2494"/>
        <v>0</v>
      </c>
      <c r="JP122" s="24">
        <f t="shared" si="2495"/>
        <v>0</v>
      </c>
      <c r="JQ122" s="24">
        <f t="shared" si="2496"/>
        <v>11884.034087943903</v>
      </c>
      <c r="JR122" s="24">
        <f t="shared" si="2497"/>
        <v>0</v>
      </c>
      <c r="JS122" s="48">
        <f t="shared" si="2498"/>
        <v>3.1901812385625012</v>
      </c>
      <c r="JT122" s="48">
        <f t="shared" si="2498"/>
        <v>0</v>
      </c>
      <c r="JU122" s="48">
        <f t="shared" si="2498"/>
        <v>1.7274531723750004</v>
      </c>
      <c r="JV122" s="48">
        <f t="shared" si="2498"/>
        <v>0</v>
      </c>
      <c r="JW122" s="24">
        <f t="shared" si="2499"/>
        <v>36725.870444588014</v>
      </c>
      <c r="KA122" s="24">
        <f>(IQ122+JW122+(JX122-JY122)*(IN122))</f>
        <v>1113400.6054160763</v>
      </c>
      <c r="KB122" s="24">
        <f t="shared" si="2202"/>
        <v>1002060.5448744687</v>
      </c>
      <c r="KC122" s="49">
        <f t="shared" si="2501"/>
        <v>2023</v>
      </c>
      <c r="KD122" s="226" t="s">
        <v>3</v>
      </c>
      <c r="KE122" s="47">
        <v>10</v>
      </c>
      <c r="KF122" s="22">
        <f t="shared" si="2502"/>
        <v>816087.22834556247</v>
      </c>
      <c r="KG122" s="22">
        <f t="shared" si="2503"/>
        <v>630100.92535248876</v>
      </c>
      <c r="KH122" s="22">
        <f t="shared" si="2504"/>
        <v>185986.30299307371</v>
      </c>
      <c r="KI122" s="22">
        <f>IF(DATEVALUE("1."&amp;KE122&amp;"."&amp;KC122)&gt;=DATEVALUE("1."&amp;INDEX(Параметры_объекта!$A$28:$N$40,$B122,14)&amp;"."&amp;INDEX(Параметры_объекта!$A$28:$N$40,$B122,13)),INDEX(Приложение_1ТЗ!$A$6:$HJ$18,$B122,25+KE122*14),INDEX(Приложение_1ТЗ!$A$6:$HJ$18,$B122,23+KE122*14))</f>
        <v>22.790002898356853</v>
      </c>
      <c r="KJ122" s="48">
        <f t="shared" si="2505"/>
        <v>3.2106022099350038</v>
      </c>
      <c r="KK122" s="24">
        <f t="shared" si="1900"/>
        <v>27.076175129884184</v>
      </c>
      <c r="KL122" s="24">
        <f t="shared" si="2506"/>
        <v>330270.85204630648</v>
      </c>
      <c r="KM122" s="24">
        <f t="shared" si="2507"/>
        <v>1251234.626399246</v>
      </c>
      <c r="KN122" s="35">
        <f>KG122*INDEX(Приложение_1ТЗ!$HC$6:$HJ$18,$B122,1)/100</f>
        <v>0</v>
      </c>
      <c r="KO122" s="35">
        <f>KG122*INDEX(Приложение_1ТЗ!$HC$6:$HJ$18,$B122,2)/100</f>
        <v>0</v>
      </c>
      <c r="KP122" s="35">
        <f>KG122*INDEX(Приложение_1ТЗ!$HC$6:$HJ$18,$B122,3)/100</f>
        <v>49319.753403455448</v>
      </c>
      <c r="KQ122" s="35">
        <f>KG122*INDEX(Приложение_1ТЗ!$HC$6:$HJ$18,$B122,4)/100</f>
        <v>95853.101925930823</v>
      </c>
      <c r="KT122" s="37">
        <f t="shared" si="2508"/>
        <v>0</v>
      </c>
      <c r="KU122" s="37">
        <f t="shared" si="2509"/>
        <v>0</v>
      </c>
      <c r="KV122" s="37">
        <f t="shared" si="2510"/>
        <v>1454.0411243963681</v>
      </c>
      <c r="KW122" s="37">
        <f t="shared" si="2511"/>
        <v>2825.9336773467076</v>
      </c>
      <c r="KX122" s="48">
        <f t="shared" si="2512"/>
        <v>0</v>
      </c>
      <c r="KY122" s="48">
        <f t="shared" si="2512"/>
        <v>0</v>
      </c>
      <c r="KZ122" s="48">
        <f t="shared" si="2512"/>
        <v>2.4192658801751845</v>
      </c>
      <c r="LA122" s="48">
        <f t="shared" si="2512"/>
        <v>3.400626162292363</v>
      </c>
      <c r="LB122" s="36">
        <f t="shared" si="2513"/>
        <v>15490.634170520128</v>
      </c>
      <c r="LC122" s="24">
        <f>KG122*INDEX(Приложение_1ТЗ!$HC$6:$HJ$18,$B122,5)/100</f>
        <v>0</v>
      </c>
      <c r="LD122" s="24">
        <f>KG122*INDEX(Приложение_1ТЗ!$HC$6:$HJ$18,$B122,6)/100</f>
        <v>0</v>
      </c>
      <c r="LE122" s="24">
        <f>KG122*INDEX(Приложение_1ТЗ!$HC$6:$HJ$18,$B122,7)/100</f>
        <v>484928.07002310245</v>
      </c>
      <c r="LF122" s="24">
        <f>KG122*INDEX(Приложение_1ТЗ!$HC$6:$HJ$18,$B122,8)/100</f>
        <v>0</v>
      </c>
      <c r="LG122" s="20"/>
      <c r="LH122" s="20"/>
      <c r="LI122" s="20"/>
      <c r="LJ122" s="20"/>
      <c r="LK122" s="24">
        <f t="shared" si="2514"/>
        <v>0</v>
      </c>
      <c r="LL122" s="24">
        <f t="shared" si="2515"/>
        <v>0</v>
      </c>
      <c r="LM122" s="24">
        <f t="shared" si="2516"/>
        <v>14296.61155074538</v>
      </c>
      <c r="LN122" s="24">
        <f t="shared" si="2517"/>
        <v>0</v>
      </c>
      <c r="LO122" s="48">
        <f t="shared" si="2518"/>
        <v>3.3496903004906264</v>
      </c>
      <c r="LP122" s="48">
        <f t="shared" si="2518"/>
        <v>0</v>
      </c>
      <c r="LQ122" s="48">
        <f t="shared" si="2518"/>
        <v>1.8138258309937505</v>
      </c>
      <c r="LR122" s="48">
        <f t="shared" si="2518"/>
        <v>0</v>
      </c>
      <c r="LS122" s="24">
        <f t="shared" si="2519"/>
        <v>46089.878895702321</v>
      </c>
      <c r="LW122" s="24">
        <f>(KM122+LS122+(LT122-LU122)*(KJ122))</f>
        <v>1297324.5052949484</v>
      </c>
      <c r="LX122" s="24">
        <f t="shared" si="2222"/>
        <v>1167592.0547654536</v>
      </c>
      <c r="LY122" s="49">
        <f t="shared" si="2521"/>
        <v>2024</v>
      </c>
      <c r="LZ122" s="226" t="s">
        <v>3</v>
      </c>
      <c r="MA122" s="173">
        <v>10</v>
      </c>
      <c r="MB122" s="22">
        <f t="shared" si="2522"/>
        <v>820167.6644872902</v>
      </c>
      <c r="MC122" s="22">
        <f t="shared" si="2523"/>
        <v>633251.42997925112</v>
      </c>
      <c r="MD122" s="22">
        <f t="shared" si="2524"/>
        <v>186916.23450803908</v>
      </c>
      <c r="ME122" s="22">
        <f>IF(DATEVALUE("1."&amp;MA122&amp;"."&amp;LY122)&gt;=DATEVALUE("1."&amp;INDEX(Параметры_объекта!$A$28:$N$40,$B122,14)&amp;"."&amp;INDEX(Параметры_объекта!$A$28:$N$40,$B122,13)),INDEX(Приложение_1ТЗ!$A$6:$HJ$18,$B122,25+MA122*14),INDEX(Приложение_1ТЗ!$A$6:$HJ$18,$B122,23+MA122*14))</f>
        <v>22.790002898356853</v>
      </c>
      <c r="MF122" s="48">
        <f t="shared" si="2525"/>
        <v>2.9881262763420908</v>
      </c>
      <c r="MG122" s="24">
        <f t="shared" si="1921"/>
        <v>27.076175129884184</v>
      </c>
      <c r="MH122" s="24">
        <f t="shared" si="2526"/>
        <v>330270.85204630648</v>
      </c>
      <c r="MI122" s="24">
        <f t="shared" si="2527"/>
        <v>1164531.393345162</v>
      </c>
      <c r="MJ122" s="35">
        <f>MC122*INDEX(Приложение_1ТЗ!$HC$6:$HJ$18,$B122,1)/100</f>
        <v>0</v>
      </c>
      <c r="MK122" s="35">
        <f>MC122*INDEX(Приложение_1ТЗ!$HC$6:$HJ$18,$B122,2)/100</f>
        <v>0</v>
      </c>
      <c r="ML122" s="35">
        <f>MC122*INDEX(Приложение_1ТЗ!$HC$6:$HJ$18,$B122,3)/100</f>
        <v>49566.35217047271</v>
      </c>
      <c r="MM122" s="35">
        <f>MC122*INDEX(Приложение_1ТЗ!$HC$6:$HJ$18,$B122,4)/100</f>
        <v>96332.367435560474</v>
      </c>
      <c r="MP122" s="37">
        <f t="shared" si="2528"/>
        <v>0</v>
      </c>
      <c r="MQ122" s="37">
        <f t="shared" si="2529"/>
        <v>0</v>
      </c>
      <c r="MR122" s="37">
        <f t="shared" si="2530"/>
        <v>1700.6398914136298</v>
      </c>
      <c r="MS122" s="37">
        <f t="shared" si="2531"/>
        <v>3305.1991869763588</v>
      </c>
      <c r="MT122" s="48">
        <f t="shared" si="2532"/>
        <v>0</v>
      </c>
      <c r="MU122" s="48">
        <f t="shared" si="2532"/>
        <v>0</v>
      </c>
      <c r="MV122" s="48">
        <f t="shared" si="2532"/>
        <v>2.4918438565804402</v>
      </c>
      <c r="MW122" s="48">
        <f t="shared" si="2532"/>
        <v>3.5026449471611341</v>
      </c>
      <c r="MX122" s="36">
        <f t="shared" si="2533"/>
        <v>18661.308590812241</v>
      </c>
      <c r="MY122" s="24">
        <f>MC122*INDEX(Приложение_1ТЗ!$HC$6:$HJ$18,$B122,5)/100</f>
        <v>0</v>
      </c>
      <c r="MZ122" s="24">
        <f>MC122*INDEX(Приложение_1ТЗ!$HC$6:$HJ$18,$B122,6)/100</f>
        <v>0</v>
      </c>
      <c r="NA122" s="24">
        <f>MC122*INDEX(Приложение_1ТЗ!$HC$6:$HJ$18,$B122,7)/100</f>
        <v>487352.71037321782</v>
      </c>
      <c r="NB122" s="24">
        <f>MC122*INDEX(Приложение_1ТЗ!$HC$6:$HJ$18,$B122,8)/100</f>
        <v>0</v>
      </c>
      <c r="NC122" s="20"/>
      <c r="ND122" s="20"/>
      <c r="NE122" s="20"/>
      <c r="NF122" s="20"/>
      <c r="NG122" s="24">
        <f t="shared" si="2534"/>
        <v>0</v>
      </c>
      <c r="NH122" s="24">
        <f t="shared" si="2535"/>
        <v>0</v>
      </c>
      <c r="NI122" s="24">
        <f t="shared" si="2536"/>
        <v>16721.251900860749</v>
      </c>
      <c r="NJ122" s="24">
        <f t="shared" si="2537"/>
        <v>0</v>
      </c>
      <c r="NK122" s="48">
        <f t="shared" si="2538"/>
        <v>3.5171748155151579</v>
      </c>
      <c r="NL122" s="48">
        <f t="shared" si="2538"/>
        <v>0</v>
      </c>
      <c r="NM122" s="48">
        <f t="shared" si="2538"/>
        <v>1.9045171225434381</v>
      </c>
      <c r="NN122" s="48">
        <f t="shared" si="2538"/>
        <v>0</v>
      </c>
      <c r="NO122" s="24">
        <f t="shared" si="2539"/>
        <v>56239.483046362788</v>
      </c>
      <c r="NS122" s="24">
        <f>(MI122+NO122+(NP122-NQ122)*(MF122))</f>
        <v>1220770.8763915249</v>
      </c>
      <c r="NT122" s="24">
        <f t="shared" si="2540"/>
        <v>1098693.7887523724</v>
      </c>
      <c r="NU122" s="49">
        <f t="shared" si="2541"/>
        <v>2025</v>
      </c>
      <c r="NV122" s="226" t="s">
        <v>3</v>
      </c>
      <c r="NW122" s="174">
        <v>10</v>
      </c>
      <c r="NX122" s="22">
        <f t="shared" si="2542"/>
        <v>824268.50280972663</v>
      </c>
      <c r="NY122" s="22">
        <f t="shared" si="2543"/>
        <v>636417.68712914735</v>
      </c>
      <c r="NZ122" s="22">
        <f t="shared" si="2544"/>
        <v>187850.81568057928</v>
      </c>
      <c r="OA122" s="22">
        <f>IF(DATEVALUE("1."&amp;NW122&amp;"."&amp;NU122)&gt;=DATEVALUE("1."&amp;INDEX(Параметры_объекта!$A$28:$N$40,$B122,14)&amp;"."&amp;INDEX(Параметры_объекта!$A$28:$N$40,$B122,13)),INDEX(Приложение_1ТЗ!$A$6:$HJ$18,$B122,25+NW122*14),INDEX(Приложение_1ТЗ!$A$6:$HJ$18,$B122,23+NW122*14))</f>
        <v>22.790002898356853</v>
      </c>
      <c r="OB122" s="48">
        <f t="shared" si="2545"/>
        <v>3.4725873502657003</v>
      </c>
      <c r="OC122" s="24">
        <f t="shared" si="1942"/>
        <v>27.076175129884184</v>
      </c>
      <c r="OD122" s="24">
        <f t="shared" si="2546"/>
        <v>330270.85204630648</v>
      </c>
      <c r="OE122" s="24">
        <f t="shared" si="2547"/>
        <v>1353335.3719134247</v>
      </c>
      <c r="OF122" s="35">
        <f>NY122*INDEX(Приложение_1ТЗ!$HC$6:$HJ$18,$B122,1)/100</f>
        <v>0</v>
      </c>
      <c r="OG122" s="35">
        <f>NY122*INDEX(Приложение_1ТЗ!$HC$6:$HJ$18,$B122,2)/100</f>
        <v>0</v>
      </c>
      <c r="OH122" s="35">
        <f>NY122*INDEX(Приложение_1ТЗ!$HC$6:$HJ$18,$B122,3)/100</f>
        <v>49814.183931325075</v>
      </c>
      <c r="OI122" s="35">
        <f>NY122*INDEX(Приложение_1ТЗ!$HC$6:$HJ$18,$B122,4)/100</f>
        <v>96814.029272738262</v>
      </c>
      <c r="OL122" s="37">
        <f t="shared" si="2548"/>
        <v>0</v>
      </c>
      <c r="OM122" s="37">
        <f t="shared" si="2549"/>
        <v>0</v>
      </c>
      <c r="ON122" s="37">
        <f t="shared" si="2550"/>
        <v>1948.4716522659946</v>
      </c>
      <c r="OO122" s="37">
        <f t="shared" si="2551"/>
        <v>3786.8610241541464</v>
      </c>
      <c r="OP122" s="48">
        <f t="shared" si="1949"/>
        <v>0</v>
      </c>
      <c r="OQ122" s="48">
        <f t="shared" si="1949"/>
        <v>0</v>
      </c>
      <c r="OR122" s="48">
        <f t="shared" si="1949"/>
        <v>2.5665991722778534</v>
      </c>
      <c r="OS122" s="48">
        <f t="shared" si="1950"/>
        <v>3.6077242955759683</v>
      </c>
      <c r="OT122" s="36">
        <f t="shared" si="2552"/>
        <v>22022.217575853574</v>
      </c>
      <c r="OU122" s="24">
        <f>NY122*INDEX(Приложение_1ТЗ!$HC$6:$HJ$18,$B122,5)/100</f>
        <v>0</v>
      </c>
      <c r="OV122" s="24">
        <f>NY122*INDEX(Приложение_1ТЗ!$HC$6:$HJ$18,$B122,6)/100</f>
        <v>0</v>
      </c>
      <c r="OW122" s="24">
        <f>NY122*INDEX(Приложение_1ТЗ!$HC$6:$HJ$18,$B122,7)/100</f>
        <v>489789.47392508393</v>
      </c>
      <c r="OX122" s="24">
        <f>NY122*INDEX(Приложение_1ТЗ!$HC$6:$HJ$18,$B122,8)/100</f>
        <v>0</v>
      </c>
      <c r="OY122" s="20"/>
      <c r="OZ122" s="20"/>
      <c r="PA122" s="20"/>
      <c r="PB122" s="20"/>
      <c r="PC122" s="24">
        <f t="shared" si="2553"/>
        <v>0</v>
      </c>
      <c r="PD122" s="24">
        <f t="shared" si="2554"/>
        <v>0</v>
      </c>
      <c r="PE122" s="24">
        <f t="shared" si="2555"/>
        <v>19158.015452726861</v>
      </c>
      <c r="PF122" s="24">
        <f t="shared" si="2556"/>
        <v>0</v>
      </c>
      <c r="PG122" s="48">
        <f t="shared" si="1956"/>
        <v>3.6930335562909158</v>
      </c>
      <c r="PH122" s="48">
        <f t="shared" si="1956"/>
        <v>0</v>
      </c>
      <c r="PI122" s="48">
        <f t="shared" si="1956"/>
        <v>1.99974297867061</v>
      </c>
      <c r="PJ122" s="48">
        <f t="shared" si="1957"/>
        <v>0</v>
      </c>
      <c r="PK122" s="24">
        <f t="shared" si="2557"/>
        <v>67229.3237023408</v>
      </c>
      <c r="PO122" s="24">
        <f>(OE122+PK122+(PL122-PM122)*(OB122))</f>
        <v>1420564.6956157654</v>
      </c>
      <c r="PP122" s="24">
        <f t="shared" si="2558"/>
        <v>1278508.2260541888</v>
      </c>
      <c r="PQ122" s="52">
        <f t="shared" si="2560"/>
        <v>2311895.9643241456</v>
      </c>
      <c r="PR122" s="52">
        <f t="shared" si="2561"/>
        <v>7129433.8574412568</v>
      </c>
      <c r="PS122" s="52">
        <f t="shared" si="2562"/>
        <v>6416490.4716971302</v>
      </c>
    </row>
    <row r="123" spans="1:435" ht="15.75" hidden="1" customHeight="1" outlineLevel="1">
      <c r="B123" s="171">
        <v>8</v>
      </c>
      <c r="C123" s="251"/>
      <c r="D123" s="249"/>
      <c r="E123" s="249"/>
      <c r="F123" s="246"/>
      <c r="G123" s="49">
        <f t="shared" si="2096"/>
        <v>2017</v>
      </c>
      <c r="H123" s="227"/>
      <c r="I123" s="47">
        <v>11</v>
      </c>
      <c r="J123" s="22">
        <f t="shared" si="2097"/>
        <v>1593369.0000000002</v>
      </c>
      <c r="K123" s="22">
        <f>INDEX(Приложение_1ТЗ!$A$6:$HJ$18,$B123,21+I123*14)*1000</f>
        <v>784369.98999999859</v>
      </c>
      <c r="L123" s="22">
        <f t="shared" si="2397"/>
        <v>808999.01000000164</v>
      </c>
      <c r="M123" s="22">
        <f>IF(
              DATEVALUE("1."&amp;I123&amp;"."&amp;G123)&gt;=DATEVALUE("1."&amp;INDEX(Параметры_объекта!$A$28:$N$40,$B123,14)&amp;"."&amp;INDEX(Параметры_объекта!$A$28:$N$40,$B123,13)),
              INDEX(Приложение_1ТЗ!$A$6:$HJ$18,$B123,25+I123*14),
              INDEX(Приложение_1ТЗ!$A$6:$HJ$18,$B123,23+I123*14))</f>
        <v>50.772859896232539</v>
      </c>
      <c r="N123" s="48">
        <f t="shared" si="2398"/>
        <v>2.35870982959525</v>
      </c>
      <c r="R123" s="35">
        <f>K123*INDEX(Приложение_1ТЗ!$HC$6:$HJ$18,$B123,1)/100</f>
        <v>0</v>
      </c>
      <c r="S123" s="35">
        <f>K123*INDEX(Приложение_1ТЗ!$HC$6:$HJ$18,$B123,2)/100</f>
        <v>0</v>
      </c>
      <c r="T123" s="35">
        <f>K123*INDEX(Приложение_1ТЗ!$HC$6:$HJ$18,$B123,3)/100</f>
        <v>61394.822523439012</v>
      </c>
      <c r="U123" s="35">
        <f>K123*INDEX(Приложение_1ТЗ!$HC$6:$HJ$18,$B123,4)/100</f>
        <v>119321.03822423666</v>
      </c>
      <c r="AB123" s="48">
        <f t="shared" si="2399"/>
        <v>0</v>
      </c>
      <c r="AC123" s="48">
        <f t="shared" si="2399"/>
        <v>0</v>
      </c>
      <c r="AD123" s="48">
        <f t="shared" si="2399"/>
        <v>2.0261</v>
      </c>
      <c r="AE123" s="48">
        <f t="shared" si="2399"/>
        <v>2.8479699999999997</v>
      </c>
      <c r="AF123" s="20"/>
      <c r="AG123" s="24">
        <f>K123*INDEX(Приложение_1ТЗ!$HC$6:$HJ$18,$B123,5)/100</f>
        <v>0</v>
      </c>
      <c r="AH123" s="24">
        <f>K123*INDEX(Приложение_1ТЗ!$HC$6:$HJ$18,$B123,6)/100</f>
        <v>0</v>
      </c>
      <c r="AI123" s="24">
        <f>K123*INDEX(Приложение_1ТЗ!$HC$6:$HJ$18,$B123,7)/100</f>
        <v>603654.12925232283</v>
      </c>
      <c r="AJ123" s="24">
        <f>K123*INDEX(Приложение_1ТЗ!$HC$6:$HJ$18,$B123,8)/100</f>
        <v>0</v>
      </c>
      <c r="AK123" s="20"/>
      <c r="AL123" s="20"/>
      <c r="AM123" s="20"/>
      <c r="AN123" s="20"/>
      <c r="AO123" s="20"/>
      <c r="AP123" s="20"/>
      <c r="AQ123" s="20"/>
      <c r="AR123" s="20"/>
      <c r="AS123" s="48">
        <f t="shared" si="2400"/>
        <v>2.5042900000000001</v>
      </c>
      <c r="AT123" s="48">
        <f t="shared" si="2400"/>
        <v>0</v>
      </c>
      <c r="AU123" s="48">
        <f t="shared" si="2400"/>
        <v>1.35259</v>
      </c>
      <c r="AV123" s="48">
        <f t="shared" si="2400"/>
        <v>0</v>
      </c>
      <c r="AW123" s="49">
        <f t="shared" si="2401"/>
        <v>2018</v>
      </c>
      <c r="AX123" s="227"/>
      <c r="AY123" s="47">
        <v>11</v>
      </c>
      <c r="AZ123" s="22">
        <f t="shared" si="2402"/>
        <v>1601335.845</v>
      </c>
      <c r="BA123" s="22">
        <f t="shared" si="2403"/>
        <v>788291.83994999854</v>
      </c>
      <c r="BB123" s="22">
        <f t="shared" si="2404"/>
        <v>813044.00505000143</v>
      </c>
      <c r="BC123" s="22">
        <f>IF(DATEVALUE("1."&amp;AY123&amp;"."&amp;AW123)&gt;=DATEVALUE("1."&amp;INDEX(Параметры_объекта!$A$28:$N$40,$B123,14)&amp;"."&amp;INDEX(Параметры_объекта!$A$28:$N$40,$B123,13)),INDEX(Приложение_1ТЗ!$A$6:$HJ$18,$B123,25+AY123*14),INDEX(Приложение_1ТЗ!$A$6:$HJ$18,$B123,23+AY123*14))</f>
        <v>50.772859896232539</v>
      </c>
      <c r="BD123" s="48">
        <f t="shared" si="2405"/>
        <v>2.3053021060000001</v>
      </c>
      <c r="BE123" s="24">
        <f t="shared" si="2107"/>
        <v>0</v>
      </c>
      <c r="BF123" s="24">
        <f t="shared" si="2406"/>
        <v>0</v>
      </c>
      <c r="BG123" s="24">
        <f t="shared" si="2407"/>
        <v>0</v>
      </c>
      <c r="BH123" s="35">
        <f>BA123*INDEX(Приложение_1ТЗ!$HC$6:$HJ$18,$B123,1)/100</f>
        <v>0</v>
      </c>
      <c r="BI123" s="35">
        <f>BA123*INDEX(Приложение_1ТЗ!$HC$6:$HJ$18,$B123,2)/100</f>
        <v>0</v>
      </c>
      <c r="BJ123" s="35">
        <f>BA123*INDEX(Приложение_1ТЗ!$HC$6:$HJ$18,$B123,3)/100</f>
        <v>61701.796636056213</v>
      </c>
      <c r="BK123" s="35">
        <f>BA123*INDEX(Приложение_1ТЗ!$HC$6:$HJ$18,$B123,4)/100</f>
        <v>119917.64341535784</v>
      </c>
      <c r="BN123" s="37">
        <f t="shared" si="2408"/>
        <v>0</v>
      </c>
      <c r="BO123" s="37">
        <f t="shared" si="2409"/>
        <v>0</v>
      </c>
      <c r="BP123" s="37">
        <f t="shared" si="2410"/>
        <v>0</v>
      </c>
      <c r="BQ123" s="37">
        <f t="shared" si="2411"/>
        <v>0</v>
      </c>
      <c r="BR123" s="48">
        <f t="shared" si="2412"/>
        <v>0</v>
      </c>
      <c r="BS123" s="48">
        <f t="shared" si="2412"/>
        <v>0</v>
      </c>
      <c r="BT123" s="48">
        <f t="shared" si="2412"/>
        <v>2.0868800000000003</v>
      </c>
      <c r="BU123" s="48">
        <f t="shared" si="2412"/>
        <v>2.9334099999999999</v>
      </c>
      <c r="BV123" s="36">
        <f t="shared" si="2413"/>
        <v>0</v>
      </c>
      <c r="BW123" s="24">
        <f>BA123*INDEX(Приложение_1ТЗ!$HC$6:$HJ$18,$B123,5)/100</f>
        <v>0</v>
      </c>
      <c r="BX123" s="24">
        <f>BA123*INDEX(Приложение_1ТЗ!$HC$6:$HJ$18,$B123,6)/100</f>
        <v>0</v>
      </c>
      <c r="BY123" s="24">
        <f>BA123*INDEX(Приложение_1ТЗ!$HC$6:$HJ$18,$B123,7)/100</f>
        <v>606672.39989858447</v>
      </c>
      <c r="BZ123" s="24">
        <f>BA123*INDEX(Приложение_1ТЗ!$HC$6:$HJ$18,$B123,8)/100</f>
        <v>0</v>
      </c>
      <c r="CA123" s="20"/>
      <c r="CB123" s="20"/>
      <c r="CC123" s="20"/>
      <c r="CD123" s="20"/>
      <c r="CE123" s="24">
        <f t="shared" si="2414"/>
        <v>0</v>
      </c>
      <c r="CF123" s="24">
        <f t="shared" si="2415"/>
        <v>0</v>
      </c>
      <c r="CG123" s="24">
        <f t="shared" si="2416"/>
        <v>0</v>
      </c>
      <c r="CH123" s="24">
        <f t="shared" si="2417"/>
        <v>0</v>
      </c>
      <c r="CI123" s="48">
        <f t="shared" si="2418"/>
        <v>2.6245700000000003</v>
      </c>
      <c r="CJ123" s="48">
        <f t="shared" si="2418"/>
        <v>0</v>
      </c>
      <c r="CK123" s="48">
        <f t="shared" si="2418"/>
        <v>1.4211800000000001</v>
      </c>
      <c r="CL123" s="48">
        <f t="shared" si="2418"/>
        <v>0</v>
      </c>
      <c r="CM123" s="24">
        <f t="shared" si="2419"/>
        <v>0</v>
      </c>
      <c r="CQ123" s="24">
        <f t="shared" si="2559"/>
        <v>0</v>
      </c>
      <c r="CR123" s="24">
        <f t="shared" si="2122"/>
        <v>0</v>
      </c>
      <c r="CS123" s="49">
        <f t="shared" si="2421"/>
        <v>2019</v>
      </c>
      <c r="CT123" s="227"/>
      <c r="CU123" s="47">
        <v>11</v>
      </c>
      <c r="CV123" s="22">
        <f t="shared" si="2422"/>
        <v>1153849.940640307</v>
      </c>
      <c r="CW123" s="22">
        <f t="shared" si="2423"/>
        <v>792233.2991497484</v>
      </c>
      <c r="CX123" s="22">
        <f t="shared" si="2424"/>
        <v>361616.64149055863</v>
      </c>
      <c r="CY123" s="22">
        <f>IF(DATEVALUE("1."&amp;CU123&amp;"."&amp;CS123)&gt;=DATEVALUE("1."&amp;INDEX(Параметры_объекта!$A$28:$N$40,$B123,14)&amp;"."&amp;INDEX(Параметры_объекта!$A$28:$N$40,$B123,13)),INDEX(Приложение_1ТЗ!$A$6:$HJ$18,$B123,25+CU123*14),INDEX(Приложение_1ТЗ!$A$6:$HJ$18,$B123,23+CU123*14))</f>
        <v>31.340006074783556</v>
      </c>
      <c r="CZ123" s="48">
        <f t="shared" si="2425"/>
        <v>2.7902471683786576</v>
      </c>
      <c r="DA123" s="24">
        <f t="shared" si="1816"/>
        <v>19.432853821448983</v>
      </c>
      <c r="DB123" s="24">
        <f t="shared" si="2426"/>
        <v>309637.06860628352</v>
      </c>
      <c r="DC123" s="24">
        <f t="shared" si="2427"/>
        <v>1019477.4656064258</v>
      </c>
      <c r="DD123" s="35">
        <f>CW123*INDEX(Приложение_1ТЗ!$HC$6:$HJ$18,$B123,1)/100</f>
        <v>0</v>
      </c>
      <c r="DE123" s="35">
        <f>CW123*INDEX(Приложение_1ТЗ!$HC$6:$HJ$18,$B123,2)/100</f>
        <v>0</v>
      </c>
      <c r="DF123" s="35">
        <f>CW123*INDEX(Приложение_1ТЗ!$HC$6:$HJ$18,$B123,3)/100</f>
        <v>62010.305619236482</v>
      </c>
      <c r="DG123" s="35">
        <f>CW123*INDEX(Приложение_1ТЗ!$HC$6:$HJ$18,$B123,4)/100</f>
        <v>120517.23163243462</v>
      </c>
      <c r="DJ123" s="37">
        <f t="shared" si="2428"/>
        <v>0</v>
      </c>
      <c r="DK123" s="37">
        <f t="shared" si="2429"/>
        <v>0</v>
      </c>
      <c r="DL123" s="37">
        <f t="shared" si="2430"/>
        <v>615.48309579747001</v>
      </c>
      <c r="DM123" s="37">
        <f t="shared" si="2431"/>
        <v>1196.1934081979562</v>
      </c>
      <c r="DN123" s="48">
        <f t="shared" si="2432"/>
        <v>0</v>
      </c>
      <c r="DO123" s="48">
        <f t="shared" si="2432"/>
        <v>0</v>
      </c>
      <c r="DP123" s="48">
        <f t="shared" si="2432"/>
        <v>2.1494864000000002</v>
      </c>
      <c r="DQ123" s="48">
        <f t="shared" si="2432"/>
        <v>3.0214122999999997</v>
      </c>
      <c r="DR123" s="36">
        <f t="shared" si="2433"/>
        <v>5825.8559042546449</v>
      </c>
      <c r="DS123" s="24">
        <f>CW123*INDEX(Приложение_1ТЗ!$HC$6:$HJ$18,$B123,5)/100</f>
        <v>0</v>
      </c>
      <c r="DT123" s="24">
        <f>CW123*INDEX(Приложение_1ТЗ!$HC$6:$HJ$18,$B123,6)/100</f>
        <v>0</v>
      </c>
      <c r="DU123" s="24">
        <f>CW123*INDEX(Приложение_1ТЗ!$HC$6:$HJ$18,$B123,7)/100</f>
        <v>609705.76189807721</v>
      </c>
      <c r="DV123" s="24">
        <f>CW123*INDEX(Приложение_1ТЗ!$HC$6:$HJ$18,$B123,8)/100</f>
        <v>0</v>
      </c>
      <c r="DW123" s="20"/>
      <c r="DX123" s="20"/>
      <c r="DY123" s="20"/>
      <c r="DZ123" s="20"/>
      <c r="EA123" s="24">
        <f t="shared" si="2434"/>
        <v>0</v>
      </c>
      <c r="EB123" s="24">
        <f t="shared" si="2435"/>
        <v>0</v>
      </c>
      <c r="EC123" s="24">
        <f t="shared" si="2436"/>
        <v>6051.6326457543764</v>
      </c>
      <c r="ED123" s="24">
        <f t="shared" si="2437"/>
        <v>0</v>
      </c>
      <c r="EE123" s="48">
        <f t="shared" si="2438"/>
        <v>2.7557985000000005</v>
      </c>
      <c r="EF123" s="48">
        <f t="shared" si="2438"/>
        <v>0</v>
      </c>
      <c r="EG123" s="48">
        <f t="shared" si="2438"/>
        <v>1.4922390000000001</v>
      </c>
      <c r="EH123" s="48">
        <f t="shared" si="2438"/>
        <v>0</v>
      </c>
      <c r="EI123" s="24">
        <f t="shared" si="2439"/>
        <v>16481.824956502725</v>
      </c>
      <c r="EM123" s="24">
        <f>(DC123+EI123+(EJ123-EK123)*(CZ123))</f>
        <v>1035959.2905629285</v>
      </c>
      <c r="EN123" s="24">
        <f t="shared" si="2142"/>
        <v>932363.36150663567</v>
      </c>
      <c r="EO123" s="49">
        <f t="shared" si="2441"/>
        <v>2020</v>
      </c>
      <c r="EP123" s="227"/>
      <c r="EQ123" s="47">
        <v>11</v>
      </c>
      <c r="ER123" s="22">
        <f t="shared" si="2442"/>
        <v>1159619.1903435087</v>
      </c>
      <c r="ES123" s="22">
        <f t="shared" si="2443"/>
        <v>796194.46564549708</v>
      </c>
      <c r="ET123" s="22">
        <f t="shared" si="2444"/>
        <v>363424.72469801165</v>
      </c>
      <c r="EU123" s="22">
        <f>IF(DATEVALUE("1."&amp;EQ123&amp;"."&amp;EO123)&gt;=DATEVALUE("1."&amp;INDEX(Параметры_объекта!$A$28:$N$40,$B123,14)&amp;"."&amp;INDEX(Параметры_объекта!$A$28:$N$40,$B123,13)),INDEX(Приложение_1ТЗ!$A$6:$HJ$18,$B123,25+EQ123*14),INDEX(Приложение_1ТЗ!$A$6:$HJ$18,$B123,23+EQ123*14))</f>
        <v>31.340006074783556</v>
      </c>
      <c r="EV123" s="48">
        <f t="shared" si="2445"/>
        <v>2.5269093610878262</v>
      </c>
      <c r="EW123" s="24">
        <f t="shared" si="1837"/>
        <v>19.432853821448983</v>
      </c>
      <c r="EX123" s="24">
        <f t="shared" si="2446"/>
        <v>309637.06860628352</v>
      </c>
      <c r="EY123" s="24">
        <f t="shared" si="2447"/>
        <v>923261.27249719319</v>
      </c>
      <c r="EZ123" s="35">
        <f>ES123*INDEX(Приложение_1ТЗ!$HC$6:$HJ$18,$B123,1)/100</f>
        <v>0</v>
      </c>
      <c r="FA123" s="35">
        <f>ES123*INDEX(Приложение_1ТЗ!$HC$6:$HJ$18,$B123,2)/100</f>
        <v>0</v>
      </c>
      <c r="FB123" s="35">
        <f>ES123*INDEX(Приложение_1ТЗ!$HC$6:$HJ$18,$B123,3)/100</f>
        <v>62320.357147332652</v>
      </c>
      <c r="FC123" s="35">
        <f>ES123*INDEX(Приложение_1ТЗ!$HC$6:$HJ$18,$B123,4)/100</f>
        <v>121119.81779059679</v>
      </c>
      <c r="FF123" s="37">
        <f t="shared" si="2448"/>
        <v>0</v>
      </c>
      <c r="FG123" s="37">
        <f t="shared" si="2449"/>
        <v>0</v>
      </c>
      <c r="FH123" s="37">
        <f t="shared" si="2450"/>
        <v>925.53462389363995</v>
      </c>
      <c r="FI123" s="37">
        <f t="shared" si="2451"/>
        <v>1798.7795663601282</v>
      </c>
      <c r="FJ123" s="48">
        <f t="shared" si="2452"/>
        <v>0</v>
      </c>
      <c r="FK123" s="48">
        <f t="shared" si="2452"/>
        <v>0</v>
      </c>
      <c r="FL123" s="48">
        <f t="shared" si="2452"/>
        <v>2.2139709920000001</v>
      </c>
      <c r="FM123" s="48">
        <f t="shared" si="2452"/>
        <v>3.1120546689999999</v>
      </c>
      <c r="FN123" s="36">
        <f t="shared" si="2453"/>
        <v>9023.4684457142775</v>
      </c>
      <c r="FO123" s="24">
        <f>ES123*INDEX(Приложение_1ТЗ!$HC$6:$HJ$18,$B123,5)/100</f>
        <v>0</v>
      </c>
      <c r="FP123" s="24">
        <f>ES123*INDEX(Приложение_1ТЗ!$HC$6:$HJ$18,$B123,6)/100</f>
        <v>0</v>
      </c>
      <c r="FQ123" s="24">
        <f>ES123*INDEX(Приложение_1ТЗ!$HC$6:$HJ$18,$B123,7)/100</f>
        <v>612754.29070756759</v>
      </c>
      <c r="FR123" s="24">
        <f>ES123*INDEX(Приложение_1ТЗ!$HC$6:$HJ$18,$B123,8)/100</f>
        <v>0</v>
      </c>
      <c r="FS123" s="20"/>
      <c r="FT123" s="20"/>
      <c r="FU123" s="20"/>
      <c r="FV123" s="20"/>
      <c r="FW123" s="24">
        <f t="shared" si="2454"/>
        <v>0</v>
      </c>
      <c r="FX123" s="24">
        <f t="shared" si="2455"/>
        <v>0</v>
      </c>
      <c r="FY123" s="24">
        <f t="shared" si="2456"/>
        <v>9100.1614552447572</v>
      </c>
      <c r="FZ123" s="24">
        <f t="shared" si="2457"/>
        <v>0</v>
      </c>
      <c r="GA123" s="48">
        <f t="shared" si="2458"/>
        <v>2.8935884250000008</v>
      </c>
      <c r="GB123" s="48">
        <f t="shared" si="2458"/>
        <v>0</v>
      </c>
      <c r="GC123" s="48">
        <f t="shared" si="2458"/>
        <v>1.5668509500000001</v>
      </c>
      <c r="GD123" s="48">
        <f t="shared" si="2458"/>
        <v>0</v>
      </c>
      <c r="GE123" s="24">
        <f t="shared" si="2459"/>
        <v>25848.612458852564</v>
      </c>
      <c r="GI123" s="24">
        <f t="shared" ref="GI123:GI124" si="2564">(EY123+GE123+(GF123-GG123)*(EV123))*$AX$1</f>
        <v>1119949.664248134</v>
      </c>
      <c r="GJ123" s="24">
        <f t="shared" si="2162"/>
        <v>1007954.6978233206</v>
      </c>
      <c r="GK123" s="49">
        <f t="shared" si="2461"/>
        <v>2021</v>
      </c>
      <c r="GL123" s="227"/>
      <c r="GM123" s="47">
        <v>11</v>
      </c>
      <c r="GN123" s="22">
        <f t="shared" si="2462"/>
        <v>1165417.2862952261</v>
      </c>
      <c r="GO123" s="22">
        <f t="shared" si="2463"/>
        <v>800175.43797372445</v>
      </c>
      <c r="GP123" s="22">
        <f t="shared" si="2464"/>
        <v>365241.84832150163</v>
      </c>
      <c r="GQ123" s="22">
        <f>IF(DATEVALUE("1."&amp;GM123&amp;"."&amp;GK123)&gt;=DATEVALUE("1."&amp;INDEX(Параметры_объекта!$A$28:$N$40,$B123,14)&amp;"."&amp;INDEX(Параметры_объекта!$A$28:$N$40,$B123,13)),INDEX(Приложение_1ТЗ!$A$6:$HJ$18,$B123,25+GM123*14),INDEX(Приложение_1ТЗ!$A$6:$HJ$18,$B123,23+GM123*14))</f>
        <v>31.340006074783556</v>
      </c>
      <c r="GR123" s="48">
        <f t="shared" si="2465"/>
        <v>2.9889318852281259</v>
      </c>
      <c r="GS123" s="24">
        <f t="shared" si="1858"/>
        <v>19.432853821448983</v>
      </c>
      <c r="GT123" s="24">
        <f t="shared" si="2466"/>
        <v>309637.06860628352</v>
      </c>
      <c r="GU123" s="24">
        <f t="shared" si="2467"/>
        <v>1092071.2465029496</v>
      </c>
      <c r="GV123" s="35">
        <f>GO123*INDEX(Приложение_1ТЗ!$HC$6:$HJ$18,$B123,1)/100</f>
        <v>0</v>
      </c>
      <c r="GW123" s="35">
        <f>GO123*INDEX(Приложение_1ТЗ!$HC$6:$HJ$18,$B123,2)/100</f>
        <v>0</v>
      </c>
      <c r="GX123" s="35">
        <f>GO123*INDEX(Приложение_1ТЗ!$HC$6:$HJ$18,$B123,3)/100</f>
        <v>62631.958933069312</v>
      </c>
      <c r="GY123" s="35">
        <f>GO123*INDEX(Приложение_1ТЗ!$HC$6:$HJ$18,$B123,4)/100</f>
        <v>121725.41687954975</v>
      </c>
      <c r="HB123" s="37">
        <f t="shared" si="2468"/>
        <v>0</v>
      </c>
      <c r="HC123" s="37">
        <f t="shared" si="2469"/>
        <v>0</v>
      </c>
      <c r="HD123" s="37">
        <f t="shared" si="2470"/>
        <v>1237.1364096303005</v>
      </c>
      <c r="HE123" s="37">
        <f t="shared" si="2471"/>
        <v>2404.3786553130922</v>
      </c>
      <c r="HF123" s="48">
        <f t="shared" si="2472"/>
        <v>0</v>
      </c>
      <c r="HG123" s="48">
        <f t="shared" si="2472"/>
        <v>0</v>
      </c>
      <c r="HH123" s="48">
        <f t="shared" si="2472"/>
        <v>2.28039012176</v>
      </c>
      <c r="HI123" s="48">
        <f t="shared" si="2472"/>
        <v>3.2054163090699999</v>
      </c>
      <c r="HJ123" s="36">
        <f t="shared" si="2473"/>
        <v>12423.262079198921</v>
      </c>
      <c r="HK123" s="24">
        <f>GO123*INDEX(Приложение_1ТЗ!$HC$6:$HJ$18,$B123,5)/100</f>
        <v>0</v>
      </c>
      <c r="HL123" s="24">
        <f>GO123*INDEX(Приложение_1ТЗ!$HC$6:$HJ$18,$B123,6)/100</f>
        <v>0</v>
      </c>
      <c r="HM123" s="24">
        <f>GO123*INDEX(Приложение_1ТЗ!$HC$6:$HJ$18,$B123,7)/100</f>
        <v>615818.06216110534</v>
      </c>
      <c r="HN123" s="24">
        <f>GO123*INDEX(Приложение_1ТЗ!$HC$6:$HJ$18,$B123,8)/100</f>
        <v>0</v>
      </c>
      <c r="HO123" s="20"/>
      <c r="HP123" s="20"/>
      <c r="HQ123" s="20"/>
      <c r="HR123" s="20"/>
      <c r="HS123" s="24">
        <f t="shared" si="2474"/>
        <v>0</v>
      </c>
      <c r="HT123" s="24">
        <f t="shared" si="2475"/>
        <v>0</v>
      </c>
      <c r="HU123" s="24">
        <f t="shared" si="2476"/>
        <v>12163.932908782503</v>
      </c>
      <c r="HV123" s="24">
        <f t="shared" si="2477"/>
        <v>0</v>
      </c>
      <c r="HW123" s="48">
        <f t="shared" si="2478"/>
        <v>3.038267846250001</v>
      </c>
      <c r="HX123" s="48">
        <f t="shared" si="2478"/>
        <v>0</v>
      </c>
      <c r="HY123" s="48">
        <f t="shared" si="2478"/>
        <v>1.6451934975000002</v>
      </c>
      <c r="HZ123" s="48">
        <f t="shared" si="2478"/>
        <v>0</v>
      </c>
      <c r="IA123" s="24">
        <f t="shared" si="2479"/>
        <v>36037.4496033541</v>
      </c>
      <c r="IE123" s="24">
        <f>(GU123+IA123+(IB123-IC123)*(GR123))</f>
        <v>1128108.6961063037</v>
      </c>
      <c r="IF123" s="24">
        <f t="shared" si="2182"/>
        <v>1015297.8264956734</v>
      </c>
      <c r="IG123" s="49">
        <f t="shared" si="2481"/>
        <v>2022</v>
      </c>
      <c r="IH123" s="227"/>
      <c r="II123" s="47">
        <v>11</v>
      </c>
      <c r="IJ123" s="22">
        <f t="shared" si="2482"/>
        <v>1171244.3727267019</v>
      </c>
      <c r="IK123" s="22">
        <f t="shared" si="2483"/>
        <v>804176.31516359292</v>
      </c>
      <c r="IL123" s="22">
        <f t="shared" si="2484"/>
        <v>367068.05756310897</v>
      </c>
      <c r="IM123" s="22">
        <f>IF(DATEVALUE("1."&amp;II123&amp;"."&amp;IG123)&gt;=DATEVALUE("1."&amp;INDEX(Параметры_объекта!$A$28:$N$40,$B123,14)&amp;"."&amp;INDEX(Параметры_объекта!$A$28:$N$40,$B123,13)),INDEX(Приложение_1ТЗ!$A$6:$HJ$18,$B123,25+II123*14),INDEX(Приложение_1ТЗ!$A$6:$HJ$18,$B123,23+II123*14))</f>
        <v>31.340006074783556</v>
      </c>
      <c r="IN123" s="48">
        <f t="shared" si="2485"/>
        <v>2.7626907140736785</v>
      </c>
      <c r="IO123" s="24">
        <f t="shared" si="1879"/>
        <v>19.432853821448983</v>
      </c>
      <c r="IP123" s="24">
        <f t="shared" si="2486"/>
        <v>309637.06860628352</v>
      </c>
      <c r="IQ123" s="24">
        <f t="shared" si="2487"/>
        <v>1009409.1159224572</v>
      </c>
      <c r="IR123" s="35">
        <f>IK123*INDEX(Приложение_1ТЗ!$HC$6:$HJ$18,$B123,1)/100</f>
        <v>0</v>
      </c>
      <c r="IS123" s="35">
        <f>IK123*INDEX(Приложение_1ТЗ!$HC$6:$HJ$18,$B123,2)/100</f>
        <v>0</v>
      </c>
      <c r="IT123" s="35">
        <f>IK123*INDEX(Приложение_1ТЗ!$HC$6:$HJ$18,$B123,3)/100</f>
        <v>62945.118727734647</v>
      </c>
      <c r="IU123" s="35">
        <f>IK123*INDEX(Приложение_1ТЗ!$HC$6:$HJ$18,$B123,4)/100</f>
        <v>122334.04396394746</v>
      </c>
      <c r="IX123" s="37">
        <f t="shared" si="2488"/>
        <v>0</v>
      </c>
      <c r="IY123" s="37">
        <f t="shared" si="2489"/>
        <v>0</v>
      </c>
      <c r="IZ123" s="37">
        <f t="shared" si="2490"/>
        <v>1550.2962042956351</v>
      </c>
      <c r="JA123" s="37">
        <f t="shared" si="2491"/>
        <v>3013.005739710803</v>
      </c>
      <c r="JB123" s="48">
        <f t="shared" si="2492"/>
        <v>0</v>
      </c>
      <c r="JC123" s="48">
        <f t="shared" si="2492"/>
        <v>0</v>
      </c>
      <c r="JD123" s="48">
        <f t="shared" si="2492"/>
        <v>2.3488018254128002</v>
      </c>
      <c r="JE123" s="48">
        <f t="shared" si="2492"/>
        <v>3.3015787983421001</v>
      </c>
      <c r="JF123" s="36">
        <f t="shared" si="2493"/>
        <v>16035.037020428992</v>
      </c>
      <c r="JG123" s="24">
        <f>IK123*INDEX(Приложение_1ТЗ!$HC$6:$HJ$18,$B123,5)/100</f>
        <v>0</v>
      </c>
      <c r="JH123" s="24">
        <f>IK123*INDEX(Приложение_1ТЗ!$HC$6:$HJ$18,$B123,6)/100</f>
        <v>0</v>
      </c>
      <c r="JI123" s="24">
        <f>IK123*INDEX(Приложение_1ТЗ!$HC$6:$HJ$18,$B123,7)/100</f>
        <v>618897.1524719107</v>
      </c>
      <c r="JJ123" s="24">
        <f>IK123*INDEX(Приложение_1ТЗ!$HC$6:$HJ$18,$B123,8)/100</f>
        <v>0</v>
      </c>
      <c r="JK123" s="20"/>
      <c r="JL123" s="20"/>
      <c r="JM123" s="20"/>
      <c r="JN123" s="20"/>
      <c r="JO123" s="24">
        <f t="shared" si="2494"/>
        <v>0</v>
      </c>
      <c r="JP123" s="24">
        <f t="shared" si="2495"/>
        <v>0</v>
      </c>
      <c r="JQ123" s="24">
        <f t="shared" si="2496"/>
        <v>15243.023219587863</v>
      </c>
      <c r="JR123" s="24">
        <f t="shared" si="2497"/>
        <v>0</v>
      </c>
      <c r="JS123" s="48">
        <f t="shared" si="2498"/>
        <v>3.1901812385625012</v>
      </c>
      <c r="JT123" s="48">
        <f t="shared" si="2498"/>
        <v>0</v>
      </c>
      <c r="JU123" s="48">
        <f t="shared" si="2498"/>
        <v>1.7274531723750004</v>
      </c>
      <c r="JV123" s="48">
        <f t="shared" si="2498"/>
        <v>0</v>
      </c>
      <c r="JW123" s="24">
        <f t="shared" si="2499"/>
        <v>47106.335424799152</v>
      </c>
      <c r="KA123" s="24">
        <f>(IQ123+JW123+(JX123-JY123)*(IN123))</f>
        <v>1056515.4513472563</v>
      </c>
      <c r="KB123" s="24">
        <f t="shared" si="2202"/>
        <v>950863.90621253068</v>
      </c>
      <c r="KC123" s="49">
        <f t="shared" si="2501"/>
        <v>2023</v>
      </c>
      <c r="KD123" s="227"/>
      <c r="KE123" s="47">
        <v>11</v>
      </c>
      <c r="KF123" s="22">
        <f t="shared" si="2502"/>
        <v>1177100.5945903352</v>
      </c>
      <c r="KG123" s="22">
        <f t="shared" si="2503"/>
        <v>808197.19673941075</v>
      </c>
      <c r="KH123" s="22">
        <f t="shared" si="2504"/>
        <v>368903.3978509244</v>
      </c>
      <c r="KI123" s="22">
        <f>IF(DATEVALUE("1."&amp;KE123&amp;"."&amp;KC123)&gt;=DATEVALUE("1."&amp;INDEX(Параметры_объекта!$A$28:$N$40,$B123,14)&amp;"."&amp;INDEX(Параметры_объекта!$A$28:$N$40,$B123,13)),INDEX(Приложение_1ТЗ!$A$6:$HJ$18,$B123,25+KE123*14),INDEX(Приложение_1ТЗ!$A$6:$HJ$18,$B123,23+KE123*14))</f>
        <v>31.340006074783556</v>
      </c>
      <c r="KJ123" s="48">
        <f t="shared" si="2505"/>
        <v>3.2106022099350038</v>
      </c>
      <c r="KK123" s="24">
        <f t="shared" si="1900"/>
        <v>19.432853821448983</v>
      </c>
      <c r="KL123" s="24">
        <f t="shared" si="2506"/>
        <v>309637.06860628352</v>
      </c>
      <c r="KM123" s="24">
        <f t="shared" si="2507"/>
        <v>1173063.3189592536</v>
      </c>
      <c r="KN123" s="35">
        <f>KG123*INDEX(Приложение_1ТЗ!$HC$6:$HJ$18,$B123,1)/100</f>
        <v>0</v>
      </c>
      <c r="KO123" s="35">
        <f>KG123*INDEX(Приложение_1ТЗ!$HC$6:$HJ$18,$B123,2)/100</f>
        <v>0</v>
      </c>
      <c r="KP123" s="35">
        <f>KG123*INDEX(Приложение_1ТЗ!$HC$6:$HJ$18,$B123,3)/100</f>
        <v>63259.844321373312</v>
      </c>
      <c r="KQ123" s="35">
        <f>KG123*INDEX(Приложение_1ТЗ!$HC$6:$HJ$18,$B123,4)/100</f>
        <v>122945.7141837672</v>
      </c>
      <c r="KT123" s="37">
        <f t="shared" si="2508"/>
        <v>0</v>
      </c>
      <c r="KU123" s="37">
        <f t="shared" si="2509"/>
        <v>0</v>
      </c>
      <c r="KV123" s="37">
        <f t="shared" si="2510"/>
        <v>1865.0217979342997</v>
      </c>
      <c r="KW123" s="37">
        <f t="shared" si="2511"/>
        <v>3624.6759595305339</v>
      </c>
      <c r="KX123" s="48">
        <f t="shared" si="2512"/>
        <v>0</v>
      </c>
      <c r="KY123" s="48">
        <f t="shared" si="2512"/>
        <v>0</v>
      </c>
      <c r="KZ123" s="48">
        <f t="shared" si="2512"/>
        <v>2.4192658801751845</v>
      </c>
      <c r="LA123" s="48">
        <f t="shared" si="2512"/>
        <v>3.400626162292363</v>
      </c>
      <c r="LB123" s="36">
        <f t="shared" si="2513"/>
        <v>19869.018769217822</v>
      </c>
      <c r="LC123" s="24">
        <f>KG123*INDEX(Приложение_1ТЗ!$HC$6:$HJ$18,$B123,5)/100</f>
        <v>0</v>
      </c>
      <c r="LD123" s="24">
        <f>KG123*INDEX(Приложение_1ТЗ!$HC$6:$HJ$18,$B123,6)/100</f>
        <v>0</v>
      </c>
      <c r="LE123" s="24">
        <f>KG123*INDEX(Приложение_1ТЗ!$HC$6:$HJ$18,$B123,7)/100</f>
        <v>621991.63823427015</v>
      </c>
      <c r="LF123" s="24">
        <f>KG123*INDEX(Приложение_1ТЗ!$HC$6:$HJ$18,$B123,8)/100</f>
        <v>0</v>
      </c>
      <c r="LG123" s="20"/>
      <c r="LH123" s="20"/>
      <c r="LI123" s="20"/>
      <c r="LJ123" s="20"/>
      <c r="LK123" s="24">
        <f t="shared" si="2514"/>
        <v>0</v>
      </c>
      <c r="LL123" s="24">
        <f t="shared" si="2515"/>
        <v>0</v>
      </c>
      <c r="LM123" s="24">
        <f t="shared" si="2516"/>
        <v>18337.508981947321</v>
      </c>
      <c r="LN123" s="24">
        <f t="shared" si="2517"/>
        <v>0</v>
      </c>
      <c r="LO123" s="48">
        <f t="shared" si="2518"/>
        <v>3.3496903004906264</v>
      </c>
      <c r="LP123" s="48">
        <f t="shared" si="2518"/>
        <v>0</v>
      </c>
      <c r="LQ123" s="48">
        <f t="shared" si="2518"/>
        <v>1.8138258309937505</v>
      </c>
      <c r="LR123" s="48">
        <f t="shared" si="2518"/>
        <v>0</v>
      </c>
      <c r="LS123" s="24">
        <f t="shared" si="2519"/>
        <v>59117.054780910257</v>
      </c>
      <c r="LW123" s="24">
        <f>(KM123+LS123+(LT123-LU123)*(KJ123))</f>
        <v>1232180.3737401639</v>
      </c>
      <c r="LX123" s="24">
        <f t="shared" si="2222"/>
        <v>1108962.3363661475</v>
      </c>
      <c r="LY123" s="49">
        <f t="shared" si="2521"/>
        <v>2024</v>
      </c>
      <c r="LZ123" s="227"/>
      <c r="MA123" s="173">
        <v>11</v>
      </c>
      <c r="MB123" s="22">
        <f t="shared" si="2522"/>
        <v>1182986.0975632868</v>
      </c>
      <c r="MC123" s="22">
        <f t="shared" si="2523"/>
        <v>812238.18272310775</v>
      </c>
      <c r="MD123" s="22">
        <f t="shared" si="2524"/>
        <v>370747.91484017903</v>
      </c>
      <c r="ME123" s="22">
        <f>IF(DATEVALUE("1."&amp;MA123&amp;"."&amp;LY123)&gt;=DATEVALUE("1."&amp;INDEX(Параметры_объекта!$A$28:$N$40,$B123,14)&amp;"."&amp;INDEX(Параметры_объекта!$A$28:$N$40,$B123,13)),INDEX(Приложение_1ТЗ!$A$6:$HJ$18,$B123,25+MA123*14),INDEX(Приложение_1ТЗ!$A$6:$HJ$18,$B123,23+MA123*14))</f>
        <v>31.340006074783556</v>
      </c>
      <c r="MF123" s="48">
        <f t="shared" si="2525"/>
        <v>2.9881262763420908</v>
      </c>
      <c r="MG123" s="24">
        <f t="shared" si="1921"/>
        <v>19.432853821448983</v>
      </c>
      <c r="MH123" s="24">
        <f t="shared" si="2526"/>
        <v>309637.06860628352</v>
      </c>
      <c r="MI123" s="24">
        <f t="shared" si="2527"/>
        <v>1091776.8997817298</v>
      </c>
      <c r="MJ123" s="35">
        <f>MC123*INDEX(Приложение_1ТЗ!$HC$6:$HJ$18,$B123,1)/100</f>
        <v>0</v>
      </c>
      <c r="MK123" s="35">
        <f>MC123*INDEX(Приложение_1ТЗ!$HC$6:$HJ$18,$B123,2)/100</f>
        <v>0</v>
      </c>
      <c r="ML123" s="35">
        <f>MC123*INDEX(Приложение_1ТЗ!$HC$6:$HJ$18,$B123,3)/100</f>
        <v>63576.143542980171</v>
      </c>
      <c r="MM123" s="35">
        <f>MC123*INDEX(Приложение_1ТЗ!$HC$6:$HJ$18,$B123,4)/100</f>
        <v>123560.44275468601</v>
      </c>
      <c r="MP123" s="37">
        <f t="shared" si="2528"/>
        <v>0</v>
      </c>
      <c r="MQ123" s="37">
        <f t="shared" si="2529"/>
        <v>0</v>
      </c>
      <c r="MR123" s="37">
        <f t="shared" si="2530"/>
        <v>2181.3210195411593</v>
      </c>
      <c r="MS123" s="37">
        <f t="shared" si="2531"/>
        <v>4239.4045304493484</v>
      </c>
      <c r="MT123" s="48">
        <f t="shared" si="2532"/>
        <v>0</v>
      </c>
      <c r="MU123" s="48">
        <f t="shared" si="2532"/>
        <v>0</v>
      </c>
      <c r="MV123" s="48">
        <f t="shared" si="2532"/>
        <v>2.4918438565804402</v>
      </c>
      <c r="MW123" s="48">
        <f t="shared" si="2532"/>
        <v>3.5026449471611341</v>
      </c>
      <c r="MX123" s="36">
        <f t="shared" si="2533"/>
        <v>23935.875482402142</v>
      </c>
      <c r="MY123" s="24">
        <f>MC123*INDEX(Приложение_1ТЗ!$HC$6:$HJ$18,$B123,5)/100</f>
        <v>0</v>
      </c>
      <c r="MZ123" s="24">
        <f>MC123*INDEX(Приложение_1ТЗ!$HC$6:$HJ$18,$B123,6)/100</f>
        <v>0</v>
      </c>
      <c r="NA123" s="24">
        <f>MC123*INDEX(Приложение_1ТЗ!$HC$6:$HJ$18,$B123,7)/100</f>
        <v>625101.59642544156</v>
      </c>
      <c r="NB123" s="24">
        <f>MC123*INDEX(Приложение_1ТЗ!$HC$6:$HJ$18,$B123,8)/100</f>
        <v>0</v>
      </c>
      <c r="NC123" s="20"/>
      <c r="ND123" s="20"/>
      <c r="NE123" s="20"/>
      <c r="NF123" s="20"/>
      <c r="NG123" s="24">
        <f t="shared" si="2534"/>
        <v>0</v>
      </c>
      <c r="NH123" s="24">
        <f t="shared" si="2535"/>
        <v>0</v>
      </c>
      <c r="NI123" s="24">
        <f t="shared" si="2536"/>
        <v>21447.467173118726</v>
      </c>
      <c r="NJ123" s="24">
        <f t="shared" si="2537"/>
        <v>0</v>
      </c>
      <c r="NK123" s="48">
        <f t="shared" si="2538"/>
        <v>3.5171748155151579</v>
      </c>
      <c r="NL123" s="48">
        <f t="shared" si="2538"/>
        <v>0</v>
      </c>
      <c r="NM123" s="48">
        <f t="shared" si="2538"/>
        <v>1.9045171225434381</v>
      </c>
      <c r="NN123" s="48">
        <f t="shared" si="2538"/>
        <v>0</v>
      </c>
      <c r="NO123" s="24">
        <f t="shared" si="2539"/>
        <v>72135.416272745788</v>
      </c>
      <c r="NS123" s="24">
        <f>(MI123+NO123+(NP123-NQ123)*(MF123))</f>
        <v>1163912.3160544755</v>
      </c>
      <c r="NT123" s="24">
        <f t="shared" si="2540"/>
        <v>1047521.084449028</v>
      </c>
      <c r="NU123" s="49">
        <f t="shared" si="2541"/>
        <v>2025</v>
      </c>
      <c r="NV123" s="227"/>
      <c r="NW123" s="174">
        <v>11</v>
      </c>
      <c r="NX123" s="22">
        <f t="shared" si="2542"/>
        <v>1188901.028051103</v>
      </c>
      <c r="NY123" s="22">
        <f t="shared" si="2543"/>
        <v>816299.37363672315</v>
      </c>
      <c r="NZ123" s="22">
        <f t="shared" si="2544"/>
        <v>372601.65441437985</v>
      </c>
      <c r="OA123" s="22">
        <f>IF(DATEVALUE("1."&amp;NW123&amp;"."&amp;NU123)&gt;=DATEVALUE("1."&amp;INDEX(Параметры_объекта!$A$28:$N$40,$B123,14)&amp;"."&amp;INDEX(Параметры_объекта!$A$28:$N$40,$B123,13)),INDEX(Приложение_1ТЗ!$A$6:$HJ$18,$B123,25+NW123*14),INDEX(Приложение_1ТЗ!$A$6:$HJ$18,$B123,23+NW123*14))</f>
        <v>31.340006074783556</v>
      </c>
      <c r="OB123" s="48">
        <f t="shared" si="2545"/>
        <v>3.4725873502657003</v>
      </c>
      <c r="OC123" s="24">
        <f t="shared" si="1942"/>
        <v>19.432853821448983</v>
      </c>
      <c r="OD123" s="24">
        <f t="shared" si="2546"/>
        <v>309637.06860628352</v>
      </c>
      <c r="OE123" s="24">
        <f t="shared" si="2547"/>
        <v>1268785.2857863288</v>
      </c>
      <c r="OF123" s="35">
        <f>NY123*INDEX(Приложение_1ТЗ!$HC$6:$HJ$18,$B123,1)/100</f>
        <v>0</v>
      </c>
      <c r="OG123" s="35">
        <f>NY123*INDEX(Приложение_1ТЗ!$HC$6:$HJ$18,$B123,2)/100</f>
        <v>0</v>
      </c>
      <c r="OH123" s="35">
        <f>NY123*INDEX(Приложение_1ТЗ!$HC$6:$HJ$18,$B123,3)/100</f>
        <v>63894.024260695063</v>
      </c>
      <c r="OI123" s="35">
        <f>NY123*INDEX(Приложение_1ТЗ!$HC$6:$HJ$18,$B123,4)/100</f>
        <v>124178.24496845942</v>
      </c>
      <c r="OL123" s="37">
        <f t="shared" si="2548"/>
        <v>0</v>
      </c>
      <c r="OM123" s="37">
        <f t="shared" si="2549"/>
        <v>0</v>
      </c>
      <c r="ON123" s="37">
        <f t="shared" si="2550"/>
        <v>2499.2017372560513</v>
      </c>
      <c r="OO123" s="37">
        <f t="shared" si="2551"/>
        <v>4857.2067442227562</v>
      </c>
      <c r="OP123" s="48">
        <f t="shared" si="1949"/>
        <v>0</v>
      </c>
      <c r="OQ123" s="48">
        <f t="shared" si="1949"/>
        <v>0</v>
      </c>
      <c r="OR123" s="48">
        <f t="shared" si="1949"/>
        <v>2.5665991722778534</v>
      </c>
      <c r="OS123" s="48">
        <f t="shared" si="1950"/>
        <v>3.6077242955759683</v>
      </c>
      <c r="OT123" s="36">
        <f t="shared" si="2552"/>
        <v>28246.73603015827</v>
      </c>
      <c r="OU123" s="24">
        <f>NY123*INDEX(Приложение_1ТЗ!$HC$6:$HJ$18,$B123,5)/100</f>
        <v>0</v>
      </c>
      <c r="OV123" s="24">
        <f>NY123*INDEX(Приложение_1ТЗ!$HC$6:$HJ$18,$B123,6)/100</f>
        <v>0</v>
      </c>
      <c r="OW123" s="24">
        <f>NY123*INDEX(Приложение_1ТЗ!$HC$6:$HJ$18,$B123,7)/100</f>
        <v>628227.10440756858</v>
      </c>
      <c r="OX123" s="24">
        <f>NY123*INDEX(Приложение_1ТЗ!$HC$6:$HJ$18,$B123,8)/100</f>
        <v>0</v>
      </c>
      <c r="OY123" s="20"/>
      <c r="OZ123" s="20"/>
      <c r="PA123" s="20"/>
      <c r="PB123" s="20"/>
      <c r="PC123" s="24">
        <f t="shared" si="2553"/>
        <v>0</v>
      </c>
      <c r="PD123" s="24">
        <f t="shared" si="2554"/>
        <v>0</v>
      </c>
      <c r="PE123" s="24">
        <f t="shared" si="2555"/>
        <v>24572.975155245746</v>
      </c>
      <c r="PF123" s="24">
        <f t="shared" si="2556"/>
        <v>0</v>
      </c>
      <c r="PG123" s="48">
        <f t="shared" si="1956"/>
        <v>3.6930335562909158</v>
      </c>
      <c r="PH123" s="48">
        <f t="shared" si="1956"/>
        <v>0</v>
      </c>
      <c r="PI123" s="48">
        <f t="shared" si="1956"/>
        <v>1.99974297867061</v>
      </c>
      <c r="PJ123" s="48">
        <f t="shared" si="1957"/>
        <v>0</v>
      </c>
      <c r="PK123" s="24">
        <f t="shared" si="2557"/>
        <v>86231.504777623297</v>
      </c>
      <c r="PO123" s="24">
        <f>(OE123+PK123+(PL123-PM123)*(OB123))</f>
        <v>1355016.7905639522</v>
      </c>
      <c r="PP123" s="24">
        <f t="shared" si="2558"/>
        <v>1219515.1115075571</v>
      </c>
      <c r="PQ123" s="52">
        <f t="shared" si="2560"/>
        <v>2167459.4802439846</v>
      </c>
      <c r="PR123" s="52">
        <f t="shared" si="2561"/>
        <v>6927730.266568738</v>
      </c>
      <c r="PS123" s="52">
        <f t="shared" si="2562"/>
        <v>6234957.2399118654</v>
      </c>
    </row>
    <row r="124" spans="1:435" ht="15.75" hidden="1" customHeight="1" outlineLevel="1">
      <c r="B124" s="171">
        <v>8</v>
      </c>
      <c r="C124" s="251"/>
      <c r="D124" s="250"/>
      <c r="E124" s="250"/>
      <c r="F124" s="247"/>
      <c r="G124" s="49">
        <f t="shared" si="2096"/>
        <v>2017</v>
      </c>
      <c r="H124" s="228"/>
      <c r="I124" s="47">
        <v>12</v>
      </c>
      <c r="J124" s="22">
        <f t="shared" si="2097"/>
        <v>2145794</v>
      </c>
      <c r="K124" s="22">
        <f>INDEX(Приложение_1ТЗ!$A$6:$HJ$18,$B124,21+I124*14)*1000</f>
        <v>964650.94600000069</v>
      </c>
      <c r="L124" s="22">
        <f t="shared" si="2397"/>
        <v>1181143.0539999993</v>
      </c>
      <c r="M124" s="22">
        <f>IF(
              DATEVALUE("1."&amp;I124&amp;"."&amp;G124)&gt;=DATEVALUE("1."&amp;INDEX(Параметры_объекта!$A$28:$N$40,$B124,14)&amp;"."&amp;INDEX(Параметры_объекта!$A$28:$N$40,$B124,13)),
              INDEX(Приложение_1ТЗ!$A$6:$HJ$18,$B124,25+I124*14),
              INDEX(Приложение_1ТЗ!$A$6:$HJ$18,$B124,23+I124*14))</f>
        <v>55.044568770347915</v>
      </c>
      <c r="N124" s="48">
        <f t="shared" si="2398"/>
        <v>2.35870982959525</v>
      </c>
      <c r="R124" s="35">
        <f>K124*INDEX(Приложение_1ТЗ!$HC$6:$HJ$18,$B124,1)/100</f>
        <v>0</v>
      </c>
      <c r="S124" s="35">
        <f>K124*INDEX(Приложение_1ТЗ!$HC$6:$HJ$18,$B124,2)/100</f>
        <v>0</v>
      </c>
      <c r="T124" s="35">
        <f>K124*INDEX(Приложение_1ТЗ!$HC$6:$HJ$18,$B124,3)/100</f>
        <v>75505.914787404996</v>
      </c>
      <c r="U124" s="35">
        <f>K124*INDEX(Приложение_1ТЗ!$HC$6:$HJ$18,$B124,4)/100</f>
        <v>146745.99215698239</v>
      </c>
      <c r="AB124" s="48">
        <f t="shared" si="2399"/>
        <v>0</v>
      </c>
      <c r="AC124" s="48">
        <f t="shared" si="2399"/>
        <v>0</v>
      </c>
      <c r="AD124" s="48">
        <f t="shared" si="2399"/>
        <v>2.0261</v>
      </c>
      <c r="AE124" s="48">
        <f t="shared" si="2399"/>
        <v>2.8479699999999997</v>
      </c>
      <c r="AF124" s="20"/>
      <c r="AG124" s="24">
        <f>K124*INDEX(Приложение_1ТЗ!$HC$6:$HJ$18,$B124,5)/100</f>
        <v>0</v>
      </c>
      <c r="AH124" s="24">
        <f>K124*INDEX(Приложение_1ТЗ!$HC$6:$HJ$18,$B124,6)/100</f>
        <v>0</v>
      </c>
      <c r="AI124" s="24">
        <f>K124*INDEX(Приложение_1ТЗ!$HC$6:$HJ$18,$B124,7)/100</f>
        <v>742399.03905561334</v>
      </c>
      <c r="AJ124" s="24">
        <f>K124*INDEX(Приложение_1ТЗ!$HC$6:$HJ$18,$B124,8)/100</f>
        <v>0</v>
      </c>
      <c r="AK124" s="20"/>
      <c r="AL124" s="20"/>
      <c r="AM124" s="20"/>
      <c r="AN124" s="20"/>
      <c r="AO124" s="20"/>
      <c r="AP124" s="20"/>
      <c r="AQ124" s="20"/>
      <c r="AR124" s="20"/>
      <c r="AS124" s="48">
        <f t="shared" si="2400"/>
        <v>2.5042900000000001</v>
      </c>
      <c r="AT124" s="48">
        <f t="shared" si="2400"/>
        <v>0</v>
      </c>
      <c r="AU124" s="48">
        <f t="shared" si="2400"/>
        <v>1.35259</v>
      </c>
      <c r="AV124" s="48">
        <f t="shared" si="2400"/>
        <v>0</v>
      </c>
      <c r="AW124" s="49">
        <f t="shared" si="2401"/>
        <v>2018</v>
      </c>
      <c r="AX124" s="228"/>
      <c r="AY124" s="47">
        <v>12</v>
      </c>
      <c r="AZ124" s="22">
        <f t="shared" si="2402"/>
        <v>1559893.6948546823</v>
      </c>
      <c r="BA124" s="22">
        <f t="shared" si="2403"/>
        <v>969474.20073000062</v>
      </c>
      <c r="BB124" s="22">
        <f t="shared" si="2404"/>
        <v>590419.49412468169</v>
      </c>
      <c r="BC124" s="22">
        <f>IF(DATEVALUE("1."&amp;AY124&amp;"."&amp;AW124)&gt;=DATEVALUE("1."&amp;INDEX(Параметры_объекта!$A$28:$N$40,$B124,14)&amp;"."&amp;INDEX(Параметры_объекта!$A$28:$N$40,$B124,13)),INDEX(Приложение_1ТЗ!$A$6:$HJ$18,$B124,25+AY124*14),INDEX(Приложение_1ТЗ!$A$6:$HJ$18,$B124,23+AY124*14))</f>
        <v>37.849982731014528</v>
      </c>
      <c r="BD124" s="48">
        <f t="shared" si="2405"/>
        <v>2.3053021060000001</v>
      </c>
      <c r="BE124" s="24">
        <f t="shared" si="2107"/>
        <v>17.194586039333387</v>
      </c>
      <c r="BF124" s="24">
        <f t="shared" si="2406"/>
        <v>368960.39555685344</v>
      </c>
      <c r="BG124" s="24">
        <f t="shared" si="2407"/>
        <v>1003666.9087512126</v>
      </c>
      <c r="BH124" s="35">
        <f>BA124*INDEX(Приложение_1ТЗ!$HC$6:$HJ$18,$B124,1)/100</f>
        <v>0</v>
      </c>
      <c r="BI124" s="35">
        <f>BA124*INDEX(Приложение_1ТЗ!$HC$6:$HJ$18,$B124,2)/100</f>
        <v>0</v>
      </c>
      <c r="BJ124" s="35">
        <f>BA124*INDEX(Приложение_1ТЗ!$HC$6:$HJ$18,$B124,3)/100</f>
        <v>75883.444361342001</v>
      </c>
      <c r="BK124" s="35">
        <f>BA124*INDEX(Приложение_1ТЗ!$HC$6:$HJ$18,$B124,4)/100</f>
        <v>147479.72211776729</v>
      </c>
      <c r="BN124" s="37">
        <f t="shared" si="2408"/>
        <v>0</v>
      </c>
      <c r="BO124" s="37">
        <f t="shared" si="2409"/>
        <v>0</v>
      </c>
      <c r="BP124" s="37">
        <f t="shared" si="2410"/>
        <v>377.5295739370049</v>
      </c>
      <c r="BQ124" s="37">
        <f t="shared" si="2411"/>
        <v>733.72996078489814</v>
      </c>
      <c r="BR124" s="48">
        <f t="shared" si="2412"/>
        <v>0</v>
      </c>
      <c r="BS124" s="48">
        <f t="shared" si="2412"/>
        <v>0</v>
      </c>
      <c r="BT124" s="48">
        <f t="shared" si="2412"/>
        <v>2.0868800000000003</v>
      </c>
      <c r="BU124" s="48">
        <f t="shared" si="2412"/>
        <v>2.9334099999999999</v>
      </c>
      <c r="BV124" s="36">
        <f t="shared" si="2413"/>
        <v>3469.423871397948</v>
      </c>
      <c r="BW124" s="24">
        <f>BA124*INDEX(Приложение_1ТЗ!$HC$6:$HJ$18,$B124,5)/100</f>
        <v>0</v>
      </c>
      <c r="BX124" s="24">
        <f>BA124*INDEX(Приложение_1ТЗ!$HC$6:$HJ$18,$B124,6)/100</f>
        <v>0</v>
      </c>
      <c r="BY124" s="24">
        <f>BA124*INDEX(Приложение_1ТЗ!$HC$6:$HJ$18,$B124,7)/100</f>
        <v>746111.03425089119</v>
      </c>
      <c r="BZ124" s="24">
        <f>BA124*INDEX(Приложение_1ТЗ!$HC$6:$HJ$18,$B124,8)/100</f>
        <v>0</v>
      </c>
      <c r="CA124" s="20"/>
      <c r="CB124" s="20"/>
      <c r="CC124" s="20"/>
      <c r="CD124" s="20"/>
      <c r="CE124" s="24">
        <f t="shared" si="2414"/>
        <v>0</v>
      </c>
      <c r="CF124" s="24">
        <f t="shared" si="2415"/>
        <v>0</v>
      </c>
      <c r="CG124" s="24">
        <f t="shared" si="2416"/>
        <v>3711.9951952778501</v>
      </c>
      <c r="CH124" s="24">
        <f t="shared" si="2417"/>
        <v>0</v>
      </c>
      <c r="CI124" s="48">
        <f t="shared" si="2418"/>
        <v>2.6245700000000003</v>
      </c>
      <c r="CJ124" s="48">
        <f t="shared" si="2418"/>
        <v>0</v>
      </c>
      <c r="CK124" s="48">
        <f t="shared" si="2418"/>
        <v>1.4211800000000001</v>
      </c>
      <c r="CL124" s="48">
        <f t="shared" si="2418"/>
        <v>0</v>
      </c>
      <c r="CM124" s="24">
        <f t="shared" si="2419"/>
        <v>9694.4116027154178</v>
      </c>
      <c r="CQ124" s="24">
        <f t="shared" si="2559"/>
        <v>1013361.320353928</v>
      </c>
      <c r="CR124" s="24">
        <f t="shared" si="2122"/>
        <v>912025.18831853522</v>
      </c>
      <c r="CS124" s="49">
        <f t="shared" si="2421"/>
        <v>2019</v>
      </c>
      <c r="CT124" s="228"/>
      <c r="CU124" s="47">
        <v>12</v>
      </c>
      <c r="CV124" s="22">
        <f t="shared" si="2422"/>
        <v>1567693.1633289556</v>
      </c>
      <c r="CW124" s="22">
        <f t="shared" si="2423"/>
        <v>974321.57173365052</v>
      </c>
      <c r="CX124" s="22">
        <f t="shared" si="2424"/>
        <v>593371.59159530513</v>
      </c>
      <c r="CY124" s="22">
        <f>IF(DATEVALUE("1."&amp;CU124&amp;"."&amp;CS124)&gt;=DATEVALUE("1."&amp;INDEX(Параметры_объекта!$A$28:$N$40,$B124,14)&amp;"."&amp;INDEX(Параметры_объекта!$A$28:$N$40,$B124,13)),INDEX(Приложение_1ТЗ!$A$6:$HJ$18,$B124,25+CU124*14),INDEX(Приложение_1ТЗ!$A$6:$HJ$18,$B124,23+CU124*14))</f>
        <v>37.849982731014528</v>
      </c>
      <c r="CZ124" s="48">
        <f t="shared" si="2425"/>
        <v>2.7902471683786576</v>
      </c>
      <c r="DA124" s="24">
        <f t="shared" si="1816"/>
        <v>17.194586039333387</v>
      </c>
      <c r="DB124" s="24">
        <f t="shared" si="2426"/>
        <v>368960.39555685344</v>
      </c>
      <c r="DC124" s="24">
        <f t="shared" si="2427"/>
        <v>1214799.024756728</v>
      </c>
      <c r="DD124" s="35">
        <f>CW124*INDEX(Приложение_1ТЗ!$HC$6:$HJ$18,$B124,1)/100</f>
        <v>0</v>
      </c>
      <c r="DE124" s="35">
        <f>CW124*INDEX(Приложение_1ТЗ!$HC$6:$HJ$18,$B124,2)/100</f>
        <v>0</v>
      </c>
      <c r="DF124" s="35">
        <f>CW124*INDEX(Приложение_1ТЗ!$HC$6:$HJ$18,$B124,3)/100</f>
        <v>76262.861583148711</v>
      </c>
      <c r="DG124" s="35">
        <f>CW124*INDEX(Приложение_1ТЗ!$HC$6:$HJ$18,$B124,4)/100</f>
        <v>148217.12072835612</v>
      </c>
      <c r="DJ124" s="37">
        <f t="shared" si="2428"/>
        <v>0</v>
      </c>
      <c r="DK124" s="37">
        <f t="shared" si="2429"/>
        <v>0</v>
      </c>
      <c r="DL124" s="37">
        <f t="shared" si="2430"/>
        <v>756.94679574371548</v>
      </c>
      <c r="DM124" s="37">
        <f t="shared" si="2431"/>
        <v>1471.1285713737307</v>
      </c>
      <c r="DN124" s="48">
        <f t="shared" si="2432"/>
        <v>0</v>
      </c>
      <c r="DO124" s="48">
        <f t="shared" si="2432"/>
        <v>0</v>
      </c>
      <c r="DP124" s="48">
        <f t="shared" si="2432"/>
        <v>2.1494864000000002</v>
      </c>
      <c r="DQ124" s="48">
        <f t="shared" si="2432"/>
        <v>3.0214122999999997</v>
      </c>
      <c r="DR124" s="36">
        <f t="shared" si="2433"/>
        <v>7164.8807080175584</v>
      </c>
      <c r="DS124" s="24">
        <f>CW124*INDEX(Приложение_1ТЗ!$HC$6:$HJ$18,$B124,5)/100</f>
        <v>0</v>
      </c>
      <c r="DT124" s="24">
        <f>CW124*INDEX(Приложение_1ТЗ!$HC$6:$HJ$18,$B124,6)/100</f>
        <v>0</v>
      </c>
      <c r="DU124" s="24">
        <f>CW124*INDEX(Приложение_1ТЗ!$HC$6:$HJ$18,$B124,7)/100</f>
        <v>749841.58942214563</v>
      </c>
      <c r="DV124" s="24">
        <f>CW124*INDEX(Приложение_1ТЗ!$HC$6:$HJ$18,$B124,8)/100</f>
        <v>0</v>
      </c>
      <c r="DW124" s="20"/>
      <c r="DX124" s="20"/>
      <c r="DY124" s="20"/>
      <c r="DZ124" s="20"/>
      <c r="EA124" s="24">
        <f t="shared" si="2434"/>
        <v>0</v>
      </c>
      <c r="EB124" s="24">
        <f t="shared" si="2435"/>
        <v>0</v>
      </c>
      <c r="EC124" s="24">
        <f t="shared" si="2436"/>
        <v>7442.5503665322904</v>
      </c>
      <c r="ED124" s="24">
        <f t="shared" si="2437"/>
        <v>0</v>
      </c>
      <c r="EE124" s="48">
        <f t="shared" si="2438"/>
        <v>2.7557985000000005</v>
      </c>
      <c r="EF124" s="48">
        <f t="shared" si="2438"/>
        <v>0</v>
      </c>
      <c r="EG124" s="48">
        <f t="shared" si="2438"/>
        <v>1.4922390000000001</v>
      </c>
      <c r="EH124" s="48">
        <f t="shared" si="2438"/>
        <v>0</v>
      </c>
      <c r="EI124" s="24">
        <f t="shared" si="2439"/>
        <v>20270.036129374017</v>
      </c>
      <c r="EM124" s="24">
        <f>(DC124+EI124+(EJ124-EK124)*(CZ124))</f>
        <v>1235069.060886102</v>
      </c>
      <c r="EN124" s="24">
        <f t="shared" si="2142"/>
        <v>1111562.1547974919</v>
      </c>
      <c r="EO124" s="49">
        <f t="shared" si="2441"/>
        <v>2020</v>
      </c>
      <c r="EP124" s="228"/>
      <c r="EQ124" s="47">
        <v>12</v>
      </c>
      <c r="ER124" s="22">
        <f t="shared" si="2442"/>
        <v>1575531.6291456001</v>
      </c>
      <c r="ES124" s="22">
        <f t="shared" si="2443"/>
        <v>979193.17959231872</v>
      </c>
      <c r="ET124" s="22">
        <f t="shared" si="2444"/>
        <v>596338.44955328142</v>
      </c>
      <c r="EU124" s="22">
        <f>IF(DATEVALUE("1."&amp;EQ124&amp;"."&amp;EO124)&gt;=DATEVALUE("1."&amp;INDEX(Параметры_объекта!$A$28:$N$40,$B124,14)&amp;"."&amp;INDEX(Параметры_объекта!$A$28:$N$40,$B124,13)),INDEX(Приложение_1ТЗ!$A$6:$HJ$18,$B124,25+EQ124*14),INDEX(Приложение_1ТЗ!$A$6:$HJ$18,$B124,23+EQ124*14))</f>
        <v>37.849982731014528</v>
      </c>
      <c r="EV124" s="48">
        <f t="shared" si="2445"/>
        <v>2.5269093610878262</v>
      </c>
      <c r="EW124" s="24">
        <f t="shared" si="1837"/>
        <v>17.194586039333387</v>
      </c>
      <c r="EX124" s="24">
        <f t="shared" si="2446"/>
        <v>368960.39555685344</v>
      </c>
      <c r="EY124" s="24">
        <f t="shared" si="2447"/>
        <v>1100148.7833358704</v>
      </c>
      <c r="EZ124" s="35">
        <f>ES124*INDEX(Приложение_1ТЗ!$HC$6:$HJ$18,$B124,1)/100</f>
        <v>0</v>
      </c>
      <c r="FA124" s="35">
        <f>ES124*INDEX(Приложение_1ТЗ!$HC$6:$HJ$18,$B124,2)/100</f>
        <v>0</v>
      </c>
      <c r="FB124" s="35">
        <f>ES124*INDEX(Приложение_1ТЗ!$HC$6:$HJ$18,$B124,3)/100</f>
        <v>76644.175891064457</v>
      </c>
      <c r="FC124" s="35">
        <f>ES124*INDEX(Приложение_1ТЗ!$HC$6:$HJ$18,$B124,4)/100</f>
        <v>148958.20633199788</v>
      </c>
      <c r="FF124" s="37">
        <f t="shared" si="2448"/>
        <v>0</v>
      </c>
      <c r="FG124" s="37">
        <f t="shared" si="2449"/>
        <v>0</v>
      </c>
      <c r="FH124" s="37">
        <f t="shared" si="2450"/>
        <v>1138.2611036594608</v>
      </c>
      <c r="FI124" s="37">
        <f t="shared" si="2451"/>
        <v>2212.2141750154842</v>
      </c>
      <c r="FJ124" s="48">
        <f t="shared" si="2452"/>
        <v>0</v>
      </c>
      <c r="FK124" s="48">
        <f t="shared" si="2452"/>
        <v>0</v>
      </c>
      <c r="FL124" s="48">
        <f t="shared" si="2452"/>
        <v>2.2139709920000001</v>
      </c>
      <c r="FM124" s="48">
        <f t="shared" si="2452"/>
        <v>3.1120546689999999</v>
      </c>
      <c r="FN124" s="36">
        <f t="shared" si="2453"/>
        <v>11097.438050070468</v>
      </c>
      <c r="FO124" s="24">
        <f>ES124*INDEX(Приложение_1ТЗ!$HC$6:$HJ$18,$B124,5)/100</f>
        <v>0</v>
      </c>
      <c r="FP124" s="24">
        <f>ES124*INDEX(Приложение_1ТЗ!$HC$6:$HJ$18,$B124,6)/100</f>
        <v>0</v>
      </c>
      <c r="FQ124" s="24">
        <f>ES124*INDEX(Приложение_1ТЗ!$HC$6:$HJ$18,$B124,7)/100</f>
        <v>753590.79736925627</v>
      </c>
      <c r="FR124" s="24">
        <f>ES124*INDEX(Приложение_1ТЗ!$HC$6:$HJ$18,$B124,8)/100</f>
        <v>0</v>
      </c>
      <c r="FS124" s="20"/>
      <c r="FT124" s="20"/>
      <c r="FU124" s="20"/>
      <c r="FV124" s="20"/>
      <c r="FW124" s="24">
        <f t="shared" si="2454"/>
        <v>0</v>
      </c>
      <c r="FX124" s="24">
        <f t="shared" si="2455"/>
        <v>0</v>
      </c>
      <c r="FY124" s="24">
        <f t="shared" si="2456"/>
        <v>11191.758313642931</v>
      </c>
      <c r="FZ124" s="24">
        <f t="shared" si="2457"/>
        <v>0</v>
      </c>
      <c r="GA124" s="48">
        <f t="shared" si="2458"/>
        <v>2.8935884250000008</v>
      </c>
      <c r="GB124" s="48">
        <f t="shared" si="2458"/>
        <v>0</v>
      </c>
      <c r="GC124" s="48">
        <f t="shared" si="2458"/>
        <v>1.5668509500000001</v>
      </c>
      <c r="GD124" s="48">
        <f t="shared" si="2458"/>
        <v>0</v>
      </c>
      <c r="GE124" s="24">
        <f t="shared" si="2459"/>
        <v>31789.702282234623</v>
      </c>
      <c r="GI124" s="24">
        <f t="shared" si="2564"/>
        <v>1335687.4130293638</v>
      </c>
      <c r="GJ124" s="24">
        <f t="shared" si="2162"/>
        <v>1202118.6717264275</v>
      </c>
      <c r="GK124" s="49">
        <f t="shared" si="2461"/>
        <v>2021</v>
      </c>
      <c r="GL124" s="228"/>
      <c r="GM124" s="47">
        <v>12</v>
      </c>
      <c r="GN124" s="22">
        <f t="shared" si="2462"/>
        <v>1583409.2872913282</v>
      </c>
      <c r="GO124" s="22">
        <f t="shared" si="2463"/>
        <v>984089.14549028024</v>
      </c>
      <c r="GP124" s="22">
        <f t="shared" si="2464"/>
        <v>599320.14180104795</v>
      </c>
      <c r="GQ124" s="22">
        <f>IF(DATEVALUE("1."&amp;GM124&amp;"."&amp;GK124)&gt;=DATEVALUE("1."&amp;INDEX(Параметры_объекта!$A$28:$N$40,$B124,14)&amp;"."&amp;INDEX(Параметры_объекта!$A$28:$N$40,$B124,13)),INDEX(Приложение_1ТЗ!$A$6:$HJ$18,$B124,25+GM124*14),INDEX(Приложение_1ТЗ!$A$6:$HJ$18,$B124,23+GM124*14))</f>
        <v>37.849982731014528</v>
      </c>
      <c r="GR124" s="48">
        <f t="shared" si="2465"/>
        <v>2.9889318852281259</v>
      </c>
      <c r="GS124" s="24">
        <f t="shared" si="1858"/>
        <v>17.194586039333387</v>
      </c>
      <c r="GT124" s="24">
        <f t="shared" si="2466"/>
        <v>368960.39555685344</v>
      </c>
      <c r="GU124" s="24">
        <f t="shared" si="2467"/>
        <v>1301301.0389861879</v>
      </c>
      <c r="GV124" s="35">
        <f>GO124*INDEX(Приложение_1ТЗ!$HC$6:$HJ$18,$B124,1)/100</f>
        <v>0</v>
      </c>
      <c r="GW124" s="35">
        <f>GO124*INDEX(Приложение_1ТЗ!$HC$6:$HJ$18,$B124,2)/100</f>
        <v>0</v>
      </c>
      <c r="GX124" s="35">
        <f>GO124*INDEX(Приложение_1ТЗ!$HC$6:$HJ$18,$B124,3)/100</f>
        <v>77027.396770519757</v>
      </c>
      <c r="GY124" s="35">
        <f>GO124*INDEX(Приложение_1ТЗ!$HC$6:$HJ$18,$B124,4)/100</f>
        <v>149702.99736365787</v>
      </c>
      <c r="HB124" s="37">
        <f t="shared" si="2468"/>
        <v>0</v>
      </c>
      <c r="HC124" s="37">
        <f t="shared" si="2469"/>
        <v>0</v>
      </c>
      <c r="HD124" s="37">
        <f t="shared" si="2470"/>
        <v>1521.4819831147615</v>
      </c>
      <c r="HE124" s="37">
        <f t="shared" si="2471"/>
        <v>2957.0052066754724</v>
      </c>
      <c r="HF124" s="48">
        <f t="shared" si="2472"/>
        <v>0</v>
      </c>
      <c r="HG124" s="48">
        <f t="shared" si="2472"/>
        <v>0</v>
      </c>
      <c r="HH124" s="48">
        <f t="shared" si="2472"/>
        <v>2.28039012176</v>
      </c>
      <c r="HI124" s="48">
        <f t="shared" si="2472"/>
        <v>3.2054163090699999</v>
      </c>
      <c r="HJ124" s="36">
        <f t="shared" si="2473"/>
        <v>15278.646136251553</v>
      </c>
      <c r="HK124" s="24">
        <f>GO124*INDEX(Приложение_1ТЗ!$HC$6:$HJ$18,$B124,5)/100</f>
        <v>0</v>
      </c>
      <c r="HL124" s="24">
        <f>GO124*INDEX(Приложение_1ТЗ!$HC$6:$HJ$18,$B124,6)/100</f>
        <v>0</v>
      </c>
      <c r="HM124" s="24">
        <f>GO124*INDEX(Приложение_1ТЗ!$HC$6:$HJ$18,$B124,7)/100</f>
        <v>757358.75135610253</v>
      </c>
      <c r="HN124" s="24">
        <f>GO124*INDEX(Приложение_1ТЗ!$HC$6:$HJ$18,$B124,8)/100</f>
        <v>0</v>
      </c>
      <c r="HO124" s="20"/>
      <c r="HP124" s="20"/>
      <c r="HQ124" s="20"/>
      <c r="HR124" s="20"/>
      <c r="HS124" s="24">
        <f t="shared" si="2474"/>
        <v>0</v>
      </c>
      <c r="HT124" s="24">
        <f t="shared" si="2475"/>
        <v>0</v>
      </c>
      <c r="HU124" s="24">
        <f t="shared" si="2476"/>
        <v>14959.712300489191</v>
      </c>
      <c r="HV124" s="24">
        <f t="shared" si="2477"/>
        <v>0</v>
      </c>
      <c r="HW124" s="48">
        <f t="shared" si="2478"/>
        <v>3.038267846250001</v>
      </c>
      <c r="HX124" s="48">
        <f t="shared" si="2478"/>
        <v>0</v>
      </c>
      <c r="HY124" s="48">
        <f t="shared" si="2478"/>
        <v>1.6451934975000002</v>
      </c>
      <c r="HZ124" s="48">
        <f t="shared" si="2478"/>
        <v>0</v>
      </c>
      <c r="IA124" s="24">
        <f t="shared" si="2479"/>
        <v>44320.359389709542</v>
      </c>
      <c r="IE124" s="24">
        <f>(GU124+IA124+(IB124-IC124)*(GR124))</f>
        <v>1345621.3983758974</v>
      </c>
      <c r="IF124" s="24">
        <f t="shared" si="2182"/>
        <v>1211059.2585383076</v>
      </c>
      <c r="IG124" s="49">
        <f t="shared" si="2481"/>
        <v>2022</v>
      </c>
      <c r="IH124" s="228"/>
      <c r="II124" s="47">
        <v>12</v>
      </c>
      <c r="IJ124" s="22">
        <f t="shared" si="2482"/>
        <v>1591326.3337277847</v>
      </c>
      <c r="IK124" s="22">
        <f t="shared" si="2483"/>
        <v>989009.59121773147</v>
      </c>
      <c r="IL124" s="22">
        <f t="shared" si="2484"/>
        <v>602316.74251005321</v>
      </c>
      <c r="IM124" s="22">
        <f>IF(DATEVALUE("1."&amp;II124&amp;"."&amp;IG124)&gt;=DATEVALUE("1."&amp;INDEX(Параметры_объекта!$A$28:$N$40,$B124,14)&amp;"."&amp;INDEX(Параметры_объекта!$A$28:$N$40,$B124,13)),INDEX(Приложение_1ТЗ!$A$6:$HJ$18,$B124,25+II124*14),INDEX(Приложение_1ТЗ!$A$6:$HJ$18,$B124,23+II124*14))</f>
        <v>37.849982731014528</v>
      </c>
      <c r="IN124" s="48">
        <f t="shared" si="2485"/>
        <v>2.7626907140736785</v>
      </c>
      <c r="IO124" s="24">
        <f t="shared" si="1879"/>
        <v>17.194586039333387</v>
      </c>
      <c r="IP124" s="24">
        <f t="shared" si="2486"/>
        <v>368960.39555685344</v>
      </c>
      <c r="IQ124" s="24">
        <f t="shared" si="2487"/>
        <v>1202801.6812257271</v>
      </c>
      <c r="IR124" s="35">
        <f>IK124*INDEX(Приложение_1ТЗ!$HC$6:$HJ$18,$B124,1)/100</f>
        <v>0</v>
      </c>
      <c r="IS124" s="35">
        <f>IK124*INDEX(Приложение_1ТЗ!$HC$6:$HJ$18,$B124,2)/100</f>
        <v>0</v>
      </c>
      <c r="IT124" s="35">
        <f>IK124*INDEX(Приложение_1ТЗ!$HC$6:$HJ$18,$B124,3)/100</f>
        <v>77412.533754372358</v>
      </c>
      <c r="IU124" s="35">
        <f>IK124*INDEX(Приложение_1ТЗ!$HC$6:$HJ$18,$B124,4)/100</f>
        <v>150451.51235047611</v>
      </c>
      <c r="IX124" s="37">
        <f t="shared" si="2488"/>
        <v>0</v>
      </c>
      <c r="IY124" s="37">
        <f t="shared" si="2489"/>
        <v>0</v>
      </c>
      <c r="IZ124" s="37">
        <f t="shared" si="2490"/>
        <v>1906.6189669673622</v>
      </c>
      <c r="JA124" s="37">
        <f t="shared" si="2491"/>
        <v>3705.5201934937213</v>
      </c>
      <c r="JB124" s="48">
        <f t="shared" si="2492"/>
        <v>0</v>
      </c>
      <c r="JC124" s="48">
        <f t="shared" si="2492"/>
        <v>0</v>
      </c>
      <c r="JD124" s="48">
        <f t="shared" si="2492"/>
        <v>2.3488018254128002</v>
      </c>
      <c r="JE124" s="48">
        <f t="shared" si="2492"/>
        <v>3.3015787983421001</v>
      </c>
      <c r="JF124" s="36">
        <f t="shared" si="2493"/>
        <v>19720.557680823451</v>
      </c>
      <c r="JG124" s="24">
        <f>IK124*INDEX(Приложение_1ТЗ!$HC$6:$HJ$18,$B124,5)/100</f>
        <v>0</v>
      </c>
      <c r="JH124" s="24">
        <f>IK124*INDEX(Приложение_1ТЗ!$HC$6:$HJ$18,$B124,6)/100</f>
        <v>0</v>
      </c>
      <c r="JI124" s="24">
        <f>IK124*INDEX(Приложение_1ТЗ!$HC$6:$HJ$18,$B124,7)/100</f>
        <v>761145.54511288286</v>
      </c>
      <c r="JJ124" s="24">
        <f>IK124*INDEX(Приложение_1ТЗ!$HC$6:$HJ$18,$B124,8)/100</f>
        <v>0</v>
      </c>
      <c r="JK124" s="20"/>
      <c r="JL124" s="20"/>
      <c r="JM124" s="20"/>
      <c r="JN124" s="20"/>
      <c r="JO124" s="24">
        <f t="shared" si="2494"/>
        <v>0</v>
      </c>
      <c r="JP124" s="24">
        <f t="shared" si="2495"/>
        <v>0</v>
      </c>
      <c r="JQ124" s="24">
        <f t="shared" si="2496"/>
        <v>18746.506057269522</v>
      </c>
      <c r="JR124" s="24">
        <f t="shared" si="2497"/>
        <v>0</v>
      </c>
      <c r="JS124" s="48">
        <f t="shared" si="2498"/>
        <v>3.1901812385625012</v>
      </c>
      <c r="JT124" s="48">
        <f t="shared" si="2498"/>
        <v>0</v>
      </c>
      <c r="JU124" s="48">
        <f t="shared" si="2498"/>
        <v>1.7274531723750004</v>
      </c>
      <c r="JV124" s="48">
        <f t="shared" si="2498"/>
        <v>0</v>
      </c>
      <c r="JW124" s="24">
        <f t="shared" si="2499"/>
        <v>57933.337085124775</v>
      </c>
      <c r="KA124" s="24">
        <f>(IQ124+JW124+(JX124-JY124)*(IN124))</f>
        <v>1260735.0183108519</v>
      </c>
      <c r="KB124" s="24">
        <f t="shared" si="2202"/>
        <v>1134661.5164797667</v>
      </c>
      <c r="KC124" s="49">
        <f t="shared" si="2501"/>
        <v>2023</v>
      </c>
      <c r="KD124" s="228"/>
      <c r="KE124" s="47">
        <v>12</v>
      </c>
      <c r="KF124" s="22">
        <f t="shared" si="2502"/>
        <v>1599282.9653964234</v>
      </c>
      <c r="KG124" s="22">
        <f t="shared" si="2503"/>
        <v>993954.63917382003</v>
      </c>
      <c r="KH124" s="22">
        <f t="shared" si="2504"/>
        <v>605328.32622260333</v>
      </c>
      <c r="KI124" s="22">
        <f>IF(DATEVALUE("1."&amp;KE124&amp;"."&amp;KC124)&gt;=DATEVALUE("1."&amp;INDEX(Параметры_объекта!$A$28:$N$40,$B124,14)&amp;"."&amp;INDEX(Параметры_объекта!$A$28:$N$40,$B124,13)),INDEX(Приложение_1ТЗ!$A$6:$HJ$18,$B124,25+KE124*14),INDEX(Приложение_1ТЗ!$A$6:$HJ$18,$B124,23+KE124*14))</f>
        <v>37.849982731014528</v>
      </c>
      <c r="KJ124" s="48">
        <f t="shared" si="2505"/>
        <v>3.2106022099350038</v>
      </c>
      <c r="KK124" s="24">
        <f t="shared" si="1900"/>
        <v>17.194586039333387</v>
      </c>
      <c r="KL124" s="24">
        <f t="shared" si="2506"/>
        <v>368960.39555685344</v>
      </c>
      <c r="KM124" s="24">
        <f t="shared" si="2507"/>
        <v>1397810.3723969255</v>
      </c>
      <c r="KN124" s="35">
        <f>KG124*INDEX(Приложение_1ТЗ!$HC$6:$HJ$18,$B124,1)/100</f>
        <v>0</v>
      </c>
      <c r="KO124" s="35">
        <f>KG124*INDEX(Приложение_1ТЗ!$HC$6:$HJ$18,$B124,2)/100</f>
        <v>0</v>
      </c>
      <c r="KP124" s="35">
        <f>KG124*INDEX(Приложение_1ТЗ!$HC$6:$HJ$18,$B124,3)/100</f>
        <v>77799.596423144205</v>
      </c>
      <c r="KQ124" s="35">
        <f>KG124*INDEX(Приложение_1ТЗ!$HC$6:$HJ$18,$B124,4)/100</f>
        <v>151203.76991222848</v>
      </c>
      <c r="KT124" s="37">
        <f t="shared" si="2508"/>
        <v>0</v>
      </c>
      <c r="KU124" s="37">
        <f t="shared" si="2509"/>
        <v>0</v>
      </c>
      <c r="KV124" s="37">
        <f t="shared" si="2510"/>
        <v>2293.681635739209</v>
      </c>
      <c r="KW124" s="37">
        <f t="shared" si="2511"/>
        <v>4457.7777552460902</v>
      </c>
      <c r="KX124" s="48">
        <f t="shared" si="2512"/>
        <v>0</v>
      </c>
      <c r="KY124" s="48">
        <f t="shared" si="2512"/>
        <v>0</v>
      </c>
      <c r="KZ124" s="48">
        <f t="shared" si="2512"/>
        <v>2.4192658801751845</v>
      </c>
      <c r="LA124" s="48">
        <f t="shared" si="2512"/>
        <v>3.400626162292363</v>
      </c>
      <c r="LB124" s="36">
        <f t="shared" si="2513"/>
        <v>24435.748430173597</v>
      </c>
      <c r="LC124" s="24">
        <f>KG124*INDEX(Приложение_1ТЗ!$HC$6:$HJ$18,$B124,5)/100</f>
        <v>0</v>
      </c>
      <c r="LD124" s="24">
        <f>KG124*INDEX(Приложение_1ТЗ!$HC$6:$HJ$18,$B124,6)/100</f>
        <v>0</v>
      </c>
      <c r="LE124" s="24">
        <f>KG124*INDEX(Приложение_1ТЗ!$HC$6:$HJ$18,$B124,7)/100</f>
        <v>764951.27283844724</v>
      </c>
      <c r="LF124" s="24">
        <f>KG124*INDEX(Приложение_1ТЗ!$HC$6:$HJ$18,$B124,8)/100</f>
        <v>0</v>
      </c>
      <c r="LG124" s="20"/>
      <c r="LH124" s="20"/>
      <c r="LI124" s="20"/>
      <c r="LJ124" s="20"/>
      <c r="LK124" s="24">
        <f t="shared" si="2514"/>
        <v>0</v>
      </c>
      <c r="LL124" s="24">
        <f t="shared" si="2515"/>
        <v>0</v>
      </c>
      <c r="LM124" s="24">
        <f t="shared" si="2516"/>
        <v>22552.233782833908</v>
      </c>
      <c r="LN124" s="24">
        <f t="shared" si="2517"/>
        <v>0</v>
      </c>
      <c r="LO124" s="48">
        <f t="shared" si="2518"/>
        <v>3.3496903004906264</v>
      </c>
      <c r="LP124" s="48">
        <f t="shared" si="2518"/>
        <v>0</v>
      </c>
      <c r="LQ124" s="48">
        <f t="shared" si="2518"/>
        <v>1.8138258309937505</v>
      </c>
      <c r="LR124" s="48">
        <f t="shared" si="2518"/>
        <v>0</v>
      </c>
      <c r="LS124" s="24">
        <f t="shared" si="2519"/>
        <v>72704.620964832167</v>
      </c>
      <c r="LW124" s="24">
        <f>(KM124+LS124+(LT124-LU124)*(KJ124))</f>
        <v>1470514.9933617576</v>
      </c>
      <c r="LX124" s="24">
        <f t="shared" si="2222"/>
        <v>1323463.494025582</v>
      </c>
      <c r="LY124" s="49">
        <f t="shared" si="2521"/>
        <v>2024</v>
      </c>
      <c r="LZ124" s="228"/>
      <c r="MA124" s="173">
        <v>12</v>
      </c>
      <c r="MB124" s="22">
        <f t="shared" si="2522"/>
        <v>1607279.3802234053</v>
      </c>
      <c r="MC124" s="22">
        <f t="shared" si="2523"/>
        <v>998924.41236968897</v>
      </c>
      <c r="MD124" s="22">
        <f t="shared" si="2524"/>
        <v>608354.96785371634</v>
      </c>
      <c r="ME124" s="22">
        <f>IF(DATEVALUE("1."&amp;MA124&amp;"."&amp;LY124)&gt;=DATEVALUE("1."&amp;INDEX(Параметры_объекта!$A$28:$N$40,$B124,14)&amp;"."&amp;INDEX(Параметры_объекта!$A$28:$N$40,$B124,13)),INDEX(Приложение_1ТЗ!$A$6:$HJ$18,$B124,25+MA124*14),INDEX(Приложение_1ТЗ!$A$6:$HJ$18,$B124,23+MA124*14))</f>
        <v>37.849982731014528</v>
      </c>
      <c r="MF124" s="48">
        <f t="shared" si="2525"/>
        <v>2.9881262763420908</v>
      </c>
      <c r="MG124" s="24">
        <f t="shared" si="1921"/>
        <v>17.194586039333387</v>
      </c>
      <c r="MH124" s="24">
        <f t="shared" si="2526"/>
        <v>368960.39555685344</v>
      </c>
      <c r="MI124" s="24">
        <f t="shared" si="2527"/>
        <v>1300950.2984137465</v>
      </c>
      <c r="MJ124" s="35">
        <f>MC124*INDEX(Приложение_1ТЗ!$HC$6:$HJ$18,$B124,1)/100</f>
        <v>0</v>
      </c>
      <c r="MK124" s="35">
        <f>MC124*INDEX(Приложение_1ТЗ!$HC$6:$HJ$18,$B124,2)/100</f>
        <v>0</v>
      </c>
      <c r="ML124" s="35">
        <f>MC124*INDEX(Приложение_1ТЗ!$HC$6:$HJ$18,$B124,3)/100</f>
        <v>78188.594405259922</v>
      </c>
      <c r="MM124" s="35">
        <f>MC124*INDEX(Приложение_1ТЗ!$HC$6:$HJ$18,$B124,4)/100</f>
        <v>151959.78876178962</v>
      </c>
      <c r="MP124" s="37">
        <f t="shared" si="2528"/>
        <v>0</v>
      </c>
      <c r="MQ124" s="37">
        <f t="shared" si="2529"/>
        <v>0</v>
      </c>
      <c r="MR124" s="37">
        <f t="shared" si="2530"/>
        <v>2682.6796178549266</v>
      </c>
      <c r="MS124" s="37">
        <f t="shared" si="2531"/>
        <v>5213.7966048072267</v>
      </c>
      <c r="MT124" s="48">
        <f t="shared" si="2532"/>
        <v>0</v>
      </c>
      <c r="MU124" s="48">
        <f t="shared" si="2532"/>
        <v>0</v>
      </c>
      <c r="MV124" s="48">
        <f t="shared" si="2532"/>
        <v>2.4918438565804402</v>
      </c>
      <c r="MW124" s="48">
        <f t="shared" si="2532"/>
        <v>3.5026449471611341</v>
      </c>
      <c r="MX124" s="36">
        <f t="shared" si="2533"/>
        <v>29437.338528769535</v>
      </c>
      <c r="MY124" s="24">
        <f>MC124*INDEX(Приложение_1ТЗ!$HC$6:$HJ$18,$B124,5)/100</f>
        <v>0</v>
      </c>
      <c r="MZ124" s="24">
        <f>MC124*INDEX(Приложение_1ТЗ!$HC$6:$HJ$18,$B124,6)/100</f>
        <v>0</v>
      </c>
      <c r="NA124" s="24">
        <f>MC124*INDEX(Приложение_1ТЗ!$HC$6:$HJ$18,$B124,7)/100</f>
        <v>768776.02920263936</v>
      </c>
      <c r="NB124" s="24">
        <f>MC124*INDEX(Приложение_1ТЗ!$HC$6:$HJ$18,$B124,8)/100</f>
        <v>0</v>
      </c>
      <c r="NC124" s="20"/>
      <c r="ND124" s="20"/>
      <c r="NE124" s="20"/>
      <c r="NF124" s="20"/>
      <c r="NG124" s="24">
        <f t="shared" si="2534"/>
        <v>0</v>
      </c>
      <c r="NH124" s="24">
        <f t="shared" si="2535"/>
        <v>0</v>
      </c>
      <c r="NI124" s="24">
        <f t="shared" si="2536"/>
        <v>26376.990147026023</v>
      </c>
      <c r="NJ124" s="24">
        <f t="shared" si="2537"/>
        <v>0</v>
      </c>
      <c r="NK124" s="48">
        <f t="shared" si="2538"/>
        <v>3.5171748155151579</v>
      </c>
      <c r="NL124" s="48">
        <f t="shared" si="2538"/>
        <v>0</v>
      </c>
      <c r="NM124" s="48">
        <f t="shared" si="2538"/>
        <v>1.9045171225434381</v>
      </c>
      <c r="NN124" s="48">
        <f t="shared" si="2538"/>
        <v>0</v>
      </c>
      <c r="NO124" s="24">
        <f t="shared" si="2539"/>
        <v>88715.145192650874</v>
      </c>
      <c r="NS124" s="24">
        <f>(MI124+NO124+(NP124-NQ124)*(MF124))</f>
        <v>1389665.4436063974</v>
      </c>
      <c r="NT124" s="24">
        <f t="shared" si="2540"/>
        <v>1250698.8992457576</v>
      </c>
      <c r="NU124" s="49">
        <f t="shared" si="2541"/>
        <v>2025</v>
      </c>
      <c r="NV124" s="228"/>
      <c r="NW124" s="174">
        <v>12</v>
      </c>
      <c r="NX124" s="22">
        <f t="shared" si="2542"/>
        <v>1615315.7771245218</v>
      </c>
      <c r="NY124" s="22">
        <f t="shared" si="2543"/>
        <v>1003919.0344315373</v>
      </c>
      <c r="NZ124" s="22">
        <f t="shared" si="2544"/>
        <v>611396.74269298452</v>
      </c>
      <c r="OA124" s="22">
        <f>IF(DATEVALUE("1."&amp;NW124&amp;"."&amp;NU124)&gt;=DATEVALUE("1."&amp;INDEX(Параметры_объекта!$A$28:$N$40,$B124,14)&amp;"."&amp;INDEX(Параметры_объекта!$A$28:$N$40,$B124,13)),INDEX(Приложение_1ТЗ!$A$6:$HJ$18,$B124,25+NW124*14),INDEX(Приложение_1ТЗ!$A$6:$HJ$18,$B124,23+NW124*14))</f>
        <v>37.849982731014528</v>
      </c>
      <c r="OB124" s="48">
        <f t="shared" si="2545"/>
        <v>3.4725873502657003</v>
      </c>
      <c r="OC124" s="24">
        <f t="shared" si="1942"/>
        <v>17.194586039333387</v>
      </c>
      <c r="OD124" s="24">
        <f t="shared" si="2546"/>
        <v>368960.39555685344</v>
      </c>
      <c r="OE124" s="24">
        <f t="shared" si="2547"/>
        <v>1511871.6987845148</v>
      </c>
      <c r="OF124" s="35">
        <f>NY124*INDEX(Приложение_1ТЗ!$HC$6:$HJ$18,$B124,1)/100</f>
        <v>0</v>
      </c>
      <c r="OG124" s="35">
        <f>NY124*INDEX(Приложение_1ТЗ!$HC$6:$HJ$18,$B124,2)/100</f>
        <v>0</v>
      </c>
      <c r="OH124" s="35">
        <f>NY124*INDEX(Приложение_1ТЗ!$HC$6:$HJ$18,$B124,3)/100</f>
        <v>78579.537377286193</v>
      </c>
      <c r="OI124" s="35">
        <f>NY124*INDEX(Приложение_1ТЗ!$HC$6:$HJ$18,$B124,4)/100</f>
        <v>152719.58770559853</v>
      </c>
      <c r="OL124" s="37">
        <f t="shared" si="2548"/>
        <v>0</v>
      </c>
      <c r="OM124" s="37">
        <f t="shared" si="2549"/>
        <v>0</v>
      </c>
      <c r="ON124" s="37">
        <f t="shared" si="2550"/>
        <v>3073.6225898811972</v>
      </c>
      <c r="OO124" s="37">
        <f t="shared" si="2551"/>
        <v>5973.5955486161401</v>
      </c>
      <c r="OP124" s="48">
        <f t="shared" si="1949"/>
        <v>0</v>
      </c>
      <c r="OQ124" s="48">
        <f t="shared" si="1949"/>
        <v>0</v>
      </c>
      <c r="OR124" s="48">
        <f t="shared" si="1949"/>
        <v>2.5665991722778534</v>
      </c>
      <c r="OS124" s="48">
        <f t="shared" si="1950"/>
        <v>3.6077242955759683</v>
      </c>
      <c r="OT124" s="36">
        <f t="shared" si="2552"/>
        <v>34739.014725569185</v>
      </c>
      <c r="OU124" s="24">
        <f>NY124*INDEX(Приложение_1ТЗ!$HC$6:$HJ$18,$B124,5)/100</f>
        <v>0</v>
      </c>
      <c r="OV124" s="24">
        <f>NY124*INDEX(Приложение_1ТЗ!$HC$6:$HJ$18,$B124,6)/100</f>
        <v>0</v>
      </c>
      <c r="OW124" s="24">
        <f>NY124*INDEX(Приложение_1ТЗ!$HC$6:$HJ$18,$B124,7)/100</f>
        <v>772619.90934865235</v>
      </c>
      <c r="OX124" s="24">
        <f>NY124*INDEX(Приложение_1ТЗ!$HC$6:$HJ$18,$B124,8)/100</f>
        <v>0</v>
      </c>
      <c r="OY124" s="20"/>
      <c r="OZ124" s="20"/>
      <c r="PA124" s="20"/>
      <c r="PB124" s="20"/>
      <c r="PC124" s="24">
        <f t="shared" si="2553"/>
        <v>0</v>
      </c>
      <c r="PD124" s="24">
        <f t="shared" si="2554"/>
        <v>0</v>
      </c>
      <c r="PE124" s="24">
        <f t="shared" si="2555"/>
        <v>30220.870293039014</v>
      </c>
      <c r="PF124" s="24">
        <f t="shared" si="2556"/>
        <v>0</v>
      </c>
      <c r="PG124" s="48">
        <f t="shared" si="1956"/>
        <v>3.6930335562909158</v>
      </c>
      <c r="PH124" s="48">
        <f t="shared" si="1956"/>
        <v>0</v>
      </c>
      <c r="PI124" s="48">
        <f t="shared" si="1956"/>
        <v>1.99974297867061</v>
      </c>
      <c r="PJ124" s="48">
        <f t="shared" si="1957"/>
        <v>0</v>
      </c>
      <c r="PK124" s="24">
        <f t="shared" si="2557"/>
        <v>106051.10307539676</v>
      </c>
      <c r="PO124" s="24">
        <f>(OE124+PK124+(PL124-PM124)*(OB124))</f>
        <v>1617922.8018599115</v>
      </c>
      <c r="PP124" s="24">
        <f t="shared" si="2558"/>
        <v>1456130.5216739203</v>
      </c>
      <c r="PQ124" s="52">
        <f t="shared" si="2560"/>
        <v>2951683.164454828</v>
      </c>
      <c r="PR124" s="52">
        <f t="shared" si="2561"/>
        <v>9278912.0061778128</v>
      </c>
      <c r="PS124" s="52">
        <f t="shared" si="2562"/>
        <v>8351020.805560031</v>
      </c>
    </row>
    <row r="125" spans="1:435" ht="15.75" customHeight="1" collapsed="1">
      <c r="A125">
        <v>9</v>
      </c>
      <c r="B125" s="171">
        <v>9</v>
      </c>
      <c r="C125" s="248" t="s">
        <v>99</v>
      </c>
      <c r="D125" s="248" t="s">
        <v>171</v>
      </c>
      <c r="E125" s="248" t="s">
        <v>172</v>
      </c>
      <c r="F125" s="245" t="s">
        <v>173</v>
      </c>
      <c r="G125" s="231">
        <f>G$6</f>
        <v>2017</v>
      </c>
      <c r="H125" s="232"/>
      <c r="I125" s="233"/>
      <c r="J125" s="22">
        <f>SUBTOTAL(9,J126:J137)</f>
        <v>9469075.9999999981</v>
      </c>
      <c r="K125" s="22">
        <f t="shared" ref="K125" si="2565">SUBTOTAL(9,K126:K137)</f>
        <v>2964776.3270000024</v>
      </c>
      <c r="L125" s="22">
        <f>SUBTOTAL(9,L126:L137)</f>
        <v>6504299.6729999967</v>
      </c>
      <c r="M125" s="21">
        <f t="shared" ref="M125" si="2566">L125/J125*100</f>
        <v>68.689908846438641</v>
      </c>
      <c r="N125" s="22"/>
      <c r="R125" s="22">
        <f>SUBTOTAL(9,R126:R137)</f>
        <v>0</v>
      </c>
      <c r="S125" s="22">
        <f>SUBTOTAL(9,S126:S137)</f>
        <v>0</v>
      </c>
      <c r="T125" s="22">
        <f>SUBTOTAL(9,T126:T137)</f>
        <v>163897</v>
      </c>
      <c r="U125" s="22">
        <f>SUBTOTAL(9,U126:U137)</f>
        <v>491253.00000000012</v>
      </c>
      <c r="AB125" s="11"/>
      <c r="AC125" s="11"/>
      <c r="AD125" s="11"/>
      <c r="AE125" s="11"/>
      <c r="AG125" s="22">
        <f>SUBTOTAL(9,AG126:AG137)</f>
        <v>2309626.327000001</v>
      </c>
      <c r="AH125" s="22">
        <f>SUBTOTAL(9,AH126:AH137)</f>
        <v>0</v>
      </c>
      <c r="AI125" s="22">
        <f>SUBTOTAL(9,AI126:AI137)</f>
        <v>0</v>
      </c>
      <c r="AJ125" s="22">
        <f>SUBTOTAL(9,AJ126:AJ137)</f>
        <v>0</v>
      </c>
      <c r="AS125" s="11"/>
      <c r="AT125" s="11"/>
      <c r="AU125" s="11"/>
      <c r="AV125" s="11"/>
      <c r="AW125" s="231">
        <f>AW$6</f>
        <v>2018</v>
      </c>
      <c r="AX125" s="232"/>
      <c r="AY125" s="233"/>
      <c r="AZ125" s="22">
        <f t="shared" ref="AZ125:BB125" si="2567">SUBTOTAL(9,AZ126:AZ137)</f>
        <v>8551921.9519370049</v>
      </c>
      <c r="BA125" s="22">
        <f t="shared" si="2567"/>
        <v>2979600.2086350019</v>
      </c>
      <c r="BB125" s="22">
        <f t="shared" si="2567"/>
        <v>5572321.7433020044</v>
      </c>
      <c r="BC125" s="21">
        <f t="shared" ref="BC125" si="2568">BB125/AZ125*100</f>
        <v>65.158706716679944</v>
      </c>
      <c r="BD125" s="22"/>
      <c r="BE125" s="24">
        <f t="shared" si="2107"/>
        <v>3.5312021297586966</v>
      </c>
      <c r="BF125" s="22">
        <f t="shared" ref="BF125:BK125" si="2569">SUBTOTAL(9,BF126:BF137)</f>
        <v>842941.97086826432</v>
      </c>
      <c r="BG125" s="22">
        <f t="shared" si="2569"/>
        <v>2293018.3628005125</v>
      </c>
      <c r="BH125" s="22">
        <f t="shared" si="2569"/>
        <v>0</v>
      </c>
      <c r="BI125" s="22">
        <f t="shared" si="2569"/>
        <v>0</v>
      </c>
      <c r="BJ125" s="22">
        <f t="shared" si="2569"/>
        <v>164716.48499999996</v>
      </c>
      <c r="BK125" s="22">
        <f t="shared" si="2569"/>
        <v>493709.26500000001</v>
      </c>
      <c r="BN125" s="22">
        <f t="shared" ref="BN125:BQ125" si="2570">SUBTOTAL(9,BN126:BN137)</f>
        <v>0</v>
      </c>
      <c r="BO125" s="22">
        <f t="shared" si="2570"/>
        <v>0</v>
      </c>
      <c r="BP125" s="22">
        <f t="shared" si="2570"/>
        <v>78.623461793278693</v>
      </c>
      <c r="BQ125" s="22">
        <f t="shared" si="2570"/>
        <v>235.66027124555694</v>
      </c>
      <c r="BR125" s="22"/>
      <c r="BS125" s="22"/>
      <c r="BT125" s="22"/>
      <c r="BU125" s="22"/>
      <c r="BV125" s="22">
        <f t="shared" ref="BV125:BZ125" si="2571">SUBTOTAL(9,BV126:BV137)</f>
        <v>1009.3317929414721</v>
      </c>
      <c r="BW125" s="22">
        <f t="shared" si="2571"/>
        <v>2321174.4586350014</v>
      </c>
      <c r="BX125" s="22">
        <f t="shared" si="2571"/>
        <v>0</v>
      </c>
      <c r="BY125" s="22">
        <f t="shared" si="2571"/>
        <v>0</v>
      </c>
      <c r="BZ125" s="22">
        <f t="shared" si="2571"/>
        <v>0</v>
      </c>
      <c r="CE125" s="22">
        <f t="shared" ref="CE125:CH125" si="2572">SUBTOTAL(9,CE126:CE137)</f>
        <v>1107.9569319611765</v>
      </c>
      <c r="CF125" s="22">
        <f t="shared" si="2572"/>
        <v>0</v>
      </c>
      <c r="CG125" s="22">
        <f t="shared" si="2572"/>
        <v>0</v>
      </c>
      <c r="CH125" s="22">
        <f t="shared" si="2572"/>
        <v>0</v>
      </c>
      <c r="CI125" s="22"/>
      <c r="CJ125" s="22"/>
      <c r="CK125" s="22"/>
      <c r="CL125" s="22"/>
      <c r="CM125" s="22">
        <f t="shared" ref="CM125" si="2573">SUBTOTAL(9,CM126:CM137)</f>
        <v>4440.6662123439392</v>
      </c>
      <c r="CQ125" s="22">
        <f t="shared" ref="CQ125:CR125" si="2574">SUBTOTAL(9,CQ126:CQ137)</f>
        <v>2297459.0290128565</v>
      </c>
      <c r="CR125" s="22">
        <f t="shared" si="2574"/>
        <v>2067713.126111571</v>
      </c>
      <c r="CS125" s="231">
        <f>CS$6</f>
        <v>2019</v>
      </c>
      <c r="CT125" s="232"/>
      <c r="CU125" s="233"/>
      <c r="CV125" s="22">
        <f t="shared" ref="CV125" si="2575">SUBTOTAL(9,CV126:CV137)</f>
        <v>3856649.0540943593</v>
      </c>
      <c r="CW125" s="22">
        <f t="shared" ref="CW125" si="2576">SUBTOTAL(9,CW126:CW137)</f>
        <v>2994498.2096781759</v>
      </c>
      <c r="CX125" s="22">
        <f t="shared" ref="CX125" si="2577">SUBTOTAL(9,CX126:CX137)</f>
        <v>862150.84441618295</v>
      </c>
      <c r="CY125" s="21">
        <f t="shared" ref="CY125" si="2578">CX125/CV125*100</f>
        <v>22.354920873624533</v>
      </c>
      <c r="CZ125" s="22"/>
      <c r="DA125" s="24">
        <f t="shared" si="1816"/>
        <v>46.334987972814105</v>
      </c>
      <c r="DB125" s="22">
        <f t="shared" ref="DB125:DG125" si="2579">SUBTOTAL(9,DB126:DB137)</f>
        <v>4975855.921981941</v>
      </c>
      <c r="DC125" s="22">
        <f t="shared" si="2579"/>
        <v>14934497.573945243</v>
      </c>
      <c r="DD125" s="22">
        <f t="shared" si="2579"/>
        <v>0</v>
      </c>
      <c r="DE125" s="22">
        <f t="shared" si="2579"/>
        <v>0</v>
      </c>
      <c r="DF125" s="22">
        <f t="shared" si="2579"/>
        <v>165540.06742499999</v>
      </c>
      <c r="DG125" s="22">
        <f t="shared" si="2579"/>
        <v>496177.81132499996</v>
      </c>
      <c r="DJ125" s="22">
        <f t="shared" ref="DJ125" si="2580">SUBTOTAL(9,DJ126:DJ137)</f>
        <v>0</v>
      </c>
      <c r="DK125" s="22">
        <f t="shared" ref="DK125" si="2581">SUBTOTAL(9,DK126:DK137)</f>
        <v>0</v>
      </c>
      <c r="DL125" s="22">
        <f t="shared" ref="DL125" si="2582">SUBTOTAL(9,DL126:DL137)</f>
        <v>1643.0674249999665</v>
      </c>
      <c r="DM125" s="22">
        <f t="shared" ref="DM125" si="2583">SUBTOTAL(9,DM126:DM137)</f>
        <v>4924.8113249999078</v>
      </c>
      <c r="DN125" s="22"/>
      <c r="DO125" s="22"/>
      <c r="DP125" s="22"/>
      <c r="DQ125" s="22"/>
      <c r="DR125" s="22">
        <f t="shared" ref="DR125" si="2584">SUBTOTAL(9,DR126:DR137)</f>
        <v>21394.001704999562</v>
      </c>
      <c r="DS125" s="22">
        <f t="shared" ref="DS125" si="2585">SUBTOTAL(9,DS126:DS137)</f>
        <v>2332780.3309281757</v>
      </c>
      <c r="DT125" s="22">
        <f t="shared" ref="DT125" si="2586">SUBTOTAL(9,DT126:DT137)</f>
        <v>0</v>
      </c>
      <c r="DU125" s="22">
        <f t="shared" ref="DU125" si="2587">SUBTOTAL(9,DU126:DU137)</f>
        <v>0</v>
      </c>
      <c r="DV125" s="22">
        <f t="shared" ref="DV125" si="2588">SUBTOTAL(9,DV126:DV137)</f>
        <v>0</v>
      </c>
      <c r="EA125" s="22">
        <f t="shared" ref="EA125" si="2589">SUBTOTAL(9,EA126:EA137)</f>
        <v>23154.003928174468</v>
      </c>
      <c r="EB125" s="22">
        <f t="shared" ref="EB125" si="2590">SUBTOTAL(9,EB126:EB137)</f>
        <v>0</v>
      </c>
      <c r="EC125" s="22">
        <f t="shared" ref="EC125" si="2591">SUBTOTAL(9,EC126:EC137)</f>
        <v>0</v>
      </c>
      <c r="ED125" s="22">
        <f t="shared" ref="ED125" si="2592">SUBTOTAL(9,ED126:ED137)</f>
        <v>0</v>
      </c>
      <c r="EE125" s="22"/>
      <c r="EF125" s="22"/>
      <c r="EG125" s="22"/>
      <c r="EH125" s="22"/>
      <c r="EI125" s="22">
        <f t="shared" ref="EI125" si="2593">SUBTOTAL(9,EI126:EI137)</f>
        <v>94807.584734125499</v>
      </c>
      <c r="EM125" s="22">
        <f>SUBTOTAL(9,EM126:EM137)</f>
        <v>15029305.15867937</v>
      </c>
      <c r="EN125" s="22">
        <f t="shared" ref="EN125" si="2594">SUBTOTAL(9,EN126:EN137)</f>
        <v>13526374.642811436</v>
      </c>
      <c r="EO125" s="231">
        <f>EO$6</f>
        <v>2020</v>
      </c>
      <c r="EP125" s="232"/>
      <c r="EQ125" s="233"/>
      <c r="ER125" s="22">
        <f t="shared" ref="ER125" si="2595">SUBTOTAL(9,ER126:ER137)</f>
        <v>3875932.2993648299</v>
      </c>
      <c r="ES125" s="22">
        <f t="shared" ref="ES125" si="2596">SUBTOTAL(9,ES126:ES137)</f>
        <v>3009470.7007265668</v>
      </c>
      <c r="ET125" s="22">
        <f t="shared" ref="ET125" si="2597">SUBTOTAL(9,ET126:ET137)</f>
        <v>866461.59863826376</v>
      </c>
      <c r="EU125" s="21">
        <f t="shared" ref="EU125" si="2598">ET125/ER125*100</f>
        <v>22.354920873624533</v>
      </c>
      <c r="EV125" s="22"/>
      <c r="EW125" s="24">
        <f t="shared" si="1837"/>
        <v>46.334987972814105</v>
      </c>
      <c r="EX125" s="22">
        <f t="shared" ref="EX125:FC125" si="2599">SUBTOTAL(9,EX126:EX137)</f>
        <v>4975855.921981941</v>
      </c>
      <c r="EY125" s="22">
        <f t="shared" si="2599"/>
        <v>16137600.471421035</v>
      </c>
      <c r="EZ125" s="22">
        <f t="shared" si="2599"/>
        <v>0</v>
      </c>
      <c r="FA125" s="22">
        <f t="shared" si="2599"/>
        <v>0</v>
      </c>
      <c r="FB125" s="22">
        <f t="shared" si="2599"/>
        <v>166367.76776212497</v>
      </c>
      <c r="FC125" s="22">
        <f t="shared" si="2599"/>
        <v>498658.70038162498</v>
      </c>
      <c r="FF125" s="22">
        <f t="shared" ref="FF125" si="2600">SUBTOTAL(9,FF126:FF137)</f>
        <v>0</v>
      </c>
      <c r="FG125" s="22">
        <f t="shared" ref="FG125" si="2601">SUBTOTAL(9,FG126:FG137)</f>
        <v>0</v>
      </c>
      <c r="FH125" s="22">
        <f t="shared" ref="FH125" si="2602">SUBTOTAL(9,FH126:FH137)</f>
        <v>2470.7677621249513</v>
      </c>
      <c r="FI125" s="22">
        <f t="shared" ref="FI125" si="2603">SUBTOTAL(9,FI126:FI137)</f>
        <v>7405.7003816248398</v>
      </c>
      <c r="FJ125" s="22"/>
      <c r="FK125" s="22"/>
      <c r="FL125" s="22"/>
      <c r="FM125" s="22"/>
      <c r="FN125" s="22">
        <f t="shared" ref="FN125" si="2604">SUBTOTAL(9,FN126:FN137)</f>
        <v>33136.435656027257</v>
      </c>
      <c r="FO125" s="22">
        <f t="shared" ref="FO125" si="2605">SUBTOTAL(9,FO126:FO137)</f>
        <v>2344444.2325828164</v>
      </c>
      <c r="FP125" s="22">
        <f t="shared" ref="FP125" si="2606">SUBTOTAL(9,FP126:FP137)</f>
        <v>0</v>
      </c>
      <c r="FQ125" s="22">
        <f t="shared" ref="FQ125" si="2607">SUBTOTAL(9,FQ126:FQ137)</f>
        <v>0</v>
      </c>
      <c r="FR125" s="22">
        <f t="shared" ref="FR125" si="2608">SUBTOTAL(9,FR126:FR137)</f>
        <v>0</v>
      </c>
      <c r="FW125" s="22">
        <f t="shared" ref="FW125" si="2609">SUBTOTAL(9,FW126:FW137)</f>
        <v>34817.905582815118</v>
      </c>
      <c r="FX125" s="22">
        <f t="shared" ref="FX125" si="2610">SUBTOTAL(9,FX126:FX137)</f>
        <v>0</v>
      </c>
      <c r="FY125" s="22">
        <f t="shared" ref="FY125" si="2611">SUBTOTAL(9,FY126:FY137)</f>
        <v>0</v>
      </c>
      <c r="FZ125" s="22">
        <f t="shared" ref="FZ125" si="2612">SUBTOTAL(9,FZ126:FZ137)</f>
        <v>0</v>
      </c>
      <c r="GA125" s="22"/>
      <c r="GB125" s="22"/>
      <c r="GC125" s="22"/>
      <c r="GD125" s="22"/>
      <c r="GE125" s="22">
        <f t="shared" ref="GE125" si="2613">SUBTOTAL(9,GE126:GE137)</f>
        <v>149052.13519767826</v>
      </c>
      <c r="GI125" s="22">
        <f t="shared" ref="GI125" si="2614">SUBTOTAL(9,GI126:GI137)</f>
        <v>17080557.910167258</v>
      </c>
      <c r="GJ125" s="22">
        <f t="shared" ref="GJ125" si="2615">SUBTOTAL(9,GJ126:GJ137)</f>
        <v>15372502.119150532</v>
      </c>
      <c r="GK125" s="231">
        <f>GK$6</f>
        <v>2021</v>
      </c>
      <c r="GL125" s="232"/>
      <c r="GM125" s="233"/>
      <c r="GN125" s="22">
        <f t="shared" ref="GN125" si="2616">SUBTOTAL(9,GN126:GN137)</f>
        <v>3895311.9608616545</v>
      </c>
      <c r="GO125" s="22">
        <f t="shared" ref="GO125" si="2617">SUBTOTAL(9,GO126:GO137)</f>
        <v>3024518.0542301983</v>
      </c>
      <c r="GP125" s="22">
        <f t="shared" ref="GP125" si="2618">SUBTOTAL(9,GP126:GP137)</f>
        <v>870793.90663145483</v>
      </c>
      <c r="GQ125" s="21">
        <f t="shared" ref="GQ125" si="2619">GP125/GN125*100</f>
        <v>22.354920873624526</v>
      </c>
      <c r="GR125" s="22"/>
      <c r="GS125" s="24">
        <f t="shared" si="1858"/>
        <v>46.334987972814119</v>
      </c>
      <c r="GT125" s="22">
        <f t="shared" ref="GT125:GY125" si="2620">SUBTOTAL(9,GT126:GT137)</f>
        <v>4975855.921981941</v>
      </c>
      <c r="GU125" s="22">
        <f t="shared" si="2620"/>
        <v>16199134.727930591</v>
      </c>
      <c r="GV125" s="22">
        <f t="shared" si="2620"/>
        <v>0</v>
      </c>
      <c r="GW125" s="22">
        <f t="shared" si="2620"/>
        <v>0</v>
      </c>
      <c r="GX125" s="22">
        <f t="shared" si="2620"/>
        <v>167199.60660093557</v>
      </c>
      <c r="GY125" s="22">
        <f t="shared" si="2620"/>
        <v>501151.99388353294</v>
      </c>
      <c r="HB125" s="22">
        <f t="shared" ref="HB125" si="2621">SUBTOTAL(9,HB126:HB137)</f>
        <v>0</v>
      </c>
      <c r="HC125" s="22">
        <f t="shared" ref="HC125" si="2622">SUBTOTAL(9,HC126:HC137)</f>
        <v>0</v>
      </c>
      <c r="HD125" s="22">
        <f t="shared" ref="HD125" si="2623">SUBTOTAL(9,HD126:HD137)</f>
        <v>3302.6066009355582</v>
      </c>
      <c r="HE125" s="22">
        <f t="shared" ref="HE125" si="2624">SUBTOTAL(9,HE126:HE137)</f>
        <v>9898.9938835329376</v>
      </c>
      <c r="HF125" s="22"/>
      <c r="HG125" s="22"/>
      <c r="HH125" s="22"/>
      <c r="HI125" s="22"/>
      <c r="HJ125" s="22">
        <f t="shared" ref="HJ125" si="2625">SUBTOTAL(9,HJ126:HJ137)</f>
        <v>45621.329204166635</v>
      </c>
      <c r="HK125" s="22">
        <f t="shared" ref="HK125" si="2626">SUBTOTAL(9,HK126:HK137)</f>
        <v>2356166.4537457302</v>
      </c>
      <c r="HL125" s="22">
        <f t="shared" ref="HL125" si="2627">SUBTOTAL(9,HL126:HL137)</f>
        <v>0</v>
      </c>
      <c r="HM125" s="22">
        <f t="shared" ref="HM125" si="2628">SUBTOTAL(9,HM126:HM137)</f>
        <v>0</v>
      </c>
      <c r="HN125" s="22">
        <f t="shared" ref="HN125" si="2629">SUBTOTAL(9,HN126:HN137)</f>
        <v>0</v>
      </c>
      <c r="HS125" s="22">
        <f t="shared" ref="HS125" si="2630">SUBTOTAL(9,HS126:HS137)</f>
        <v>46540.126745729009</v>
      </c>
      <c r="HT125" s="22">
        <f t="shared" ref="HT125" si="2631">SUBTOTAL(9,HT126:HT137)</f>
        <v>0</v>
      </c>
      <c r="HU125" s="22">
        <f t="shared" ref="HU125" si="2632">SUBTOTAL(9,HU126:HU137)</f>
        <v>0</v>
      </c>
      <c r="HV125" s="22">
        <f t="shared" ref="HV125" si="2633">SUBTOTAL(9,HV126:HV137)</f>
        <v>0</v>
      </c>
      <c r="HW125" s="22"/>
      <c r="HX125" s="22"/>
      <c r="HY125" s="22"/>
      <c r="HZ125" s="22"/>
      <c r="IA125" s="22">
        <f t="shared" ref="IA125" si="2634">SUBTOTAL(9,IA126:IA137)</f>
        <v>208309.68799816811</v>
      </c>
      <c r="IE125" s="22">
        <f t="shared" ref="IE125" si="2635">SUBTOTAL(9,IE126:IE137)</f>
        <v>16407444.415928759</v>
      </c>
      <c r="IF125" s="22">
        <f t="shared" ref="IF125" si="2636">SUBTOTAL(9,IF126:IF137)</f>
        <v>14766699.974335883</v>
      </c>
      <c r="IG125" s="231">
        <f>IG$6</f>
        <v>2022</v>
      </c>
      <c r="IH125" s="232"/>
      <c r="II125" s="233"/>
      <c r="IJ125" s="22">
        <f t="shared" ref="IJ125" si="2637">SUBTOTAL(9,IJ126:IJ137)</f>
        <v>3914788.5206659618</v>
      </c>
      <c r="IK125" s="22">
        <f t="shared" ref="IK125" si="2638">SUBTOTAL(9,IK126:IK137)</f>
        <v>3039640.6445013494</v>
      </c>
      <c r="IL125" s="22">
        <f t="shared" ref="IL125" si="2639">SUBTOTAL(9,IL126:IL137)</f>
        <v>875147.87616461213</v>
      </c>
      <c r="IM125" s="21">
        <f t="shared" ref="IM125" si="2640">IL125/IJ125*100</f>
        <v>22.354920873624533</v>
      </c>
      <c r="IN125" s="22"/>
      <c r="IO125" s="24">
        <f t="shared" si="1879"/>
        <v>46.334987972814105</v>
      </c>
      <c r="IP125" s="22">
        <f t="shared" ref="IP125:IU125" si="2641">SUBTOTAL(9,IP126:IP137)</f>
        <v>4975855.921981941</v>
      </c>
      <c r="IQ125" s="22">
        <f t="shared" si="2641"/>
        <v>17412931.48852225</v>
      </c>
      <c r="IR125" s="22">
        <f t="shared" si="2641"/>
        <v>0</v>
      </c>
      <c r="IS125" s="22">
        <f t="shared" si="2641"/>
        <v>0</v>
      </c>
      <c r="IT125" s="22">
        <f t="shared" si="2641"/>
        <v>168035.60463394021</v>
      </c>
      <c r="IU125" s="22">
        <f t="shared" si="2641"/>
        <v>503657.75385295058</v>
      </c>
      <c r="IX125" s="22">
        <f t="shared" ref="IX125" si="2642">SUBTOTAL(9,IX126:IX137)</f>
        <v>0</v>
      </c>
      <c r="IY125" s="22">
        <f t="shared" ref="IY125" si="2643">SUBTOTAL(9,IY126:IY137)</f>
        <v>0</v>
      </c>
      <c r="IZ125" s="22">
        <f t="shared" ref="IZ125" si="2644">SUBTOTAL(9,IZ126:IZ137)</f>
        <v>4138.6046339402164</v>
      </c>
      <c r="JA125" s="22">
        <f t="shared" ref="JA125" si="2645">SUBTOTAL(9,JA126:JA137)</f>
        <v>12404.75385295054</v>
      </c>
      <c r="JB125" s="22"/>
      <c r="JC125" s="22"/>
      <c r="JD125" s="22"/>
      <c r="JE125" s="22"/>
      <c r="JF125" s="22">
        <f t="shared" ref="JF125" si="2646">SUBTOTAL(9,JF126:JF137)</f>
        <v>58884.671195567855</v>
      </c>
      <c r="JG125" s="22">
        <f t="shared" ref="JG125" si="2647">SUBTOTAL(9,JG126:JG137)</f>
        <v>2367947.2860144586</v>
      </c>
      <c r="JH125" s="22">
        <f t="shared" ref="JH125" si="2648">SUBTOTAL(9,JH126:JH137)</f>
        <v>0</v>
      </c>
      <c r="JI125" s="22">
        <f t="shared" ref="JI125" si="2649">SUBTOTAL(9,JI126:JI137)</f>
        <v>0</v>
      </c>
      <c r="JJ125" s="22">
        <f t="shared" ref="JJ125" si="2650">SUBTOTAL(9,JJ126:JJ137)</f>
        <v>0</v>
      </c>
      <c r="JO125" s="22">
        <f t="shared" ref="JO125" si="2651">SUBTOTAL(9,JO126:JO137)</f>
        <v>58320.959014457418</v>
      </c>
      <c r="JP125" s="22">
        <f t="shared" ref="JP125" si="2652">SUBTOTAL(9,JP126:JP137)</f>
        <v>0</v>
      </c>
      <c r="JQ125" s="22">
        <f t="shared" ref="JQ125" si="2653">SUBTOTAL(9,JQ126:JQ137)</f>
        <v>0</v>
      </c>
      <c r="JR125" s="22">
        <f t="shared" ref="JR125" si="2654">SUBTOTAL(9,JR126:JR137)</f>
        <v>0</v>
      </c>
      <c r="JS125" s="22"/>
      <c r="JT125" s="22"/>
      <c r="JU125" s="22"/>
      <c r="JV125" s="22"/>
      <c r="JW125" s="22">
        <f t="shared" ref="JW125" si="2655">SUBTOTAL(9,JW126:JW137)</f>
        <v>272948.29450824577</v>
      </c>
      <c r="KA125" s="22">
        <f t="shared" ref="KA125" si="2656">SUBTOTAL(9,KA126:KA137)</f>
        <v>17685879.783030495</v>
      </c>
      <c r="KB125" s="22">
        <f t="shared" ref="KB125" si="2657">SUBTOTAL(9,KB126:KB137)</f>
        <v>15917291.804727444</v>
      </c>
      <c r="KC125" s="231">
        <f>KC$6</f>
        <v>2023</v>
      </c>
      <c r="KD125" s="232"/>
      <c r="KE125" s="233"/>
      <c r="KF125" s="22">
        <f t="shared" ref="KF125" si="2658">SUBTOTAL(9,KF126:KF137)</f>
        <v>3934362.4632692914</v>
      </c>
      <c r="KG125" s="22">
        <f t="shared" ref="KG125" si="2659">SUBTOTAL(9,KG126:KG137)</f>
        <v>3054838.8477238566</v>
      </c>
      <c r="KH125" s="22">
        <f t="shared" ref="KH125" si="2660">SUBTOTAL(9,KH126:KH137)</f>
        <v>879523.61554543511</v>
      </c>
      <c r="KI125" s="21">
        <f t="shared" ref="KI125" si="2661">KH125/KF125*100</f>
        <v>22.354920873624533</v>
      </c>
      <c r="KJ125" s="22"/>
      <c r="KK125" s="24">
        <f t="shared" si="1900"/>
        <v>46.334987972814105</v>
      </c>
      <c r="KL125" s="22">
        <f t="shared" ref="KL125:KQ125" si="2662">SUBTOTAL(9,KL126:KL137)</f>
        <v>4975855.921981941</v>
      </c>
      <c r="KM125" s="22">
        <f t="shared" si="2662"/>
        <v>17611646.960988101</v>
      </c>
      <c r="KN125" s="22">
        <f t="shared" si="2662"/>
        <v>0</v>
      </c>
      <c r="KO125" s="22">
        <f t="shared" si="2662"/>
        <v>0</v>
      </c>
      <c r="KP125" s="22">
        <f t="shared" si="2662"/>
        <v>168875.7826571099</v>
      </c>
      <c r="KQ125" s="22">
        <f t="shared" si="2662"/>
        <v>506176.04262221523</v>
      </c>
      <c r="KT125" s="22">
        <f t="shared" ref="KT125" si="2663">SUBTOTAL(9,KT126:KT137)</f>
        <v>0</v>
      </c>
      <c r="KU125" s="22">
        <f t="shared" ref="KU125" si="2664">SUBTOTAL(9,KU126:KU137)</f>
        <v>0</v>
      </c>
      <c r="KV125" s="22">
        <f t="shared" ref="KV125" si="2665">SUBTOTAL(9,KV126:KV137)</f>
        <v>4978.7826571098994</v>
      </c>
      <c r="KW125" s="22">
        <f t="shared" ref="KW125" si="2666">SUBTOTAL(9,KW126:KW137)</f>
        <v>14923.042622215238</v>
      </c>
      <c r="KX125" s="22"/>
      <c r="KY125" s="22"/>
      <c r="KZ125" s="22"/>
      <c r="LA125" s="22"/>
      <c r="LB125" s="22">
        <f t="shared" ref="LB125" si="2667">SUBTOTAL(9,LB126:LB137)</f>
        <v>72964.012226063132</v>
      </c>
      <c r="LC125" s="22">
        <f t="shared" ref="LC125" si="2668">SUBTOTAL(9,LC126:LC137)</f>
        <v>2379787.0224445309</v>
      </c>
      <c r="LD125" s="22">
        <f t="shared" ref="LD125" si="2669">SUBTOTAL(9,LD126:LD137)</f>
        <v>0</v>
      </c>
      <c r="LE125" s="22">
        <f t="shared" ref="LE125" si="2670">SUBTOTAL(9,LE126:LE137)</f>
        <v>0</v>
      </c>
      <c r="LF125" s="22">
        <f t="shared" ref="LF125" si="2671">SUBTOTAL(9,LF126:LF137)</f>
        <v>0</v>
      </c>
      <c r="LK125" s="22">
        <f t="shared" ref="LK125" si="2672">SUBTOTAL(9,LK126:LK137)</f>
        <v>70160.69544452944</v>
      </c>
      <c r="LL125" s="22">
        <f t="shared" ref="LL125" si="2673">SUBTOTAL(9,LL126:LL137)</f>
        <v>0</v>
      </c>
      <c r="LM125" s="22">
        <f t="shared" ref="LM125" si="2674">SUBTOTAL(9,LM126:LM137)</f>
        <v>0</v>
      </c>
      <c r="LN125" s="22">
        <f t="shared" ref="LN125" si="2675">SUBTOTAL(9,LN126:LN137)</f>
        <v>0</v>
      </c>
      <c r="LO125" s="22"/>
      <c r="LP125" s="22"/>
      <c r="LQ125" s="22"/>
      <c r="LR125" s="22"/>
      <c r="LS125" s="22">
        <f t="shared" ref="LS125" si="2676">SUBTOTAL(9,LS126:LS137)</f>
        <v>343360.72005683958</v>
      </c>
      <c r="LW125" s="22">
        <f t="shared" ref="LW125" si="2677">SUBTOTAL(9,LW126:LW137)</f>
        <v>17955007.68104494</v>
      </c>
      <c r="LX125" s="22">
        <f t="shared" ref="LX125" si="2678">SUBTOTAL(9,LX126:LX137)</f>
        <v>16159506.912940448</v>
      </c>
      <c r="LY125" s="231">
        <f>LY$6</f>
        <v>2024</v>
      </c>
      <c r="LZ125" s="232"/>
      <c r="MA125" s="233"/>
      <c r="MB125" s="22">
        <f t="shared" ref="MB125:MD125" si="2679">SUBTOTAL(9,MB126:MB137)</f>
        <v>3954034.275585637</v>
      </c>
      <c r="MC125" s="22">
        <f t="shared" si="2679"/>
        <v>3070113.0419624755</v>
      </c>
      <c r="MD125" s="22">
        <f t="shared" si="2679"/>
        <v>883921.23362316214</v>
      </c>
      <c r="ME125" s="21">
        <f t="shared" ref="ME125" si="2680">MD125/MB125*100</f>
        <v>22.354920873624533</v>
      </c>
      <c r="MF125" s="22"/>
      <c r="MG125" s="24">
        <f t="shared" si="1921"/>
        <v>46.334987972814105</v>
      </c>
      <c r="MH125" s="22">
        <f t="shared" ref="MH125:MM125" si="2681">SUBTOTAL(9,MH126:MH137)</f>
        <v>4975855.921981941</v>
      </c>
      <c r="MI125" s="22">
        <f t="shared" si="2681"/>
        <v>18833826.697985668</v>
      </c>
      <c r="MJ125" s="22">
        <f t="shared" si="2681"/>
        <v>0</v>
      </c>
      <c r="MK125" s="22">
        <f t="shared" si="2681"/>
        <v>0</v>
      </c>
      <c r="ML125" s="22">
        <f t="shared" si="2681"/>
        <v>169720.16157039543</v>
      </c>
      <c r="MM125" s="22">
        <f t="shared" si="2681"/>
        <v>508706.92283532635</v>
      </c>
      <c r="MP125" s="22">
        <f t="shared" ref="MP125:MS125" si="2682">SUBTOTAL(9,MP126:MP137)</f>
        <v>0</v>
      </c>
      <c r="MQ125" s="22">
        <f t="shared" si="2682"/>
        <v>0</v>
      </c>
      <c r="MR125" s="22">
        <f t="shared" si="2682"/>
        <v>5823.161570395434</v>
      </c>
      <c r="MS125" s="22">
        <f t="shared" si="2682"/>
        <v>17453.922835326259</v>
      </c>
      <c r="MT125" s="48"/>
      <c r="MU125" s="48"/>
      <c r="MV125" s="48"/>
      <c r="MW125" s="48"/>
      <c r="MX125" s="22">
        <f t="shared" ref="MX125:NB125" si="2683">SUBTOTAL(9,MX126:MX137)</f>
        <v>87898.528438919413</v>
      </c>
      <c r="MY125" s="22">
        <f t="shared" si="2683"/>
        <v>2391685.9575567534</v>
      </c>
      <c r="MZ125" s="22">
        <f t="shared" si="2683"/>
        <v>0</v>
      </c>
      <c r="NA125" s="22">
        <f t="shared" si="2683"/>
        <v>0</v>
      </c>
      <c r="NB125" s="22">
        <f t="shared" si="2683"/>
        <v>0</v>
      </c>
      <c r="NG125" s="22">
        <f t="shared" ref="NG125:NJ125" si="2684">SUBTOTAL(9,NG126:NG137)</f>
        <v>82059.630556751858</v>
      </c>
      <c r="NH125" s="22">
        <f t="shared" si="2684"/>
        <v>0</v>
      </c>
      <c r="NI125" s="22">
        <f t="shared" si="2684"/>
        <v>0</v>
      </c>
      <c r="NJ125" s="22">
        <f t="shared" si="2684"/>
        <v>0</v>
      </c>
      <c r="NK125" s="48"/>
      <c r="NL125" s="48"/>
      <c r="NM125" s="48"/>
      <c r="NN125" s="48"/>
      <c r="NO125" s="22">
        <f t="shared" ref="NO125" si="2685">SUBTOTAL(9,NO126:NO137)</f>
        <v>419966.02717392321</v>
      </c>
      <c r="NS125" s="22">
        <f t="shared" ref="NS125:NT125" si="2686">SUBTOTAL(9,NS126:NS137)</f>
        <v>19253792.725159589</v>
      </c>
      <c r="NT125" s="22">
        <f t="shared" si="2686"/>
        <v>17328413.452643633</v>
      </c>
      <c r="NU125" s="231">
        <f>NU$6</f>
        <v>2025</v>
      </c>
      <c r="NV125" s="232"/>
      <c r="NW125" s="233"/>
      <c r="NX125" s="22">
        <f t="shared" ref="NX125:NZ125" si="2687">SUBTOTAL(9,NX126:NX137)</f>
        <v>3973804.4469635654</v>
      </c>
      <c r="NY125" s="22">
        <f t="shared" si="2687"/>
        <v>3085463.6071722871</v>
      </c>
      <c r="NZ125" s="22">
        <f t="shared" si="2687"/>
        <v>888340.83979127812</v>
      </c>
      <c r="OA125" s="21">
        <f t="shared" ref="OA125" si="2688">NZ125/NX125*100</f>
        <v>22.354920873624533</v>
      </c>
      <c r="OB125" s="22"/>
      <c r="OC125" s="24">
        <f t="shared" si="1942"/>
        <v>46.334987972814105</v>
      </c>
      <c r="OD125" s="22">
        <f t="shared" ref="OD125:OI125" si="2689">SUBTOTAL(9,OD126:OD137)</f>
        <v>4975855.921981941</v>
      </c>
      <c r="OE125" s="22">
        <f t="shared" si="2689"/>
        <v>19048757.353004735</v>
      </c>
      <c r="OF125" s="22">
        <f t="shared" si="2689"/>
        <v>0</v>
      </c>
      <c r="OG125" s="22">
        <f t="shared" si="2689"/>
        <v>0</v>
      </c>
      <c r="OH125" s="22">
        <f t="shared" si="2689"/>
        <v>170568.76237824737</v>
      </c>
      <c r="OI125" s="22">
        <f t="shared" si="2689"/>
        <v>511250.45744950295</v>
      </c>
      <c r="OL125" s="22">
        <f t="shared" ref="OL125:OO125" si="2690">SUBTOTAL(9,OL126:OL137)</f>
        <v>0</v>
      </c>
      <c r="OM125" s="22">
        <f t="shared" si="2690"/>
        <v>0</v>
      </c>
      <c r="ON125" s="22">
        <f t="shared" si="2690"/>
        <v>6671.7623782473984</v>
      </c>
      <c r="OO125" s="22">
        <f t="shared" si="2690"/>
        <v>19997.457449502857</v>
      </c>
      <c r="OP125" s="48"/>
      <c r="OQ125" s="48"/>
      <c r="OR125" s="48"/>
      <c r="OS125" s="48"/>
      <c r="OT125" s="22">
        <f t="shared" ref="OT125:OX125" si="2691">SUBTOTAL(9,OT126:OT137)</f>
        <v>103729.08783215107</v>
      </c>
      <c r="OU125" s="22">
        <f t="shared" si="2691"/>
        <v>2403644.3873445368</v>
      </c>
      <c r="OV125" s="22">
        <f t="shared" si="2691"/>
        <v>0</v>
      </c>
      <c r="OW125" s="22">
        <f t="shared" si="2691"/>
        <v>0</v>
      </c>
      <c r="OX125" s="22">
        <f t="shared" si="2691"/>
        <v>0</v>
      </c>
      <c r="PC125" s="22">
        <f t="shared" ref="PC125:PF125" si="2692">SUBTOTAL(9,PC126:PC137)</f>
        <v>94018.060344535392</v>
      </c>
      <c r="PD125" s="22">
        <f t="shared" si="2692"/>
        <v>0</v>
      </c>
      <c r="PE125" s="22">
        <f t="shared" si="2692"/>
        <v>0</v>
      </c>
      <c r="PF125" s="22">
        <f t="shared" si="2692"/>
        <v>0</v>
      </c>
      <c r="PG125" s="48"/>
      <c r="PH125" s="48"/>
      <c r="PI125" s="48"/>
      <c r="PJ125" s="48"/>
      <c r="PK125" s="22">
        <f t="shared" ref="PK125" si="2693">SUBTOTAL(9,PK126:PK137)</f>
        <v>503211.2573086695</v>
      </c>
      <c r="PO125" s="22">
        <f t="shared" ref="PO125:PP125" si="2694">SUBTOTAL(9,PO126:PO137)</f>
        <v>20023371.16956231</v>
      </c>
      <c r="PP125" s="22">
        <f t="shared" si="2694"/>
        <v>18021034.05260608</v>
      </c>
      <c r="PQ125" s="53">
        <f>SUBTOTAL(9,PQ126:PQ137)</f>
        <v>35673933.424741849</v>
      </c>
      <c r="PR125" s="22">
        <f>SUBTOTAL(9,PR126:PR137)</f>
        <v>106479025.14742599</v>
      </c>
      <c r="PS125" s="22">
        <f>SUBTOTAL(9,PS126:PS137)</f>
        <v>95831122.632683396</v>
      </c>
    </row>
    <row r="126" spans="1:435" ht="15.75" hidden="1" customHeight="1" outlineLevel="1">
      <c r="B126" s="171">
        <v>9</v>
      </c>
      <c r="C126" s="249"/>
      <c r="D126" s="249"/>
      <c r="E126" s="249"/>
      <c r="F126" s="246"/>
      <c r="G126" s="49">
        <f>G125</f>
        <v>2017</v>
      </c>
      <c r="H126" s="226" t="s">
        <v>0</v>
      </c>
      <c r="I126" s="47">
        <v>1</v>
      </c>
      <c r="J126" s="22">
        <f>K126*100/(100-M126)</f>
        <v>1355316.9999999993</v>
      </c>
      <c r="K126" s="22">
        <f>INDEX(Приложение_1ТЗ!$A$6:$HJ$18,$B126,21+I126*14)*1000</f>
        <v>297905.45200000034</v>
      </c>
      <c r="L126" s="22">
        <f t="shared" ref="L126:L137" si="2695">J126-K126</f>
        <v>1057411.547999999</v>
      </c>
      <c r="M126" s="22">
        <f>IF(
              DATEVALUE("1."&amp;I126&amp;"."&amp;G126)&gt;=DATEVALUE("1."&amp;INDEX(Параметры_объекта!$A$28:$N$40,$B126,14)&amp;"."&amp;INDEX(Параметры_объекта!$A$28:$N$40,$B126,13)),
              INDEX(Приложение_1ТЗ!$A$6:$HJ$18,$B126,25+I126*14),
              INDEX(Приложение_1ТЗ!$A$6:$HJ$18,$B126,23+I126*14))</f>
        <v>78.019500087433386</v>
      </c>
      <c r="N126" s="48">
        <f t="shared" ref="N126:N137" si="2696">INDEX($G$6:$LX$17,$I126,N$2)</f>
        <v>2.14360315200318</v>
      </c>
      <c r="R126" s="35">
        <f>K126*INDEX(Приложение_1ТЗ!$HC$6:$HJ$18,$B126,1)/100</f>
        <v>0</v>
      </c>
      <c r="S126" s="35">
        <f>K126*INDEX(Приложение_1ТЗ!$HC$6:$HJ$18,$B126,2)/100</f>
        <v>0</v>
      </c>
      <c r="T126" s="35">
        <f>K126*INDEX(Приложение_1ТЗ!$HC$6:$HJ$18,$B126,3)/100</f>
        <v>16468.63185657244</v>
      </c>
      <c r="U126" s="35">
        <f>K126*INDEX(Приложение_1ТЗ!$HC$6:$HJ$18,$B126,4)/100</f>
        <v>49361.884631425717</v>
      </c>
      <c r="AB126" s="48">
        <f t="shared" ref="AB126:AE137" si="2697">INDEX($G$6:$LX$17,$I126,AB$2)</f>
        <v>0</v>
      </c>
      <c r="AC126" s="48">
        <f t="shared" si="2697"/>
        <v>0</v>
      </c>
      <c r="AD126" s="48">
        <f t="shared" si="2697"/>
        <v>1.9313399999999998</v>
      </c>
      <c r="AE126" s="48">
        <f t="shared" si="2697"/>
        <v>2.7340599999999999</v>
      </c>
      <c r="AF126" s="20"/>
      <c r="AG126" s="24">
        <f>K126*INDEX(Приложение_1ТЗ!$HC$6:$HJ$18,$B126,5)/100</f>
        <v>232074.93551200215</v>
      </c>
      <c r="AH126" s="24">
        <f>K126*INDEX(Приложение_1ТЗ!$HC$6:$HJ$18,$B126,6)/100</f>
        <v>0</v>
      </c>
      <c r="AI126" s="24">
        <f>K126*INDEX(Приложение_1ТЗ!$HC$6:$HJ$18,$B126,7)/100</f>
        <v>0</v>
      </c>
      <c r="AJ126" s="24">
        <f>K126*INDEX(Приложение_1ТЗ!$HC$6:$HJ$18,$B126,8)/100</f>
        <v>0</v>
      </c>
      <c r="AK126" s="20"/>
      <c r="AL126" s="20"/>
      <c r="AM126" s="20"/>
      <c r="AN126" s="20"/>
      <c r="AO126" s="20"/>
      <c r="AP126" s="20"/>
      <c r="AQ126" s="20"/>
      <c r="AR126" s="20"/>
      <c r="AS126" s="48">
        <f t="shared" ref="AS126:AV137" si="2698">INDEX($G$6:$LX$17,$I126,AS$2)</f>
        <v>2.3654799999999998</v>
      </c>
      <c r="AT126" s="48">
        <f t="shared" si="2698"/>
        <v>0</v>
      </c>
      <c r="AU126" s="48">
        <f t="shared" si="2698"/>
        <v>1.2637799999999999</v>
      </c>
      <c r="AV126" s="48">
        <f t="shared" si="2698"/>
        <v>0</v>
      </c>
      <c r="AW126" s="49">
        <f t="shared" ref="AW126:AW137" si="2699">AW125</f>
        <v>2018</v>
      </c>
      <c r="AX126" s="226" t="s">
        <v>0</v>
      </c>
      <c r="AY126" s="47">
        <v>1</v>
      </c>
      <c r="AZ126" s="22">
        <f t="shared" ref="AZ126:AZ137" si="2700">IF($AW$1=1,BA126*100/(100-BC126),J126*1.005)</f>
        <v>1362093.5849999993</v>
      </c>
      <c r="BA126" s="22">
        <f t="shared" ref="BA126:BA137" si="2701">IF($AW$1=1,K126*1.005,AZ126-BB126)</f>
        <v>299394.97926000028</v>
      </c>
      <c r="BB126" s="22">
        <f t="shared" ref="BB126:BB137" si="2702">IF($AW$1=1,AZ126-BA126,AZ126/100*BC126)</f>
        <v>1062698.6057399991</v>
      </c>
      <c r="BC126" s="22">
        <f>IF(DATEVALUE("1."&amp;AY126&amp;"."&amp;AW126)&gt;=DATEVALUE("1."&amp;INDEX(Параметры_объекта!$A$28:$N$40,$B126,14)&amp;"."&amp;INDEX(Параметры_объекта!$A$28:$N$40,$B126,13)),INDEX(Приложение_1ТЗ!$A$6:$HJ$18,$B126,25+AY126*14),INDEX(Приложение_1ТЗ!$A$6:$HJ$18,$B126,23+AY126*14))</f>
        <v>78.019500087433386</v>
      </c>
      <c r="BD126" s="48">
        <f t="shared" ref="BD126:BD137" si="2703">INDEX($G$6:$LX$17,$I126,BD$2)</f>
        <v>2.2533513960000002</v>
      </c>
      <c r="BE126" s="24">
        <f t="shared" si="2107"/>
        <v>0</v>
      </c>
      <c r="BF126" s="24">
        <f t="shared" ref="BF126:BF137" si="2704">$J126*(BE126/100)</f>
        <v>0</v>
      </c>
      <c r="BG126" s="24">
        <f t="shared" ref="BG126:BG137" si="2705">BD126*BF126*$AX$1</f>
        <v>0</v>
      </c>
      <c r="BH126" s="35">
        <f>BA126*INDEX(Приложение_1ТЗ!$HC$6:$HJ$18,$B126,1)/100</f>
        <v>0</v>
      </c>
      <c r="BI126" s="35">
        <f>BA126*INDEX(Приложение_1ТЗ!$HC$6:$HJ$18,$B126,2)/100</f>
        <v>0</v>
      </c>
      <c r="BJ126" s="35">
        <f>BA126*INDEX(Приложение_1ТЗ!$HC$6:$HJ$18,$B126,3)/100</f>
        <v>16550.9750158553</v>
      </c>
      <c r="BK126" s="35">
        <f>BA126*INDEX(Приложение_1ТЗ!$HC$6:$HJ$18,$B126,4)/100</f>
        <v>49608.694054582847</v>
      </c>
      <c r="BN126" s="37">
        <f t="shared" ref="BN126:BN137" si="2706">IF(BE126=0,0,BH126-$R126)</f>
        <v>0</v>
      </c>
      <c r="BO126" s="37">
        <f t="shared" ref="BO126:BO137" si="2707">IF(BE126=0,0,BI126-$S126)</f>
        <v>0</v>
      </c>
      <c r="BP126" s="37">
        <f t="shared" ref="BP126:BP137" si="2708">IF(BF126=0,0,BJ126-$T126)</f>
        <v>0</v>
      </c>
      <c r="BQ126" s="37">
        <f t="shared" ref="BQ126:BQ137" si="2709">IF(BG126=0,0,BK126-$U126)</f>
        <v>0</v>
      </c>
      <c r="BR126" s="48">
        <f t="shared" ref="BR126:BU137" si="2710">INDEX($G$6:$LX$17,$I126,BR$2)</f>
        <v>0</v>
      </c>
      <c r="BS126" s="48">
        <f t="shared" si="2710"/>
        <v>0</v>
      </c>
      <c r="BT126" s="48">
        <f t="shared" si="2710"/>
        <v>2.0261</v>
      </c>
      <c r="BU126" s="48">
        <f t="shared" si="2710"/>
        <v>2.8479699999999997</v>
      </c>
      <c r="BV126" s="36">
        <f t="shared" ref="BV126:BV137" si="2711">((BN126*BR126)+(BO126*BS126)+(BP126*BT126)+(BQ126*BU126))*$AX$1</f>
        <v>0</v>
      </c>
      <c r="BW126" s="24">
        <f>BA126*INDEX(Приложение_1ТЗ!$HC$6:$HJ$18,$B126,5)/100</f>
        <v>233235.31018956209</v>
      </c>
      <c r="BX126" s="24">
        <f>BA126*INDEX(Приложение_1ТЗ!$HC$6:$HJ$18,$B126,6)/100</f>
        <v>0</v>
      </c>
      <c r="BY126" s="24">
        <f>BA126*INDEX(Приложение_1ТЗ!$HC$6:$HJ$18,$B126,7)/100</f>
        <v>0</v>
      </c>
      <c r="BZ126" s="24">
        <f>BA126*INDEX(Приложение_1ТЗ!$HC$6:$HJ$18,$B126,8)/100</f>
        <v>0</v>
      </c>
      <c r="CA126" s="20"/>
      <c r="CB126" s="20"/>
      <c r="CC126" s="20"/>
      <c r="CD126" s="20"/>
      <c r="CE126" s="24">
        <f t="shared" ref="CE126:CE137" si="2712">IF(BE126=0,0,BW126-$AG126)</f>
        <v>0</v>
      </c>
      <c r="CF126" s="24">
        <f t="shared" ref="CF126:CF137" si="2713">IF(BE126=0,0,BX126-$AH126)</f>
        <v>0</v>
      </c>
      <c r="CG126" s="24">
        <f t="shared" ref="CG126:CG137" si="2714">IF(BE126=0,0,BY126-$AI126)</f>
        <v>0</v>
      </c>
      <c r="CH126" s="24">
        <f t="shared" ref="CH126:CH137" si="2715">IF(BE126=0,0,BZ126-$AJ126)</f>
        <v>0</v>
      </c>
      <c r="CI126" s="48">
        <f t="shared" ref="CI126:CL137" si="2716">INDEX($G$6:$LX$17,$I126,CI$2)</f>
        <v>2.5042900000000001</v>
      </c>
      <c r="CJ126" s="48">
        <f t="shared" si="2716"/>
        <v>0</v>
      </c>
      <c r="CK126" s="48">
        <f t="shared" si="2716"/>
        <v>1.35259</v>
      </c>
      <c r="CL126" s="48">
        <f t="shared" si="2716"/>
        <v>0</v>
      </c>
      <c r="CM126" s="24">
        <f t="shared" ref="CM126:CM137" si="2717">((CE126*CI126)+(CF126*CJ126)+(CG126*CK126)+(CH126*CL126))*$AX$1+BV126</f>
        <v>0</v>
      </c>
      <c r="CQ126" s="24">
        <f>(BG126+CM126+(CN126-CO126)*(BD126))</f>
        <v>0</v>
      </c>
      <c r="CR126" s="24">
        <f t="shared" ref="CR126" si="2718">CQ126*0.9</f>
        <v>0</v>
      </c>
      <c r="CS126" s="49">
        <f t="shared" ref="CS126:CS137" si="2719">CS125</f>
        <v>2019</v>
      </c>
      <c r="CT126" s="226" t="s">
        <v>0</v>
      </c>
      <c r="CU126" s="47">
        <v>1</v>
      </c>
      <c r="CV126" s="22">
        <f t="shared" ref="CV126:CV137" si="2720">IF($AW$1=1,CW126*100/(100-CY126),AZ126*1.005)</f>
        <v>337925.73697844445</v>
      </c>
      <c r="CW126" s="22">
        <f t="shared" ref="CW126:CW137" si="2721">IF($AW$1=1,BA126*1.005,CV126-CX126)</f>
        <v>300891.95415630023</v>
      </c>
      <c r="CX126" s="22">
        <f t="shared" ref="CX126:CX137" si="2722">IF($AW$1=1,CV126-CW126,CV126/100*CY126)</f>
        <v>37033.782822144218</v>
      </c>
      <c r="CY126" s="22">
        <f>IF(DATEVALUE("1."&amp;CU126&amp;"."&amp;CS126)&gt;=DATEVALUE("1."&amp;INDEX(Параметры_объекта!$A$28:$N$40,$B126,14)&amp;"."&amp;INDEX(Параметры_объекта!$A$28:$N$40,$B126,13)),INDEX(Приложение_1ТЗ!$A$6:$HJ$18,$B126,25+CU126*14),INDEX(Приложение_1ТЗ!$A$6:$HJ$18,$B126,23+CU126*14))</f>
        <v>10.9591483481788</v>
      </c>
      <c r="CZ126" s="48">
        <f t="shared" ref="CZ126:CZ137" si="2723">INDEX($G$6:$LX$17,$I126,CZ$1)</f>
        <v>2.3959402249621422</v>
      </c>
      <c r="DA126" s="24">
        <f t="shared" si="1816"/>
        <v>67.060351739254585</v>
      </c>
      <c r="DB126" s="24">
        <f t="shared" ref="DB126:DB137" si="2724">$J126*(DA126/100)</f>
        <v>908880.34738191264</v>
      </c>
      <c r="DC126" s="24">
        <f t="shared" ref="DC126:DC137" si="2725">CZ126*DB126*$AX$1</f>
        <v>2569595.1210844694</v>
      </c>
      <c r="DD126" s="35">
        <f>CW126*INDEX(Приложение_1ТЗ!$HC$6:$HJ$18,$B126,1)/100</f>
        <v>0</v>
      </c>
      <c r="DE126" s="35">
        <f>CW126*INDEX(Приложение_1ТЗ!$HC$6:$HJ$18,$B126,2)/100</f>
        <v>0</v>
      </c>
      <c r="DF126" s="35">
        <f>CW126*INDEX(Приложение_1ТЗ!$HC$6:$HJ$18,$B126,3)/100</f>
        <v>16633.72989093457</v>
      </c>
      <c r="DG126" s="35">
        <f>CW126*INDEX(Приложение_1ТЗ!$HC$6:$HJ$18,$B126,4)/100</f>
        <v>49856.737524855744</v>
      </c>
      <c r="DJ126" s="37">
        <f t="shared" ref="DJ126:DJ137" si="2726">IF(DA126=0,0,DD126-$R126)</f>
        <v>0</v>
      </c>
      <c r="DK126" s="37">
        <f t="shared" ref="DK126:DK137" si="2727">IF(DA126=0,0,DE126-$S126)</f>
        <v>0</v>
      </c>
      <c r="DL126" s="37">
        <f t="shared" ref="DL126:DL137" si="2728">IF(DB126=0,0,DF126-$T126)</f>
        <v>165.09803436213042</v>
      </c>
      <c r="DM126" s="37">
        <f t="shared" ref="DM126:DM137" si="2729">IF(DC126=0,0,DG126-$U126)</f>
        <v>494.8528934300266</v>
      </c>
      <c r="DN126" s="48">
        <f t="shared" ref="DN126:DQ137" si="2730">INDEX($G$6:$LX$17,$I126,DN$2)</f>
        <v>0</v>
      </c>
      <c r="DO126" s="48">
        <f t="shared" si="2730"/>
        <v>0</v>
      </c>
      <c r="DP126" s="48">
        <f t="shared" si="2730"/>
        <v>2.0868800000000003</v>
      </c>
      <c r="DQ126" s="48">
        <f t="shared" si="2730"/>
        <v>2.9334099999999999</v>
      </c>
      <c r="DR126" s="36">
        <f t="shared" ref="DR126:DR137" si="2731">((DJ126*DN126)+(DK126*DO126)+(DL126*DP126)+(DM126*DQ126))*$AX$1</f>
        <v>2119.4525302381362</v>
      </c>
      <c r="DS126" s="24">
        <f>CW126*INDEX(Приложение_1ТЗ!$HC$6:$HJ$18,$B126,5)/100</f>
        <v>234401.48674050986</v>
      </c>
      <c r="DT126" s="24">
        <f>CW126*INDEX(Приложение_1ТЗ!$HC$6:$HJ$18,$B126,6)/100</f>
        <v>0</v>
      </c>
      <c r="DU126" s="24">
        <f>CW126*INDEX(Приложение_1ТЗ!$HC$6:$HJ$18,$B126,7)/100</f>
        <v>0</v>
      </c>
      <c r="DV126" s="24">
        <f>CW126*INDEX(Приложение_1ТЗ!$HC$6:$HJ$18,$B126,8)/100</f>
        <v>0</v>
      </c>
      <c r="DW126" s="20"/>
      <c r="DX126" s="20"/>
      <c r="DY126" s="20"/>
      <c r="DZ126" s="20"/>
      <c r="EA126" s="24">
        <f t="shared" ref="EA126:EA137" si="2732">IF(DA126=0,0,DS126-$AG126)</f>
        <v>2326.5512285077129</v>
      </c>
      <c r="EB126" s="24">
        <f t="shared" ref="EB126:EB137" si="2733">IF(DA126=0,0,DT126-$AH126)</f>
        <v>0</v>
      </c>
      <c r="EC126" s="24">
        <f t="shared" ref="EC126:EC137" si="2734">IF(DA126=0,0,DU126-$AI126)</f>
        <v>0</v>
      </c>
      <c r="ED126" s="24">
        <f t="shared" ref="ED126:ED137" si="2735">IF(DA126=0,0,DV126-$AJ126)</f>
        <v>0</v>
      </c>
      <c r="EE126" s="48">
        <f t="shared" ref="EE126:EH137" si="2736">INDEX($G$6:$LX$17,$I126,EE$2)</f>
        <v>2.6245700000000003</v>
      </c>
      <c r="EF126" s="48">
        <f t="shared" si="2736"/>
        <v>0</v>
      </c>
      <c r="EG126" s="48">
        <f t="shared" si="2736"/>
        <v>1.4211800000000001</v>
      </c>
      <c r="EH126" s="48">
        <f t="shared" si="2736"/>
        <v>0</v>
      </c>
      <c r="EI126" s="24">
        <f t="shared" ref="EI126:EI137" si="2737">((EA126*EE126)+(EB126*EF126)+(EC126*EG126)+(ED126*EH126))*$AX$1+DR126</f>
        <v>9324.7644684474326</v>
      </c>
      <c r="EM126" s="24">
        <f>(DC126+EI126+(EJ126-EK126)*(CZ126))</f>
        <v>2578919.8855529167</v>
      </c>
      <c r="EN126" s="24">
        <f t="shared" ref="EN126" si="2738">EM126*0.9</f>
        <v>2321027.896997625</v>
      </c>
      <c r="EO126" s="49">
        <f t="shared" ref="EO126:EO137" si="2739">EO125</f>
        <v>2020</v>
      </c>
      <c r="EP126" s="226" t="s">
        <v>0</v>
      </c>
      <c r="EQ126" s="47">
        <v>1</v>
      </c>
      <c r="ER126" s="22">
        <f t="shared" ref="ER126:ER137" si="2740">IF($AW$1=1,ES126*100/(100-EU126),CV126*1.005)</f>
        <v>339615.36566333665</v>
      </c>
      <c r="ES126" s="22">
        <f t="shared" ref="ES126:ES137" si="2741">IF($AW$1=1,CW126*1.005,ER126-ET126)</f>
        <v>302396.41392708168</v>
      </c>
      <c r="ET126" s="22">
        <f t="shared" ref="ET126:ET137" si="2742">IF($AW$1=1,ER126-ES126,ER126/100*EU126)</f>
        <v>37218.951736254967</v>
      </c>
      <c r="EU126" s="22">
        <f>IF(DATEVALUE("1."&amp;EQ126&amp;"."&amp;EO126)&gt;=DATEVALUE("1."&amp;INDEX(Параметры_объекта!$A$28:$N$40,$B126,14)&amp;"."&amp;INDEX(Параметры_объекта!$A$28:$N$40,$B126,13)),INDEX(Приложение_1ТЗ!$A$6:$HJ$18,$B126,25+EQ126*14),INDEX(Приложение_1ТЗ!$A$6:$HJ$18,$B126,23+EQ126*14))</f>
        <v>10.9591483481788</v>
      </c>
      <c r="EV126" s="48">
        <f t="shared" ref="EV126:EV137" si="2743">INDEX($G$6:$LX$17,$I126,EV$2)</f>
        <v>2.8810252973771435</v>
      </c>
      <c r="EW126" s="24">
        <f t="shared" si="1837"/>
        <v>67.060351739254585</v>
      </c>
      <c r="EX126" s="24">
        <f t="shared" ref="EX126:EX137" si="2744">$J126*(EW126/100)</f>
        <v>908880.34738191264</v>
      </c>
      <c r="EY126" s="24">
        <f t="shared" ref="EY126:EY137" si="2745">EV126*EX126*$AX$1</f>
        <v>3089838.5822535353</v>
      </c>
      <c r="EZ126" s="35">
        <f>ES126*INDEX(Приложение_1ТЗ!$HC$6:$HJ$18,$B126,1)/100</f>
        <v>0</v>
      </c>
      <c r="FA126" s="35">
        <f>ES126*INDEX(Приложение_1ТЗ!$HC$6:$HJ$18,$B126,2)/100</f>
        <v>0</v>
      </c>
      <c r="FB126" s="35">
        <f>ES126*INDEX(Приложение_1ТЗ!$HC$6:$HJ$18,$B126,3)/100</f>
        <v>16716.898540389244</v>
      </c>
      <c r="FC126" s="35">
        <f>ES126*INDEX(Приложение_1ТЗ!$HC$6:$HJ$18,$B126,4)/100</f>
        <v>50106.021212480009</v>
      </c>
      <c r="FF126" s="37">
        <f t="shared" ref="FF126:FF137" si="2746">IF(EW126=0,0,EZ126-$R126)</f>
        <v>0</v>
      </c>
      <c r="FG126" s="37">
        <f t="shared" ref="FG126:FG137" si="2747">IF(EW126=0,0,FA126-$S126)</f>
        <v>0</v>
      </c>
      <c r="FH126" s="37">
        <f t="shared" ref="FH126:FH137" si="2748">IF(EX126=0,0,FB126-$T126)</f>
        <v>248.26668381680429</v>
      </c>
      <c r="FI126" s="37">
        <f t="shared" ref="FI126:FI137" si="2749">IF(EY126=0,0,FC126-$U126)</f>
        <v>744.13658105429204</v>
      </c>
      <c r="FJ126" s="48">
        <f t="shared" ref="FJ126:FM137" si="2750">INDEX($G$6:$LX$17,$I126,FJ$2)</f>
        <v>0</v>
      </c>
      <c r="FK126" s="48">
        <f t="shared" si="2750"/>
        <v>0</v>
      </c>
      <c r="FL126" s="48">
        <f t="shared" si="2750"/>
        <v>2.1494864000000002</v>
      </c>
      <c r="FM126" s="48">
        <f t="shared" si="2750"/>
        <v>3.0214122999999997</v>
      </c>
      <c r="FN126" s="36">
        <f t="shared" ref="FN126:FN137" si="2751">((FF126*FJ126)+(FG126*FK126)+(FH126*FL126)+(FI126*FM126))*$AX$1</f>
        <v>3282.7473495913528</v>
      </c>
      <c r="FO126" s="24">
        <f>ES126*INDEX(Приложение_1ТЗ!$HC$6:$HJ$18,$B126,5)/100</f>
        <v>235573.49417421239</v>
      </c>
      <c r="FP126" s="24">
        <f>ES126*INDEX(Приложение_1ТЗ!$HC$6:$HJ$18,$B126,6)/100</f>
        <v>0</v>
      </c>
      <c r="FQ126" s="24">
        <f>ES126*INDEX(Приложение_1ТЗ!$HC$6:$HJ$18,$B126,7)/100</f>
        <v>0</v>
      </c>
      <c r="FR126" s="24">
        <f>ES126*INDEX(Приложение_1ТЗ!$HC$6:$HJ$18,$B126,8)/100</f>
        <v>0</v>
      </c>
      <c r="FS126" s="20"/>
      <c r="FT126" s="20"/>
      <c r="FU126" s="20"/>
      <c r="FV126" s="20"/>
      <c r="FW126" s="24">
        <f t="shared" ref="FW126:FW137" si="2752">IF(EW126=0,0,FO126-$AG126)</f>
        <v>3498.5586622102419</v>
      </c>
      <c r="FX126" s="24">
        <f t="shared" ref="FX126:FX137" si="2753">IF(EW126=0,0,FP126-$AH126)</f>
        <v>0</v>
      </c>
      <c r="FY126" s="24">
        <f t="shared" ref="FY126:FY137" si="2754">IF(EW126=0,0,FQ126-$AI126)</f>
        <v>0</v>
      </c>
      <c r="FZ126" s="24">
        <f t="shared" ref="FZ126:FZ137" si="2755">IF(EW126=0,0,FR126-$AJ126)</f>
        <v>0</v>
      </c>
      <c r="GA126" s="48">
        <f t="shared" ref="GA126:GD137" si="2756">INDEX($G$6:$LX$17,$I126,GA$2)</f>
        <v>2.7557985000000005</v>
      </c>
      <c r="GB126" s="48">
        <f t="shared" si="2756"/>
        <v>0</v>
      </c>
      <c r="GC126" s="48">
        <f t="shared" si="2756"/>
        <v>1.4922390000000001</v>
      </c>
      <c r="GD126" s="48">
        <f t="shared" si="2756"/>
        <v>0</v>
      </c>
      <c r="GE126" s="24">
        <f t="shared" ref="GE126:GE137" si="2757">((FW126*GA126)+(FX126*GB126)+(FY126*GC126)+(FZ126*GD126))*$AX$1+FN126</f>
        <v>14659.508151498923</v>
      </c>
      <c r="GI126" s="24">
        <f>(EY126+GE126+(GF126-GG126)*(EV126))</f>
        <v>3104498.0904050344</v>
      </c>
      <c r="GJ126" s="24">
        <f t="shared" ref="GJ126" si="2758">GI126*0.9</f>
        <v>2794048.2813645308</v>
      </c>
      <c r="GK126" s="49">
        <f t="shared" ref="GK126:GK137" si="2759">GK125</f>
        <v>2021</v>
      </c>
      <c r="GL126" s="226" t="s">
        <v>0</v>
      </c>
      <c r="GM126" s="47">
        <v>1</v>
      </c>
      <c r="GN126" s="22">
        <f t="shared" ref="GN126:GN137" si="2760">IF($AW$1=1,GO126*100/(100-GQ126),ER126*1.005)</f>
        <v>341313.44249165326</v>
      </c>
      <c r="GO126" s="22">
        <f t="shared" ref="GO126:GO137" si="2761">IF($AW$1=1,ES126*1.005,GN126-GP126)</f>
        <v>303908.39599671704</v>
      </c>
      <c r="GP126" s="22">
        <f t="shared" ref="GP126:GP137" si="2762">IF($AW$1=1,GN126-GO126,GN126/100*GQ126)</f>
        <v>37405.046494936221</v>
      </c>
      <c r="GQ126" s="22">
        <f>IF(DATEVALUE("1."&amp;GM126&amp;"."&amp;GK126)&gt;=DATEVALUE("1."&amp;INDEX(Параметры_объекта!$A$28:$N$40,$B126,14)&amp;"."&amp;INDEX(Параметры_объекта!$A$28:$N$40,$B126,13)),INDEX(Приложение_1ТЗ!$A$6:$HJ$18,$B126,25+GM126*14),INDEX(Приложение_1ТЗ!$A$6:$HJ$18,$B126,23+GM126*14))</f>
        <v>10.9591483481788</v>
      </c>
      <c r="GR126" s="48">
        <f t="shared" ref="GR126:GR137" si="2763">INDEX($G$6:$LX$17,$I126,GR$2)</f>
        <v>2.6213186152462513</v>
      </c>
      <c r="GS126" s="24">
        <f t="shared" si="1858"/>
        <v>67.060351739254585</v>
      </c>
      <c r="GT126" s="24">
        <f t="shared" ref="GT126:GT137" si="2764">$J126*(GS126/100)</f>
        <v>908880.34738191264</v>
      </c>
      <c r="GU126" s="24">
        <f t="shared" ref="GU126:GU137" si="2765">GR126*GT126*$AX$1</f>
        <v>2811308.6688759504</v>
      </c>
      <c r="GV126" s="35">
        <f>GO126*INDEX(Приложение_1ТЗ!$HC$6:$HJ$18,$B126,1)/100</f>
        <v>0</v>
      </c>
      <c r="GW126" s="35">
        <f>GO126*INDEX(Приложение_1ТЗ!$HC$6:$HJ$18,$B126,2)/100</f>
        <v>0</v>
      </c>
      <c r="GX126" s="35">
        <f>GO126*INDEX(Приложение_1ТЗ!$HC$6:$HJ$18,$B126,3)/100</f>
        <v>16800.483033091186</v>
      </c>
      <c r="GY126" s="35">
        <f>GO126*INDEX(Приложение_1ТЗ!$HC$6:$HJ$18,$B126,4)/100</f>
        <v>50356.551318542406</v>
      </c>
      <c r="HB126" s="37">
        <f t="shared" ref="HB126:HB137" si="2766">IF(GS126=0,0,GV126-$R126)</f>
        <v>0</v>
      </c>
      <c r="HC126" s="37">
        <f t="shared" ref="HC126:HC137" si="2767">IF(GS126=0,0,GW126-$S126)</f>
        <v>0</v>
      </c>
      <c r="HD126" s="37">
        <f t="shared" ref="HD126:HD137" si="2768">IF(GT126=0,0,GX126-$T126)</f>
        <v>331.8511765187468</v>
      </c>
      <c r="HE126" s="37">
        <f t="shared" ref="HE126:HE137" si="2769">IF(GU126=0,0,GY126-$U126)</f>
        <v>994.66668711668899</v>
      </c>
      <c r="HF126" s="48">
        <f t="shared" ref="HF126:HI137" si="2770">INDEX($G$6:$LX$17,$I126,HF$2)</f>
        <v>0</v>
      </c>
      <c r="HG126" s="48">
        <f t="shared" si="2770"/>
        <v>0</v>
      </c>
      <c r="HH126" s="48">
        <f t="shared" si="2770"/>
        <v>2.2139709920000001</v>
      </c>
      <c r="HI126" s="48">
        <f t="shared" si="2770"/>
        <v>3.1120546689999999</v>
      </c>
      <c r="HJ126" s="36">
        <f t="shared" ref="HJ126:HJ137" si="2771">((HB126*HF126)+(HC126*HG126)+(HD126*HH126)+(HE126*HI126))*$AX$1</f>
        <v>4519.595863732321</v>
      </c>
      <c r="HK126" s="24">
        <f>GO126*INDEX(Приложение_1ТЗ!$HC$6:$HJ$18,$B126,5)/100</f>
        <v>236751.36164508344</v>
      </c>
      <c r="HL126" s="24">
        <f>GO126*INDEX(Приложение_1ТЗ!$HC$6:$HJ$18,$B126,6)/100</f>
        <v>0</v>
      </c>
      <c r="HM126" s="24">
        <f>GO126*INDEX(Приложение_1ТЗ!$HC$6:$HJ$18,$B126,7)/100</f>
        <v>0</v>
      </c>
      <c r="HN126" s="24">
        <f>GO126*INDEX(Приложение_1ТЗ!$HC$6:$HJ$18,$B126,8)/100</f>
        <v>0</v>
      </c>
      <c r="HO126" s="20"/>
      <c r="HP126" s="20"/>
      <c r="HQ126" s="20"/>
      <c r="HR126" s="20"/>
      <c r="HS126" s="24">
        <f t="shared" ref="HS126:HS137" si="2772">IF(GS126=0,0,HK126-$AG126)</f>
        <v>4676.4261330812878</v>
      </c>
      <c r="HT126" s="24">
        <f t="shared" ref="HT126:HT137" si="2773">IF(GS126=0,0,HL126-$AH126)</f>
        <v>0</v>
      </c>
      <c r="HU126" s="24">
        <f t="shared" ref="HU126:HU137" si="2774">IF(GS126=0,0,HM126-$AI126)</f>
        <v>0</v>
      </c>
      <c r="HV126" s="24">
        <f t="shared" ref="HV126:HV137" si="2775">IF(GS126=0,0,HN126-$AJ126)</f>
        <v>0</v>
      </c>
      <c r="HW126" s="48">
        <f t="shared" ref="HW126:HZ137" si="2776">INDEX($G$6:$LX$17,$I126,HW$2)</f>
        <v>2.8935884250000008</v>
      </c>
      <c r="HX126" s="48">
        <f t="shared" si="2776"/>
        <v>0</v>
      </c>
      <c r="HY126" s="48">
        <f t="shared" si="2776"/>
        <v>1.5668509500000001</v>
      </c>
      <c r="HZ126" s="48">
        <f t="shared" si="2776"/>
        <v>0</v>
      </c>
      <c r="IA126" s="24">
        <f t="shared" ref="IA126:IA137" si="2777">((HS126*HW126)+(HT126*HX126)+(HU126*HY126)+(HV126*HZ126))*$AX$1+HJ126</f>
        <v>20486.945848013122</v>
      </c>
      <c r="IE126" s="24">
        <f>(GU126+IA126+(IB126-IC126)*(GR126))</f>
        <v>2831795.6147239637</v>
      </c>
      <c r="IF126" s="24">
        <f t="shared" ref="IF126" si="2778">IE126*0.9</f>
        <v>2548616.0532515673</v>
      </c>
      <c r="IG126" s="49">
        <f t="shared" ref="IG126:IG137" si="2779">IG125</f>
        <v>2022</v>
      </c>
      <c r="IH126" s="226" t="s">
        <v>0</v>
      </c>
      <c r="II126" s="47">
        <v>1</v>
      </c>
      <c r="IJ126" s="22">
        <f t="shared" ref="IJ126:IJ137" si="2780">IF($AW$1=1,IK126*100/(100-IM126),GN126*1.005)</f>
        <v>343020.00970411149</v>
      </c>
      <c r="IK126" s="22">
        <f t="shared" ref="IK126:IK137" si="2781">IF($AW$1=1,GO126*1.005,IJ126-IL126)</f>
        <v>305427.9379767006</v>
      </c>
      <c r="IL126" s="22">
        <f t="shared" ref="IL126:IL137" si="2782">IF($AW$1=1,IJ126-IK126,IJ126/100*IM126)</f>
        <v>37592.07172741089</v>
      </c>
      <c r="IM126" s="22">
        <f>IF(DATEVALUE("1."&amp;II126&amp;"."&amp;IG126)&gt;=DATEVALUE("1."&amp;INDEX(Параметры_объекта!$A$28:$N$40,$B126,14)&amp;"."&amp;INDEX(Параметры_объекта!$A$28:$N$40,$B126,13)),INDEX(Приложение_1ТЗ!$A$6:$HJ$18,$B126,25+II126*14),INDEX(Приложение_1ТЗ!$A$6:$HJ$18,$B126,23+II126*14))</f>
        <v>10.9591483481788</v>
      </c>
      <c r="IN126" s="48">
        <f t="shared" ref="IN126:IN137" si="2783">INDEX($G$6:$LX$17,$I126,IN$2)</f>
        <v>3.087117509552888</v>
      </c>
      <c r="IO126" s="24">
        <f t="shared" si="1879"/>
        <v>67.060351739254585</v>
      </c>
      <c r="IP126" s="24">
        <f t="shared" ref="IP126:IP137" si="2784">$J126*(IO126/100)</f>
        <v>908880.34738191264</v>
      </c>
      <c r="IQ126" s="24">
        <f t="shared" ref="IQ126:IQ137" si="2785">IN126*IP126*$AX$1</f>
        <v>3310868.1126996321</v>
      </c>
      <c r="IR126" s="35">
        <f>IK126*INDEX(Приложение_1ТЗ!$HC$6:$HJ$18,$B126,1)/100</f>
        <v>0</v>
      </c>
      <c r="IS126" s="35">
        <f>IK126*INDEX(Приложение_1ТЗ!$HC$6:$HJ$18,$B126,2)/100</f>
        <v>0</v>
      </c>
      <c r="IT126" s="35">
        <f>IK126*INDEX(Приложение_1ТЗ!$HC$6:$HJ$18,$B126,3)/100</f>
        <v>16884.485448256641</v>
      </c>
      <c r="IU126" s="35">
        <f>IK126*INDEX(Приложение_1ТЗ!$HC$6:$HJ$18,$B126,4)/100</f>
        <v>50608.334075135113</v>
      </c>
      <c r="IX126" s="37">
        <f t="shared" ref="IX126:IX137" si="2786">IF(IO126=0,0,IR126-$R126)</f>
        <v>0</v>
      </c>
      <c r="IY126" s="37">
        <f t="shared" ref="IY126:IY137" si="2787">IF(IO126=0,0,IS126-$S126)</f>
        <v>0</v>
      </c>
      <c r="IZ126" s="37">
        <f t="shared" ref="IZ126:IZ137" si="2788">IF(IP126=0,0,IT126-$T126)</f>
        <v>415.85359168420109</v>
      </c>
      <c r="JA126" s="37">
        <f t="shared" ref="JA126:JA137" si="2789">IF(IQ126=0,0,IU126-$U126)</f>
        <v>1246.4494437093963</v>
      </c>
      <c r="JB126" s="48">
        <f t="shared" ref="JB126:JE137" si="2790">INDEX($G$6:$LX$17,$I126,JB$2)</f>
        <v>0</v>
      </c>
      <c r="JC126" s="48">
        <f t="shared" si="2790"/>
        <v>0</v>
      </c>
      <c r="JD126" s="48">
        <f t="shared" si="2790"/>
        <v>2.28039012176</v>
      </c>
      <c r="JE126" s="48">
        <f t="shared" si="2790"/>
        <v>3.2054163090699999</v>
      </c>
      <c r="JF126" s="36">
        <f t="shared" ref="JF126:JF137" si="2791">((IX126*JB126)+(IY126*JC126)+(IZ126*JD126)+(JA126*JE126))*$AX$1</f>
        <v>5833.5634014894276</v>
      </c>
      <c r="JG126" s="24">
        <f>IK126*INDEX(Приложение_1ТЗ!$HC$6:$HJ$18,$B126,5)/100</f>
        <v>237935.11845330882</v>
      </c>
      <c r="JH126" s="24">
        <f>IK126*INDEX(Приложение_1ТЗ!$HC$6:$HJ$18,$B126,6)/100</f>
        <v>0</v>
      </c>
      <c r="JI126" s="24">
        <f>IK126*INDEX(Приложение_1ТЗ!$HC$6:$HJ$18,$B126,7)/100</f>
        <v>0</v>
      </c>
      <c r="JJ126" s="24">
        <f>IK126*INDEX(Приложение_1ТЗ!$HC$6:$HJ$18,$B126,8)/100</f>
        <v>0</v>
      </c>
      <c r="JK126" s="20"/>
      <c r="JL126" s="20"/>
      <c r="JM126" s="20"/>
      <c r="JN126" s="20"/>
      <c r="JO126" s="24">
        <f t="shared" ref="JO126:JO137" si="2792">IF(IO126=0,0,JG126-$AG126)</f>
        <v>5860.1829413066735</v>
      </c>
      <c r="JP126" s="24">
        <f t="shared" ref="JP126:JP137" si="2793">IF(IO126=0,0,JH126-$AH126)</f>
        <v>0</v>
      </c>
      <c r="JQ126" s="24">
        <f t="shared" ref="JQ126:JQ137" si="2794">IF(IO126=0,0,JI126-$AI126)</f>
        <v>0</v>
      </c>
      <c r="JR126" s="24">
        <f t="shared" ref="JR126:JR137" si="2795">IF(IO126=0,0,JJ126-$AJ126)</f>
        <v>0</v>
      </c>
      <c r="JS126" s="48">
        <f t="shared" ref="JS126:JV137" si="2796">INDEX($G$6:$LX$17,$I126,JS$2)</f>
        <v>3.038267846250001</v>
      </c>
      <c r="JT126" s="48">
        <f t="shared" si="2796"/>
        <v>0</v>
      </c>
      <c r="JU126" s="48">
        <f t="shared" si="2796"/>
        <v>1.6451934975000002</v>
      </c>
      <c r="JV126" s="48">
        <f t="shared" si="2796"/>
        <v>0</v>
      </c>
      <c r="JW126" s="24">
        <f t="shared" ref="JW126:JW137" si="2797">((JO126*JS126)+(JP126*JT126)+(JQ126*JU126)+(JR126*JV126))*$AX$1+JF126</f>
        <v>26843.233777872916</v>
      </c>
      <c r="KA126" s="24">
        <f>(IQ126+JW126+(JX126-JY126)*(IN126))</f>
        <v>3337711.3464775048</v>
      </c>
      <c r="KB126" s="24">
        <f t="shared" ref="KB126" si="2798">KA126*0.9</f>
        <v>3003940.2118297545</v>
      </c>
      <c r="KC126" s="49">
        <f t="shared" ref="KC126:KC137" si="2799">KC125</f>
        <v>2023</v>
      </c>
      <c r="KD126" s="226" t="s">
        <v>0</v>
      </c>
      <c r="KE126" s="47">
        <v>1</v>
      </c>
      <c r="KF126" s="22">
        <f t="shared" ref="KF126:KF137" si="2800">IF($AW$1=1,KG126*100/(100-KI126),IJ126*1.005)</f>
        <v>344735.10975263204</v>
      </c>
      <c r="KG126" s="22">
        <f t="shared" ref="KG126:KG137" si="2801">IF($AW$1=1,IK126*1.005,KF126-KH126)</f>
        <v>306955.07766658405</v>
      </c>
      <c r="KH126" s="22">
        <f t="shared" ref="KH126:KH137" si="2802">IF($AW$1=1,KF126-KG126,KF126/100*KI126)</f>
        <v>37780.032086047984</v>
      </c>
      <c r="KI126" s="22">
        <f>IF(DATEVALUE("1."&amp;KE126&amp;"."&amp;KC126)&gt;=DATEVALUE("1."&amp;INDEX(Параметры_объекта!$A$28:$N$40,$B126,14)&amp;"."&amp;INDEX(Параметры_объекта!$A$28:$N$40,$B126,13)),INDEX(Приложение_1ТЗ!$A$6:$HJ$18,$B126,25+KE126*14),INDEX(Приложение_1ТЗ!$A$6:$HJ$18,$B126,23+KE126*14))</f>
        <v>10.9591483481788</v>
      </c>
      <c r="KJ126" s="48">
        <f t="shared" ref="KJ126:KJ137" si="2803">INDEX($G$6:$LX$17,$I126,KJ$2)</f>
        <v>2.8731983426366257</v>
      </c>
      <c r="KK126" s="24">
        <f t="shared" si="1900"/>
        <v>67.060351739254585</v>
      </c>
      <c r="KL126" s="24">
        <f t="shared" ref="KL126:KL137" si="2804">$J126*(KK126/100)</f>
        <v>908880.34738191264</v>
      </c>
      <c r="KM126" s="24">
        <f t="shared" ref="KM126:KM137" si="2805">KJ126*KL126*$AX$1</f>
        <v>3081444.3391481997</v>
      </c>
      <c r="KN126" s="35">
        <f>KG126*INDEX(Приложение_1ТЗ!$HC$6:$HJ$18,$B126,1)/100</f>
        <v>0</v>
      </c>
      <c r="KO126" s="35">
        <f>KG126*INDEX(Приложение_1ТЗ!$HC$6:$HJ$18,$B126,2)/100</f>
        <v>0</v>
      </c>
      <c r="KP126" s="35">
        <f>KG126*INDEX(Приложение_1ТЗ!$HC$6:$HJ$18,$B126,3)/100</f>
        <v>16968.90787549792</v>
      </c>
      <c r="KQ126" s="35">
        <f>KG126*INDEX(Приложение_1ТЗ!$HC$6:$HJ$18,$B126,4)/100</f>
        <v>50861.375745510784</v>
      </c>
      <c r="KT126" s="37">
        <f t="shared" ref="KT126:KT137" si="2806">IF(KK126=0,0,KN126-$R126)</f>
        <v>0</v>
      </c>
      <c r="KU126" s="37">
        <f t="shared" ref="KU126:KU137" si="2807">IF(KK126=0,0,KO126-$S126)</f>
        <v>0</v>
      </c>
      <c r="KV126" s="37">
        <f t="shared" ref="KV126:KV137" si="2808">IF(KL126=0,0,KP126-$T126)</f>
        <v>500.27601892548046</v>
      </c>
      <c r="KW126" s="37">
        <f t="shared" ref="KW126:KW137" si="2809">IF(KM126=0,0,KQ126-$U126)</f>
        <v>1499.4911140850672</v>
      </c>
      <c r="KX126" s="48">
        <f t="shared" ref="KX126:LA137" si="2810">INDEX($G$6:$LX$17,$I126,KX$2)</f>
        <v>0</v>
      </c>
      <c r="KY126" s="48">
        <f t="shared" si="2810"/>
        <v>0</v>
      </c>
      <c r="KZ126" s="48">
        <f t="shared" si="2810"/>
        <v>2.3488018254128002</v>
      </c>
      <c r="LA126" s="48">
        <f t="shared" si="2810"/>
        <v>3.3015787983421001</v>
      </c>
      <c r="LB126" s="36">
        <f t="shared" ref="LB126:LB137" si="2811">((KT126*KX126)+(KU126*KY126)+(KV126*KZ126)+(KW126*LA126))*$AX$1</f>
        <v>7228.3700104930986</v>
      </c>
      <c r="LC126" s="24">
        <f>KG126*INDEX(Приложение_1ТЗ!$HC$6:$HJ$18,$B126,5)/100</f>
        <v>239124.79404557534</v>
      </c>
      <c r="LD126" s="24">
        <f>KG126*INDEX(Приложение_1ТЗ!$HC$6:$HJ$18,$B126,6)/100</f>
        <v>0</v>
      </c>
      <c r="LE126" s="24">
        <f>KG126*INDEX(Приложение_1ТЗ!$HC$6:$HJ$18,$B126,7)/100</f>
        <v>0</v>
      </c>
      <c r="LF126" s="24">
        <f>KG126*INDEX(Приложение_1ТЗ!$HC$6:$HJ$18,$B126,8)/100</f>
        <v>0</v>
      </c>
      <c r="LG126" s="20"/>
      <c r="LH126" s="20"/>
      <c r="LI126" s="20"/>
      <c r="LJ126" s="20"/>
      <c r="LK126" s="24">
        <f t="shared" ref="LK126:LK137" si="2812">IF(KK126=0,0,LC126-$AG126)</f>
        <v>7049.8585335731914</v>
      </c>
      <c r="LL126" s="24">
        <f t="shared" ref="LL126:LL137" si="2813">IF(KK126=0,0,LD126-$AH126)</f>
        <v>0</v>
      </c>
      <c r="LM126" s="24">
        <f t="shared" ref="LM126:LM137" si="2814">IF(KK126=0,0,LE126-$AI126)</f>
        <v>0</v>
      </c>
      <c r="LN126" s="24">
        <f t="shared" ref="LN126:LN137" si="2815">IF(KK126=0,0,LF126-$AJ126)</f>
        <v>0</v>
      </c>
      <c r="LO126" s="48">
        <f t="shared" ref="LO126:LR137" si="2816">INDEX($G$6:$LX$17,$I126,LO$2)</f>
        <v>3.1901812385625012</v>
      </c>
      <c r="LP126" s="48">
        <f t="shared" si="2816"/>
        <v>0</v>
      </c>
      <c r="LQ126" s="48">
        <f t="shared" si="2816"/>
        <v>1.7274531723750004</v>
      </c>
      <c r="LR126" s="48">
        <f t="shared" si="2816"/>
        <v>0</v>
      </c>
      <c r="LS126" s="24">
        <f t="shared" ref="LS126:LS137" si="2817">((LK126*LO126)+(LL126*LP126)+(LM126*LQ126)+(LN126*LR126))*$AX$1+LB126</f>
        <v>33766.955195916526</v>
      </c>
      <c r="LW126" s="24">
        <f>(KM126+LS126+(LT126-LU126)*(KJ126))</f>
        <v>3115211.294344116</v>
      </c>
      <c r="LX126" s="24">
        <f t="shared" ref="LX126" si="2818">LW126*0.9</f>
        <v>2803690.1649097046</v>
      </c>
      <c r="LY126" s="49">
        <f t="shared" ref="LY126:LY137" si="2819">LY125</f>
        <v>2024</v>
      </c>
      <c r="LZ126" s="226" t="s">
        <v>0</v>
      </c>
      <c r="MA126" s="173">
        <v>1</v>
      </c>
      <c r="MB126" s="22">
        <f t="shared" ref="MB126:MB137" si="2820">IF($AW$1=1,MC126*100/(100-ME126),KF126*1.005)</f>
        <v>346458.78530139511</v>
      </c>
      <c r="MC126" s="22">
        <f t="shared" ref="MC126:MC137" si="2821">IF($AW$1=1,KG126*1.005,MB126-MD126)</f>
        <v>308489.85305491695</v>
      </c>
      <c r="MD126" s="22">
        <f t="shared" ref="MD126:MD137" si="2822">IF($AW$1=1,MB126-MC126,MB126/100*ME126)</f>
        <v>37968.932246478158</v>
      </c>
      <c r="ME126" s="22">
        <f>IF(DATEVALUE("1."&amp;MA126&amp;"."&amp;LY126)&gt;=DATEVALUE("1."&amp;INDEX(Параметры_объекта!$A$28:$N$40,$B126,14)&amp;"."&amp;INDEX(Параметры_объекта!$A$28:$N$40,$B126,13)),INDEX(Приложение_1ТЗ!$A$6:$HJ$18,$B126,25+MA126*14),INDEX(Приложение_1ТЗ!$A$6:$HJ$18,$B126,23+MA126*14))</f>
        <v>10.9591483481788</v>
      </c>
      <c r="MF126" s="48">
        <f t="shared" ref="MF126:MF137" si="2823">INDEX($G$6:$NT$17,$I126,MF$2)</f>
        <v>3.3390262983324042</v>
      </c>
      <c r="MG126" s="24">
        <f t="shared" si="1921"/>
        <v>67.060351739254585</v>
      </c>
      <c r="MH126" s="24">
        <f t="shared" ref="MH126:MH137" si="2824">$J126*(MG126/100)</f>
        <v>908880.34738191264</v>
      </c>
      <c r="MI126" s="24">
        <f t="shared" ref="MI126:MI137" si="2825">MF126*MH126*$AX$1</f>
        <v>3581034.9506959226</v>
      </c>
      <c r="MJ126" s="35">
        <f>MC126*INDEX(Приложение_1ТЗ!$HC$6:$HJ$18,$B126,1)/100</f>
        <v>0</v>
      </c>
      <c r="MK126" s="35">
        <f>MC126*INDEX(Приложение_1ТЗ!$HC$6:$HJ$18,$B126,2)/100</f>
        <v>0</v>
      </c>
      <c r="ML126" s="35">
        <f>MC126*INDEX(Приложение_1ТЗ!$HC$6:$HJ$18,$B126,3)/100</f>
        <v>17053.752414875409</v>
      </c>
      <c r="MM126" s="35">
        <f>MC126*INDEX(Приложение_1ТЗ!$HC$6:$HJ$18,$B126,4)/100</f>
        <v>51115.682624238339</v>
      </c>
      <c r="MP126" s="37">
        <f t="shared" ref="MP126:MP137" si="2826">IF(MG126=0,0,MJ126-$R126)</f>
        <v>0</v>
      </c>
      <c r="MQ126" s="37">
        <f t="shared" ref="MQ126:MQ137" si="2827">IF(MG126=0,0,MK126-$S126)</f>
        <v>0</v>
      </c>
      <c r="MR126" s="37">
        <f t="shared" ref="MR126:MR137" si="2828">IF(MH126=0,0,ML126-$T126)</f>
        <v>585.12055830296958</v>
      </c>
      <c r="MS126" s="37">
        <f t="shared" ref="MS126:MS137" si="2829">IF(MI126=0,0,MM126-$U126)</f>
        <v>1753.7979928126224</v>
      </c>
      <c r="MT126" s="48">
        <f t="shared" ref="MT126:MW137" si="2830">INDEX($G$6:$NT$17,$I126,MT$2)</f>
        <v>0</v>
      </c>
      <c r="MU126" s="48">
        <f t="shared" si="2830"/>
        <v>0</v>
      </c>
      <c r="MV126" s="48">
        <f t="shared" si="2830"/>
        <v>2.4192658801751845</v>
      </c>
      <c r="MW126" s="48">
        <f t="shared" si="2830"/>
        <v>3.400626162292363</v>
      </c>
      <c r="MX126" s="36">
        <f t="shared" ref="MX126:MX137" si="2831">((MP126*MT126)+(MQ126*MU126)+(MR126*MV126)+(MS126*MW126))*$AX$1</f>
        <v>8707.8967774665234</v>
      </c>
      <c r="MY126" s="24">
        <f>MC126*INDEX(Приложение_1ТЗ!$HC$6:$HJ$18,$B126,5)/100</f>
        <v>240320.41801580318</v>
      </c>
      <c r="MZ126" s="24">
        <f>MC126*INDEX(Приложение_1ТЗ!$HC$6:$HJ$18,$B126,6)/100</f>
        <v>0</v>
      </c>
      <c r="NA126" s="24">
        <f>MC126*INDEX(Приложение_1ТЗ!$HC$6:$HJ$18,$B126,7)/100</f>
        <v>0</v>
      </c>
      <c r="NB126" s="24">
        <f>MC126*INDEX(Приложение_1ТЗ!$HC$6:$HJ$18,$B126,8)/100</f>
        <v>0</v>
      </c>
      <c r="NC126" s="20"/>
      <c r="ND126" s="20"/>
      <c r="NE126" s="20"/>
      <c r="NF126" s="20"/>
      <c r="NG126" s="24">
        <f t="shared" ref="NG126:NG137" si="2832">IF(MG126=0,0,MY126-$AG126)</f>
        <v>8245.4825038010313</v>
      </c>
      <c r="NH126" s="24">
        <f t="shared" ref="NH126:NH137" si="2833">IF(MG126=0,0,MZ126-$AH126)</f>
        <v>0</v>
      </c>
      <c r="NI126" s="24">
        <f t="shared" ref="NI126:NI137" si="2834">IF(MG126=0,0,NA126-$AI126)</f>
        <v>0</v>
      </c>
      <c r="NJ126" s="24">
        <f t="shared" ref="NJ126:NJ137" si="2835">IF(MG126=0,0,NB126-$AJ126)</f>
        <v>0</v>
      </c>
      <c r="NK126" s="48">
        <f t="shared" ref="NK126:NN137" si="2836">INDEX($G$6:$NT$17,$I126,NK$2)</f>
        <v>3.3496903004906264</v>
      </c>
      <c r="NL126" s="48">
        <f t="shared" si="2836"/>
        <v>0</v>
      </c>
      <c r="NM126" s="48">
        <f t="shared" si="2836"/>
        <v>1.8138258309937505</v>
      </c>
      <c r="NN126" s="48">
        <f t="shared" si="2836"/>
        <v>0</v>
      </c>
      <c r="NO126" s="24">
        <f t="shared" ref="NO126:NO137" si="2837">((NG126*NK126)+(NH126*NL126)+(NI126*NM126)+(NJ126*NN126))*$AX$1+MX126</f>
        <v>41299.275841166549</v>
      </c>
      <c r="NS126" s="24">
        <f>(MI126+NO126+(NP126-NQ126)*(MF126))</f>
        <v>3622334.2265370893</v>
      </c>
      <c r="NT126" s="24">
        <f t="shared" ref="NT126:NT137" si="2838">NS126*0.9</f>
        <v>3260100.8038833803</v>
      </c>
      <c r="NU126" s="49">
        <f t="shared" ref="NU126:NU137" si="2839">NU125</f>
        <v>2025</v>
      </c>
      <c r="NV126" s="226" t="s">
        <v>0</v>
      </c>
      <c r="NW126" s="174">
        <v>1</v>
      </c>
      <c r="NX126" s="22">
        <f t="shared" ref="NX126:NX137" si="2840">IF($AW$1=1,NY126*100/(100-OA126),MB126*1.005)</f>
        <v>348191.07922790211</v>
      </c>
      <c r="NY126" s="22">
        <f t="shared" ref="NY126:NY137" si="2841">IF($AW$1=1,MC126*1.005,NX126-NZ126)</f>
        <v>310032.30232019152</v>
      </c>
      <c r="NZ126" s="22">
        <f t="shared" ref="NZ126:NZ137" si="2842">IF($AW$1=1,NX126-NY126,NX126/100*OA126)</f>
        <v>38158.776907710591</v>
      </c>
      <c r="OA126" s="22">
        <f>IF(DATEVALUE("1."&amp;NW126&amp;"."&amp;NU126)&gt;=DATEVALUE("1."&amp;INDEX(Параметры_объекта!$A$28:$N$40,$B126,14)&amp;"."&amp;INDEX(Параметры_объекта!$A$28:$N$40,$B126,13)),INDEX(Приложение_1ТЗ!$A$6:$HJ$18,$B126,25+NW126*14),INDEX(Приложение_1ТЗ!$A$6:$HJ$18,$B126,23+NW126*14))</f>
        <v>10.9591483481788</v>
      </c>
      <c r="OB126" s="48">
        <f t="shared" ref="OB126:OB137" si="2843">INDEX($G$6:$PP$17,$I126,OB$2)</f>
        <v>3.1076513273957747</v>
      </c>
      <c r="OC126" s="24">
        <f t="shared" si="1942"/>
        <v>67.060351739254585</v>
      </c>
      <c r="OD126" s="24">
        <f t="shared" ref="OD126:OD137" si="2844">$J126*(OC126/100)</f>
        <v>908880.34738191264</v>
      </c>
      <c r="OE126" s="24">
        <f t="shared" ref="OE126:OE137" si="2845">OB126*OD126*$AX$1</f>
        <v>3332890.1972226934</v>
      </c>
      <c r="OF126" s="35">
        <f>NY126*INDEX(Приложение_1ТЗ!$HC$6:$HJ$18,$B126,1)/100</f>
        <v>0</v>
      </c>
      <c r="OG126" s="35">
        <f>NY126*INDEX(Приложение_1ТЗ!$HC$6:$HJ$18,$B126,2)/100</f>
        <v>0</v>
      </c>
      <c r="OH126" s="35">
        <f>NY126*INDEX(Приложение_1ТЗ!$HC$6:$HJ$18,$B126,3)/100</f>
        <v>17139.021176949787</v>
      </c>
      <c r="OI126" s="35">
        <f>NY126*INDEX(Приложение_1ТЗ!$HC$6:$HJ$18,$B126,4)/100</f>
        <v>51371.261037359523</v>
      </c>
      <c r="OL126" s="37">
        <f t="shared" ref="OL126:OL137" si="2846">IF(OC126=0,0,OF126-$R126)</f>
        <v>0</v>
      </c>
      <c r="OM126" s="37">
        <f t="shared" ref="OM126:OM137" si="2847">IF(OC126=0,0,OG126-$S126)</f>
        <v>0</v>
      </c>
      <c r="ON126" s="37">
        <f t="shared" ref="ON126:ON137" si="2848">IF(OD126=0,0,OH126-$T126)</f>
        <v>670.38932037734776</v>
      </c>
      <c r="OO126" s="37">
        <f t="shared" ref="OO126:OO137" si="2849">IF(OE126=0,0,OI126-$U126)</f>
        <v>2009.3764059338064</v>
      </c>
      <c r="OP126" s="48">
        <f t="shared" si="1949"/>
        <v>0</v>
      </c>
      <c r="OQ126" s="48">
        <f t="shared" si="1949"/>
        <v>0</v>
      </c>
      <c r="OR126" s="48">
        <f t="shared" si="1949"/>
        <v>2.4918438565804402</v>
      </c>
      <c r="OS126" s="48">
        <f t="shared" si="1950"/>
        <v>3.5026449471611341</v>
      </c>
      <c r="OT126" s="36">
        <f t="shared" ref="OT126:OT137" si="2850">((OL126*OP126)+(OM126*OQ126)+(ON126*OR126)+(OO126*OS126))*$AX$1</f>
        <v>10276.192397132167</v>
      </c>
      <c r="OU126" s="24">
        <f>NY126*INDEX(Приложение_1ТЗ!$HC$6:$HJ$18,$B126,5)/100</f>
        <v>241522.02010588217</v>
      </c>
      <c r="OV126" s="24">
        <f>NY126*INDEX(Приложение_1ТЗ!$HC$6:$HJ$18,$B126,6)/100</f>
        <v>0</v>
      </c>
      <c r="OW126" s="24">
        <f>NY126*INDEX(Приложение_1ТЗ!$HC$6:$HJ$18,$B126,7)/100</f>
        <v>0</v>
      </c>
      <c r="OX126" s="24">
        <f>NY126*INDEX(Приложение_1ТЗ!$HC$6:$HJ$18,$B126,8)/100</f>
        <v>0</v>
      </c>
      <c r="OY126" s="20"/>
      <c r="OZ126" s="20"/>
      <c r="PA126" s="20"/>
      <c r="PB126" s="20"/>
      <c r="PC126" s="24">
        <f t="shared" ref="PC126:PC137" si="2851">IF(OC126=0,0,OU126-$AG126)</f>
        <v>9447.0845938800194</v>
      </c>
      <c r="PD126" s="24">
        <f t="shared" ref="PD126:PD137" si="2852">IF(OC126=0,0,OV126-$AH126)</f>
        <v>0</v>
      </c>
      <c r="PE126" s="24">
        <f t="shared" ref="PE126:PE137" si="2853">IF(OC126=0,0,OW126-$AI126)</f>
        <v>0</v>
      </c>
      <c r="PF126" s="24">
        <f t="shared" ref="PF126:PF137" si="2854">IF(OC126=0,0,OX126-$AJ126)</f>
        <v>0</v>
      </c>
      <c r="PG126" s="48">
        <f t="shared" si="1956"/>
        <v>3.5171748155151579</v>
      </c>
      <c r="PH126" s="48">
        <f t="shared" si="1956"/>
        <v>0</v>
      </c>
      <c r="PI126" s="48">
        <f t="shared" si="1956"/>
        <v>1.9045171225434381</v>
      </c>
      <c r="PJ126" s="48">
        <f t="shared" si="1957"/>
        <v>0</v>
      </c>
      <c r="PK126" s="24">
        <f t="shared" ref="PK126:PK137" si="2855">((PC126*PG126)+(PD126*PH126)+(PE126*PI126)+(PF126*PJ126))*$AX$1+OT126</f>
        <v>49484.109053222703</v>
      </c>
      <c r="PO126" s="24">
        <f>(OE126+PK126+(PL126-PM126)*(OB126))</f>
        <v>3382374.3062759163</v>
      </c>
      <c r="PP126" s="24">
        <f t="shared" ref="PP126:PP137" si="2856">PO126*0.9</f>
        <v>3044136.8756483248</v>
      </c>
      <c r="PQ126" s="52">
        <f>SUM(P126,BF126,DB126,EX126,GT126,IP126,KL126,MH126,OD126)</f>
        <v>6362162.4316733871</v>
      </c>
      <c r="PR126" s="52">
        <f>SUM(CQ126,EM126,GI126,IE126,KA126,LW126,PO126)</f>
        <v>18350510.53777945</v>
      </c>
      <c r="PS126" s="52">
        <f>SUM(CR126,EN126,GJ126,IF126,KB126,LX126,PP126)</f>
        <v>16515459.484001508</v>
      </c>
    </row>
    <row r="127" spans="1:435" ht="15.75" hidden="1" customHeight="1" outlineLevel="1">
      <c r="B127" s="171">
        <v>9</v>
      </c>
      <c r="C127" s="249"/>
      <c r="D127" s="249"/>
      <c r="E127" s="249"/>
      <c r="F127" s="246"/>
      <c r="G127" s="49">
        <f t="shared" si="2096"/>
        <v>2017</v>
      </c>
      <c r="H127" s="227"/>
      <c r="I127" s="47">
        <v>2</v>
      </c>
      <c r="J127" s="22">
        <f t="shared" si="2097"/>
        <v>1263486.9999999995</v>
      </c>
      <c r="K127" s="22">
        <f>INDEX(Приложение_1ТЗ!$A$6:$HJ$18,$B127,21+I127*14)*1000</f>
        <v>310091.76799999992</v>
      </c>
      <c r="L127" s="22">
        <f t="shared" si="2695"/>
        <v>953395.23199999961</v>
      </c>
      <c r="M127" s="22">
        <f>IF(
              DATEVALUE("1."&amp;I127&amp;"."&amp;G127)&gt;=DATEVALUE("1."&amp;INDEX(Параметры_объекта!$A$28:$N$40,$B127,14)&amp;"."&amp;INDEX(Параметры_объекта!$A$28:$N$40,$B127,13)),
              INDEX(Приложение_1ТЗ!$A$6:$HJ$18,$B127,25+I127*14),
              INDEX(Приложение_1ТЗ!$A$6:$HJ$18,$B127,23+I127*14))</f>
        <v>75.457462720233764</v>
      </c>
      <c r="N127" s="48">
        <f t="shared" si="2696"/>
        <v>2.14360315200318</v>
      </c>
      <c r="R127" s="35">
        <f>K127*INDEX(Приложение_1ТЗ!$HC$6:$HJ$18,$B127,1)/100</f>
        <v>0</v>
      </c>
      <c r="S127" s="35">
        <f>K127*INDEX(Приложение_1ТЗ!$HC$6:$HJ$18,$B127,2)/100</f>
        <v>0</v>
      </c>
      <c r="T127" s="35">
        <f>K127*INDEX(Приложение_1ТЗ!$HC$6:$HJ$18,$B127,3)/100</f>
        <v>17142.308523261476</v>
      </c>
      <c r="U127" s="35">
        <f>K127*INDEX(Приложение_1ТЗ!$HC$6:$HJ$18,$B127,4)/100</f>
        <v>51381.114291157079</v>
      </c>
      <c r="AB127" s="48">
        <f t="shared" si="2697"/>
        <v>0</v>
      </c>
      <c r="AC127" s="48">
        <f t="shared" si="2697"/>
        <v>0</v>
      </c>
      <c r="AD127" s="48">
        <f t="shared" si="2697"/>
        <v>1.9313399999999998</v>
      </c>
      <c r="AE127" s="48">
        <f t="shared" si="2697"/>
        <v>2.7340599999999999</v>
      </c>
      <c r="AF127" s="20"/>
      <c r="AG127" s="24">
        <f>K127*INDEX(Приложение_1ТЗ!$HC$6:$HJ$18,$B127,5)/100</f>
        <v>241568.34518558133</v>
      </c>
      <c r="AH127" s="24">
        <f>K127*INDEX(Приложение_1ТЗ!$HC$6:$HJ$18,$B127,6)/100</f>
        <v>0</v>
      </c>
      <c r="AI127" s="24">
        <f>K127*INDEX(Приложение_1ТЗ!$HC$6:$HJ$18,$B127,7)/100</f>
        <v>0</v>
      </c>
      <c r="AJ127" s="24">
        <f>K127*INDEX(Приложение_1ТЗ!$HC$6:$HJ$18,$B127,8)/100</f>
        <v>0</v>
      </c>
      <c r="AK127" s="20"/>
      <c r="AL127" s="20"/>
      <c r="AM127" s="20"/>
      <c r="AN127" s="20"/>
      <c r="AO127" s="20"/>
      <c r="AP127" s="20"/>
      <c r="AQ127" s="20"/>
      <c r="AR127" s="20"/>
      <c r="AS127" s="48">
        <f t="shared" si="2698"/>
        <v>2.3654799999999998</v>
      </c>
      <c r="AT127" s="48">
        <f t="shared" si="2698"/>
        <v>0</v>
      </c>
      <c r="AU127" s="48">
        <f t="shared" si="2698"/>
        <v>1.2637799999999999</v>
      </c>
      <c r="AV127" s="48">
        <f t="shared" si="2698"/>
        <v>0</v>
      </c>
      <c r="AW127" s="49">
        <f t="shared" si="2699"/>
        <v>2018</v>
      </c>
      <c r="AX127" s="227"/>
      <c r="AY127" s="47">
        <v>2</v>
      </c>
      <c r="AZ127" s="22">
        <f t="shared" si="2700"/>
        <v>1269804.4349999994</v>
      </c>
      <c r="BA127" s="22">
        <f t="shared" si="2701"/>
        <v>311642.2268399999</v>
      </c>
      <c r="BB127" s="22">
        <f t="shared" si="2702"/>
        <v>958162.20815999946</v>
      </c>
      <c r="BC127" s="22">
        <f>IF(DATEVALUE("1."&amp;AY127&amp;"."&amp;AW127)&gt;=DATEVALUE("1."&amp;INDEX(Параметры_объекта!$A$28:$N$40,$B127,14)&amp;"."&amp;INDEX(Параметры_объекта!$A$28:$N$40,$B127,13)),INDEX(Приложение_1ТЗ!$A$6:$HJ$18,$B127,25+AY127*14),INDEX(Приложение_1ТЗ!$A$6:$HJ$18,$B127,23+AY127*14))</f>
        <v>75.457462720233764</v>
      </c>
      <c r="BD127" s="48">
        <f t="shared" si="2703"/>
        <v>2.2533513960000002</v>
      </c>
      <c r="BE127" s="24">
        <f t="shared" si="2107"/>
        <v>0</v>
      </c>
      <c r="BF127" s="24">
        <f t="shared" si="2704"/>
        <v>0</v>
      </c>
      <c r="BG127" s="24">
        <f t="shared" si="2705"/>
        <v>0</v>
      </c>
      <c r="BH127" s="35">
        <f>BA127*INDEX(Приложение_1ТЗ!$HC$6:$HJ$18,$B127,1)/100</f>
        <v>0</v>
      </c>
      <c r="BI127" s="35">
        <f>BA127*INDEX(Приложение_1ТЗ!$HC$6:$HJ$18,$B127,2)/100</f>
        <v>0</v>
      </c>
      <c r="BJ127" s="35">
        <f>BA127*INDEX(Приложение_1ТЗ!$HC$6:$HJ$18,$B127,3)/100</f>
        <v>17228.020065877783</v>
      </c>
      <c r="BK127" s="35">
        <f>BA127*INDEX(Приложение_1ТЗ!$HC$6:$HJ$18,$B127,4)/100</f>
        <v>51638.019862612855</v>
      </c>
      <c r="BN127" s="37">
        <f t="shared" si="2706"/>
        <v>0</v>
      </c>
      <c r="BO127" s="37">
        <f t="shared" si="2707"/>
        <v>0</v>
      </c>
      <c r="BP127" s="37">
        <f t="shared" si="2708"/>
        <v>0</v>
      </c>
      <c r="BQ127" s="37">
        <f t="shared" si="2709"/>
        <v>0</v>
      </c>
      <c r="BR127" s="48">
        <f t="shared" si="2710"/>
        <v>0</v>
      </c>
      <c r="BS127" s="48">
        <f t="shared" si="2710"/>
        <v>0</v>
      </c>
      <c r="BT127" s="48">
        <f t="shared" si="2710"/>
        <v>2.0261</v>
      </c>
      <c r="BU127" s="48">
        <f t="shared" si="2710"/>
        <v>2.8479699999999997</v>
      </c>
      <c r="BV127" s="36">
        <f t="shared" si="2711"/>
        <v>0</v>
      </c>
      <c r="BW127" s="24">
        <f>BA127*INDEX(Приложение_1ТЗ!$HC$6:$HJ$18,$B127,5)/100</f>
        <v>242776.18691150923</v>
      </c>
      <c r="BX127" s="24">
        <f>BA127*INDEX(Приложение_1ТЗ!$HC$6:$HJ$18,$B127,6)/100</f>
        <v>0</v>
      </c>
      <c r="BY127" s="24">
        <f>BA127*INDEX(Приложение_1ТЗ!$HC$6:$HJ$18,$B127,7)/100</f>
        <v>0</v>
      </c>
      <c r="BZ127" s="24">
        <f>BA127*INDEX(Приложение_1ТЗ!$HC$6:$HJ$18,$B127,8)/100</f>
        <v>0</v>
      </c>
      <c r="CA127" s="20"/>
      <c r="CB127" s="20"/>
      <c r="CC127" s="20"/>
      <c r="CD127" s="20"/>
      <c r="CE127" s="24">
        <f t="shared" si="2712"/>
        <v>0</v>
      </c>
      <c r="CF127" s="24">
        <f t="shared" si="2713"/>
        <v>0</v>
      </c>
      <c r="CG127" s="24">
        <f t="shared" si="2714"/>
        <v>0</v>
      </c>
      <c r="CH127" s="24">
        <f t="shared" si="2715"/>
        <v>0</v>
      </c>
      <c r="CI127" s="48">
        <f t="shared" si="2716"/>
        <v>2.5042900000000001</v>
      </c>
      <c r="CJ127" s="48">
        <f t="shared" si="2716"/>
        <v>0</v>
      </c>
      <c r="CK127" s="48">
        <f t="shared" si="2716"/>
        <v>1.35259</v>
      </c>
      <c r="CL127" s="48">
        <f t="shared" si="2716"/>
        <v>0</v>
      </c>
      <c r="CM127" s="24">
        <f t="shared" si="2717"/>
        <v>0</v>
      </c>
      <c r="CQ127" s="24">
        <f t="shared" ref="CQ127:CQ137" si="2857">(BG127+CM127+(CN127-CO127)*(BD127))</f>
        <v>0</v>
      </c>
      <c r="CR127" s="24">
        <f t="shared" si="2122"/>
        <v>0</v>
      </c>
      <c r="CS127" s="49">
        <f t="shared" si="2719"/>
        <v>2019</v>
      </c>
      <c r="CT127" s="227"/>
      <c r="CU127" s="47">
        <v>2</v>
      </c>
      <c r="CV127" s="22">
        <f t="shared" si="2720"/>
        <v>351975.86769703147</v>
      </c>
      <c r="CW127" s="22">
        <f t="shared" si="2721"/>
        <v>313200.43797419989</v>
      </c>
      <c r="CX127" s="22">
        <f t="shared" si="2722"/>
        <v>38775.429722831585</v>
      </c>
      <c r="CY127" s="22">
        <f>IF(DATEVALUE("1."&amp;CU127&amp;"."&amp;CS127)&gt;=DATEVALUE("1."&amp;INDEX(Параметры_объекта!$A$28:$N$40,$B127,14)&amp;"."&amp;INDEX(Параметры_объекта!$A$28:$N$40,$B127,13)),INDEX(Приложение_1ТЗ!$A$6:$HJ$18,$B127,25+CU127*14),INDEX(Приложение_1ТЗ!$A$6:$HJ$18,$B127,23+CU127*14))</f>
        <v>11.016502346180209</v>
      </c>
      <c r="CZ127" s="48">
        <f t="shared" si="2723"/>
        <v>2.3959402249621422</v>
      </c>
      <c r="DA127" s="24">
        <f t="shared" si="1816"/>
        <v>64.44096037405356</v>
      </c>
      <c r="DB127" s="24">
        <f t="shared" si="2724"/>
        <v>814203.15700131783</v>
      </c>
      <c r="DC127" s="24">
        <f t="shared" si="2725"/>
        <v>2301922.8722777362</v>
      </c>
      <c r="DD127" s="35">
        <f>CW127*INDEX(Приложение_1ТЗ!$HC$6:$HJ$18,$B127,1)/100</f>
        <v>0</v>
      </c>
      <c r="DE127" s="35">
        <f>CW127*INDEX(Приложение_1ТЗ!$HC$6:$HJ$18,$B127,2)/100</f>
        <v>0</v>
      </c>
      <c r="DF127" s="35">
        <f>CW127*INDEX(Приложение_1ТЗ!$HC$6:$HJ$18,$B127,3)/100</f>
        <v>17314.160166207173</v>
      </c>
      <c r="DG127" s="35">
        <f>CW127*INDEX(Приложение_1ТЗ!$HC$6:$HJ$18,$B127,4)/100</f>
        <v>51896.209961925924</v>
      </c>
      <c r="DJ127" s="37">
        <f t="shared" si="2726"/>
        <v>0</v>
      </c>
      <c r="DK127" s="37">
        <f t="shared" si="2727"/>
        <v>0</v>
      </c>
      <c r="DL127" s="37">
        <f t="shared" si="2728"/>
        <v>171.85164294569768</v>
      </c>
      <c r="DM127" s="37">
        <f t="shared" si="2729"/>
        <v>515.09567076884559</v>
      </c>
      <c r="DN127" s="48">
        <f t="shared" si="2730"/>
        <v>0</v>
      </c>
      <c r="DO127" s="48">
        <f t="shared" si="2730"/>
        <v>0</v>
      </c>
      <c r="DP127" s="48">
        <f t="shared" si="2730"/>
        <v>2.0868800000000003</v>
      </c>
      <c r="DQ127" s="48">
        <f t="shared" si="2730"/>
        <v>2.9334099999999999</v>
      </c>
      <c r="DR127" s="36">
        <f t="shared" si="2731"/>
        <v>2206.1522469002571</v>
      </c>
      <c r="DS127" s="24">
        <f>CW127*INDEX(Приложение_1ТЗ!$HC$6:$HJ$18,$B127,5)/100</f>
        <v>243990.06784606676</v>
      </c>
      <c r="DT127" s="24">
        <f>CW127*INDEX(Приложение_1ТЗ!$HC$6:$HJ$18,$B127,6)/100</f>
        <v>0</v>
      </c>
      <c r="DU127" s="24">
        <f>CW127*INDEX(Приложение_1ТЗ!$HC$6:$HJ$18,$B127,7)/100</f>
        <v>0</v>
      </c>
      <c r="DV127" s="24">
        <f>CW127*INDEX(Приложение_1ТЗ!$HC$6:$HJ$18,$B127,8)/100</f>
        <v>0</v>
      </c>
      <c r="DW127" s="20"/>
      <c r="DX127" s="20"/>
      <c r="DY127" s="20"/>
      <c r="DZ127" s="20"/>
      <c r="EA127" s="24">
        <f t="shared" si="2732"/>
        <v>2421.7226604854222</v>
      </c>
      <c r="EB127" s="24">
        <f t="shared" si="2733"/>
        <v>0</v>
      </c>
      <c r="EC127" s="24">
        <f t="shared" si="2734"/>
        <v>0</v>
      </c>
      <c r="ED127" s="24">
        <f t="shared" si="2735"/>
        <v>0</v>
      </c>
      <c r="EE127" s="48">
        <f t="shared" si="2736"/>
        <v>2.6245700000000003</v>
      </c>
      <c r="EF127" s="48">
        <f t="shared" si="2736"/>
        <v>0</v>
      </c>
      <c r="EG127" s="48">
        <f t="shared" si="2736"/>
        <v>1.4211800000000001</v>
      </c>
      <c r="EH127" s="48">
        <f t="shared" si="2736"/>
        <v>0</v>
      </c>
      <c r="EI127" s="24">
        <f t="shared" si="2737"/>
        <v>9706.2094056759215</v>
      </c>
      <c r="EM127" s="24">
        <f>(DC127+EI127+(EJ127-EK127)*(CZ127))</f>
        <v>2311629.0816834122</v>
      </c>
      <c r="EN127" s="24">
        <f t="shared" si="2142"/>
        <v>2080466.1735150709</v>
      </c>
      <c r="EO127" s="49">
        <f t="shared" si="2739"/>
        <v>2020</v>
      </c>
      <c r="EP127" s="227"/>
      <c r="EQ127" s="47">
        <v>2</v>
      </c>
      <c r="ER127" s="22">
        <f t="shared" si="2740"/>
        <v>353735.74703551666</v>
      </c>
      <c r="ES127" s="22">
        <f t="shared" si="2741"/>
        <v>314766.44016407087</v>
      </c>
      <c r="ET127" s="22">
        <f t="shared" si="2742"/>
        <v>38969.306871445791</v>
      </c>
      <c r="EU127" s="22">
        <f>IF(DATEVALUE("1."&amp;EQ127&amp;"."&amp;EO127)&gt;=DATEVALUE("1."&amp;INDEX(Параметры_объекта!$A$28:$N$40,$B127,14)&amp;"."&amp;INDEX(Параметры_объекта!$A$28:$N$40,$B127,13)),INDEX(Приложение_1ТЗ!$A$6:$HJ$18,$B127,25+EQ127*14),INDEX(Приложение_1ТЗ!$A$6:$HJ$18,$B127,23+EQ127*14))</f>
        <v>11.016502346180209</v>
      </c>
      <c r="EV127" s="48">
        <f t="shared" si="2743"/>
        <v>2.8810252973771435</v>
      </c>
      <c r="EW127" s="24">
        <f t="shared" si="1837"/>
        <v>64.44096037405356</v>
      </c>
      <c r="EX127" s="24">
        <f t="shared" si="2744"/>
        <v>814203.15700131783</v>
      </c>
      <c r="EY127" s="24">
        <f t="shared" si="2745"/>
        <v>2767973.0731796543</v>
      </c>
      <c r="EZ127" s="35">
        <f>ES127*INDEX(Приложение_1ТЗ!$HC$6:$HJ$18,$B127,1)/100</f>
        <v>0</v>
      </c>
      <c r="FA127" s="35">
        <f>ES127*INDEX(Приложение_1ТЗ!$HC$6:$HJ$18,$B127,2)/100</f>
        <v>0</v>
      </c>
      <c r="FB127" s="35">
        <f>ES127*INDEX(Приложение_1ТЗ!$HC$6:$HJ$18,$B127,3)/100</f>
        <v>17400.730967038209</v>
      </c>
      <c r="FC127" s="35">
        <f>ES127*INDEX(Приложение_1ТЗ!$HC$6:$HJ$18,$B127,4)/100</f>
        <v>52155.691011735544</v>
      </c>
      <c r="FF127" s="37">
        <f t="shared" si="2746"/>
        <v>0</v>
      </c>
      <c r="FG127" s="37">
        <f t="shared" si="2747"/>
        <v>0</v>
      </c>
      <c r="FH127" s="37">
        <f t="shared" si="2748"/>
        <v>258.42244377673342</v>
      </c>
      <c r="FI127" s="37">
        <f t="shared" si="2749"/>
        <v>774.57672057846503</v>
      </c>
      <c r="FJ127" s="48">
        <f t="shared" si="2750"/>
        <v>0</v>
      </c>
      <c r="FK127" s="48">
        <f t="shared" si="2750"/>
        <v>0</v>
      </c>
      <c r="FL127" s="48">
        <f t="shared" si="2750"/>
        <v>2.1494864000000002</v>
      </c>
      <c r="FM127" s="48">
        <f t="shared" si="2750"/>
        <v>3.0214122999999997</v>
      </c>
      <c r="FN127" s="36">
        <f t="shared" si="2751"/>
        <v>3417.0335678587021</v>
      </c>
      <c r="FO127" s="24">
        <f>ES127*INDEX(Приложение_1ТЗ!$HC$6:$HJ$18,$B127,5)/100</f>
        <v>245210.01818529706</v>
      </c>
      <c r="FP127" s="24">
        <f>ES127*INDEX(Приложение_1ТЗ!$HC$6:$HJ$18,$B127,6)/100</f>
        <v>0</v>
      </c>
      <c r="FQ127" s="24">
        <f>ES127*INDEX(Приложение_1ТЗ!$HC$6:$HJ$18,$B127,7)/100</f>
        <v>0</v>
      </c>
      <c r="FR127" s="24">
        <f>ES127*INDEX(Приложение_1ТЗ!$HC$6:$HJ$18,$B127,8)/100</f>
        <v>0</v>
      </c>
      <c r="FS127" s="20"/>
      <c r="FT127" s="20"/>
      <c r="FU127" s="20"/>
      <c r="FV127" s="20"/>
      <c r="FW127" s="24">
        <f t="shared" si="2752"/>
        <v>3641.6729997157236</v>
      </c>
      <c r="FX127" s="24">
        <f t="shared" si="2753"/>
        <v>0</v>
      </c>
      <c r="FY127" s="24">
        <f t="shared" si="2754"/>
        <v>0</v>
      </c>
      <c r="FZ127" s="24">
        <f t="shared" si="2755"/>
        <v>0</v>
      </c>
      <c r="GA127" s="48">
        <f t="shared" si="2756"/>
        <v>2.7557985000000005</v>
      </c>
      <c r="GB127" s="48">
        <f t="shared" si="2756"/>
        <v>0</v>
      </c>
      <c r="GC127" s="48">
        <f t="shared" si="2756"/>
        <v>1.4922390000000001</v>
      </c>
      <c r="GD127" s="48">
        <f t="shared" si="2756"/>
        <v>0</v>
      </c>
      <c r="GE127" s="24">
        <f t="shared" si="2757"/>
        <v>15259.179616185073</v>
      </c>
      <c r="GI127" s="24">
        <f>(EY127+GE127+(GF127-GG127)*(EV127))</f>
        <v>2783232.2527958392</v>
      </c>
      <c r="GJ127" s="24">
        <f t="shared" si="2162"/>
        <v>2504909.0275162552</v>
      </c>
      <c r="GK127" s="49">
        <f t="shared" si="2759"/>
        <v>2021</v>
      </c>
      <c r="GL127" s="227"/>
      <c r="GM127" s="47">
        <v>2</v>
      </c>
      <c r="GN127" s="22">
        <f t="shared" si="2760"/>
        <v>355504.42577069422</v>
      </c>
      <c r="GO127" s="22">
        <f t="shared" si="2761"/>
        <v>316340.27236489119</v>
      </c>
      <c r="GP127" s="22">
        <f t="shared" si="2762"/>
        <v>39164.153405803023</v>
      </c>
      <c r="GQ127" s="22">
        <f>IF(DATEVALUE("1."&amp;GM127&amp;"."&amp;GK127)&gt;=DATEVALUE("1."&amp;INDEX(Параметры_объекта!$A$28:$N$40,$B127,14)&amp;"."&amp;INDEX(Параметры_объекта!$A$28:$N$40,$B127,13)),INDEX(Приложение_1ТЗ!$A$6:$HJ$18,$B127,25+GM127*14),INDEX(Приложение_1ТЗ!$A$6:$HJ$18,$B127,23+GM127*14))</f>
        <v>11.016502346180209</v>
      </c>
      <c r="GR127" s="48">
        <f t="shared" si="2763"/>
        <v>2.6213186152462513</v>
      </c>
      <c r="GS127" s="24">
        <f t="shared" si="1858"/>
        <v>64.44096037405356</v>
      </c>
      <c r="GT127" s="24">
        <f t="shared" si="2764"/>
        <v>814203.15700131783</v>
      </c>
      <c r="GU127" s="24">
        <f t="shared" si="2765"/>
        <v>2518457.352606988</v>
      </c>
      <c r="GV127" s="35">
        <f>GO127*INDEX(Приложение_1ТЗ!$HC$6:$HJ$18,$B127,1)/100</f>
        <v>0</v>
      </c>
      <c r="GW127" s="35">
        <f>GO127*INDEX(Приложение_1ТЗ!$HC$6:$HJ$18,$B127,2)/100</f>
        <v>0</v>
      </c>
      <c r="GX127" s="35">
        <f>GO127*INDEX(Приложение_1ТЗ!$HC$6:$HJ$18,$B127,3)/100</f>
        <v>17487.734621873398</v>
      </c>
      <c r="GY127" s="35">
        <f>GO127*INDEX(Приложение_1ТЗ!$HC$6:$HJ$18,$B127,4)/100</f>
        <v>52416.469466794224</v>
      </c>
      <c r="HB127" s="37">
        <f t="shared" si="2766"/>
        <v>0</v>
      </c>
      <c r="HC127" s="37">
        <f t="shared" si="2767"/>
        <v>0</v>
      </c>
      <c r="HD127" s="37">
        <f t="shared" si="2768"/>
        <v>345.4260986119225</v>
      </c>
      <c r="HE127" s="37">
        <f t="shared" si="2769"/>
        <v>1035.3551756371453</v>
      </c>
      <c r="HF127" s="48">
        <f t="shared" si="2770"/>
        <v>0</v>
      </c>
      <c r="HG127" s="48">
        <f t="shared" si="2770"/>
        <v>0</v>
      </c>
      <c r="HH127" s="48">
        <f t="shared" si="2770"/>
        <v>2.2139709920000001</v>
      </c>
      <c r="HI127" s="48">
        <f t="shared" si="2770"/>
        <v>3.1120546689999999</v>
      </c>
      <c r="HJ127" s="36">
        <f t="shared" si="2771"/>
        <v>4704.4774193332769</v>
      </c>
      <c r="HK127" s="24">
        <f>GO127*INDEX(Приложение_1ТЗ!$HC$6:$HJ$18,$B127,5)/100</f>
        <v>246436.06827622355</v>
      </c>
      <c r="HL127" s="24">
        <f>GO127*INDEX(Приложение_1ТЗ!$HC$6:$HJ$18,$B127,6)/100</f>
        <v>0</v>
      </c>
      <c r="HM127" s="24">
        <f>GO127*INDEX(Приложение_1ТЗ!$HC$6:$HJ$18,$B127,7)/100</f>
        <v>0</v>
      </c>
      <c r="HN127" s="24">
        <f>GO127*INDEX(Приложение_1ТЗ!$HC$6:$HJ$18,$B127,8)/100</f>
        <v>0</v>
      </c>
      <c r="HO127" s="20"/>
      <c r="HP127" s="20"/>
      <c r="HQ127" s="20"/>
      <c r="HR127" s="20"/>
      <c r="HS127" s="24">
        <f t="shared" si="2772"/>
        <v>4867.7230906422192</v>
      </c>
      <c r="HT127" s="24">
        <f t="shared" si="2773"/>
        <v>0</v>
      </c>
      <c r="HU127" s="24">
        <f t="shared" si="2774"/>
        <v>0</v>
      </c>
      <c r="HV127" s="24">
        <f t="shared" si="2775"/>
        <v>0</v>
      </c>
      <c r="HW127" s="48">
        <f t="shared" si="2776"/>
        <v>2.8935884250000008</v>
      </c>
      <c r="HX127" s="48">
        <f t="shared" si="2776"/>
        <v>0</v>
      </c>
      <c r="HY127" s="48">
        <f t="shared" si="2776"/>
        <v>1.5668509500000001</v>
      </c>
      <c r="HZ127" s="48">
        <f t="shared" si="2776"/>
        <v>0</v>
      </c>
      <c r="IA127" s="24">
        <f t="shared" si="2777"/>
        <v>21324.99830493459</v>
      </c>
      <c r="IE127" s="24">
        <f>(GU127+IA127+(IB127-IC127)*(GR127))</f>
        <v>2539782.3509119228</v>
      </c>
      <c r="IF127" s="24">
        <f t="shared" si="2182"/>
        <v>2285804.1158207306</v>
      </c>
      <c r="IG127" s="49">
        <f t="shared" si="2779"/>
        <v>2022</v>
      </c>
      <c r="IH127" s="227"/>
      <c r="II127" s="47">
        <v>2</v>
      </c>
      <c r="IJ127" s="22">
        <f t="shared" si="2780"/>
        <v>357281.94789954758</v>
      </c>
      <c r="IK127" s="22">
        <f t="shared" si="2781"/>
        <v>317921.9737267156</v>
      </c>
      <c r="IL127" s="22">
        <f t="shared" si="2782"/>
        <v>39359.974172831979</v>
      </c>
      <c r="IM127" s="22">
        <f>IF(DATEVALUE("1."&amp;II127&amp;"."&amp;IG127)&gt;=DATEVALUE("1."&amp;INDEX(Параметры_объекта!$A$28:$N$40,$B127,14)&amp;"."&amp;INDEX(Параметры_объекта!$A$28:$N$40,$B127,13)),INDEX(Приложение_1ТЗ!$A$6:$HJ$18,$B127,25+II127*14),INDEX(Приложение_1ТЗ!$A$6:$HJ$18,$B127,23+II127*14))</f>
        <v>11.016502346180209</v>
      </c>
      <c r="IN127" s="48">
        <f t="shared" si="2783"/>
        <v>3.087117509552888</v>
      </c>
      <c r="IO127" s="24">
        <f t="shared" si="1879"/>
        <v>64.44096037405356</v>
      </c>
      <c r="IP127" s="24">
        <f t="shared" si="2784"/>
        <v>814203.15700131783</v>
      </c>
      <c r="IQ127" s="24">
        <f t="shared" si="2785"/>
        <v>2965978.1703281682</v>
      </c>
      <c r="IR127" s="35">
        <f>IK127*INDEX(Приложение_1ТЗ!$HC$6:$HJ$18,$B127,1)/100</f>
        <v>0</v>
      </c>
      <c r="IS127" s="35">
        <f>IK127*INDEX(Приложение_1ТЗ!$HC$6:$HJ$18,$B127,2)/100</f>
        <v>0</v>
      </c>
      <c r="IT127" s="35">
        <f>IK127*INDEX(Приложение_1ТЗ!$HC$6:$HJ$18,$B127,3)/100</f>
        <v>17575.17329498276</v>
      </c>
      <c r="IU127" s="35">
        <f>IK127*INDEX(Приложение_1ТЗ!$HC$6:$HJ$18,$B127,4)/100</f>
        <v>52678.551814128186</v>
      </c>
      <c r="IX127" s="37">
        <f t="shared" si="2786"/>
        <v>0</v>
      </c>
      <c r="IY127" s="37">
        <f t="shared" si="2787"/>
        <v>0</v>
      </c>
      <c r="IZ127" s="37">
        <f t="shared" si="2788"/>
        <v>432.86477172128434</v>
      </c>
      <c r="JA127" s="37">
        <f t="shared" si="2789"/>
        <v>1297.4375229711077</v>
      </c>
      <c r="JB127" s="48">
        <f t="shared" si="2790"/>
        <v>0</v>
      </c>
      <c r="JC127" s="48">
        <f t="shared" si="2790"/>
        <v>0</v>
      </c>
      <c r="JD127" s="48">
        <f t="shared" si="2790"/>
        <v>2.28039012176</v>
      </c>
      <c r="JE127" s="48">
        <f t="shared" si="2790"/>
        <v>3.2054163090699999</v>
      </c>
      <c r="JF127" s="36">
        <f t="shared" si="2791"/>
        <v>6072.1949758340606</v>
      </c>
      <c r="JG127" s="24">
        <f>IK127*INDEX(Приложение_1ТЗ!$HC$6:$HJ$18,$B127,5)/100</f>
        <v>247668.24861760464</v>
      </c>
      <c r="JH127" s="24">
        <f>IK127*INDEX(Приложение_1ТЗ!$HC$6:$HJ$18,$B127,6)/100</f>
        <v>0</v>
      </c>
      <c r="JI127" s="24">
        <f>IK127*INDEX(Приложение_1ТЗ!$HC$6:$HJ$18,$B127,7)/100</f>
        <v>0</v>
      </c>
      <c r="JJ127" s="24">
        <f>IK127*INDEX(Приложение_1ТЗ!$HC$6:$HJ$18,$B127,8)/100</f>
        <v>0</v>
      </c>
      <c r="JK127" s="20"/>
      <c r="JL127" s="20"/>
      <c r="JM127" s="20"/>
      <c r="JN127" s="20"/>
      <c r="JO127" s="24">
        <f t="shared" si="2792"/>
        <v>6099.903432023304</v>
      </c>
      <c r="JP127" s="24">
        <f t="shared" si="2793"/>
        <v>0</v>
      </c>
      <c r="JQ127" s="24">
        <f t="shared" si="2794"/>
        <v>0</v>
      </c>
      <c r="JR127" s="24">
        <f t="shared" si="2795"/>
        <v>0</v>
      </c>
      <c r="JS127" s="48">
        <f t="shared" si="2796"/>
        <v>3.038267846250001</v>
      </c>
      <c r="JT127" s="48">
        <f t="shared" si="2796"/>
        <v>0</v>
      </c>
      <c r="JU127" s="48">
        <f t="shared" si="2796"/>
        <v>1.6451934975000002</v>
      </c>
      <c r="JV127" s="48">
        <f t="shared" si="2796"/>
        <v>0</v>
      </c>
      <c r="JW127" s="24">
        <f t="shared" si="2797"/>
        <v>27941.30072187485</v>
      </c>
      <c r="KA127" s="24">
        <f>(IQ127+JW127+(JX127-JY127)*(IN127))</f>
        <v>2993919.4710500431</v>
      </c>
      <c r="KB127" s="24">
        <f t="shared" si="2202"/>
        <v>2694527.5239450387</v>
      </c>
      <c r="KC127" s="49">
        <f t="shared" si="2799"/>
        <v>2023</v>
      </c>
      <c r="KD127" s="227"/>
      <c r="KE127" s="47">
        <v>2</v>
      </c>
      <c r="KF127" s="22">
        <f t="shared" si="2800"/>
        <v>359068.35763904528</v>
      </c>
      <c r="KG127" s="22">
        <f t="shared" si="2801"/>
        <v>319511.58359534916</v>
      </c>
      <c r="KH127" s="22">
        <f t="shared" si="2802"/>
        <v>39556.774043696118</v>
      </c>
      <c r="KI127" s="22">
        <f>IF(DATEVALUE("1."&amp;KE127&amp;"."&amp;KC127)&gt;=DATEVALUE("1."&amp;INDEX(Параметры_объекта!$A$28:$N$40,$B127,14)&amp;"."&amp;INDEX(Параметры_объекта!$A$28:$N$40,$B127,13)),INDEX(Приложение_1ТЗ!$A$6:$HJ$18,$B127,25+KE127*14),INDEX(Приложение_1ТЗ!$A$6:$HJ$18,$B127,23+KE127*14))</f>
        <v>11.016502346180209</v>
      </c>
      <c r="KJ127" s="48">
        <f t="shared" si="2803"/>
        <v>2.8731983426366257</v>
      </c>
      <c r="KK127" s="24">
        <f t="shared" si="1900"/>
        <v>64.44096037405356</v>
      </c>
      <c r="KL127" s="24">
        <f t="shared" si="2804"/>
        <v>814203.15700131783</v>
      </c>
      <c r="KM127" s="24">
        <f t="shared" si="2805"/>
        <v>2760453.2502935193</v>
      </c>
      <c r="KN127" s="35">
        <f>KG127*INDEX(Приложение_1ТЗ!$HC$6:$HJ$18,$B127,1)/100</f>
        <v>0</v>
      </c>
      <c r="KO127" s="35">
        <f>KG127*INDEX(Приложение_1ТЗ!$HC$6:$HJ$18,$B127,2)/100</f>
        <v>0</v>
      </c>
      <c r="KP127" s="35">
        <f>KG127*INDEX(Приложение_1ТЗ!$HC$6:$HJ$18,$B127,3)/100</f>
        <v>17663.049161457675</v>
      </c>
      <c r="KQ127" s="35">
        <f>KG127*INDEX(Приложение_1ТЗ!$HC$6:$HJ$18,$B127,4)/100</f>
        <v>52941.944573198823</v>
      </c>
      <c r="KT127" s="37">
        <f t="shared" si="2806"/>
        <v>0</v>
      </c>
      <c r="KU127" s="37">
        <f t="shared" si="2807"/>
        <v>0</v>
      </c>
      <c r="KV127" s="37">
        <f t="shared" si="2808"/>
        <v>520.74063819619914</v>
      </c>
      <c r="KW127" s="37">
        <f t="shared" si="2809"/>
        <v>1560.8302820417448</v>
      </c>
      <c r="KX127" s="48">
        <f t="shared" si="2810"/>
        <v>0</v>
      </c>
      <c r="KY127" s="48">
        <f t="shared" si="2810"/>
        <v>0</v>
      </c>
      <c r="KZ127" s="48">
        <f t="shared" si="2810"/>
        <v>2.3488018254128002</v>
      </c>
      <c r="LA127" s="48">
        <f t="shared" si="2810"/>
        <v>3.3015787983421001</v>
      </c>
      <c r="LB127" s="36">
        <f t="shared" si="2811"/>
        <v>7524.0584597022207</v>
      </c>
      <c r="LC127" s="24">
        <f>KG127*INDEX(Приложение_1ТЗ!$HC$6:$HJ$18,$B127,5)/100</f>
        <v>248906.58986069262</v>
      </c>
      <c r="LD127" s="24">
        <f>KG127*INDEX(Приложение_1ТЗ!$HC$6:$HJ$18,$B127,6)/100</f>
        <v>0</v>
      </c>
      <c r="LE127" s="24">
        <f>KG127*INDEX(Приложение_1ТЗ!$HC$6:$HJ$18,$B127,7)/100</f>
        <v>0</v>
      </c>
      <c r="LF127" s="24">
        <f>KG127*INDEX(Приложение_1ТЗ!$HC$6:$HJ$18,$B127,8)/100</f>
        <v>0</v>
      </c>
      <c r="LG127" s="20"/>
      <c r="LH127" s="20"/>
      <c r="LI127" s="20"/>
      <c r="LJ127" s="20"/>
      <c r="LK127" s="24">
        <f t="shared" si="2812"/>
        <v>7338.2446751112875</v>
      </c>
      <c r="LL127" s="24">
        <f t="shared" si="2813"/>
        <v>0</v>
      </c>
      <c r="LM127" s="24">
        <f t="shared" si="2814"/>
        <v>0</v>
      </c>
      <c r="LN127" s="24">
        <f t="shared" si="2815"/>
        <v>0</v>
      </c>
      <c r="LO127" s="48">
        <f t="shared" si="2816"/>
        <v>3.1901812385625012</v>
      </c>
      <c r="LP127" s="48">
        <f t="shared" si="2816"/>
        <v>0</v>
      </c>
      <c r="LQ127" s="48">
        <f t="shared" si="2816"/>
        <v>1.7274531723750004</v>
      </c>
      <c r="LR127" s="48">
        <f t="shared" si="2816"/>
        <v>0</v>
      </c>
      <c r="LS127" s="24">
        <f t="shared" si="2817"/>
        <v>35148.248433797242</v>
      </c>
      <c r="LW127" s="24">
        <f>(KM127+LS127+(LT127-LU127)*(KJ127))</f>
        <v>2795601.4987273165</v>
      </c>
      <c r="LX127" s="24">
        <f t="shared" si="2222"/>
        <v>2516041.3488545851</v>
      </c>
      <c r="LY127" s="49">
        <f t="shared" si="2819"/>
        <v>2024</v>
      </c>
      <c r="LZ127" s="227"/>
      <c r="MA127" s="173">
        <v>2</v>
      </c>
      <c r="MB127" s="22">
        <f t="shared" si="2820"/>
        <v>360863.69942724047</v>
      </c>
      <c r="MC127" s="22">
        <f t="shared" si="2821"/>
        <v>321109.14151332586</v>
      </c>
      <c r="MD127" s="22">
        <f t="shared" si="2822"/>
        <v>39754.557913914614</v>
      </c>
      <c r="ME127" s="22">
        <f>IF(DATEVALUE("1."&amp;MA127&amp;"."&amp;LY127)&gt;=DATEVALUE("1."&amp;INDEX(Параметры_объекта!$A$28:$N$40,$B127,14)&amp;"."&amp;INDEX(Параметры_объекта!$A$28:$N$40,$B127,13)),INDEX(Приложение_1ТЗ!$A$6:$HJ$18,$B127,25+MA127*14),INDEX(Приложение_1ТЗ!$A$6:$HJ$18,$B127,23+MA127*14))</f>
        <v>11.016502346180209</v>
      </c>
      <c r="MF127" s="48">
        <f t="shared" si="2823"/>
        <v>3.3390262983324042</v>
      </c>
      <c r="MG127" s="24">
        <f t="shared" si="1921"/>
        <v>64.44096037405356</v>
      </c>
      <c r="MH127" s="24">
        <f t="shared" si="2824"/>
        <v>814203.15700131783</v>
      </c>
      <c r="MI127" s="24">
        <f t="shared" si="2825"/>
        <v>3208001.9890269479</v>
      </c>
      <c r="MJ127" s="35">
        <f>MC127*INDEX(Приложение_1ТЗ!$HC$6:$HJ$18,$B127,1)/100</f>
        <v>0</v>
      </c>
      <c r="MK127" s="35">
        <f>MC127*INDEX(Приложение_1ТЗ!$HC$6:$HJ$18,$B127,2)/100</f>
        <v>0</v>
      </c>
      <c r="ML127" s="35">
        <f>MC127*INDEX(Приложение_1ТЗ!$HC$6:$HJ$18,$B127,3)/100</f>
        <v>17751.364407264962</v>
      </c>
      <c r="MM127" s="35">
        <f>MC127*INDEX(Приложение_1ТЗ!$HC$6:$HJ$18,$B127,4)/100</f>
        <v>53206.654296064808</v>
      </c>
      <c r="MP127" s="37">
        <f t="shared" si="2826"/>
        <v>0</v>
      </c>
      <c r="MQ127" s="37">
        <f t="shared" si="2827"/>
        <v>0</v>
      </c>
      <c r="MR127" s="37">
        <f t="shared" si="2828"/>
        <v>609.05588400348643</v>
      </c>
      <c r="MS127" s="37">
        <f t="shared" si="2829"/>
        <v>1825.5400049077289</v>
      </c>
      <c r="MT127" s="48">
        <f t="shared" si="2830"/>
        <v>0</v>
      </c>
      <c r="MU127" s="48">
        <f t="shared" si="2830"/>
        <v>0</v>
      </c>
      <c r="MV127" s="48">
        <f t="shared" si="2830"/>
        <v>2.4192658801751845</v>
      </c>
      <c r="MW127" s="48">
        <f t="shared" si="2830"/>
        <v>3.400626162292363</v>
      </c>
      <c r="MX127" s="36">
        <f t="shared" si="2831"/>
        <v>9064.1077199423435</v>
      </c>
      <c r="MY127" s="24">
        <f>MC127*INDEX(Приложение_1ТЗ!$HC$6:$HJ$18,$B127,5)/100</f>
        <v>250151.12280999604</v>
      </c>
      <c r="MZ127" s="24">
        <f>MC127*INDEX(Приложение_1ТЗ!$HC$6:$HJ$18,$B127,6)/100</f>
        <v>0</v>
      </c>
      <c r="NA127" s="24">
        <f>MC127*INDEX(Приложение_1ТЗ!$HC$6:$HJ$18,$B127,7)/100</f>
        <v>0</v>
      </c>
      <c r="NB127" s="24">
        <f>MC127*INDEX(Приложение_1ТЗ!$HC$6:$HJ$18,$B127,8)/100</f>
        <v>0</v>
      </c>
      <c r="NC127" s="20"/>
      <c r="ND127" s="20"/>
      <c r="NE127" s="20"/>
      <c r="NF127" s="20"/>
      <c r="NG127" s="24">
        <f t="shared" si="2832"/>
        <v>8582.7776244147099</v>
      </c>
      <c r="NH127" s="24">
        <f t="shared" si="2833"/>
        <v>0</v>
      </c>
      <c r="NI127" s="24">
        <f t="shared" si="2834"/>
        <v>0</v>
      </c>
      <c r="NJ127" s="24">
        <f t="shared" si="2835"/>
        <v>0</v>
      </c>
      <c r="NK127" s="48">
        <f t="shared" si="2836"/>
        <v>3.3496903004906264</v>
      </c>
      <c r="NL127" s="48">
        <f t="shared" si="2836"/>
        <v>0</v>
      </c>
      <c r="NM127" s="48">
        <f t="shared" si="2836"/>
        <v>1.8138258309937505</v>
      </c>
      <c r="NN127" s="48">
        <f t="shared" si="2836"/>
        <v>0</v>
      </c>
      <c r="NO127" s="24">
        <f t="shared" si="2837"/>
        <v>42988.691132470871</v>
      </c>
      <c r="NS127" s="24">
        <f>(MI127+NO127+(NP127-NQ127)*(MF127))</f>
        <v>3250990.6801594188</v>
      </c>
      <c r="NT127" s="24">
        <f t="shared" si="2838"/>
        <v>2925891.612143477</v>
      </c>
      <c r="NU127" s="49">
        <f t="shared" si="2839"/>
        <v>2025</v>
      </c>
      <c r="NV127" s="227"/>
      <c r="NW127" s="174">
        <v>2</v>
      </c>
      <c r="NX127" s="22">
        <f t="shared" si="2840"/>
        <v>362668.01792437665</v>
      </c>
      <c r="NY127" s="22">
        <f t="shared" si="2841"/>
        <v>322714.68722089246</v>
      </c>
      <c r="NZ127" s="22">
        <f t="shared" si="2842"/>
        <v>39953.330703484186</v>
      </c>
      <c r="OA127" s="22">
        <f>IF(DATEVALUE("1."&amp;NW127&amp;"."&amp;NU127)&gt;=DATEVALUE("1."&amp;INDEX(Параметры_объекта!$A$28:$N$40,$B127,14)&amp;"."&amp;INDEX(Параметры_объекта!$A$28:$N$40,$B127,13)),INDEX(Приложение_1ТЗ!$A$6:$HJ$18,$B127,25+NW127*14),INDEX(Приложение_1ТЗ!$A$6:$HJ$18,$B127,23+NW127*14))</f>
        <v>11.016502346180209</v>
      </c>
      <c r="OB127" s="48">
        <f t="shared" si="2843"/>
        <v>3.1076513273957747</v>
      </c>
      <c r="OC127" s="24">
        <f t="shared" si="1942"/>
        <v>64.44096037405356</v>
      </c>
      <c r="OD127" s="24">
        <f t="shared" si="2844"/>
        <v>814203.15700131783</v>
      </c>
      <c r="OE127" s="24">
        <f t="shared" si="2845"/>
        <v>2985706.2355174716</v>
      </c>
      <c r="OF127" s="35">
        <f>NY127*INDEX(Приложение_1ТЗ!$HC$6:$HJ$18,$B127,1)/100</f>
        <v>0</v>
      </c>
      <c r="OG127" s="35">
        <f>NY127*INDEX(Приложение_1ТЗ!$HC$6:$HJ$18,$B127,2)/100</f>
        <v>0</v>
      </c>
      <c r="OH127" s="35">
        <f>NY127*INDEX(Приложение_1ТЗ!$HC$6:$HJ$18,$B127,3)/100</f>
        <v>17840.121229301283</v>
      </c>
      <c r="OI127" s="35">
        <f>NY127*INDEX(Приложение_1ТЗ!$HC$6:$HJ$18,$B127,4)/100</f>
        <v>53472.68756754513</v>
      </c>
      <c r="OL127" s="37">
        <f t="shared" si="2846"/>
        <v>0</v>
      </c>
      <c r="OM127" s="37">
        <f t="shared" si="2847"/>
        <v>0</v>
      </c>
      <c r="ON127" s="37">
        <f t="shared" si="2848"/>
        <v>697.81270603980738</v>
      </c>
      <c r="OO127" s="37">
        <f t="shared" si="2849"/>
        <v>2091.5732763880515</v>
      </c>
      <c r="OP127" s="48">
        <f t="shared" si="1949"/>
        <v>0</v>
      </c>
      <c r="OQ127" s="48">
        <f t="shared" si="1949"/>
        <v>0</v>
      </c>
      <c r="OR127" s="48">
        <f t="shared" si="1949"/>
        <v>2.4918438565804402</v>
      </c>
      <c r="OS127" s="48">
        <f t="shared" si="1950"/>
        <v>3.5026449471611341</v>
      </c>
      <c r="OT127" s="36">
        <f t="shared" si="2850"/>
        <v>10696.557069841379</v>
      </c>
      <c r="OU127" s="24">
        <f>NY127*INDEX(Приложение_1ТЗ!$HC$6:$HJ$18,$B127,5)/100</f>
        <v>251401.87842404601</v>
      </c>
      <c r="OV127" s="24">
        <f>NY127*INDEX(Приложение_1ТЗ!$HC$6:$HJ$18,$B127,6)/100</f>
        <v>0</v>
      </c>
      <c r="OW127" s="24">
        <f>NY127*INDEX(Приложение_1ТЗ!$HC$6:$HJ$18,$B127,7)/100</f>
        <v>0</v>
      </c>
      <c r="OX127" s="24">
        <f>NY127*INDEX(Приложение_1ТЗ!$HC$6:$HJ$18,$B127,8)/100</f>
        <v>0</v>
      </c>
      <c r="OY127" s="20"/>
      <c r="OZ127" s="20"/>
      <c r="PA127" s="20"/>
      <c r="PB127" s="20"/>
      <c r="PC127" s="24">
        <f t="shared" si="2851"/>
        <v>9833.5332384646754</v>
      </c>
      <c r="PD127" s="24">
        <f t="shared" si="2852"/>
        <v>0</v>
      </c>
      <c r="PE127" s="24">
        <f t="shared" si="2853"/>
        <v>0</v>
      </c>
      <c r="PF127" s="24">
        <f t="shared" si="2854"/>
        <v>0</v>
      </c>
      <c r="PG127" s="48">
        <f t="shared" si="1956"/>
        <v>3.5171748155151579</v>
      </c>
      <c r="PH127" s="48">
        <f t="shared" si="1956"/>
        <v>0</v>
      </c>
      <c r="PI127" s="48">
        <f t="shared" si="1956"/>
        <v>1.9045171225434381</v>
      </c>
      <c r="PJ127" s="48">
        <f t="shared" si="1957"/>
        <v>0</v>
      </c>
      <c r="PK127" s="24">
        <f t="shared" si="2855"/>
        <v>51508.338505395193</v>
      </c>
      <c r="PO127" s="24">
        <f>(OE127+PK127+(PL127-PM127)*(OB127))</f>
        <v>3037214.5740228668</v>
      </c>
      <c r="PP127" s="24">
        <f t="shared" si="2856"/>
        <v>2733493.1166205802</v>
      </c>
      <c r="PQ127" s="52">
        <f t="shared" ref="PQ127:PQ137" si="2858">SUM(P127,BF127,DB127,EX127,GT127,IP127,KL127,MH127,OD127)</f>
        <v>5699422.0990092242</v>
      </c>
      <c r="PR127" s="52">
        <f t="shared" ref="PR127:PR137" si="2859">SUM(CQ127,EM127,GI127,IE127,KA127,LW127,PO127)</f>
        <v>16461379.2291914</v>
      </c>
      <c r="PS127" s="52">
        <f t="shared" ref="PS127:PS137" si="2860">SUM(CR127,EN127,GJ127,IF127,KB127,LX127,PP127)</f>
        <v>14815241.306272261</v>
      </c>
    </row>
    <row r="128" spans="1:435" ht="15.75" hidden="1" customHeight="1" outlineLevel="1">
      <c r="B128" s="171">
        <v>9</v>
      </c>
      <c r="C128" s="249"/>
      <c r="D128" s="249"/>
      <c r="E128" s="249"/>
      <c r="F128" s="246"/>
      <c r="G128" s="49">
        <f t="shared" si="2096"/>
        <v>2017</v>
      </c>
      <c r="H128" s="228"/>
      <c r="I128" s="47">
        <v>3</v>
      </c>
      <c r="J128" s="22">
        <f t="shared" si="2097"/>
        <v>1106278</v>
      </c>
      <c r="K128" s="22">
        <f>INDEX(Приложение_1ТЗ!$A$6:$HJ$18,$B128,21+I128*14)*1000</f>
        <v>281582.777</v>
      </c>
      <c r="L128" s="22">
        <f t="shared" si="2695"/>
        <v>824695.223</v>
      </c>
      <c r="M128" s="22">
        <f>IF(
              DATEVALUE("1."&amp;I128&amp;"."&amp;G128)&gt;=DATEVALUE("1."&amp;INDEX(Параметры_объекта!$A$28:$N$40,$B128,14)&amp;"."&amp;INDEX(Параметры_объекта!$A$28:$N$40,$B128,13)),
              INDEX(Приложение_1ТЗ!$A$6:$HJ$18,$B128,25+I128*14),
              INDEX(Приложение_1ТЗ!$A$6:$HJ$18,$B128,23+I128*14))</f>
        <v>74.546833888046223</v>
      </c>
      <c r="N128" s="48">
        <f t="shared" si="2696"/>
        <v>2.14360315200318</v>
      </c>
      <c r="R128" s="35">
        <f>K128*INDEX(Приложение_1ТЗ!$HC$6:$HJ$18,$B128,1)/100</f>
        <v>0</v>
      </c>
      <c r="S128" s="35">
        <f>K128*INDEX(Приложение_1ТЗ!$HC$6:$HJ$18,$B128,2)/100</f>
        <v>0</v>
      </c>
      <c r="T128" s="35">
        <f>K128*INDEX(Приложение_1ТЗ!$HC$6:$HJ$18,$B128,3)/100</f>
        <v>15566.291453988992</v>
      </c>
      <c r="U128" s="35">
        <f>K128*INDEX(Приложение_1ТЗ!$HC$6:$HJ$18,$B128,4)/100</f>
        <v>46657.274847291017</v>
      </c>
      <c r="AB128" s="48">
        <f t="shared" si="2697"/>
        <v>0</v>
      </c>
      <c r="AC128" s="48">
        <f t="shared" si="2697"/>
        <v>0</v>
      </c>
      <c r="AD128" s="48">
        <f t="shared" si="2697"/>
        <v>1.9313399999999998</v>
      </c>
      <c r="AE128" s="48">
        <f t="shared" si="2697"/>
        <v>2.7340599999999999</v>
      </c>
      <c r="AF128" s="20"/>
      <c r="AG128" s="24">
        <f>K128*INDEX(Приложение_1ТЗ!$HC$6:$HJ$18,$B128,5)/100</f>
        <v>219359.21069871995</v>
      </c>
      <c r="AH128" s="24">
        <f>K128*INDEX(Приложение_1ТЗ!$HC$6:$HJ$18,$B128,6)/100</f>
        <v>0</v>
      </c>
      <c r="AI128" s="24">
        <f>K128*INDEX(Приложение_1ТЗ!$HC$6:$HJ$18,$B128,7)/100</f>
        <v>0</v>
      </c>
      <c r="AJ128" s="24">
        <f>K128*INDEX(Приложение_1ТЗ!$HC$6:$HJ$18,$B128,8)/100</f>
        <v>0</v>
      </c>
      <c r="AK128" s="20"/>
      <c r="AL128" s="20"/>
      <c r="AM128" s="20"/>
      <c r="AN128" s="20"/>
      <c r="AO128" s="20"/>
      <c r="AP128" s="20"/>
      <c r="AQ128" s="20"/>
      <c r="AR128" s="20"/>
      <c r="AS128" s="48">
        <f t="shared" si="2698"/>
        <v>2.3654799999999998</v>
      </c>
      <c r="AT128" s="48">
        <f t="shared" si="2698"/>
        <v>0</v>
      </c>
      <c r="AU128" s="48">
        <f t="shared" si="2698"/>
        <v>1.2637799999999999</v>
      </c>
      <c r="AV128" s="48">
        <f t="shared" si="2698"/>
        <v>0</v>
      </c>
      <c r="AW128" s="49">
        <f t="shared" si="2699"/>
        <v>2018</v>
      </c>
      <c r="AX128" s="228"/>
      <c r="AY128" s="47">
        <v>3</v>
      </c>
      <c r="AZ128" s="22">
        <f t="shared" si="2700"/>
        <v>1111809.3899999999</v>
      </c>
      <c r="BA128" s="22">
        <f t="shared" si="2701"/>
        <v>282990.69088499999</v>
      </c>
      <c r="BB128" s="22">
        <f t="shared" si="2702"/>
        <v>828818.69911499997</v>
      </c>
      <c r="BC128" s="22">
        <f>IF(DATEVALUE("1."&amp;AY128&amp;"."&amp;AW128)&gt;=DATEVALUE("1."&amp;INDEX(Параметры_объекта!$A$28:$N$40,$B128,14)&amp;"."&amp;INDEX(Параметры_объекта!$A$28:$N$40,$B128,13)),INDEX(Приложение_1ТЗ!$A$6:$HJ$18,$B128,25+AY128*14),INDEX(Приложение_1ТЗ!$A$6:$HJ$18,$B128,23+AY128*14))</f>
        <v>74.546833888046223</v>
      </c>
      <c r="BD128" s="48">
        <f t="shared" si="2703"/>
        <v>2.2533513960000002</v>
      </c>
      <c r="BE128" s="24">
        <f t="shared" si="2107"/>
        <v>0</v>
      </c>
      <c r="BF128" s="24">
        <f t="shared" si="2704"/>
        <v>0</v>
      </c>
      <c r="BG128" s="24">
        <f t="shared" si="2705"/>
        <v>0</v>
      </c>
      <c r="BH128" s="35">
        <f>BA128*INDEX(Приложение_1ТЗ!$HC$6:$HJ$18,$B128,1)/100</f>
        <v>0</v>
      </c>
      <c r="BI128" s="35">
        <f>BA128*INDEX(Приложение_1ТЗ!$HC$6:$HJ$18,$B128,2)/100</f>
        <v>0</v>
      </c>
      <c r="BJ128" s="35">
        <f>BA128*INDEX(Приложение_1ТЗ!$HC$6:$HJ$18,$B128,3)/100</f>
        <v>15644.122911258935</v>
      </c>
      <c r="BK128" s="35">
        <f>BA128*INDEX(Приложение_1ТЗ!$HC$6:$HJ$18,$B128,4)/100</f>
        <v>46890.561221527467</v>
      </c>
      <c r="BN128" s="37">
        <f t="shared" si="2706"/>
        <v>0</v>
      </c>
      <c r="BO128" s="37">
        <f t="shared" si="2707"/>
        <v>0</v>
      </c>
      <c r="BP128" s="37">
        <f t="shared" si="2708"/>
        <v>0</v>
      </c>
      <c r="BQ128" s="37">
        <f t="shared" si="2709"/>
        <v>0</v>
      </c>
      <c r="BR128" s="48">
        <f t="shared" si="2710"/>
        <v>0</v>
      </c>
      <c r="BS128" s="48">
        <f t="shared" si="2710"/>
        <v>0</v>
      </c>
      <c r="BT128" s="48">
        <f t="shared" si="2710"/>
        <v>2.0261</v>
      </c>
      <c r="BU128" s="48">
        <f t="shared" si="2710"/>
        <v>2.8479699999999997</v>
      </c>
      <c r="BV128" s="36">
        <f t="shared" si="2711"/>
        <v>0</v>
      </c>
      <c r="BW128" s="24">
        <f>BA128*INDEX(Приложение_1ТЗ!$HC$6:$HJ$18,$B128,5)/100</f>
        <v>220456.00675221358</v>
      </c>
      <c r="BX128" s="24">
        <f>BA128*INDEX(Приложение_1ТЗ!$HC$6:$HJ$18,$B128,6)/100</f>
        <v>0</v>
      </c>
      <c r="BY128" s="24">
        <f>BA128*INDEX(Приложение_1ТЗ!$HC$6:$HJ$18,$B128,7)/100</f>
        <v>0</v>
      </c>
      <c r="BZ128" s="24">
        <f>BA128*INDEX(Приложение_1ТЗ!$HC$6:$HJ$18,$B128,8)/100</f>
        <v>0</v>
      </c>
      <c r="CA128" s="20"/>
      <c r="CB128" s="20"/>
      <c r="CC128" s="20"/>
      <c r="CD128" s="20"/>
      <c r="CE128" s="24">
        <f t="shared" si="2712"/>
        <v>0</v>
      </c>
      <c r="CF128" s="24">
        <f t="shared" si="2713"/>
        <v>0</v>
      </c>
      <c r="CG128" s="24">
        <f t="shared" si="2714"/>
        <v>0</v>
      </c>
      <c r="CH128" s="24">
        <f t="shared" si="2715"/>
        <v>0</v>
      </c>
      <c r="CI128" s="48">
        <f t="shared" si="2716"/>
        <v>2.5042900000000001</v>
      </c>
      <c r="CJ128" s="48">
        <f t="shared" si="2716"/>
        <v>0</v>
      </c>
      <c r="CK128" s="48">
        <f t="shared" si="2716"/>
        <v>1.35259</v>
      </c>
      <c r="CL128" s="48">
        <f t="shared" si="2716"/>
        <v>0</v>
      </c>
      <c r="CM128" s="24">
        <f t="shared" si="2717"/>
        <v>0</v>
      </c>
      <c r="CQ128" s="24">
        <f t="shared" si="2857"/>
        <v>0</v>
      </c>
      <c r="CR128" s="24">
        <f t="shared" si="2122"/>
        <v>0</v>
      </c>
      <c r="CS128" s="49">
        <f t="shared" si="2719"/>
        <v>2019</v>
      </c>
      <c r="CT128" s="228"/>
      <c r="CU128" s="47">
        <v>3</v>
      </c>
      <c r="CV128" s="22">
        <f t="shared" si="2720"/>
        <v>320071.76560205454</v>
      </c>
      <c r="CW128" s="22">
        <f t="shared" si="2721"/>
        <v>284405.64433942497</v>
      </c>
      <c r="CX128" s="22">
        <f t="shared" si="2722"/>
        <v>35666.121262629575</v>
      </c>
      <c r="CY128" s="22">
        <f>IF(DATEVALUE("1."&amp;CU128&amp;"."&amp;CS128)&gt;=DATEVALUE("1."&amp;INDEX(Параметры_объекта!$A$28:$N$40,$B128,14)&amp;"."&amp;INDEX(Параметры_объекта!$A$28:$N$40,$B128,13)),INDEX(Приложение_1ТЗ!$A$6:$HJ$18,$B128,25+CU128*14),INDEX(Приложение_1ТЗ!$A$6:$HJ$18,$B128,23+CU128*14))</f>
        <v>11.143163845002585</v>
      </c>
      <c r="CZ128" s="48">
        <f t="shared" si="2723"/>
        <v>2.3959402249621422</v>
      </c>
      <c r="DA128" s="24">
        <f t="shared" si="1816"/>
        <v>63.40367004304364</v>
      </c>
      <c r="DB128" s="24">
        <f t="shared" si="2724"/>
        <v>701420.85287878232</v>
      </c>
      <c r="DC128" s="24">
        <f t="shared" si="2725"/>
        <v>1983063.6745266423</v>
      </c>
      <c r="DD128" s="35">
        <f>CW128*INDEX(Приложение_1ТЗ!$HC$6:$HJ$18,$B128,1)/100</f>
        <v>0</v>
      </c>
      <c r="DE128" s="35">
        <f>CW128*INDEX(Приложение_1ТЗ!$HC$6:$HJ$18,$B128,2)/100</f>
        <v>0</v>
      </c>
      <c r="DF128" s="35">
        <f>CW128*INDEX(Приложение_1ТЗ!$HC$6:$HJ$18,$B128,3)/100</f>
        <v>15722.343525815231</v>
      </c>
      <c r="DG128" s="35">
        <f>CW128*INDEX(Приложение_1ТЗ!$HC$6:$HJ$18,$B128,4)/100</f>
        <v>47125.014027635101</v>
      </c>
      <c r="DJ128" s="37">
        <f t="shared" si="2726"/>
        <v>0</v>
      </c>
      <c r="DK128" s="37">
        <f t="shared" si="2727"/>
        <v>0</v>
      </c>
      <c r="DL128" s="37">
        <f t="shared" si="2728"/>
        <v>156.05207182623963</v>
      </c>
      <c r="DM128" s="37">
        <f t="shared" si="2729"/>
        <v>467.73918034408416</v>
      </c>
      <c r="DN128" s="48">
        <f t="shared" si="2730"/>
        <v>0</v>
      </c>
      <c r="DO128" s="48">
        <f t="shared" si="2730"/>
        <v>0</v>
      </c>
      <c r="DP128" s="48">
        <f t="shared" si="2730"/>
        <v>2.0868800000000003</v>
      </c>
      <c r="DQ128" s="48">
        <f t="shared" si="2730"/>
        <v>2.9334099999999999</v>
      </c>
      <c r="DR128" s="36">
        <f t="shared" si="2731"/>
        <v>2003.3246292657416</v>
      </c>
      <c r="DS128" s="24">
        <f>CW128*INDEX(Приложение_1ТЗ!$HC$6:$HJ$18,$B128,5)/100</f>
        <v>221558.2867859746</v>
      </c>
      <c r="DT128" s="24">
        <f>CW128*INDEX(Приложение_1ТЗ!$HC$6:$HJ$18,$B128,6)/100</f>
        <v>0</v>
      </c>
      <c r="DU128" s="24">
        <f>CW128*INDEX(Приложение_1ТЗ!$HC$6:$HJ$18,$B128,7)/100</f>
        <v>0</v>
      </c>
      <c r="DV128" s="24">
        <f>CW128*INDEX(Приложение_1ТЗ!$HC$6:$HJ$18,$B128,8)/100</f>
        <v>0</v>
      </c>
      <c r="DW128" s="20"/>
      <c r="DX128" s="20"/>
      <c r="DY128" s="20"/>
      <c r="DZ128" s="20"/>
      <c r="EA128" s="24">
        <f t="shared" si="2732"/>
        <v>2199.0760872546525</v>
      </c>
      <c r="EB128" s="24">
        <f t="shared" si="2733"/>
        <v>0</v>
      </c>
      <c r="EC128" s="24">
        <f t="shared" si="2734"/>
        <v>0</v>
      </c>
      <c r="ED128" s="24">
        <f t="shared" si="2735"/>
        <v>0</v>
      </c>
      <c r="EE128" s="48">
        <f t="shared" si="2736"/>
        <v>2.6245700000000003</v>
      </c>
      <c r="EF128" s="48">
        <f t="shared" si="2736"/>
        <v>0</v>
      </c>
      <c r="EG128" s="48">
        <f t="shared" si="2736"/>
        <v>1.4211800000000001</v>
      </c>
      <c r="EH128" s="48">
        <f t="shared" si="2736"/>
        <v>0</v>
      </c>
      <c r="EI128" s="24">
        <f t="shared" si="2737"/>
        <v>8813.8469983303548</v>
      </c>
      <c r="EM128" s="24">
        <f>(DC128+EI128+(EJ128-EK128)*(CZ128))</f>
        <v>1991877.5215249727</v>
      </c>
      <c r="EN128" s="24">
        <f t="shared" si="2142"/>
        <v>1792689.7693724756</v>
      </c>
      <c r="EO128" s="49">
        <f t="shared" si="2739"/>
        <v>2020</v>
      </c>
      <c r="EP128" s="228"/>
      <c r="EQ128" s="47">
        <v>3</v>
      </c>
      <c r="ER128" s="22">
        <f t="shared" si="2740"/>
        <v>321672.12443006475</v>
      </c>
      <c r="ES128" s="22">
        <f t="shared" si="2741"/>
        <v>285827.67256112205</v>
      </c>
      <c r="ET128" s="22">
        <f t="shared" si="2742"/>
        <v>35844.451868942706</v>
      </c>
      <c r="EU128" s="22">
        <f>IF(DATEVALUE("1."&amp;EQ128&amp;"."&amp;EO128)&gt;=DATEVALUE("1."&amp;INDEX(Параметры_объекта!$A$28:$N$40,$B128,14)&amp;"."&amp;INDEX(Параметры_объекта!$A$28:$N$40,$B128,13)),INDEX(Приложение_1ТЗ!$A$6:$HJ$18,$B128,25+EQ128*14),INDEX(Приложение_1ТЗ!$A$6:$HJ$18,$B128,23+EQ128*14))</f>
        <v>11.143163845002585</v>
      </c>
      <c r="EV128" s="48">
        <f t="shared" si="2743"/>
        <v>2.8810252973771435</v>
      </c>
      <c r="EW128" s="24">
        <f t="shared" si="1837"/>
        <v>63.40367004304364</v>
      </c>
      <c r="EX128" s="24">
        <f t="shared" si="2744"/>
        <v>701420.85287878232</v>
      </c>
      <c r="EY128" s="24">
        <f t="shared" si="2745"/>
        <v>2384557.2410769155</v>
      </c>
      <c r="EZ128" s="35">
        <f>ES128*INDEX(Приложение_1ТЗ!$HC$6:$HJ$18,$B128,1)/100</f>
        <v>0</v>
      </c>
      <c r="FA128" s="35">
        <f>ES128*INDEX(Приложение_1ТЗ!$HC$6:$HJ$18,$B128,2)/100</f>
        <v>0</v>
      </c>
      <c r="FB128" s="35">
        <f>ES128*INDEX(Приложение_1ТЗ!$HC$6:$HJ$18,$B128,3)/100</f>
        <v>15800.955243444303</v>
      </c>
      <c r="FC128" s="35">
        <f>ES128*INDEX(Приложение_1ТЗ!$HC$6:$HJ$18,$B128,4)/100</f>
        <v>47360.639097773266</v>
      </c>
      <c r="FF128" s="37">
        <f t="shared" si="2746"/>
        <v>0</v>
      </c>
      <c r="FG128" s="37">
        <f t="shared" si="2747"/>
        <v>0</v>
      </c>
      <c r="FH128" s="37">
        <f t="shared" si="2748"/>
        <v>234.66378945531142</v>
      </c>
      <c r="FI128" s="37">
        <f t="shared" si="2749"/>
        <v>703.36425048224919</v>
      </c>
      <c r="FJ128" s="48">
        <f t="shared" si="2750"/>
        <v>0</v>
      </c>
      <c r="FK128" s="48">
        <f t="shared" si="2750"/>
        <v>0</v>
      </c>
      <c r="FL128" s="48">
        <f t="shared" si="2750"/>
        <v>2.1494864000000002</v>
      </c>
      <c r="FM128" s="48">
        <f t="shared" si="2750"/>
        <v>3.0214122999999997</v>
      </c>
      <c r="FN128" s="36">
        <f t="shared" si="2751"/>
        <v>3102.8808257169239</v>
      </c>
      <c r="FO128" s="24">
        <f>ES128*INDEX(Приложение_1ТЗ!$HC$6:$HJ$18,$B128,5)/100</f>
        <v>222666.07821990445</v>
      </c>
      <c r="FP128" s="24">
        <f>ES128*INDEX(Приложение_1ТЗ!$HC$6:$HJ$18,$B128,6)/100</f>
        <v>0</v>
      </c>
      <c r="FQ128" s="24">
        <f>ES128*INDEX(Приложение_1ТЗ!$HC$6:$HJ$18,$B128,7)/100</f>
        <v>0</v>
      </c>
      <c r="FR128" s="24">
        <f>ES128*INDEX(Приложение_1ТЗ!$HC$6:$HJ$18,$B128,8)/100</f>
        <v>0</v>
      </c>
      <c r="FS128" s="20"/>
      <c r="FT128" s="20"/>
      <c r="FU128" s="20"/>
      <c r="FV128" s="20"/>
      <c r="FW128" s="24">
        <f t="shared" si="2752"/>
        <v>3306.8675211844966</v>
      </c>
      <c r="FX128" s="24">
        <f t="shared" si="2753"/>
        <v>0</v>
      </c>
      <c r="FY128" s="24">
        <f t="shared" si="2754"/>
        <v>0</v>
      </c>
      <c r="FZ128" s="24">
        <f t="shared" si="2755"/>
        <v>0</v>
      </c>
      <c r="GA128" s="48">
        <f t="shared" si="2756"/>
        <v>2.7557985000000005</v>
      </c>
      <c r="GB128" s="48">
        <f t="shared" si="2756"/>
        <v>0</v>
      </c>
      <c r="GC128" s="48">
        <f t="shared" si="2756"/>
        <v>1.4922390000000001</v>
      </c>
      <c r="GD128" s="48">
        <f t="shared" si="2756"/>
        <v>0</v>
      </c>
      <c r="GE128" s="24">
        <f t="shared" si="2757"/>
        <v>13856.292280120089</v>
      </c>
      <c r="GI128" s="24">
        <f>(EY128+GE128+(GF128-GG128)*(EV128))</f>
        <v>2398413.5333570358</v>
      </c>
      <c r="GJ128" s="24">
        <f t="shared" si="2162"/>
        <v>2158572.1800213321</v>
      </c>
      <c r="GK128" s="49">
        <f t="shared" si="2759"/>
        <v>2021</v>
      </c>
      <c r="GL128" s="228"/>
      <c r="GM128" s="47">
        <v>3</v>
      </c>
      <c r="GN128" s="22">
        <f t="shared" si="2760"/>
        <v>323280.48505221511</v>
      </c>
      <c r="GO128" s="22">
        <f t="shared" si="2761"/>
        <v>287256.81092392764</v>
      </c>
      <c r="GP128" s="22">
        <f t="shared" si="2762"/>
        <v>36023.674128287472</v>
      </c>
      <c r="GQ128" s="22">
        <f>IF(DATEVALUE("1."&amp;GM128&amp;"."&amp;GK128)&gt;=DATEVALUE("1."&amp;INDEX(Параметры_объекта!$A$28:$N$40,$B128,14)&amp;"."&amp;INDEX(Параметры_объекта!$A$28:$N$40,$B128,13)),INDEX(Приложение_1ТЗ!$A$6:$HJ$18,$B128,25+GM128*14),INDEX(Приложение_1ТЗ!$A$6:$HJ$18,$B128,23+GM128*14))</f>
        <v>11.143163845002585</v>
      </c>
      <c r="GR128" s="48">
        <f t="shared" si="2763"/>
        <v>2.6213186152462513</v>
      </c>
      <c r="GS128" s="24">
        <f t="shared" si="1858"/>
        <v>63.40367004304364</v>
      </c>
      <c r="GT128" s="24">
        <f t="shared" si="2764"/>
        <v>701420.85287878232</v>
      </c>
      <c r="GU128" s="24">
        <f t="shared" si="2765"/>
        <v>2169604.0957522038</v>
      </c>
      <c r="GV128" s="35">
        <f>GO128*INDEX(Приложение_1ТЗ!$HC$6:$HJ$18,$B128,1)/100</f>
        <v>0</v>
      </c>
      <c r="GW128" s="35">
        <f>GO128*INDEX(Приложение_1ТЗ!$HC$6:$HJ$18,$B128,2)/100</f>
        <v>0</v>
      </c>
      <c r="GX128" s="35">
        <f>GO128*INDEX(Приложение_1ТЗ!$HC$6:$HJ$18,$B128,3)/100</f>
        <v>15879.960019661523</v>
      </c>
      <c r="GY128" s="35">
        <f>GO128*INDEX(Приложение_1ТЗ!$HC$6:$HJ$18,$B128,4)/100</f>
        <v>47597.442293262131</v>
      </c>
      <c r="HB128" s="37">
        <f t="shared" si="2766"/>
        <v>0</v>
      </c>
      <c r="HC128" s="37">
        <f t="shared" si="2767"/>
        <v>0</v>
      </c>
      <c r="HD128" s="37">
        <f t="shared" si="2768"/>
        <v>313.66856567253126</v>
      </c>
      <c r="HE128" s="37">
        <f t="shared" si="2769"/>
        <v>940.16744597111392</v>
      </c>
      <c r="HF128" s="48">
        <f t="shared" si="2770"/>
        <v>0</v>
      </c>
      <c r="HG128" s="48">
        <f t="shared" si="2770"/>
        <v>0</v>
      </c>
      <c r="HH128" s="48">
        <f t="shared" si="2770"/>
        <v>2.2139709920000001</v>
      </c>
      <c r="HI128" s="48">
        <f t="shared" si="2770"/>
        <v>3.1120546689999999</v>
      </c>
      <c r="HJ128" s="36">
        <f t="shared" si="2771"/>
        <v>4271.9606025453804</v>
      </c>
      <c r="HK128" s="24">
        <f>GO128*INDEX(Приложение_1ТЗ!$HC$6:$HJ$18,$B128,5)/100</f>
        <v>223779.40861100395</v>
      </c>
      <c r="HL128" s="24">
        <f>GO128*INDEX(Приложение_1ТЗ!$HC$6:$HJ$18,$B128,6)/100</f>
        <v>0</v>
      </c>
      <c r="HM128" s="24">
        <f>GO128*INDEX(Приложение_1ТЗ!$HC$6:$HJ$18,$B128,7)/100</f>
        <v>0</v>
      </c>
      <c r="HN128" s="24">
        <f>GO128*INDEX(Приложение_1ТЗ!$HC$6:$HJ$18,$B128,8)/100</f>
        <v>0</v>
      </c>
      <c r="HO128" s="20"/>
      <c r="HP128" s="20"/>
      <c r="HQ128" s="20"/>
      <c r="HR128" s="20"/>
      <c r="HS128" s="24">
        <f t="shared" si="2772"/>
        <v>4420.1979122839984</v>
      </c>
      <c r="HT128" s="24">
        <f t="shared" si="2773"/>
        <v>0</v>
      </c>
      <c r="HU128" s="24">
        <f t="shared" si="2774"/>
        <v>0</v>
      </c>
      <c r="HV128" s="24">
        <f t="shared" si="2775"/>
        <v>0</v>
      </c>
      <c r="HW128" s="48">
        <f t="shared" si="2776"/>
        <v>2.8935884250000008</v>
      </c>
      <c r="HX128" s="48">
        <f t="shared" si="2776"/>
        <v>0</v>
      </c>
      <c r="HY128" s="48">
        <f t="shared" si="2776"/>
        <v>1.5668509500000001</v>
      </c>
      <c r="HZ128" s="48">
        <f t="shared" si="2776"/>
        <v>0</v>
      </c>
      <c r="IA128" s="24">
        <f t="shared" si="2777"/>
        <v>19364.436150474474</v>
      </c>
      <c r="IE128" s="24">
        <f>(GU128+IA128+(IB128-IC128)*(GR128))</f>
        <v>2188968.5319026783</v>
      </c>
      <c r="IF128" s="24">
        <f t="shared" si="2182"/>
        <v>1970071.6787124106</v>
      </c>
      <c r="IG128" s="49">
        <f t="shared" si="2779"/>
        <v>2022</v>
      </c>
      <c r="IH128" s="228"/>
      <c r="II128" s="47">
        <v>3</v>
      </c>
      <c r="IJ128" s="22">
        <f t="shared" si="2780"/>
        <v>324896.88747747609</v>
      </c>
      <c r="IK128" s="22">
        <f t="shared" si="2781"/>
        <v>288693.09497854725</v>
      </c>
      <c r="IL128" s="22">
        <f t="shared" si="2782"/>
        <v>36203.792498928844</v>
      </c>
      <c r="IM128" s="22">
        <f>IF(DATEVALUE("1."&amp;II128&amp;"."&amp;IG128)&gt;=DATEVALUE("1."&amp;INDEX(Параметры_объекта!$A$28:$N$40,$B128,14)&amp;"."&amp;INDEX(Параметры_объекта!$A$28:$N$40,$B128,13)),INDEX(Приложение_1ТЗ!$A$6:$HJ$18,$B128,25+II128*14),INDEX(Приложение_1ТЗ!$A$6:$HJ$18,$B128,23+II128*14))</f>
        <v>11.143163845002585</v>
      </c>
      <c r="IN128" s="48">
        <f t="shared" si="2783"/>
        <v>3.087117509552888</v>
      </c>
      <c r="IO128" s="24">
        <f t="shared" si="1879"/>
        <v>63.40367004304364</v>
      </c>
      <c r="IP128" s="24">
        <f t="shared" si="2784"/>
        <v>701420.85287878232</v>
      </c>
      <c r="IQ128" s="24">
        <f t="shared" si="2785"/>
        <v>2555134.9438553788</v>
      </c>
      <c r="IR128" s="35">
        <f>IK128*INDEX(Приложение_1ТЗ!$HC$6:$HJ$18,$B128,1)/100</f>
        <v>0</v>
      </c>
      <c r="IS128" s="35">
        <f>IK128*INDEX(Приложение_1ТЗ!$HC$6:$HJ$18,$B128,2)/100</f>
        <v>0</v>
      </c>
      <c r="IT128" s="35">
        <f>IK128*INDEX(Приложение_1ТЗ!$HC$6:$HJ$18,$B128,3)/100</f>
        <v>15959.359819759831</v>
      </c>
      <c r="IU128" s="35">
        <f>IK128*INDEX(Приложение_1ТЗ!$HC$6:$HJ$18,$B128,4)/100</f>
        <v>47835.429504728439</v>
      </c>
      <c r="IX128" s="37">
        <f t="shared" si="2786"/>
        <v>0</v>
      </c>
      <c r="IY128" s="37">
        <f t="shared" si="2787"/>
        <v>0</v>
      </c>
      <c r="IZ128" s="37">
        <f t="shared" si="2788"/>
        <v>393.06836577083959</v>
      </c>
      <c r="JA128" s="37">
        <f t="shared" si="2789"/>
        <v>1178.1546574374224</v>
      </c>
      <c r="JB128" s="48">
        <f t="shared" si="2790"/>
        <v>0</v>
      </c>
      <c r="JC128" s="48">
        <f t="shared" si="2790"/>
        <v>0</v>
      </c>
      <c r="JD128" s="48">
        <f t="shared" si="2790"/>
        <v>2.28039012176</v>
      </c>
      <c r="JE128" s="48">
        <f t="shared" si="2790"/>
        <v>3.2054163090699999</v>
      </c>
      <c r="JF128" s="36">
        <f t="shared" si="2791"/>
        <v>5513.9339390034966</v>
      </c>
      <c r="JG128" s="24">
        <f>IK128*INDEX(Приложение_1ТЗ!$HC$6:$HJ$18,$B128,5)/100</f>
        <v>224898.30565405893</v>
      </c>
      <c r="JH128" s="24">
        <f>IK128*INDEX(Приложение_1ТЗ!$HC$6:$HJ$18,$B128,6)/100</f>
        <v>0</v>
      </c>
      <c r="JI128" s="24">
        <f>IK128*INDEX(Приложение_1ТЗ!$HC$6:$HJ$18,$B128,7)/100</f>
        <v>0</v>
      </c>
      <c r="JJ128" s="24">
        <f>IK128*INDEX(Приложение_1ТЗ!$HC$6:$HJ$18,$B128,8)/100</f>
        <v>0</v>
      </c>
      <c r="JK128" s="20"/>
      <c r="JL128" s="20"/>
      <c r="JM128" s="20"/>
      <c r="JN128" s="20"/>
      <c r="JO128" s="24">
        <f t="shared" si="2792"/>
        <v>5539.0949553389801</v>
      </c>
      <c r="JP128" s="24">
        <f t="shared" si="2793"/>
        <v>0</v>
      </c>
      <c r="JQ128" s="24">
        <f t="shared" si="2794"/>
        <v>0</v>
      </c>
      <c r="JR128" s="24">
        <f t="shared" si="2795"/>
        <v>0</v>
      </c>
      <c r="JS128" s="48">
        <f t="shared" si="2796"/>
        <v>3.038267846250001</v>
      </c>
      <c r="JT128" s="48">
        <f t="shared" si="2796"/>
        <v>0</v>
      </c>
      <c r="JU128" s="48">
        <f t="shared" si="2796"/>
        <v>1.6451934975000002</v>
      </c>
      <c r="JV128" s="48">
        <f t="shared" si="2796"/>
        <v>0</v>
      </c>
      <c r="JW128" s="24">
        <f t="shared" si="2797"/>
        <v>25372.453777159266</v>
      </c>
      <c r="KA128" s="24">
        <f>(IQ128+JW128+(JX128-JY128)*(IN128))</f>
        <v>2580507.3976325379</v>
      </c>
      <c r="KB128" s="24">
        <f t="shared" si="2202"/>
        <v>2322456.657869284</v>
      </c>
      <c r="KC128" s="49">
        <f t="shared" si="2799"/>
        <v>2023</v>
      </c>
      <c r="KD128" s="228"/>
      <c r="KE128" s="47">
        <v>3</v>
      </c>
      <c r="KF128" s="22">
        <f t="shared" si="2800"/>
        <v>326521.37191486347</v>
      </c>
      <c r="KG128" s="22">
        <f t="shared" si="2801"/>
        <v>290136.56045343995</v>
      </c>
      <c r="KH128" s="22">
        <f t="shared" si="2802"/>
        <v>36384.811461423524</v>
      </c>
      <c r="KI128" s="22">
        <f>IF(DATEVALUE("1."&amp;KE128&amp;"."&amp;KC128)&gt;=DATEVALUE("1."&amp;INDEX(Параметры_объекта!$A$28:$N$40,$B128,14)&amp;"."&amp;INDEX(Параметры_объекта!$A$28:$N$40,$B128,13)),INDEX(Приложение_1ТЗ!$A$6:$HJ$18,$B128,25+KE128*14),INDEX(Приложение_1ТЗ!$A$6:$HJ$18,$B128,23+KE128*14))</f>
        <v>11.143163845002585</v>
      </c>
      <c r="KJ128" s="48">
        <f t="shared" si="2803"/>
        <v>2.8731983426366257</v>
      </c>
      <c r="KK128" s="24">
        <f t="shared" si="1900"/>
        <v>63.40367004304364</v>
      </c>
      <c r="KL128" s="24">
        <f t="shared" si="2804"/>
        <v>701420.85287878232</v>
      </c>
      <c r="KM128" s="24">
        <f t="shared" si="2805"/>
        <v>2378079.0537388613</v>
      </c>
      <c r="KN128" s="35">
        <f>KG128*INDEX(Приложение_1ТЗ!$HC$6:$HJ$18,$B128,1)/100</f>
        <v>0</v>
      </c>
      <c r="KO128" s="35">
        <f>KG128*INDEX(Приложение_1ТЗ!$HC$6:$HJ$18,$B128,2)/100</f>
        <v>0</v>
      </c>
      <c r="KP128" s="35">
        <f>KG128*INDEX(Приложение_1ТЗ!$HC$6:$HJ$18,$B128,3)/100</f>
        <v>16039.156618858628</v>
      </c>
      <c r="KQ128" s="35">
        <f>KG128*INDEX(Приложение_1ТЗ!$HC$6:$HJ$18,$B128,4)/100</f>
        <v>48074.606652252078</v>
      </c>
      <c r="KT128" s="37">
        <f t="shared" si="2806"/>
        <v>0</v>
      </c>
      <c r="KU128" s="37">
        <f t="shared" si="2807"/>
        <v>0</v>
      </c>
      <c r="KV128" s="37">
        <f t="shared" si="2808"/>
        <v>472.86516486963592</v>
      </c>
      <c r="KW128" s="37">
        <f t="shared" si="2809"/>
        <v>1417.3318049610607</v>
      </c>
      <c r="KX128" s="48">
        <f t="shared" si="2810"/>
        <v>0</v>
      </c>
      <c r="KY128" s="48">
        <f t="shared" si="2810"/>
        <v>0</v>
      </c>
      <c r="KZ128" s="48">
        <f t="shared" si="2810"/>
        <v>2.3488018254128002</v>
      </c>
      <c r="LA128" s="48">
        <f t="shared" si="2810"/>
        <v>3.3015787983421001</v>
      </c>
      <c r="LB128" s="36">
        <f t="shared" si="2811"/>
        <v>6832.3170558764587</v>
      </c>
      <c r="LC128" s="24">
        <f>KG128*INDEX(Приложение_1ТЗ!$HC$6:$HJ$18,$B128,5)/100</f>
        <v>226022.79718232923</v>
      </c>
      <c r="LD128" s="24">
        <f>KG128*INDEX(Приложение_1ТЗ!$HC$6:$HJ$18,$B128,6)/100</f>
        <v>0</v>
      </c>
      <c r="LE128" s="24">
        <f>KG128*INDEX(Приложение_1ТЗ!$HC$6:$HJ$18,$B128,7)/100</f>
        <v>0</v>
      </c>
      <c r="LF128" s="24">
        <f>KG128*INDEX(Приложение_1ТЗ!$HC$6:$HJ$18,$B128,8)/100</f>
        <v>0</v>
      </c>
      <c r="LG128" s="20"/>
      <c r="LH128" s="20"/>
      <c r="LI128" s="20"/>
      <c r="LJ128" s="20"/>
      <c r="LK128" s="24">
        <f t="shared" si="2812"/>
        <v>6663.5864836092805</v>
      </c>
      <c r="LL128" s="24">
        <f t="shared" si="2813"/>
        <v>0</v>
      </c>
      <c r="LM128" s="24">
        <f t="shared" si="2814"/>
        <v>0</v>
      </c>
      <c r="LN128" s="24">
        <f t="shared" si="2815"/>
        <v>0</v>
      </c>
      <c r="LO128" s="48">
        <f t="shared" si="2816"/>
        <v>3.1901812385625012</v>
      </c>
      <c r="LP128" s="48">
        <f t="shared" si="2816"/>
        <v>0</v>
      </c>
      <c r="LQ128" s="48">
        <f t="shared" si="2816"/>
        <v>1.7274531723750004</v>
      </c>
      <c r="LR128" s="48">
        <f t="shared" si="2816"/>
        <v>0</v>
      </c>
      <c r="LS128" s="24">
        <f t="shared" si="2817"/>
        <v>31916.814382104272</v>
      </c>
      <c r="LW128" s="24">
        <f>(KM128+LS128+(LT128-LU128)*(KJ128))</f>
        <v>2409995.8681209655</v>
      </c>
      <c r="LX128" s="24">
        <f t="shared" si="2222"/>
        <v>2168996.2813088689</v>
      </c>
      <c r="LY128" s="49">
        <f t="shared" si="2819"/>
        <v>2024</v>
      </c>
      <c r="LZ128" s="228"/>
      <c r="MA128" s="173">
        <v>3</v>
      </c>
      <c r="MB128" s="22">
        <f t="shared" si="2820"/>
        <v>328153.97877443774</v>
      </c>
      <c r="MC128" s="22">
        <f t="shared" si="2821"/>
        <v>291587.24325570709</v>
      </c>
      <c r="MD128" s="22">
        <f t="shared" si="2822"/>
        <v>36566.735518730653</v>
      </c>
      <c r="ME128" s="22">
        <f>IF(DATEVALUE("1."&amp;MA128&amp;"."&amp;LY128)&gt;=DATEVALUE("1."&amp;INDEX(Параметры_объекта!$A$28:$N$40,$B128,14)&amp;"."&amp;INDEX(Параметры_объекта!$A$28:$N$40,$B128,13)),INDEX(Приложение_1ТЗ!$A$6:$HJ$18,$B128,25+MA128*14),INDEX(Приложение_1ТЗ!$A$6:$HJ$18,$B128,23+MA128*14))</f>
        <v>11.143163845002585</v>
      </c>
      <c r="MF128" s="48">
        <f t="shared" si="2823"/>
        <v>3.3390262983324042</v>
      </c>
      <c r="MG128" s="24">
        <f t="shared" si="1921"/>
        <v>63.40367004304364</v>
      </c>
      <c r="MH128" s="24">
        <f t="shared" si="2824"/>
        <v>701420.85287878232</v>
      </c>
      <c r="MI128" s="24">
        <f t="shared" si="2825"/>
        <v>2763633.9552739779</v>
      </c>
      <c r="MJ128" s="35">
        <f>MC128*INDEX(Приложение_1ТЗ!$HC$6:$HJ$18,$B128,1)/100</f>
        <v>0</v>
      </c>
      <c r="MK128" s="35">
        <f>MC128*INDEX(Приложение_1ТЗ!$HC$6:$HJ$18,$B128,2)/100</f>
        <v>0</v>
      </c>
      <c r="ML128" s="35">
        <f>MC128*INDEX(Приложение_1ТЗ!$HC$6:$HJ$18,$B128,3)/100</f>
        <v>16119.352401952918</v>
      </c>
      <c r="MM128" s="35">
        <f>MC128*INDEX(Приложение_1ТЗ!$HC$6:$HJ$18,$B128,4)/100</f>
        <v>48314.979685513325</v>
      </c>
      <c r="MP128" s="37">
        <f t="shared" si="2826"/>
        <v>0</v>
      </c>
      <c r="MQ128" s="37">
        <f t="shared" si="2827"/>
        <v>0</v>
      </c>
      <c r="MR128" s="37">
        <f t="shared" si="2828"/>
        <v>553.06094796392608</v>
      </c>
      <c r="MS128" s="37">
        <f t="shared" si="2829"/>
        <v>1657.7048382223074</v>
      </c>
      <c r="MT128" s="48">
        <f t="shared" si="2830"/>
        <v>0</v>
      </c>
      <c r="MU128" s="48">
        <f t="shared" si="2830"/>
        <v>0</v>
      </c>
      <c r="MV128" s="48">
        <f t="shared" si="2830"/>
        <v>2.4192658801751845</v>
      </c>
      <c r="MW128" s="48">
        <f t="shared" si="2830"/>
        <v>3.400626162292363</v>
      </c>
      <c r="MX128" s="36">
        <f t="shared" si="2831"/>
        <v>8230.7783894749755</v>
      </c>
      <c r="MY128" s="24">
        <f>MC128*INDEX(Приложение_1ТЗ!$HC$6:$HJ$18,$B128,5)/100</f>
        <v>227152.91116824083</v>
      </c>
      <c r="MZ128" s="24">
        <f>MC128*INDEX(Приложение_1ТЗ!$HC$6:$HJ$18,$B128,6)/100</f>
        <v>0</v>
      </c>
      <c r="NA128" s="24">
        <f>MC128*INDEX(Приложение_1ТЗ!$HC$6:$HJ$18,$B128,7)/100</f>
        <v>0</v>
      </c>
      <c r="NB128" s="24">
        <f>MC128*INDEX(Приложение_1ТЗ!$HC$6:$HJ$18,$B128,8)/100</f>
        <v>0</v>
      </c>
      <c r="NC128" s="20"/>
      <c r="ND128" s="20"/>
      <c r="NE128" s="20"/>
      <c r="NF128" s="20"/>
      <c r="NG128" s="24">
        <f t="shared" si="2832"/>
        <v>7793.7004695208743</v>
      </c>
      <c r="NH128" s="24">
        <f t="shared" si="2833"/>
        <v>0</v>
      </c>
      <c r="NI128" s="24">
        <f t="shared" si="2834"/>
        <v>0</v>
      </c>
      <c r="NJ128" s="24">
        <f t="shared" si="2835"/>
        <v>0</v>
      </c>
      <c r="NK128" s="48">
        <f t="shared" si="2836"/>
        <v>3.3496903004906264</v>
      </c>
      <c r="NL128" s="48">
        <f t="shared" si="2836"/>
        <v>0</v>
      </c>
      <c r="NM128" s="48">
        <f t="shared" si="2836"/>
        <v>1.8138258309937505</v>
      </c>
      <c r="NN128" s="48">
        <f t="shared" si="2836"/>
        <v>0</v>
      </c>
      <c r="NO128" s="24">
        <f t="shared" si="2837"/>
        <v>39036.428173341286</v>
      </c>
      <c r="NS128" s="24">
        <f>(MI128+NO128+(NP128-NQ128)*(MF128))</f>
        <v>2802670.3834473193</v>
      </c>
      <c r="NT128" s="24">
        <f t="shared" si="2838"/>
        <v>2522403.3451025872</v>
      </c>
      <c r="NU128" s="49">
        <f t="shared" si="2839"/>
        <v>2025</v>
      </c>
      <c r="NV128" s="228"/>
      <c r="NW128" s="174">
        <v>3</v>
      </c>
      <c r="NX128" s="22">
        <f t="shared" si="2840"/>
        <v>329794.74866830988</v>
      </c>
      <c r="NY128" s="22">
        <f t="shared" si="2841"/>
        <v>293045.17947198561</v>
      </c>
      <c r="NZ128" s="22">
        <f t="shared" si="2842"/>
        <v>36749.569196324272</v>
      </c>
      <c r="OA128" s="22">
        <f>IF(DATEVALUE("1."&amp;NW128&amp;"."&amp;NU128)&gt;=DATEVALUE("1."&amp;INDEX(Параметры_объекта!$A$28:$N$40,$B128,14)&amp;"."&amp;INDEX(Параметры_объекта!$A$28:$N$40,$B128,13)),INDEX(Приложение_1ТЗ!$A$6:$HJ$18,$B128,25+NW128*14),INDEX(Приложение_1ТЗ!$A$6:$HJ$18,$B128,23+NW128*14))</f>
        <v>11.143163845002585</v>
      </c>
      <c r="OB128" s="48">
        <f t="shared" si="2843"/>
        <v>3.1076513273957747</v>
      </c>
      <c r="OC128" s="24">
        <f t="shared" si="1942"/>
        <v>63.40367004304364</v>
      </c>
      <c r="OD128" s="24">
        <f t="shared" si="2844"/>
        <v>701420.85287878232</v>
      </c>
      <c r="OE128" s="24">
        <f t="shared" si="2845"/>
        <v>2572130.3045239523</v>
      </c>
      <c r="OF128" s="35">
        <f>NY128*INDEX(Приложение_1ТЗ!$HC$6:$HJ$18,$B128,1)/100</f>
        <v>0</v>
      </c>
      <c r="OG128" s="35">
        <f>NY128*INDEX(Приложение_1ТЗ!$HC$6:$HJ$18,$B128,2)/100</f>
        <v>0</v>
      </c>
      <c r="OH128" s="35">
        <f>NY128*INDEX(Приложение_1ТЗ!$HC$6:$HJ$18,$B128,3)/100</f>
        <v>16199.949163962681</v>
      </c>
      <c r="OI128" s="35">
        <f>NY128*INDEX(Приложение_1ТЗ!$HC$6:$HJ$18,$B128,4)/100</f>
        <v>48556.554583940888</v>
      </c>
      <c r="OL128" s="37">
        <f t="shared" si="2846"/>
        <v>0</v>
      </c>
      <c r="OM128" s="37">
        <f t="shared" si="2847"/>
        <v>0</v>
      </c>
      <c r="ON128" s="37">
        <f t="shared" si="2848"/>
        <v>633.65770997368963</v>
      </c>
      <c r="OO128" s="37">
        <f t="shared" si="2849"/>
        <v>1899.2797366498708</v>
      </c>
      <c r="OP128" s="48">
        <f t="shared" si="1949"/>
        <v>0</v>
      </c>
      <c r="OQ128" s="48">
        <f t="shared" si="1949"/>
        <v>0</v>
      </c>
      <c r="OR128" s="48">
        <f t="shared" si="1949"/>
        <v>2.4918438565804402</v>
      </c>
      <c r="OS128" s="48">
        <f t="shared" si="1950"/>
        <v>3.5026449471611341</v>
      </c>
      <c r="OT128" s="36">
        <f t="shared" si="2850"/>
        <v>9713.1448006220617</v>
      </c>
      <c r="OU128" s="24">
        <f>NY128*INDEX(Приложение_1ТЗ!$HC$6:$HJ$18,$B128,5)/100</f>
        <v>228288.67572408204</v>
      </c>
      <c r="OV128" s="24">
        <f>NY128*INDEX(Приложение_1ТЗ!$HC$6:$HJ$18,$B128,6)/100</f>
        <v>0</v>
      </c>
      <c r="OW128" s="24">
        <f>NY128*INDEX(Приложение_1ТЗ!$HC$6:$HJ$18,$B128,7)/100</f>
        <v>0</v>
      </c>
      <c r="OX128" s="24">
        <f>NY128*INDEX(Приложение_1ТЗ!$HC$6:$HJ$18,$B128,8)/100</f>
        <v>0</v>
      </c>
      <c r="OY128" s="20"/>
      <c r="OZ128" s="20"/>
      <c r="PA128" s="20"/>
      <c r="PB128" s="20"/>
      <c r="PC128" s="24">
        <f t="shared" si="2851"/>
        <v>8929.465025362093</v>
      </c>
      <c r="PD128" s="24">
        <f t="shared" si="2852"/>
        <v>0</v>
      </c>
      <c r="PE128" s="24">
        <f t="shared" si="2853"/>
        <v>0</v>
      </c>
      <c r="PF128" s="24">
        <f t="shared" si="2854"/>
        <v>0</v>
      </c>
      <c r="PG128" s="48">
        <f t="shared" si="1956"/>
        <v>3.5171748155151579</v>
      </c>
      <c r="PH128" s="48">
        <f t="shared" si="1956"/>
        <v>0</v>
      </c>
      <c r="PI128" s="48">
        <f t="shared" si="1956"/>
        <v>1.9045171225434381</v>
      </c>
      <c r="PJ128" s="48">
        <f t="shared" si="1957"/>
        <v>0</v>
      </c>
      <c r="PK128" s="24">
        <f t="shared" si="2855"/>
        <v>46772.802414429891</v>
      </c>
      <c r="PO128" s="24">
        <f t="shared" ref="PO128:PO137" si="2861">(OE128+PK128+(PL128-PM128)*(OB128))*$AX$1</f>
        <v>3090305.6661872906</v>
      </c>
      <c r="PP128" s="24">
        <f t="shared" si="2856"/>
        <v>2781275.0995685617</v>
      </c>
      <c r="PQ128" s="52">
        <f t="shared" si="2858"/>
        <v>4909945.9701514756</v>
      </c>
      <c r="PR128" s="52">
        <f t="shared" si="2859"/>
        <v>14660068.518725481</v>
      </c>
      <c r="PS128" s="52">
        <f t="shared" si="2860"/>
        <v>13194061.666852932</v>
      </c>
    </row>
    <row r="129" spans="1:435" ht="15.75" hidden="1" customHeight="1" outlineLevel="1">
      <c r="B129" s="171">
        <v>9</v>
      </c>
      <c r="C129" s="249"/>
      <c r="D129" s="249"/>
      <c r="E129" s="249"/>
      <c r="F129" s="246"/>
      <c r="G129" s="49">
        <f t="shared" si="2096"/>
        <v>2017</v>
      </c>
      <c r="H129" s="226" t="s">
        <v>1</v>
      </c>
      <c r="I129" s="47">
        <v>4</v>
      </c>
      <c r="J129" s="22">
        <f t="shared" si="2097"/>
        <v>793857.00000000012</v>
      </c>
      <c r="K129" s="22">
        <f>INDEX(Приложение_1ТЗ!$A$6:$HJ$18,$B129,21+I129*14)*1000</f>
        <v>230766.91200000016</v>
      </c>
      <c r="L129" s="22">
        <f t="shared" si="2695"/>
        <v>563090.08799999999</v>
      </c>
      <c r="M129" s="22">
        <f>IF(
              DATEVALUE("1."&amp;I129&amp;"."&amp;G129)&gt;=DATEVALUE("1."&amp;INDEX(Параметры_объекта!$A$28:$N$40,$B129,14)&amp;"."&amp;INDEX(Параметры_объекта!$A$28:$N$40,$B129,13)),
              INDEX(Приложение_1ТЗ!$A$6:$HJ$18,$B129,25+I129*14),
              INDEX(Приложение_1ТЗ!$A$6:$HJ$18,$B129,23+I129*14))</f>
        <v>70.930921815893782</v>
      </c>
      <c r="N129" s="48">
        <f t="shared" si="2696"/>
        <v>2.14360315200318</v>
      </c>
      <c r="R129" s="35">
        <f>K129*INDEX(Приложение_1ТЗ!$HC$6:$HJ$18,$B129,1)/100</f>
        <v>0</v>
      </c>
      <c r="S129" s="35">
        <f>K129*INDEX(Приложение_1ТЗ!$HC$6:$HJ$18,$B129,2)/100</f>
        <v>0</v>
      </c>
      <c r="T129" s="35">
        <f>K129*INDEX(Приложение_1ТЗ!$HC$6:$HJ$18,$B129,3)/100</f>
        <v>12757.119055364074</v>
      </c>
      <c r="U129" s="35">
        <f>K129*INDEX(Приложение_1ТЗ!$HC$6:$HJ$18,$B129,4)/100</f>
        <v>38237.264912138518</v>
      </c>
      <c r="AB129" s="48">
        <f t="shared" si="2697"/>
        <v>0</v>
      </c>
      <c r="AC129" s="48">
        <f t="shared" si="2697"/>
        <v>0</v>
      </c>
      <c r="AD129" s="48">
        <f t="shared" si="2697"/>
        <v>1.9313399999999998</v>
      </c>
      <c r="AE129" s="48">
        <f t="shared" si="2697"/>
        <v>2.7340599999999999</v>
      </c>
      <c r="AF129" s="20"/>
      <c r="AG129" s="24">
        <f>K129*INDEX(Приложение_1ТЗ!$HC$6:$HJ$18,$B129,5)/100</f>
        <v>179772.52803249753</v>
      </c>
      <c r="AH129" s="24">
        <f>K129*INDEX(Приложение_1ТЗ!$HC$6:$HJ$18,$B129,6)/100</f>
        <v>0</v>
      </c>
      <c r="AI129" s="24">
        <f>K129*INDEX(Приложение_1ТЗ!$HC$6:$HJ$18,$B129,7)/100</f>
        <v>0</v>
      </c>
      <c r="AJ129" s="24">
        <f>K129*INDEX(Приложение_1ТЗ!$HC$6:$HJ$18,$B129,8)/100</f>
        <v>0</v>
      </c>
      <c r="AK129" s="20"/>
      <c r="AL129" s="20"/>
      <c r="AM129" s="20"/>
      <c r="AN129" s="20"/>
      <c r="AO129" s="20"/>
      <c r="AP129" s="20"/>
      <c r="AQ129" s="20"/>
      <c r="AR129" s="20"/>
      <c r="AS129" s="48">
        <f t="shared" si="2698"/>
        <v>2.3654799999999998</v>
      </c>
      <c r="AT129" s="48">
        <f t="shared" si="2698"/>
        <v>0</v>
      </c>
      <c r="AU129" s="48">
        <f t="shared" si="2698"/>
        <v>1.2637799999999999</v>
      </c>
      <c r="AV129" s="48">
        <f t="shared" si="2698"/>
        <v>0</v>
      </c>
      <c r="AW129" s="49">
        <f t="shared" si="2699"/>
        <v>2018</v>
      </c>
      <c r="AX129" s="226" t="s">
        <v>1</v>
      </c>
      <c r="AY129" s="47">
        <v>4</v>
      </c>
      <c r="AZ129" s="22">
        <f t="shared" si="2700"/>
        <v>797826.28500000015</v>
      </c>
      <c r="BA129" s="22">
        <f t="shared" si="2701"/>
        <v>231920.74656000015</v>
      </c>
      <c r="BB129" s="22">
        <f t="shared" si="2702"/>
        <v>565905.53844000003</v>
      </c>
      <c r="BC129" s="22">
        <f>IF(DATEVALUE("1."&amp;AY129&amp;"."&amp;AW129)&gt;=DATEVALUE("1."&amp;INDEX(Параметры_объекта!$A$28:$N$40,$B129,14)&amp;"."&amp;INDEX(Параметры_объекта!$A$28:$N$40,$B129,13)),INDEX(Приложение_1ТЗ!$A$6:$HJ$18,$B129,25+AY129*14),INDEX(Приложение_1ТЗ!$A$6:$HJ$18,$B129,23+AY129*14))</f>
        <v>70.930921815893782</v>
      </c>
      <c r="BD129" s="48">
        <f t="shared" si="2703"/>
        <v>2.2533513960000002</v>
      </c>
      <c r="BE129" s="24">
        <f t="shared" si="2107"/>
        <v>0</v>
      </c>
      <c r="BF129" s="24">
        <f t="shared" si="2704"/>
        <v>0</v>
      </c>
      <c r="BG129" s="24">
        <f t="shared" si="2705"/>
        <v>0</v>
      </c>
      <c r="BH129" s="35">
        <f>BA129*INDEX(Приложение_1ТЗ!$HC$6:$HJ$18,$B129,1)/100</f>
        <v>0</v>
      </c>
      <c r="BI129" s="35">
        <f>BA129*INDEX(Приложение_1ТЗ!$HC$6:$HJ$18,$B129,2)/100</f>
        <v>0</v>
      </c>
      <c r="BJ129" s="35">
        <f>BA129*INDEX(Приложение_1ТЗ!$HC$6:$HJ$18,$B129,3)/100</f>
        <v>12820.904650640892</v>
      </c>
      <c r="BK129" s="35">
        <f>BA129*INDEX(Приложение_1ТЗ!$HC$6:$HJ$18,$B129,4)/100</f>
        <v>38428.451236699213</v>
      </c>
      <c r="BN129" s="37">
        <f t="shared" si="2706"/>
        <v>0</v>
      </c>
      <c r="BO129" s="37">
        <f t="shared" si="2707"/>
        <v>0</v>
      </c>
      <c r="BP129" s="37">
        <f t="shared" si="2708"/>
        <v>0</v>
      </c>
      <c r="BQ129" s="37">
        <f t="shared" si="2709"/>
        <v>0</v>
      </c>
      <c r="BR129" s="48">
        <f t="shared" si="2710"/>
        <v>0</v>
      </c>
      <c r="BS129" s="48">
        <f t="shared" si="2710"/>
        <v>0</v>
      </c>
      <c r="BT129" s="48">
        <f t="shared" si="2710"/>
        <v>2.0261</v>
      </c>
      <c r="BU129" s="48">
        <f t="shared" si="2710"/>
        <v>2.8479699999999997</v>
      </c>
      <c r="BV129" s="36">
        <f t="shared" si="2711"/>
        <v>0</v>
      </c>
      <c r="BW129" s="24">
        <f>BA129*INDEX(Приложение_1ТЗ!$HC$6:$HJ$18,$B129,5)/100</f>
        <v>180671.39067266003</v>
      </c>
      <c r="BX129" s="24">
        <f>BA129*INDEX(Приложение_1ТЗ!$HC$6:$HJ$18,$B129,6)/100</f>
        <v>0</v>
      </c>
      <c r="BY129" s="24">
        <f>BA129*INDEX(Приложение_1ТЗ!$HC$6:$HJ$18,$B129,7)/100</f>
        <v>0</v>
      </c>
      <c r="BZ129" s="24">
        <f>BA129*INDEX(Приложение_1ТЗ!$HC$6:$HJ$18,$B129,8)/100</f>
        <v>0</v>
      </c>
      <c r="CA129" s="20"/>
      <c r="CB129" s="20"/>
      <c r="CC129" s="20"/>
      <c r="CD129" s="20"/>
      <c r="CE129" s="24">
        <f t="shared" si="2712"/>
        <v>0</v>
      </c>
      <c r="CF129" s="24">
        <f t="shared" si="2713"/>
        <v>0</v>
      </c>
      <c r="CG129" s="24">
        <f t="shared" si="2714"/>
        <v>0</v>
      </c>
      <c r="CH129" s="24">
        <f t="shared" si="2715"/>
        <v>0</v>
      </c>
      <c r="CI129" s="48">
        <f t="shared" si="2716"/>
        <v>2.5042900000000001</v>
      </c>
      <c r="CJ129" s="48">
        <f t="shared" si="2716"/>
        <v>0</v>
      </c>
      <c r="CK129" s="48">
        <f t="shared" si="2716"/>
        <v>1.35259</v>
      </c>
      <c r="CL129" s="48">
        <f t="shared" si="2716"/>
        <v>0</v>
      </c>
      <c r="CM129" s="24">
        <f t="shared" si="2717"/>
        <v>0</v>
      </c>
      <c r="CQ129" s="24">
        <f t="shared" si="2857"/>
        <v>0</v>
      </c>
      <c r="CR129" s="24">
        <f t="shared" si="2122"/>
        <v>0</v>
      </c>
      <c r="CS129" s="49">
        <f t="shared" si="2719"/>
        <v>2019</v>
      </c>
      <c r="CT129" s="226" t="s">
        <v>1</v>
      </c>
      <c r="CU129" s="47">
        <v>4</v>
      </c>
      <c r="CV129" s="22">
        <f t="shared" si="2720"/>
        <v>267784.7053025855</v>
      </c>
      <c r="CW129" s="22">
        <f t="shared" si="2721"/>
        <v>233080.35029280011</v>
      </c>
      <c r="CX129" s="22">
        <f t="shared" si="2722"/>
        <v>34704.355009785388</v>
      </c>
      <c r="CY129" s="22">
        <f>IF(DATEVALUE("1."&amp;CU129&amp;"."&amp;CS129)&gt;=DATEVALUE("1."&amp;INDEX(Параметры_объекта!$A$28:$N$40,$B129,14)&amp;"."&amp;INDEX(Параметры_объекта!$A$28:$N$40,$B129,13)),INDEX(Приложение_1ТЗ!$A$6:$HJ$18,$B129,25+CU129*14),INDEX(Приложение_1ТЗ!$A$6:$HJ$18,$B129,23+CU129*14))</f>
        <v>12.95979730080958</v>
      </c>
      <c r="CZ129" s="48">
        <f t="shared" si="2723"/>
        <v>2.3959402249621422</v>
      </c>
      <c r="DA129" s="24">
        <f t="shared" si="1816"/>
        <v>57.971124515084199</v>
      </c>
      <c r="DB129" s="24">
        <f t="shared" si="2724"/>
        <v>460207.82994171197</v>
      </c>
      <c r="DC129" s="24">
        <f t="shared" si="2725"/>
        <v>1301103.9328878641</v>
      </c>
      <c r="DD129" s="35">
        <f>CW129*INDEX(Приложение_1ТЗ!$HC$6:$HJ$18,$B129,1)/100</f>
        <v>0</v>
      </c>
      <c r="DE129" s="35">
        <f>CW129*INDEX(Приложение_1ТЗ!$HC$6:$HJ$18,$B129,2)/100</f>
        <v>0</v>
      </c>
      <c r="DF129" s="35">
        <f>CW129*INDEX(Приложение_1ТЗ!$HC$6:$HJ$18,$B129,3)/100</f>
        <v>12885.009173894094</v>
      </c>
      <c r="DG129" s="35">
        <f>CW129*INDEX(Приложение_1ТЗ!$HC$6:$HJ$18,$B129,4)/100</f>
        <v>38620.593492882705</v>
      </c>
      <c r="DJ129" s="37">
        <f t="shared" si="2726"/>
        <v>0</v>
      </c>
      <c r="DK129" s="37">
        <f t="shared" si="2727"/>
        <v>0</v>
      </c>
      <c r="DL129" s="37">
        <f t="shared" si="2728"/>
        <v>127.89011853002012</v>
      </c>
      <c r="DM129" s="37">
        <f t="shared" si="2729"/>
        <v>383.32858074418618</v>
      </c>
      <c r="DN129" s="48">
        <f t="shared" si="2730"/>
        <v>0</v>
      </c>
      <c r="DO129" s="48">
        <f t="shared" si="2730"/>
        <v>0</v>
      </c>
      <c r="DP129" s="48">
        <f t="shared" si="2730"/>
        <v>2.0868800000000003</v>
      </c>
      <c r="DQ129" s="48">
        <f t="shared" si="2730"/>
        <v>2.9334099999999999</v>
      </c>
      <c r="DR129" s="36">
        <f t="shared" si="2731"/>
        <v>1641.7944426665031</v>
      </c>
      <c r="DS129" s="24">
        <f>CW129*INDEX(Приложение_1ТЗ!$HC$6:$HJ$18,$B129,5)/100</f>
        <v>181574.74762602328</v>
      </c>
      <c r="DT129" s="24">
        <f>CW129*INDEX(Приложение_1ТЗ!$HC$6:$HJ$18,$B129,6)/100</f>
        <v>0</v>
      </c>
      <c r="DU129" s="24">
        <f>CW129*INDEX(Приложение_1ТЗ!$HC$6:$HJ$18,$B129,7)/100</f>
        <v>0</v>
      </c>
      <c r="DV129" s="24">
        <f>CW129*INDEX(Приложение_1ТЗ!$HC$6:$HJ$18,$B129,8)/100</f>
        <v>0</v>
      </c>
      <c r="DW129" s="20"/>
      <c r="DX129" s="20"/>
      <c r="DY129" s="20"/>
      <c r="DZ129" s="20"/>
      <c r="EA129" s="24">
        <f t="shared" si="2732"/>
        <v>1802.2195935257478</v>
      </c>
      <c r="EB129" s="24">
        <f t="shared" si="2733"/>
        <v>0</v>
      </c>
      <c r="EC129" s="24">
        <f t="shared" si="2734"/>
        <v>0</v>
      </c>
      <c r="ED129" s="24">
        <f t="shared" si="2735"/>
        <v>0</v>
      </c>
      <c r="EE129" s="48">
        <f t="shared" si="2736"/>
        <v>2.6245700000000003</v>
      </c>
      <c r="EF129" s="48">
        <f t="shared" si="2736"/>
        <v>0</v>
      </c>
      <c r="EG129" s="48">
        <f t="shared" si="2736"/>
        <v>1.4211800000000001</v>
      </c>
      <c r="EH129" s="48">
        <f t="shared" si="2736"/>
        <v>0</v>
      </c>
      <c r="EI129" s="24">
        <f t="shared" si="2737"/>
        <v>7223.2551873907523</v>
      </c>
      <c r="EM129" s="24">
        <f>(DC129+EI129+(EJ129-EK129)*(CZ129))</f>
        <v>1308327.1880752549</v>
      </c>
      <c r="EN129" s="24">
        <f t="shared" si="2142"/>
        <v>1177494.4692677294</v>
      </c>
      <c r="EO129" s="49">
        <f t="shared" si="2739"/>
        <v>2020</v>
      </c>
      <c r="EP129" s="226" t="s">
        <v>1</v>
      </c>
      <c r="EQ129" s="47">
        <v>4</v>
      </c>
      <c r="ER129" s="22">
        <f t="shared" si="2740"/>
        <v>269123.62882909836</v>
      </c>
      <c r="ES129" s="22">
        <f t="shared" si="2741"/>
        <v>234245.75204426408</v>
      </c>
      <c r="ET129" s="22">
        <f t="shared" si="2742"/>
        <v>34877.876784834283</v>
      </c>
      <c r="EU129" s="22">
        <f>IF(DATEVALUE("1."&amp;EQ129&amp;"."&amp;EO129)&gt;=DATEVALUE("1."&amp;INDEX(Параметры_объекта!$A$28:$N$40,$B129,14)&amp;"."&amp;INDEX(Параметры_объекта!$A$28:$N$40,$B129,13)),INDEX(Приложение_1ТЗ!$A$6:$HJ$18,$B129,25+EQ129*14),INDEX(Приложение_1ТЗ!$A$6:$HJ$18,$B129,23+EQ129*14))</f>
        <v>12.95979730080958</v>
      </c>
      <c r="EV129" s="48">
        <f t="shared" si="2743"/>
        <v>2.8810252973771435</v>
      </c>
      <c r="EW129" s="24">
        <f t="shared" si="1837"/>
        <v>57.971124515084199</v>
      </c>
      <c r="EX129" s="24">
        <f t="shared" si="2744"/>
        <v>460207.82994171197</v>
      </c>
      <c r="EY129" s="24">
        <f t="shared" si="2745"/>
        <v>1564527.0721334706</v>
      </c>
      <c r="EZ129" s="35">
        <f>ES129*INDEX(Приложение_1ТЗ!$HC$6:$HJ$18,$B129,1)/100</f>
        <v>0</v>
      </c>
      <c r="FA129" s="35">
        <f>ES129*INDEX(Приложение_1ТЗ!$HC$6:$HJ$18,$B129,2)/100</f>
        <v>0</v>
      </c>
      <c r="FB129" s="35">
        <f>ES129*INDEX(Приложение_1ТЗ!$HC$6:$HJ$18,$B129,3)/100</f>
        <v>12949.434219763563</v>
      </c>
      <c r="FC129" s="35">
        <f>ES129*INDEX(Приложение_1ТЗ!$HC$6:$HJ$18,$B129,4)/100</f>
        <v>38813.696460347113</v>
      </c>
      <c r="FF129" s="37">
        <f t="shared" si="2746"/>
        <v>0</v>
      </c>
      <c r="FG129" s="37">
        <f t="shared" si="2747"/>
        <v>0</v>
      </c>
      <c r="FH129" s="37">
        <f t="shared" si="2748"/>
        <v>192.31516439948973</v>
      </c>
      <c r="FI129" s="37">
        <f t="shared" si="2749"/>
        <v>576.4315482085949</v>
      </c>
      <c r="FJ129" s="48">
        <f t="shared" si="2750"/>
        <v>0</v>
      </c>
      <c r="FK129" s="48">
        <f t="shared" si="2750"/>
        <v>0</v>
      </c>
      <c r="FL129" s="48">
        <f t="shared" si="2750"/>
        <v>2.1494864000000002</v>
      </c>
      <c r="FM129" s="48">
        <f t="shared" si="2750"/>
        <v>3.0214122999999997</v>
      </c>
      <c r="FN129" s="36">
        <f t="shared" si="2751"/>
        <v>2542.9191163020309</v>
      </c>
      <c r="FO129" s="24">
        <f>ES129*INDEX(Приложение_1ТЗ!$HC$6:$HJ$18,$B129,5)/100</f>
        <v>182482.6213641534</v>
      </c>
      <c r="FP129" s="24">
        <f>ES129*INDEX(Приложение_1ТЗ!$HC$6:$HJ$18,$B129,6)/100</f>
        <v>0</v>
      </c>
      <c r="FQ129" s="24">
        <f>ES129*INDEX(Приложение_1ТЗ!$HC$6:$HJ$18,$B129,7)/100</f>
        <v>0</v>
      </c>
      <c r="FR129" s="24">
        <f>ES129*INDEX(Приложение_1ТЗ!$HC$6:$HJ$18,$B129,8)/100</f>
        <v>0</v>
      </c>
      <c r="FS129" s="20"/>
      <c r="FT129" s="20"/>
      <c r="FU129" s="20"/>
      <c r="FV129" s="20"/>
      <c r="FW129" s="24">
        <f t="shared" si="2752"/>
        <v>2710.0933316558658</v>
      </c>
      <c r="FX129" s="24">
        <f t="shared" si="2753"/>
        <v>0</v>
      </c>
      <c r="FY129" s="24">
        <f t="shared" si="2754"/>
        <v>0</v>
      </c>
      <c r="FZ129" s="24">
        <f t="shared" si="2755"/>
        <v>0</v>
      </c>
      <c r="GA129" s="48">
        <f t="shared" si="2756"/>
        <v>2.7557985000000005</v>
      </c>
      <c r="GB129" s="48">
        <f t="shared" si="2756"/>
        <v>0</v>
      </c>
      <c r="GC129" s="48">
        <f t="shared" si="2756"/>
        <v>1.4922390000000001</v>
      </c>
      <c r="GD129" s="48">
        <f t="shared" si="2756"/>
        <v>0</v>
      </c>
      <c r="GE129" s="24">
        <f t="shared" si="2757"/>
        <v>11355.715059421973</v>
      </c>
      <c r="GI129" s="24">
        <f>(EY129+GE129+(GF129-GG129)*(EV129))</f>
        <v>1575882.7871928925</v>
      </c>
      <c r="GJ129" s="24">
        <f t="shared" si="2162"/>
        <v>1418294.5084736033</v>
      </c>
      <c r="GK129" s="49">
        <f t="shared" si="2759"/>
        <v>2021</v>
      </c>
      <c r="GL129" s="226" t="s">
        <v>1</v>
      </c>
      <c r="GM129" s="47">
        <v>4</v>
      </c>
      <c r="GN129" s="22">
        <f t="shared" si="2760"/>
        <v>270469.24697324383</v>
      </c>
      <c r="GO129" s="22">
        <f t="shared" si="2761"/>
        <v>235416.98080448539</v>
      </c>
      <c r="GP129" s="22">
        <f t="shared" si="2762"/>
        <v>35052.266168758448</v>
      </c>
      <c r="GQ129" s="22">
        <f>IF(DATEVALUE("1."&amp;GM129&amp;"."&amp;GK129)&gt;=DATEVALUE("1."&amp;INDEX(Параметры_объекта!$A$28:$N$40,$B129,14)&amp;"."&amp;INDEX(Параметры_объекта!$A$28:$N$40,$B129,13)),INDEX(Приложение_1ТЗ!$A$6:$HJ$18,$B129,25+GM129*14),INDEX(Приложение_1ТЗ!$A$6:$HJ$18,$B129,23+GM129*14))</f>
        <v>12.95979730080958</v>
      </c>
      <c r="GR129" s="48">
        <f t="shared" si="2763"/>
        <v>2.6213186152462513</v>
      </c>
      <c r="GS129" s="24">
        <f t="shared" si="1858"/>
        <v>57.971124515084199</v>
      </c>
      <c r="GT129" s="24">
        <f t="shared" si="2764"/>
        <v>460207.82994171197</v>
      </c>
      <c r="GU129" s="24">
        <f t="shared" si="2765"/>
        <v>1423494.5947797829</v>
      </c>
      <c r="GV129" s="35">
        <f>GO129*INDEX(Приложение_1ТЗ!$HC$6:$HJ$18,$B129,1)/100</f>
        <v>0</v>
      </c>
      <c r="GW129" s="35">
        <f>GO129*INDEX(Приложение_1ТЗ!$HC$6:$HJ$18,$B129,2)/100</f>
        <v>0</v>
      </c>
      <c r="GX129" s="35">
        <f>GO129*INDEX(Приложение_1ТЗ!$HC$6:$HJ$18,$B129,3)/100</f>
        <v>13014.181390862381</v>
      </c>
      <c r="GY129" s="35">
        <f>GO129*INDEX(Приложение_1ТЗ!$HC$6:$HJ$18,$B129,4)/100</f>
        <v>39007.764942648842</v>
      </c>
      <c r="HB129" s="37">
        <f t="shared" si="2766"/>
        <v>0</v>
      </c>
      <c r="HC129" s="37">
        <f t="shared" si="2767"/>
        <v>0</v>
      </c>
      <c r="HD129" s="37">
        <f t="shared" si="2768"/>
        <v>257.06233549830722</v>
      </c>
      <c r="HE129" s="37">
        <f t="shared" si="2769"/>
        <v>770.500030510324</v>
      </c>
      <c r="HF129" s="48">
        <f t="shared" si="2770"/>
        <v>0</v>
      </c>
      <c r="HG129" s="48">
        <f t="shared" si="2770"/>
        <v>0</v>
      </c>
      <c r="HH129" s="48">
        <f t="shared" si="2770"/>
        <v>2.2139709920000001</v>
      </c>
      <c r="HI129" s="48">
        <f t="shared" si="2770"/>
        <v>3.1120546689999999</v>
      </c>
      <c r="HJ129" s="36">
        <f t="shared" si="2771"/>
        <v>3501.0207901851177</v>
      </c>
      <c r="HK129" s="24">
        <f>GO129*INDEX(Приложение_1ТЗ!$HC$6:$HJ$18,$B129,5)/100</f>
        <v>183395.03447097412</v>
      </c>
      <c r="HL129" s="24">
        <f>GO129*INDEX(Приложение_1ТЗ!$HC$6:$HJ$18,$B129,6)/100</f>
        <v>0</v>
      </c>
      <c r="HM129" s="24">
        <f>GO129*INDEX(Приложение_1ТЗ!$HC$6:$HJ$18,$B129,7)/100</f>
        <v>0</v>
      </c>
      <c r="HN129" s="24">
        <f>GO129*INDEX(Приложение_1ТЗ!$HC$6:$HJ$18,$B129,8)/100</f>
        <v>0</v>
      </c>
      <c r="HO129" s="20"/>
      <c r="HP129" s="20"/>
      <c r="HQ129" s="20"/>
      <c r="HR129" s="20"/>
      <c r="HS129" s="24">
        <f t="shared" si="2772"/>
        <v>3622.5064384765865</v>
      </c>
      <c r="HT129" s="24">
        <f t="shared" si="2773"/>
        <v>0</v>
      </c>
      <c r="HU129" s="24">
        <f t="shared" si="2774"/>
        <v>0</v>
      </c>
      <c r="HV129" s="24">
        <f t="shared" si="2775"/>
        <v>0</v>
      </c>
      <c r="HW129" s="48">
        <f t="shared" si="2776"/>
        <v>2.8935884250000008</v>
      </c>
      <c r="HX129" s="48">
        <f t="shared" si="2776"/>
        <v>0</v>
      </c>
      <c r="HY129" s="48">
        <f t="shared" si="2776"/>
        <v>1.5668509500000001</v>
      </c>
      <c r="HZ129" s="48">
        <f t="shared" si="2776"/>
        <v>0</v>
      </c>
      <c r="IA129" s="24">
        <f t="shared" si="2777"/>
        <v>15869.831176024434</v>
      </c>
      <c r="IE129" s="24">
        <f>(GU129+IA129+(IB129-IC129)*(GR129))</f>
        <v>1439364.4259558073</v>
      </c>
      <c r="IF129" s="24">
        <f t="shared" si="2182"/>
        <v>1295427.9833602267</v>
      </c>
      <c r="IG129" s="49">
        <f t="shared" si="2779"/>
        <v>2022</v>
      </c>
      <c r="IH129" s="226" t="s">
        <v>1</v>
      </c>
      <c r="II129" s="47">
        <v>4</v>
      </c>
      <c r="IJ129" s="22">
        <f t="shared" si="2780"/>
        <v>271821.59320811002</v>
      </c>
      <c r="IK129" s="22">
        <f t="shared" si="2781"/>
        <v>236594.06570850778</v>
      </c>
      <c r="IL129" s="22">
        <f t="shared" si="2782"/>
        <v>35227.527499602234</v>
      </c>
      <c r="IM129" s="22">
        <f>IF(DATEVALUE("1."&amp;II129&amp;"."&amp;IG129)&gt;=DATEVALUE("1."&amp;INDEX(Параметры_объекта!$A$28:$N$40,$B129,14)&amp;"."&amp;INDEX(Параметры_объекта!$A$28:$N$40,$B129,13)),INDEX(Приложение_1ТЗ!$A$6:$HJ$18,$B129,25+II129*14),INDEX(Приложение_1ТЗ!$A$6:$HJ$18,$B129,23+II129*14))</f>
        <v>12.95979730080958</v>
      </c>
      <c r="IN129" s="48">
        <f t="shared" si="2783"/>
        <v>3.087117509552888</v>
      </c>
      <c r="IO129" s="24">
        <f t="shared" si="1879"/>
        <v>57.971124515084199</v>
      </c>
      <c r="IP129" s="24">
        <f t="shared" si="2784"/>
        <v>460207.82994171197</v>
      </c>
      <c r="IQ129" s="24">
        <f t="shared" si="2785"/>
        <v>1676444.4668187483</v>
      </c>
      <c r="IR129" s="35">
        <f>IK129*INDEX(Приложение_1ТЗ!$HC$6:$HJ$18,$B129,1)/100</f>
        <v>0</v>
      </c>
      <c r="IS129" s="35">
        <f>IK129*INDEX(Приложение_1ТЗ!$HC$6:$HJ$18,$B129,2)/100</f>
        <v>0</v>
      </c>
      <c r="IT129" s="35">
        <f>IK129*INDEX(Приложение_1ТЗ!$HC$6:$HJ$18,$B129,3)/100</f>
        <v>13079.252297816691</v>
      </c>
      <c r="IU129" s="35">
        <f>IK129*INDEX(Приложение_1ТЗ!$HC$6:$HJ$18,$B129,4)/100</f>
        <v>39202.803767362086</v>
      </c>
      <c r="IX129" s="37">
        <f t="shared" si="2786"/>
        <v>0</v>
      </c>
      <c r="IY129" s="37">
        <f t="shared" si="2787"/>
        <v>0</v>
      </c>
      <c r="IZ129" s="37">
        <f t="shared" si="2788"/>
        <v>322.1332424526172</v>
      </c>
      <c r="JA129" s="37">
        <f t="shared" si="2789"/>
        <v>965.53885522356723</v>
      </c>
      <c r="JB129" s="48">
        <f t="shared" si="2790"/>
        <v>0</v>
      </c>
      <c r="JC129" s="48">
        <f t="shared" si="2790"/>
        <v>0</v>
      </c>
      <c r="JD129" s="48">
        <f t="shared" si="2790"/>
        <v>2.28039012176</v>
      </c>
      <c r="JE129" s="48">
        <f t="shared" si="2790"/>
        <v>3.2054163090699999</v>
      </c>
      <c r="JF129" s="36">
        <f t="shared" si="2791"/>
        <v>4518.8612799135626</v>
      </c>
      <c r="JG129" s="24">
        <f>IK129*INDEX(Приложение_1ТЗ!$HC$6:$HJ$18,$B129,5)/100</f>
        <v>184312.00964332896</v>
      </c>
      <c r="JH129" s="24">
        <f>IK129*INDEX(Приложение_1ТЗ!$HC$6:$HJ$18,$B129,6)/100</f>
        <v>0</v>
      </c>
      <c r="JI129" s="24">
        <f>IK129*INDEX(Приложение_1ТЗ!$HC$6:$HJ$18,$B129,7)/100</f>
        <v>0</v>
      </c>
      <c r="JJ129" s="24">
        <f>IK129*INDEX(Приложение_1ТЗ!$HC$6:$HJ$18,$B129,8)/100</f>
        <v>0</v>
      </c>
      <c r="JK129" s="20"/>
      <c r="JL129" s="20"/>
      <c r="JM129" s="20"/>
      <c r="JN129" s="20"/>
      <c r="JO129" s="24">
        <f t="shared" si="2792"/>
        <v>4539.4816108314262</v>
      </c>
      <c r="JP129" s="24">
        <f t="shared" si="2793"/>
        <v>0</v>
      </c>
      <c r="JQ129" s="24">
        <f t="shared" si="2794"/>
        <v>0</v>
      </c>
      <c r="JR129" s="24">
        <f t="shared" si="2795"/>
        <v>0</v>
      </c>
      <c r="JS129" s="48">
        <f t="shared" si="2796"/>
        <v>3.038267846250001</v>
      </c>
      <c r="JT129" s="48">
        <f t="shared" si="2796"/>
        <v>0</v>
      </c>
      <c r="JU129" s="48">
        <f t="shared" si="2796"/>
        <v>1.6451934975000002</v>
      </c>
      <c r="JV129" s="48">
        <f t="shared" si="2796"/>
        <v>0</v>
      </c>
      <c r="JW129" s="24">
        <f t="shared" si="2797"/>
        <v>20793.611279775654</v>
      </c>
      <c r="KA129" s="24">
        <f>(IQ129+JW129+(JX129-JY129)*(IN129))</f>
        <v>1697238.0780985239</v>
      </c>
      <c r="KB129" s="24">
        <f t="shared" si="2202"/>
        <v>1527514.2702886716</v>
      </c>
      <c r="KC129" s="49">
        <f t="shared" si="2799"/>
        <v>2023</v>
      </c>
      <c r="KD129" s="226" t="s">
        <v>1</v>
      </c>
      <c r="KE129" s="47">
        <v>4</v>
      </c>
      <c r="KF129" s="22">
        <f t="shared" si="2800"/>
        <v>273180.70117415057</v>
      </c>
      <c r="KG129" s="22">
        <f t="shared" si="2801"/>
        <v>237777.0360370503</v>
      </c>
      <c r="KH129" s="22">
        <f t="shared" si="2802"/>
        <v>35403.665137100266</v>
      </c>
      <c r="KI129" s="22">
        <f>IF(DATEVALUE("1."&amp;KE129&amp;"."&amp;KC129)&gt;=DATEVALUE("1."&amp;INDEX(Параметры_объекта!$A$28:$N$40,$B129,14)&amp;"."&amp;INDEX(Параметры_объекта!$A$28:$N$40,$B129,13)),INDEX(Приложение_1ТЗ!$A$6:$HJ$18,$B129,25+KE129*14),INDEX(Приложение_1ТЗ!$A$6:$HJ$18,$B129,23+KE129*14))</f>
        <v>12.95979730080958</v>
      </c>
      <c r="KJ129" s="48">
        <f t="shared" si="2803"/>
        <v>2.8731983426366257</v>
      </c>
      <c r="KK129" s="24">
        <f t="shared" si="1900"/>
        <v>57.971124515084199</v>
      </c>
      <c r="KL129" s="24">
        <f t="shared" si="2804"/>
        <v>460207.82994171197</v>
      </c>
      <c r="KM129" s="24">
        <f t="shared" si="2805"/>
        <v>1560276.6816231713</v>
      </c>
      <c r="KN129" s="35">
        <f>KG129*INDEX(Приложение_1ТЗ!$HC$6:$HJ$18,$B129,1)/100</f>
        <v>0</v>
      </c>
      <c r="KO129" s="35">
        <f>KG129*INDEX(Приложение_1ТЗ!$HC$6:$HJ$18,$B129,2)/100</f>
        <v>0</v>
      </c>
      <c r="KP129" s="35">
        <f>KG129*INDEX(Приложение_1ТЗ!$HC$6:$HJ$18,$B129,3)/100</f>
        <v>13144.648559305773</v>
      </c>
      <c r="KQ129" s="35">
        <f>KG129*INDEX(Приложение_1ТЗ!$HC$6:$HJ$18,$B129,4)/100</f>
        <v>39398.817786198895</v>
      </c>
      <c r="KT129" s="37">
        <f t="shared" si="2806"/>
        <v>0</v>
      </c>
      <c r="KU129" s="37">
        <f t="shared" si="2807"/>
        <v>0</v>
      </c>
      <c r="KV129" s="37">
        <f t="shared" si="2808"/>
        <v>387.52950394169966</v>
      </c>
      <c r="KW129" s="37">
        <f t="shared" si="2809"/>
        <v>1161.5528740603768</v>
      </c>
      <c r="KX129" s="48">
        <f t="shared" si="2810"/>
        <v>0</v>
      </c>
      <c r="KY129" s="48">
        <f t="shared" si="2810"/>
        <v>0</v>
      </c>
      <c r="KZ129" s="48">
        <f t="shared" si="2810"/>
        <v>2.3488018254128002</v>
      </c>
      <c r="LA129" s="48">
        <f t="shared" si="2810"/>
        <v>3.3015787983421001</v>
      </c>
      <c r="LB129" s="36">
        <f t="shared" si="2811"/>
        <v>5599.3222511245704</v>
      </c>
      <c r="LC129" s="24">
        <f>KG129*INDEX(Приложение_1ТЗ!$HC$6:$HJ$18,$B129,5)/100</f>
        <v>185233.56969154562</v>
      </c>
      <c r="LD129" s="24">
        <f>KG129*INDEX(Приложение_1ТЗ!$HC$6:$HJ$18,$B129,6)/100</f>
        <v>0</v>
      </c>
      <c r="LE129" s="24">
        <f>KG129*INDEX(Приложение_1ТЗ!$HC$6:$HJ$18,$B129,7)/100</f>
        <v>0</v>
      </c>
      <c r="LF129" s="24">
        <f>KG129*INDEX(Приложение_1ТЗ!$HC$6:$HJ$18,$B129,8)/100</f>
        <v>0</v>
      </c>
      <c r="LG129" s="20"/>
      <c r="LH129" s="20"/>
      <c r="LI129" s="20"/>
      <c r="LJ129" s="20"/>
      <c r="LK129" s="24">
        <f t="shared" si="2812"/>
        <v>5461.0416590480891</v>
      </c>
      <c r="LL129" s="24">
        <f t="shared" si="2813"/>
        <v>0</v>
      </c>
      <c r="LM129" s="24">
        <f t="shared" si="2814"/>
        <v>0</v>
      </c>
      <c r="LN129" s="24">
        <f t="shared" si="2815"/>
        <v>0</v>
      </c>
      <c r="LO129" s="48">
        <f t="shared" si="2816"/>
        <v>3.1901812385625012</v>
      </c>
      <c r="LP129" s="48">
        <f t="shared" si="2816"/>
        <v>0</v>
      </c>
      <c r="LQ129" s="48">
        <f t="shared" si="2816"/>
        <v>1.7274531723750004</v>
      </c>
      <c r="LR129" s="48">
        <f t="shared" si="2816"/>
        <v>0</v>
      </c>
      <c r="LS129" s="24">
        <f t="shared" si="2817"/>
        <v>26156.943170694638</v>
      </c>
      <c r="LW129" s="24">
        <f>(KM129+LS129+(LT129-LU129)*(KJ129))</f>
        <v>1586433.624793866</v>
      </c>
      <c r="LX129" s="24">
        <f t="shared" si="2222"/>
        <v>1427790.2623144793</v>
      </c>
      <c r="LY129" s="49">
        <f t="shared" si="2819"/>
        <v>2024</v>
      </c>
      <c r="LZ129" s="226" t="s">
        <v>1</v>
      </c>
      <c r="MA129" s="173">
        <v>4</v>
      </c>
      <c r="MB129" s="22">
        <f t="shared" si="2820"/>
        <v>274546.60468002129</v>
      </c>
      <c r="MC129" s="22">
        <f t="shared" si="2821"/>
        <v>238965.92121723553</v>
      </c>
      <c r="MD129" s="22">
        <f t="shared" si="2822"/>
        <v>35580.683462785761</v>
      </c>
      <c r="ME129" s="22">
        <f>IF(DATEVALUE("1."&amp;MA129&amp;"."&amp;LY129)&gt;=DATEVALUE("1."&amp;INDEX(Параметры_объекта!$A$28:$N$40,$B129,14)&amp;"."&amp;INDEX(Параметры_объекта!$A$28:$N$40,$B129,13)),INDEX(Приложение_1ТЗ!$A$6:$HJ$18,$B129,25+MA129*14),INDEX(Приложение_1ТЗ!$A$6:$HJ$18,$B129,23+MA129*14))</f>
        <v>12.95979730080958</v>
      </c>
      <c r="MF129" s="48">
        <f t="shared" si="2823"/>
        <v>3.3390262983324042</v>
      </c>
      <c r="MG129" s="24">
        <f t="shared" si="1921"/>
        <v>57.971124515084199</v>
      </c>
      <c r="MH129" s="24">
        <f t="shared" si="2824"/>
        <v>460207.82994171197</v>
      </c>
      <c r="MI129" s="24">
        <f t="shared" si="2825"/>
        <v>1813242.3353111583</v>
      </c>
      <c r="MJ129" s="35">
        <f>MC129*INDEX(Приложение_1ТЗ!$HC$6:$HJ$18,$B129,1)/100</f>
        <v>0</v>
      </c>
      <c r="MK129" s="35">
        <f>MC129*INDEX(Приложение_1ТЗ!$HC$6:$HJ$18,$B129,2)/100</f>
        <v>0</v>
      </c>
      <c r="ML129" s="35">
        <f>MC129*INDEX(Приложение_1ТЗ!$HC$6:$HJ$18,$B129,3)/100</f>
        <v>13210.371802102301</v>
      </c>
      <c r="MM129" s="35">
        <f>MC129*INDEX(Приложение_1ТЗ!$HC$6:$HJ$18,$B129,4)/100</f>
        <v>39595.811875129883</v>
      </c>
      <c r="MP129" s="37">
        <f t="shared" si="2826"/>
        <v>0</v>
      </c>
      <c r="MQ129" s="37">
        <f t="shared" si="2827"/>
        <v>0</v>
      </c>
      <c r="MR129" s="37">
        <f t="shared" si="2828"/>
        <v>453.25274673822787</v>
      </c>
      <c r="MS129" s="37">
        <f t="shared" si="2829"/>
        <v>1358.5469629913641</v>
      </c>
      <c r="MT129" s="48">
        <f t="shared" si="2830"/>
        <v>0</v>
      </c>
      <c r="MU129" s="48">
        <f t="shared" si="2830"/>
        <v>0</v>
      </c>
      <c r="MV129" s="48">
        <f t="shared" si="2830"/>
        <v>2.4192658801751845</v>
      </c>
      <c r="MW129" s="48">
        <f t="shared" si="2830"/>
        <v>3.400626162292363</v>
      </c>
      <c r="MX129" s="36">
        <f t="shared" si="2831"/>
        <v>6745.4101153902802</v>
      </c>
      <c r="MY129" s="24">
        <f>MC129*INDEX(Приложение_1ТЗ!$HC$6:$HJ$18,$B129,5)/100</f>
        <v>186159.73754000332</v>
      </c>
      <c r="MZ129" s="24">
        <f>MC129*INDEX(Приложение_1ТЗ!$HC$6:$HJ$18,$B129,6)/100</f>
        <v>0</v>
      </c>
      <c r="NA129" s="24">
        <f>MC129*INDEX(Приложение_1ТЗ!$HC$6:$HJ$18,$B129,7)/100</f>
        <v>0</v>
      </c>
      <c r="NB129" s="24">
        <f>MC129*INDEX(Приложение_1ТЗ!$HC$6:$HJ$18,$B129,8)/100</f>
        <v>0</v>
      </c>
      <c r="NC129" s="20"/>
      <c r="ND129" s="20"/>
      <c r="NE129" s="20"/>
      <c r="NF129" s="20"/>
      <c r="NG129" s="24">
        <f t="shared" si="2832"/>
        <v>6387.2095075057878</v>
      </c>
      <c r="NH129" s="24">
        <f t="shared" si="2833"/>
        <v>0</v>
      </c>
      <c r="NI129" s="24">
        <f t="shared" si="2834"/>
        <v>0</v>
      </c>
      <c r="NJ129" s="24">
        <f t="shared" si="2835"/>
        <v>0</v>
      </c>
      <c r="NK129" s="48">
        <f t="shared" si="2836"/>
        <v>3.3496903004906264</v>
      </c>
      <c r="NL129" s="48">
        <f t="shared" si="2836"/>
        <v>0</v>
      </c>
      <c r="NM129" s="48">
        <f t="shared" si="2836"/>
        <v>1.8138258309937505</v>
      </c>
      <c r="NN129" s="48">
        <f t="shared" si="2836"/>
        <v>0</v>
      </c>
      <c r="NO129" s="24">
        <f t="shared" si="2837"/>
        <v>31991.715122092784</v>
      </c>
      <c r="NS129" s="24">
        <f>(MI129+NO129+(NP129-NQ129)*(MF129))</f>
        <v>1845234.0504332511</v>
      </c>
      <c r="NT129" s="24">
        <f t="shared" si="2838"/>
        <v>1660710.6453899259</v>
      </c>
      <c r="NU129" s="49">
        <f t="shared" si="2839"/>
        <v>2025</v>
      </c>
      <c r="NV129" s="226" t="s">
        <v>1</v>
      </c>
      <c r="NW129" s="174">
        <v>4</v>
      </c>
      <c r="NX129" s="22">
        <f t="shared" si="2840"/>
        <v>275919.33770342136</v>
      </c>
      <c r="NY129" s="22">
        <f t="shared" si="2841"/>
        <v>240160.75082332169</v>
      </c>
      <c r="NZ129" s="22">
        <f t="shared" si="2842"/>
        <v>35758.586880099669</v>
      </c>
      <c r="OA129" s="22">
        <f>IF(DATEVALUE("1."&amp;NW129&amp;"."&amp;NU129)&gt;=DATEVALUE("1."&amp;INDEX(Параметры_объекта!$A$28:$N$40,$B129,14)&amp;"."&amp;INDEX(Параметры_объекта!$A$28:$N$40,$B129,13)),INDEX(Приложение_1ТЗ!$A$6:$HJ$18,$B129,25+NW129*14),INDEX(Приложение_1ТЗ!$A$6:$HJ$18,$B129,23+NW129*14))</f>
        <v>12.95979730080958</v>
      </c>
      <c r="OB129" s="48">
        <f t="shared" si="2843"/>
        <v>3.1076513273957747</v>
      </c>
      <c r="OC129" s="24">
        <f t="shared" si="1942"/>
        <v>57.971124515084199</v>
      </c>
      <c r="OD129" s="24">
        <f t="shared" si="2844"/>
        <v>460207.82994171197</v>
      </c>
      <c r="OE129" s="24">
        <f t="shared" si="2845"/>
        <v>1687595.2588436224</v>
      </c>
      <c r="OF129" s="35">
        <f>NY129*INDEX(Приложение_1ТЗ!$HC$6:$HJ$18,$B129,1)/100</f>
        <v>0</v>
      </c>
      <c r="OG129" s="35">
        <f>NY129*INDEX(Приложение_1ТЗ!$HC$6:$HJ$18,$B129,2)/100</f>
        <v>0</v>
      </c>
      <c r="OH129" s="35">
        <f>NY129*INDEX(Приложение_1ТЗ!$HC$6:$HJ$18,$B129,3)/100</f>
        <v>13276.423661112811</v>
      </c>
      <c r="OI129" s="35">
        <f>NY129*INDEX(Приложение_1ТЗ!$HC$6:$HJ$18,$B129,4)/100</f>
        <v>39793.79093450553</v>
      </c>
      <c r="OL129" s="37">
        <f t="shared" si="2846"/>
        <v>0</v>
      </c>
      <c r="OM129" s="37">
        <f t="shared" si="2847"/>
        <v>0</v>
      </c>
      <c r="ON129" s="37">
        <f t="shared" si="2848"/>
        <v>519.30460574873723</v>
      </c>
      <c r="OO129" s="37">
        <f t="shared" si="2849"/>
        <v>1556.526022367012</v>
      </c>
      <c r="OP129" s="48">
        <f t="shared" si="1949"/>
        <v>0</v>
      </c>
      <c r="OQ129" s="48">
        <f t="shared" si="1949"/>
        <v>0</v>
      </c>
      <c r="OR129" s="48">
        <f t="shared" si="1949"/>
        <v>2.4918438565804402</v>
      </c>
      <c r="OS129" s="48">
        <f t="shared" si="1950"/>
        <v>3.5026449471611341</v>
      </c>
      <c r="OT129" s="36">
        <f t="shared" si="2850"/>
        <v>7960.2611186991098</v>
      </c>
      <c r="OU129" s="24">
        <f>NY129*INDEX(Приложение_1ТЗ!$HC$6:$HJ$18,$B129,5)/100</f>
        <v>187090.53622770333</v>
      </c>
      <c r="OV129" s="24">
        <f>NY129*INDEX(Приложение_1ТЗ!$HC$6:$HJ$18,$B129,6)/100</f>
        <v>0</v>
      </c>
      <c r="OW129" s="24">
        <f>NY129*INDEX(Приложение_1ТЗ!$HC$6:$HJ$18,$B129,7)/100</f>
        <v>0</v>
      </c>
      <c r="OX129" s="24">
        <f>NY129*INDEX(Приложение_1ТЗ!$HC$6:$HJ$18,$B129,8)/100</f>
        <v>0</v>
      </c>
      <c r="OY129" s="20"/>
      <c r="OZ129" s="20"/>
      <c r="PA129" s="20"/>
      <c r="PB129" s="20"/>
      <c r="PC129" s="24">
        <f t="shared" si="2851"/>
        <v>7318.0081952057953</v>
      </c>
      <c r="PD129" s="24">
        <f t="shared" si="2852"/>
        <v>0</v>
      </c>
      <c r="PE129" s="24">
        <f t="shared" si="2853"/>
        <v>0</v>
      </c>
      <c r="PF129" s="24">
        <f t="shared" si="2854"/>
        <v>0</v>
      </c>
      <c r="PG129" s="48">
        <f t="shared" si="1956"/>
        <v>3.5171748155151579</v>
      </c>
      <c r="PH129" s="48">
        <f t="shared" si="1956"/>
        <v>0</v>
      </c>
      <c r="PI129" s="48">
        <f t="shared" si="1956"/>
        <v>1.9045171225434381</v>
      </c>
      <c r="PJ129" s="48">
        <f t="shared" si="1957"/>
        <v>0</v>
      </c>
      <c r="PK129" s="24">
        <f t="shared" si="2855"/>
        <v>38331.943784914511</v>
      </c>
      <c r="PO129" s="24">
        <f>(OE129+PK129+(PL129-PM129)*(OB129))</f>
        <v>1725927.2026285368</v>
      </c>
      <c r="PP129" s="24">
        <f t="shared" si="2856"/>
        <v>1553334.4823656832</v>
      </c>
      <c r="PQ129" s="52">
        <f t="shared" si="2858"/>
        <v>3221454.8095919834</v>
      </c>
      <c r="PR129" s="52">
        <f t="shared" si="2859"/>
        <v>9333173.306744881</v>
      </c>
      <c r="PS129" s="52">
        <f t="shared" si="2860"/>
        <v>8399855.9760703929</v>
      </c>
    </row>
    <row r="130" spans="1:435" ht="15.75" hidden="1" customHeight="1" outlineLevel="1">
      <c r="B130" s="171">
        <v>9</v>
      </c>
      <c r="C130" s="249"/>
      <c r="D130" s="249"/>
      <c r="E130" s="249"/>
      <c r="F130" s="246"/>
      <c r="G130" s="49">
        <f t="shared" si="2096"/>
        <v>2017</v>
      </c>
      <c r="H130" s="227"/>
      <c r="I130" s="47">
        <v>5</v>
      </c>
      <c r="J130" s="22">
        <f t="shared" si="2097"/>
        <v>420798.00000000006</v>
      </c>
      <c r="K130" s="22">
        <f>INDEX(Приложение_1ТЗ!$A$6:$HJ$18,$B130,21+I130*14)*1000</f>
        <v>199515.12700000024</v>
      </c>
      <c r="L130" s="22">
        <f t="shared" si="2695"/>
        <v>221282.87299999982</v>
      </c>
      <c r="M130" s="22">
        <f>IF(
              DATEVALUE("1."&amp;I130&amp;"."&amp;G130)&gt;=DATEVALUE("1."&amp;INDEX(Параметры_объекта!$A$28:$N$40,$B130,14)&amp;"."&amp;INDEX(Параметры_объекта!$A$28:$N$40,$B130,13)),
              INDEX(Приложение_1ТЗ!$A$6:$HJ$18,$B130,25+I130*14),
              INDEX(Приложение_1ТЗ!$A$6:$HJ$18,$B130,23+I130*14))</f>
        <v>52.586484013707235</v>
      </c>
      <c r="N130" s="48">
        <f t="shared" si="2696"/>
        <v>2.14360315200318</v>
      </c>
      <c r="R130" s="35">
        <f>K130*INDEX(Приложение_1ТЗ!$HC$6:$HJ$18,$B130,1)/100</f>
        <v>0</v>
      </c>
      <c r="S130" s="35">
        <f>K130*INDEX(Приложение_1ТЗ!$HC$6:$HJ$18,$B130,2)/100</f>
        <v>0</v>
      </c>
      <c r="T130" s="35">
        <f>K130*INDEX(Приложение_1ТЗ!$HC$6:$HJ$18,$B130,3)/100</f>
        <v>11029.47648094838</v>
      </c>
      <c r="U130" s="35">
        <f>K130*INDEX(Приложение_1ТЗ!$HC$6:$HJ$18,$B130,4)/100</f>
        <v>33058.954158375898</v>
      </c>
      <c r="AB130" s="48">
        <f t="shared" si="2697"/>
        <v>0</v>
      </c>
      <c r="AC130" s="48">
        <f t="shared" si="2697"/>
        <v>0</v>
      </c>
      <c r="AD130" s="48">
        <f t="shared" si="2697"/>
        <v>1.9313399999999998</v>
      </c>
      <c r="AE130" s="48">
        <f t="shared" si="2697"/>
        <v>2.7340599999999999</v>
      </c>
      <c r="AF130" s="20"/>
      <c r="AG130" s="24">
        <f>K130*INDEX(Приложение_1ТЗ!$HC$6:$HJ$18,$B130,5)/100</f>
        <v>155426.69636067597</v>
      </c>
      <c r="AH130" s="24">
        <f>K130*INDEX(Приложение_1ТЗ!$HC$6:$HJ$18,$B130,6)/100</f>
        <v>0</v>
      </c>
      <c r="AI130" s="24">
        <f>K130*INDEX(Приложение_1ТЗ!$HC$6:$HJ$18,$B130,7)/100</f>
        <v>0</v>
      </c>
      <c r="AJ130" s="24">
        <f>K130*INDEX(Приложение_1ТЗ!$HC$6:$HJ$18,$B130,8)/100</f>
        <v>0</v>
      </c>
      <c r="AK130" s="20"/>
      <c r="AL130" s="20"/>
      <c r="AM130" s="20"/>
      <c r="AN130" s="20"/>
      <c r="AO130" s="20"/>
      <c r="AP130" s="20"/>
      <c r="AQ130" s="20"/>
      <c r="AR130" s="20"/>
      <c r="AS130" s="48">
        <f t="shared" si="2698"/>
        <v>2.3654799999999998</v>
      </c>
      <c r="AT130" s="48">
        <f t="shared" si="2698"/>
        <v>0</v>
      </c>
      <c r="AU130" s="48">
        <f t="shared" si="2698"/>
        <v>1.2637799999999999</v>
      </c>
      <c r="AV130" s="48">
        <f t="shared" si="2698"/>
        <v>0</v>
      </c>
      <c r="AW130" s="49">
        <f t="shared" si="2699"/>
        <v>2018</v>
      </c>
      <c r="AX130" s="227"/>
      <c r="AY130" s="47">
        <v>5</v>
      </c>
      <c r="AZ130" s="22">
        <f t="shared" si="2700"/>
        <v>422901.99</v>
      </c>
      <c r="BA130" s="22">
        <f t="shared" si="2701"/>
        <v>200512.70263500023</v>
      </c>
      <c r="BB130" s="22">
        <f t="shared" si="2702"/>
        <v>222389.28736499976</v>
      </c>
      <c r="BC130" s="22">
        <f>IF(DATEVALUE("1."&amp;AY130&amp;"."&amp;AW130)&gt;=DATEVALUE("1."&amp;INDEX(Параметры_объекта!$A$28:$N$40,$B130,14)&amp;"."&amp;INDEX(Параметры_объекта!$A$28:$N$40,$B130,13)),INDEX(Приложение_1ТЗ!$A$6:$HJ$18,$B130,25+AY130*14),INDEX(Приложение_1ТЗ!$A$6:$HJ$18,$B130,23+AY130*14))</f>
        <v>52.586484013707235</v>
      </c>
      <c r="BD130" s="48">
        <f t="shared" si="2703"/>
        <v>2.2533513960000002</v>
      </c>
      <c r="BE130" s="24">
        <f t="shared" si="2107"/>
        <v>0</v>
      </c>
      <c r="BF130" s="24">
        <f t="shared" si="2704"/>
        <v>0</v>
      </c>
      <c r="BG130" s="24">
        <f t="shared" si="2705"/>
        <v>0</v>
      </c>
      <c r="BH130" s="35">
        <f>BA130*INDEX(Приложение_1ТЗ!$HC$6:$HJ$18,$B130,1)/100</f>
        <v>0</v>
      </c>
      <c r="BI130" s="35">
        <f>BA130*INDEX(Приложение_1ТЗ!$HC$6:$HJ$18,$B130,2)/100</f>
        <v>0</v>
      </c>
      <c r="BJ130" s="35">
        <f>BA130*INDEX(Приложение_1ТЗ!$HC$6:$HJ$18,$B130,3)/100</f>
        <v>11084.623863353121</v>
      </c>
      <c r="BK130" s="35">
        <f>BA130*INDEX(Приложение_1ТЗ!$HC$6:$HJ$18,$B130,4)/100</f>
        <v>33224.248929167778</v>
      </c>
      <c r="BN130" s="37">
        <f t="shared" si="2706"/>
        <v>0</v>
      </c>
      <c r="BO130" s="37">
        <f t="shared" si="2707"/>
        <v>0</v>
      </c>
      <c r="BP130" s="37">
        <f t="shared" si="2708"/>
        <v>0</v>
      </c>
      <c r="BQ130" s="37">
        <f t="shared" si="2709"/>
        <v>0</v>
      </c>
      <c r="BR130" s="48">
        <f t="shared" si="2710"/>
        <v>0</v>
      </c>
      <c r="BS130" s="48">
        <f t="shared" si="2710"/>
        <v>0</v>
      </c>
      <c r="BT130" s="48">
        <f t="shared" si="2710"/>
        <v>2.0261</v>
      </c>
      <c r="BU130" s="48">
        <f t="shared" si="2710"/>
        <v>2.8479699999999997</v>
      </c>
      <c r="BV130" s="36">
        <f t="shared" si="2711"/>
        <v>0</v>
      </c>
      <c r="BW130" s="24">
        <f>BA130*INDEX(Приложение_1ТЗ!$HC$6:$HJ$18,$B130,5)/100</f>
        <v>156203.82984247932</v>
      </c>
      <c r="BX130" s="24">
        <f>BA130*INDEX(Приложение_1ТЗ!$HC$6:$HJ$18,$B130,6)/100</f>
        <v>0</v>
      </c>
      <c r="BY130" s="24">
        <f>BA130*INDEX(Приложение_1ТЗ!$HC$6:$HJ$18,$B130,7)/100</f>
        <v>0</v>
      </c>
      <c r="BZ130" s="24">
        <f>BA130*INDEX(Приложение_1ТЗ!$HC$6:$HJ$18,$B130,8)/100</f>
        <v>0</v>
      </c>
      <c r="CA130" s="20"/>
      <c r="CB130" s="20"/>
      <c r="CC130" s="20"/>
      <c r="CD130" s="20"/>
      <c r="CE130" s="24">
        <f t="shared" si="2712"/>
        <v>0</v>
      </c>
      <c r="CF130" s="24">
        <f t="shared" si="2713"/>
        <v>0</v>
      </c>
      <c r="CG130" s="24">
        <f t="shared" si="2714"/>
        <v>0</v>
      </c>
      <c r="CH130" s="24">
        <f t="shared" si="2715"/>
        <v>0</v>
      </c>
      <c r="CI130" s="48">
        <f t="shared" si="2716"/>
        <v>2.5042900000000001</v>
      </c>
      <c r="CJ130" s="48">
        <f t="shared" si="2716"/>
        <v>0</v>
      </c>
      <c r="CK130" s="48">
        <f t="shared" si="2716"/>
        <v>1.35259</v>
      </c>
      <c r="CL130" s="48">
        <f t="shared" si="2716"/>
        <v>0</v>
      </c>
      <c r="CM130" s="24">
        <f t="shared" si="2717"/>
        <v>0</v>
      </c>
      <c r="CQ130" s="24">
        <f t="shared" si="2857"/>
        <v>0</v>
      </c>
      <c r="CR130" s="24">
        <f t="shared" si="2122"/>
        <v>0</v>
      </c>
      <c r="CS130" s="49">
        <f t="shared" si="2719"/>
        <v>2019</v>
      </c>
      <c r="CT130" s="227"/>
      <c r="CU130" s="47">
        <v>5</v>
      </c>
      <c r="CV130" s="22">
        <f t="shared" si="2720"/>
        <v>223260.93117477384</v>
      </c>
      <c r="CW130" s="22">
        <f t="shared" si="2721"/>
        <v>201515.2661481752</v>
      </c>
      <c r="CX130" s="22">
        <f t="shared" si="2722"/>
        <v>21745.665026598639</v>
      </c>
      <c r="CY130" s="22">
        <f>IF(DATEVALUE("1."&amp;CU130&amp;"."&amp;CS130)&gt;=DATEVALUE("1."&amp;INDEX(Параметры_объекта!$A$28:$N$40,$B130,14)&amp;"."&amp;INDEX(Параметры_объекта!$A$28:$N$40,$B130,13)),INDEX(Приложение_1ТЗ!$A$6:$HJ$18,$B130,25+CU130*14),INDEX(Приложение_1ТЗ!$A$6:$HJ$18,$B130,23+CU130*14))</f>
        <v>9.7400225432078145</v>
      </c>
      <c r="CZ130" s="48">
        <f t="shared" si="2723"/>
        <v>2.3959402249621422</v>
      </c>
      <c r="DA130" s="24">
        <f t="shared" si="1816"/>
        <v>42.84646147049942</v>
      </c>
      <c r="DB130" s="24">
        <f t="shared" si="2724"/>
        <v>180297.05293863217</v>
      </c>
      <c r="DC130" s="24">
        <f t="shared" si="2725"/>
        <v>509737.53466180118</v>
      </c>
      <c r="DD130" s="35">
        <f>CW130*INDEX(Приложение_1ТЗ!$HC$6:$HJ$18,$B130,1)/100</f>
        <v>0</v>
      </c>
      <c r="DE130" s="35">
        <f>CW130*INDEX(Приложение_1ТЗ!$HC$6:$HJ$18,$B130,2)/100</f>
        <v>0</v>
      </c>
      <c r="DF130" s="35">
        <f>CW130*INDEX(Приложение_1ТЗ!$HC$6:$HJ$18,$B130,3)/100</f>
        <v>11140.046982669885</v>
      </c>
      <c r="DG130" s="35">
        <f>CW130*INDEX(Приложение_1ТЗ!$HC$6:$HJ$18,$B130,4)/100</f>
        <v>33390.370173813615</v>
      </c>
      <c r="DJ130" s="37">
        <f t="shared" si="2726"/>
        <v>0</v>
      </c>
      <c r="DK130" s="37">
        <f t="shared" si="2727"/>
        <v>0</v>
      </c>
      <c r="DL130" s="37">
        <f t="shared" si="2728"/>
        <v>110.57050172150412</v>
      </c>
      <c r="DM130" s="37">
        <f t="shared" si="2729"/>
        <v>331.41601543771685</v>
      </c>
      <c r="DN130" s="48">
        <f t="shared" si="2730"/>
        <v>0</v>
      </c>
      <c r="DO130" s="48">
        <f t="shared" si="2730"/>
        <v>0</v>
      </c>
      <c r="DP130" s="48">
        <f t="shared" si="2730"/>
        <v>2.0868800000000003</v>
      </c>
      <c r="DQ130" s="48">
        <f t="shared" si="2730"/>
        <v>2.9334099999999999</v>
      </c>
      <c r="DR130" s="36">
        <f t="shared" si="2731"/>
        <v>1419.4531785237161</v>
      </c>
      <c r="DS130" s="24">
        <f>CW130*INDEX(Приложение_1ТЗ!$HC$6:$HJ$18,$B130,5)/100</f>
        <v>156984.84899169169</v>
      </c>
      <c r="DT130" s="24">
        <f>CW130*INDEX(Приложение_1ТЗ!$HC$6:$HJ$18,$B130,6)/100</f>
        <v>0</v>
      </c>
      <c r="DU130" s="24">
        <f>CW130*INDEX(Приложение_1ТЗ!$HC$6:$HJ$18,$B130,7)/100</f>
        <v>0</v>
      </c>
      <c r="DV130" s="24">
        <f>CW130*INDEX(Приложение_1ТЗ!$HC$6:$HJ$18,$B130,8)/100</f>
        <v>0</v>
      </c>
      <c r="DW130" s="20"/>
      <c r="DX130" s="20"/>
      <c r="DY130" s="20"/>
      <c r="DZ130" s="20"/>
      <c r="EA130" s="24">
        <f t="shared" si="2732"/>
        <v>1558.1526310157205</v>
      </c>
      <c r="EB130" s="24">
        <f t="shared" si="2733"/>
        <v>0</v>
      </c>
      <c r="EC130" s="24">
        <f t="shared" si="2734"/>
        <v>0</v>
      </c>
      <c r="ED130" s="24">
        <f t="shared" si="2735"/>
        <v>0</v>
      </c>
      <c r="EE130" s="48">
        <f t="shared" si="2736"/>
        <v>2.6245700000000003</v>
      </c>
      <c r="EF130" s="48">
        <f t="shared" si="2736"/>
        <v>0</v>
      </c>
      <c r="EG130" s="48">
        <f t="shared" si="2736"/>
        <v>1.4211800000000001</v>
      </c>
      <c r="EH130" s="48">
        <f t="shared" si="2736"/>
        <v>0</v>
      </c>
      <c r="EI130" s="24">
        <f t="shared" si="2737"/>
        <v>6245.0403464499332</v>
      </c>
      <c r="EM130" s="24">
        <f>(DC130+EI130+(EJ130-EK130)*(CZ130))</f>
        <v>515982.57500825112</v>
      </c>
      <c r="EN130" s="24">
        <f t="shared" si="2142"/>
        <v>464384.31750742602</v>
      </c>
      <c r="EO130" s="49">
        <f t="shared" si="2739"/>
        <v>2020</v>
      </c>
      <c r="EP130" s="227"/>
      <c r="EQ130" s="47">
        <v>5</v>
      </c>
      <c r="ER130" s="22">
        <f t="shared" si="2740"/>
        <v>224377.2358306477</v>
      </c>
      <c r="ES130" s="22">
        <f t="shared" si="2741"/>
        <v>202522.84247891605</v>
      </c>
      <c r="ET130" s="22">
        <f t="shared" si="2742"/>
        <v>21854.393351731647</v>
      </c>
      <c r="EU130" s="22">
        <f>IF(DATEVALUE("1."&amp;EQ130&amp;"."&amp;EO130)&gt;=DATEVALUE("1."&amp;INDEX(Параметры_объекта!$A$28:$N$40,$B130,14)&amp;"."&amp;INDEX(Параметры_объекта!$A$28:$N$40,$B130,13)),INDEX(Приложение_1ТЗ!$A$6:$HJ$18,$B130,25+EQ130*14),INDEX(Приложение_1ТЗ!$A$6:$HJ$18,$B130,23+EQ130*14))</f>
        <v>9.7400225432078145</v>
      </c>
      <c r="EV130" s="48">
        <f t="shared" si="2743"/>
        <v>2.8810252973771435</v>
      </c>
      <c r="EW130" s="24">
        <f t="shared" si="1837"/>
        <v>42.84646147049942</v>
      </c>
      <c r="EX130" s="24">
        <f t="shared" si="2744"/>
        <v>180297.05293863217</v>
      </c>
      <c r="EY130" s="24">
        <f t="shared" si="2745"/>
        <v>612939.63725931942</v>
      </c>
      <c r="EZ130" s="35">
        <f>ES130*INDEX(Приложение_1ТЗ!$HC$6:$HJ$18,$B130,1)/100</f>
        <v>0</v>
      </c>
      <c r="FA130" s="35">
        <f>ES130*INDEX(Приложение_1ТЗ!$HC$6:$HJ$18,$B130,2)/100</f>
        <v>0</v>
      </c>
      <c r="FB130" s="35">
        <f>ES130*INDEX(Приложение_1ТЗ!$HC$6:$HJ$18,$B130,3)/100</f>
        <v>11195.747217583232</v>
      </c>
      <c r="FC130" s="35">
        <f>ES130*INDEX(Приложение_1ТЗ!$HC$6:$HJ$18,$B130,4)/100</f>
        <v>33557.322024682675</v>
      </c>
      <c r="FF130" s="37">
        <f t="shared" si="2746"/>
        <v>0</v>
      </c>
      <c r="FG130" s="37">
        <f t="shared" si="2747"/>
        <v>0</v>
      </c>
      <c r="FH130" s="37">
        <f t="shared" si="2748"/>
        <v>166.27073663485135</v>
      </c>
      <c r="FI130" s="37">
        <f t="shared" si="2749"/>
        <v>498.3678663067767</v>
      </c>
      <c r="FJ130" s="48">
        <f t="shared" si="2750"/>
        <v>0</v>
      </c>
      <c r="FK130" s="48">
        <f t="shared" si="2750"/>
        <v>0</v>
      </c>
      <c r="FL130" s="48">
        <f t="shared" si="2750"/>
        <v>2.1494864000000002</v>
      </c>
      <c r="FM130" s="48">
        <f t="shared" si="2750"/>
        <v>3.0214122999999997</v>
      </c>
      <c r="FN130" s="36">
        <f t="shared" si="2751"/>
        <v>2198.5423561924013</v>
      </c>
      <c r="FO130" s="24">
        <f>ES130*INDEX(Приложение_1ТЗ!$HC$6:$HJ$18,$B130,5)/100</f>
        <v>157769.77323665013</v>
      </c>
      <c r="FP130" s="24">
        <f>ES130*INDEX(Приложение_1ТЗ!$HC$6:$HJ$18,$B130,6)/100</f>
        <v>0</v>
      </c>
      <c r="FQ130" s="24">
        <f>ES130*INDEX(Приложение_1ТЗ!$HC$6:$HJ$18,$B130,7)/100</f>
        <v>0</v>
      </c>
      <c r="FR130" s="24">
        <f>ES130*INDEX(Приложение_1ТЗ!$HC$6:$HJ$18,$B130,8)/100</f>
        <v>0</v>
      </c>
      <c r="FS130" s="20"/>
      <c r="FT130" s="20"/>
      <c r="FU130" s="20"/>
      <c r="FV130" s="20"/>
      <c r="FW130" s="24">
        <f t="shared" si="2752"/>
        <v>2343.0768759741622</v>
      </c>
      <c r="FX130" s="24">
        <f t="shared" si="2753"/>
        <v>0</v>
      </c>
      <c r="FY130" s="24">
        <f t="shared" si="2754"/>
        <v>0</v>
      </c>
      <c r="FZ130" s="24">
        <f t="shared" si="2755"/>
        <v>0</v>
      </c>
      <c r="GA130" s="48">
        <f t="shared" si="2756"/>
        <v>2.7557985000000005</v>
      </c>
      <c r="GB130" s="48">
        <f t="shared" si="2756"/>
        <v>0</v>
      </c>
      <c r="GC130" s="48">
        <f t="shared" si="2756"/>
        <v>1.4922390000000001</v>
      </c>
      <c r="GD130" s="48">
        <f t="shared" si="2756"/>
        <v>0</v>
      </c>
      <c r="GE130" s="24">
        <f t="shared" si="2757"/>
        <v>9817.8586896216548</v>
      </c>
      <c r="GI130" s="24">
        <f>(EY130+GE130+(GF130-GG130)*(EV130))</f>
        <v>622757.4959489411</v>
      </c>
      <c r="GJ130" s="24">
        <f t="shared" si="2162"/>
        <v>560481.74635404698</v>
      </c>
      <c r="GK130" s="49">
        <f t="shared" si="2759"/>
        <v>2021</v>
      </c>
      <c r="GL130" s="227"/>
      <c r="GM130" s="47">
        <v>5</v>
      </c>
      <c r="GN130" s="22">
        <f t="shared" si="2760"/>
        <v>225499.12200980089</v>
      </c>
      <c r="GO130" s="22">
        <f t="shared" si="2761"/>
        <v>203535.4566913106</v>
      </c>
      <c r="GP130" s="22">
        <f t="shared" si="2762"/>
        <v>21963.665318490297</v>
      </c>
      <c r="GQ130" s="22">
        <f>IF(DATEVALUE("1."&amp;GM130&amp;"."&amp;GK130)&gt;=DATEVALUE("1."&amp;INDEX(Параметры_объекта!$A$28:$N$40,$B130,14)&amp;"."&amp;INDEX(Параметры_объекта!$A$28:$N$40,$B130,13)),INDEX(Приложение_1ТЗ!$A$6:$HJ$18,$B130,25+GM130*14),INDEX(Приложение_1ТЗ!$A$6:$HJ$18,$B130,23+GM130*14))</f>
        <v>9.7400225432078145</v>
      </c>
      <c r="GR130" s="48">
        <f t="shared" si="2763"/>
        <v>2.6213186152462513</v>
      </c>
      <c r="GS130" s="24">
        <f t="shared" si="1858"/>
        <v>42.84646147049942</v>
      </c>
      <c r="GT130" s="24">
        <f t="shared" si="2764"/>
        <v>180297.05293863217</v>
      </c>
      <c r="GU130" s="24">
        <f t="shared" si="2765"/>
        <v>557686.90494764887</v>
      </c>
      <c r="GV130" s="35">
        <f>GO130*INDEX(Приложение_1ТЗ!$HC$6:$HJ$18,$B130,1)/100</f>
        <v>0</v>
      </c>
      <c r="GW130" s="35">
        <f>GO130*INDEX(Приложение_1ТЗ!$HC$6:$HJ$18,$B130,2)/100</f>
        <v>0</v>
      </c>
      <c r="GX130" s="35">
        <f>GO130*INDEX(Приложение_1ТЗ!$HC$6:$HJ$18,$B130,3)/100</f>
        <v>11251.725953671148</v>
      </c>
      <c r="GY130" s="35">
        <f>GO130*INDEX(Приложение_1ТЗ!$HC$6:$HJ$18,$B130,4)/100</f>
        <v>33725.108634806078</v>
      </c>
      <c r="HB130" s="37">
        <f t="shared" si="2766"/>
        <v>0</v>
      </c>
      <c r="HC130" s="37">
        <f t="shared" si="2767"/>
        <v>0</v>
      </c>
      <c r="HD130" s="37">
        <f t="shared" si="2768"/>
        <v>222.24947272276768</v>
      </c>
      <c r="HE130" s="37">
        <f t="shared" si="2769"/>
        <v>666.15447643017978</v>
      </c>
      <c r="HF130" s="48">
        <f t="shared" si="2770"/>
        <v>0</v>
      </c>
      <c r="HG130" s="48">
        <f t="shared" si="2770"/>
        <v>0</v>
      </c>
      <c r="HH130" s="48">
        <f t="shared" si="2770"/>
        <v>2.2139709920000001</v>
      </c>
      <c r="HI130" s="48">
        <f t="shared" si="2770"/>
        <v>3.1120546689999999</v>
      </c>
      <c r="HJ130" s="36">
        <f t="shared" si="2771"/>
        <v>3026.892380409447</v>
      </c>
      <c r="HK130" s="24">
        <f>GO130*INDEX(Приложение_1ТЗ!$HC$6:$HJ$18,$B130,5)/100</f>
        <v>158558.62210283335</v>
      </c>
      <c r="HL130" s="24">
        <f>GO130*INDEX(Приложение_1ТЗ!$HC$6:$HJ$18,$B130,6)/100</f>
        <v>0</v>
      </c>
      <c r="HM130" s="24">
        <f>GO130*INDEX(Приложение_1ТЗ!$HC$6:$HJ$18,$B130,7)/100</f>
        <v>0</v>
      </c>
      <c r="HN130" s="24">
        <f>GO130*INDEX(Приложение_1ТЗ!$HC$6:$HJ$18,$B130,8)/100</f>
        <v>0</v>
      </c>
      <c r="HO130" s="20"/>
      <c r="HP130" s="20"/>
      <c r="HQ130" s="20"/>
      <c r="HR130" s="20"/>
      <c r="HS130" s="24">
        <f t="shared" si="2772"/>
        <v>3131.9257421573857</v>
      </c>
      <c r="HT130" s="24">
        <f t="shared" si="2773"/>
        <v>0</v>
      </c>
      <c r="HU130" s="24">
        <f t="shared" si="2774"/>
        <v>0</v>
      </c>
      <c r="HV130" s="24">
        <f t="shared" si="2775"/>
        <v>0</v>
      </c>
      <c r="HW130" s="48">
        <f t="shared" si="2776"/>
        <v>2.8935884250000008</v>
      </c>
      <c r="HX130" s="48">
        <f t="shared" si="2776"/>
        <v>0</v>
      </c>
      <c r="HY130" s="48">
        <f t="shared" si="2776"/>
        <v>1.5668509500000001</v>
      </c>
      <c r="HZ130" s="48">
        <f t="shared" si="2776"/>
        <v>0</v>
      </c>
      <c r="IA130" s="24">
        <f t="shared" si="2777"/>
        <v>13720.6471894595</v>
      </c>
      <c r="IE130" s="24">
        <f>(GU130+IA130+(IB130-IC130)*(GR130))</f>
        <v>571407.5521371084</v>
      </c>
      <c r="IF130" s="24">
        <f t="shared" si="2182"/>
        <v>514266.79692339757</v>
      </c>
      <c r="IG130" s="49">
        <f t="shared" si="2779"/>
        <v>2022</v>
      </c>
      <c r="IH130" s="227"/>
      <c r="II130" s="47">
        <v>5</v>
      </c>
      <c r="IJ130" s="22">
        <f t="shared" si="2780"/>
        <v>226626.61761984986</v>
      </c>
      <c r="IK130" s="22">
        <f t="shared" si="2781"/>
        <v>204553.13397476712</v>
      </c>
      <c r="IL130" s="22">
        <f t="shared" si="2782"/>
        <v>22073.483645082742</v>
      </c>
      <c r="IM130" s="22">
        <f>IF(DATEVALUE("1."&amp;II130&amp;"."&amp;IG130)&gt;=DATEVALUE("1."&amp;INDEX(Параметры_объекта!$A$28:$N$40,$B130,14)&amp;"."&amp;INDEX(Параметры_объекта!$A$28:$N$40,$B130,13)),INDEX(Приложение_1ТЗ!$A$6:$HJ$18,$B130,25+II130*14),INDEX(Приложение_1ТЗ!$A$6:$HJ$18,$B130,23+II130*14))</f>
        <v>9.7400225432078145</v>
      </c>
      <c r="IN130" s="48">
        <f t="shared" si="2783"/>
        <v>3.087117509552888</v>
      </c>
      <c r="IO130" s="24">
        <f t="shared" si="1879"/>
        <v>42.84646147049942</v>
      </c>
      <c r="IP130" s="24">
        <f t="shared" si="2784"/>
        <v>180297.05293863217</v>
      </c>
      <c r="IQ130" s="24">
        <f t="shared" si="2785"/>
        <v>656785.86307620967</v>
      </c>
      <c r="IR130" s="35">
        <f>IK130*INDEX(Приложение_1ТЗ!$HC$6:$HJ$18,$B130,1)/100</f>
        <v>0</v>
      </c>
      <c r="IS130" s="35">
        <f>IK130*INDEX(Приложение_1ТЗ!$HC$6:$HJ$18,$B130,2)/100</f>
        <v>0</v>
      </c>
      <c r="IT130" s="35">
        <f>IK130*INDEX(Приложение_1ТЗ!$HC$6:$HJ$18,$B130,3)/100</f>
        <v>11307.984583439502</v>
      </c>
      <c r="IU130" s="35">
        <f>IK130*INDEX(Приложение_1ТЗ!$HC$6:$HJ$18,$B130,4)/100</f>
        <v>33893.734177980106</v>
      </c>
      <c r="IX130" s="37">
        <f t="shared" si="2786"/>
        <v>0</v>
      </c>
      <c r="IY130" s="37">
        <f t="shared" si="2787"/>
        <v>0</v>
      </c>
      <c r="IZ130" s="37">
        <f t="shared" si="2788"/>
        <v>278.50810249112146</v>
      </c>
      <c r="JA130" s="37">
        <f t="shared" si="2789"/>
        <v>834.78001960420806</v>
      </c>
      <c r="JB130" s="48">
        <f t="shared" si="2790"/>
        <v>0</v>
      </c>
      <c r="JC130" s="48">
        <f t="shared" si="2790"/>
        <v>0</v>
      </c>
      <c r="JD130" s="48">
        <f t="shared" si="2790"/>
        <v>2.28039012176</v>
      </c>
      <c r="JE130" s="48">
        <f t="shared" si="2790"/>
        <v>3.2054163090699999</v>
      </c>
      <c r="JF130" s="36">
        <f t="shared" si="2791"/>
        <v>3906.8910457896536</v>
      </c>
      <c r="JG130" s="24">
        <f>IK130*INDEX(Приложение_1ТЗ!$HC$6:$HJ$18,$B130,5)/100</f>
        <v>159351.4152133475</v>
      </c>
      <c r="JH130" s="24">
        <f>IK130*INDEX(Приложение_1ТЗ!$HC$6:$HJ$18,$B130,6)/100</f>
        <v>0</v>
      </c>
      <c r="JI130" s="24">
        <f>IK130*INDEX(Приложение_1ТЗ!$HC$6:$HJ$18,$B130,7)/100</f>
        <v>0</v>
      </c>
      <c r="JJ130" s="24">
        <f>IK130*INDEX(Приложение_1ТЗ!$HC$6:$HJ$18,$B130,8)/100</f>
        <v>0</v>
      </c>
      <c r="JK130" s="20"/>
      <c r="JL130" s="20"/>
      <c r="JM130" s="20"/>
      <c r="JN130" s="20"/>
      <c r="JO130" s="24">
        <f t="shared" si="2792"/>
        <v>3924.7188526715327</v>
      </c>
      <c r="JP130" s="24">
        <f t="shared" si="2793"/>
        <v>0</v>
      </c>
      <c r="JQ130" s="24">
        <f t="shared" si="2794"/>
        <v>0</v>
      </c>
      <c r="JR130" s="24">
        <f t="shared" si="2795"/>
        <v>0</v>
      </c>
      <c r="JS130" s="48">
        <f t="shared" si="2796"/>
        <v>3.038267846250001</v>
      </c>
      <c r="JT130" s="48">
        <f t="shared" si="2796"/>
        <v>0</v>
      </c>
      <c r="JU130" s="48">
        <f t="shared" si="2796"/>
        <v>1.6451934975000002</v>
      </c>
      <c r="JV130" s="48">
        <f t="shared" si="2796"/>
        <v>0</v>
      </c>
      <c r="JW130" s="24">
        <f t="shared" si="2797"/>
        <v>17977.620618648525</v>
      </c>
      <c r="KA130" s="24">
        <f>(IQ130+JW130+(JX130-JY130)*(IN130))</f>
        <v>674763.48369485815</v>
      </c>
      <c r="KB130" s="24">
        <f t="shared" si="2202"/>
        <v>607287.13532537234</v>
      </c>
      <c r="KC130" s="49">
        <f t="shared" si="2799"/>
        <v>2023</v>
      </c>
      <c r="KD130" s="227"/>
      <c r="KE130" s="47">
        <v>5</v>
      </c>
      <c r="KF130" s="22">
        <f t="shared" si="2800"/>
        <v>227759.7507079491</v>
      </c>
      <c r="KG130" s="22">
        <f t="shared" si="2801"/>
        <v>205575.89964464094</v>
      </c>
      <c r="KH130" s="22">
        <f t="shared" si="2802"/>
        <v>22183.851063308161</v>
      </c>
      <c r="KI130" s="22">
        <f>IF(DATEVALUE("1."&amp;KE130&amp;"."&amp;KC130)&gt;=DATEVALUE("1."&amp;INDEX(Параметры_объекта!$A$28:$N$40,$B130,14)&amp;"."&amp;INDEX(Параметры_объекта!$A$28:$N$40,$B130,13)),INDEX(Приложение_1ТЗ!$A$6:$HJ$18,$B130,25+KE130*14),INDEX(Приложение_1ТЗ!$A$6:$HJ$18,$B130,23+KE130*14))</f>
        <v>9.7400225432078145</v>
      </c>
      <c r="KJ130" s="48">
        <f t="shared" si="2803"/>
        <v>2.8731983426366257</v>
      </c>
      <c r="KK130" s="24">
        <f t="shared" si="1900"/>
        <v>42.84646147049942</v>
      </c>
      <c r="KL130" s="24">
        <f t="shared" si="2804"/>
        <v>180297.05293863217</v>
      </c>
      <c r="KM130" s="24">
        <f t="shared" si="2805"/>
        <v>611274.4485489442</v>
      </c>
      <c r="KN130" s="35">
        <f>KG130*INDEX(Приложение_1ТЗ!$HC$6:$HJ$18,$B130,1)/100</f>
        <v>0</v>
      </c>
      <c r="KO130" s="35">
        <f>KG130*INDEX(Приложение_1ТЗ!$HC$6:$HJ$18,$B130,2)/100</f>
        <v>0</v>
      </c>
      <c r="KP130" s="35">
        <f>KG130*INDEX(Приложение_1ТЗ!$HC$6:$HJ$18,$B130,3)/100</f>
        <v>11364.524506356698</v>
      </c>
      <c r="KQ130" s="35">
        <f>KG130*INDEX(Приложение_1ТЗ!$HC$6:$HJ$18,$B130,4)/100</f>
        <v>34063.202848870002</v>
      </c>
      <c r="KT130" s="37">
        <f t="shared" si="2806"/>
        <v>0</v>
      </c>
      <c r="KU130" s="37">
        <f t="shared" si="2807"/>
        <v>0</v>
      </c>
      <c r="KV130" s="37">
        <f t="shared" si="2808"/>
        <v>335.0480254083177</v>
      </c>
      <c r="KW130" s="37">
        <f t="shared" si="2809"/>
        <v>1004.2486904941034</v>
      </c>
      <c r="KX130" s="48">
        <f t="shared" si="2810"/>
        <v>0</v>
      </c>
      <c r="KY130" s="48">
        <f t="shared" si="2810"/>
        <v>0</v>
      </c>
      <c r="KZ130" s="48">
        <f t="shared" si="2810"/>
        <v>2.3488018254128002</v>
      </c>
      <c r="LA130" s="48">
        <f t="shared" si="2810"/>
        <v>3.3015787983421001</v>
      </c>
      <c r="LB130" s="36">
        <f t="shared" si="2811"/>
        <v>4841.0297662042285</v>
      </c>
      <c r="LC130" s="24">
        <f>KG130*INDEX(Приложение_1ТЗ!$HC$6:$HJ$18,$B130,5)/100</f>
        <v>160148.17228941421</v>
      </c>
      <c r="LD130" s="24">
        <f>KG130*INDEX(Приложение_1ТЗ!$HC$6:$HJ$18,$B130,6)/100</f>
        <v>0</v>
      </c>
      <c r="LE130" s="24">
        <f>KG130*INDEX(Приложение_1ТЗ!$HC$6:$HJ$18,$B130,7)/100</f>
        <v>0</v>
      </c>
      <c r="LF130" s="24">
        <f>KG130*INDEX(Приложение_1ТЗ!$HC$6:$HJ$18,$B130,8)/100</f>
        <v>0</v>
      </c>
      <c r="LG130" s="20"/>
      <c r="LH130" s="20"/>
      <c r="LI130" s="20"/>
      <c r="LJ130" s="20"/>
      <c r="LK130" s="24">
        <f t="shared" si="2812"/>
        <v>4721.4759287382476</v>
      </c>
      <c r="LL130" s="24">
        <f t="shared" si="2813"/>
        <v>0</v>
      </c>
      <c r="LM130" s="24">
        <f t="shared" si="2814"/>
        <v>0</v>
      </c>
      <c r="LN130" s="24">
        <f t="shared" si="2815"/>
        <v>0</v>
      </c>
      <c r="LO130" s="48">
        <f t="shared" si="2816"/>
        <v>3.1901812385625012</v>
      </c>
      <c r="LP130" s="48">
        <f t="shared" si="2816"/>
        <v>0</v>
      </c>
      <c r="LQ130" s="48">
        <f t="shared" si="2816"/>
        <v>1.7274531723750004</v>
      </c>
      <c r="LR130" s="48">
        <f t="shared" si="2816"/>
        <v>0</v>
      </c>
      <c r="LS130" s="24">
        <f t="shared" si="2817"/>
        <v>22614.619199102784</v>
      </c>
      <c r="LW130" s="24">
        <f>(KM130+LS130+(LT130-LU130)*(KJ130))</f>
        <v>633889.06774804695</v>
      </c>
      <c r="LX130" s="24">
        <f t="shared" si="2222"/>
        <v>570500.16097324225</v>
      </c>
      <c r="LY130" s="49">
        <f t="shared" si="2819"/>
        <v>2024</v>
      </c>
      <c r="LZ130" s="227"/>
      <c r="MA130" s="173">
        <v>5</v>
      </c>
      <c r="MB130" s="22">
        <f t="shared" si="2820"/>
        <v>228898.54946148882</v>
      </c>
      <c r="MC130" s="22">
        <f t="shared" si="2821"/>
        <v>206603.77914286414</v>
      </c>
      <c r="MD130" s="22">
        <f t="shared" si="2822"/>
        <v>22294.77031862468</v>
      </c>
      <c r="ME130" s="22">
        <f>IF(DATEVALUE("1."&amp;MA130&amp;"."&amp;LY130)&gt;=DATEVALUE("1."&amp;INDEX(Параметры_объекта!$A$28:$N$40,$B130,14)&amp;"."&amp;INDEX(Параметры_объекта!$A$28:$N$40,$B130,13)),INDEX(Приложение_1ТЗ!$A$6:$HJ$18,$B130,25+MA130*14),INDEX(Приложение_1ТЗ!$A$6:$HJ$18,$B130,23+MA130*14))</f>
        <v>9.7400225432078145</v>
      </c>
      <c r="MF130" s="48">
        <f t="shared" si="2823"/>
        <v>3.3390262983324042</v>
      </c>
      <c r="MG130" s="24">
        <f t="shared" si="1921"/>
        <v>42.84646147049942</v>
      </c>
      <c r="MH130" s="24">
        <f t="shared" si="2824"/>
        <v>180297.05293863217</v>
      </c>
      <c r="MI130" s="24">
        <f t="shared" si="2825"/>
        <v>710379.58950322855</v>
      </c>
      <c r="MJ130" s="35">
        <f>MC130*INDEX(Приложение_1ТЗ!$HC$6:$HJ$18,$B130,1)/100</f>
        <v>0</v>
      </c>
      <c r="MK130" s="35">
        <f>MC130*INDEX(Приложение_1ТЗ!$HC$6:$HJ$18,$B130,2)/100</f>
        <v>0</v>
      </c>
      <c r="ML130" s="35">
        <f>MC130*INDEX(Приложение_1ТЗ!$HC$6:$HJ$18,$B130,3)/100</f>
        <v>11421.347128888481</v>
      </c>
      <c r="MM130" s="35">
        <f>MC130*INDEX(Приложение_1ТЗ!$HC$6:$HJ$18,$B130,4)/100</f>
        <v>34233.518863114354</v>
      </c>
      <c r="MP130" s="37">
        <f t="shared" si="2826"/>
        <v>0</v>
      </c>
      <c r="MQ130" s="37">
        <f t="shared" si="2827"/>
        <v>0</v>
      </c>
      <c r="MR130" s="37">
        <f t="shared" si="2828"/>
        <v>391.87064794010075</v>
      </c>
      <c r="MS130" s="37">
        <f t="shared" si="2829"/>
        <v>1174.5647047384555</v>
      </c>
      <c r="MT130" s="48">
        <f t="shared" si="2830"/>
        <v>0</v>
      </c>
      <c r="MU130" s="48">
        <f t="shared" si="2830"/>
        <v>0</v>
      </c>
      <c r="MV130" s="48">
        <f t="shared" si="2830"/>
        <v>2.4192658801751845</v>
      </c>
      <c r="MW130" s="48">
        <f t="shared" si="2830"/>
        <v>3.400626162292363</v>
      </c>
      <c r="MX130" s="36">
        <f t="shared" si="2831"/>
        <v>5831.9078076460601</v>
      </c>
      <c r="MY130" s="24">
        <f>MC130*INDEX(Приложение_1ТЗ!$HC$6:$HJ$18,$B130,5)/100</f>
        <v>160948.91315086128</v>
      </c>
      <c r="MZ130" s="24">
        <f>MC130*INDEX(Приложение_1ТЗ!$HC$6:$HJ$18,$B130,6)/100</f>
        <v>0</v>
      </c>
      <c r="NA130" s="24">
        <f>MC130*INDEX(Приложение_1ТЗ!$HC$6:$HJ$18,$B130,7)/100</f>
        <v>0</v>
      </c>
      <c r="NB130" s="24">
        <f>MC130*INDEX(Приложение_1ТЗ!$HC$6:$HJ$18,$B130,8)/100</f>
        <v>0</v>
      </c>
      <c r="NC130" s="20"/>
      <c r="ND130" s="20"/>
      <c r="NE130" s="20"/>
      <c r="NF130" s="20"/>
      <c r="NG130" s="24">
        <f t="shared" si="2832"/>
        <v>5522.2167901853099</v>
      </c>
      <c r="NH130" s="24">
        <f t="shared" si="2833"/>
        <v>0</v>
      </c>
      <c r="NI130" s="24">
        <f t="shared" si="2834"/>
        <v>0</v>
      </c>
      <c r="NJ130" s="24">
        <f t="shared" si="2835"/>
        <v>0</v>
      </c>
      <c r="NK130" s="48">
        <f t="shared" si="2836"/>
        <v>3.3496903004906264</v>
      </c>
      <c r="NL130" s="48">
        <f t="shared" si="2836"/>
        <v>0</v>
      </c>
      <c r="NM130" s="48">
        <f t="shared" si="2836"/>
        <v>1.8138258309937505</v>
      </c>
      <c r="NN130" s="48">
        <f t="shared" si="2836"/>
        <v>0</v>
      </c>
      <c r="NO130" s="24">
        <f t="shared" si="2837"/>
        <v>27659.212710408508</v>
      </c>
      <c r="NS130" s="24">
        <f>(MI130+NO130+(NP130-NQ130)*(MF130))</f>
        <v>738038.80221363704</v>
      </c>
      <c r="NT130" s="24">
        <f t="shared" si="2838"/>
        <v>664234.9219922733</v>
      </c>
      <c r="NU130" s="49">
        <f t="shared" si="2839"/>
        <v>2025</v>
      </c>
      <c r="NV130" s="227"/>
      <c r="NW130" s="174">
        <v>5</v>
      </c>
      <c r="NX130" s="22">
        <f t="shared" si="2840"/>
        <v>230043.04220879628</v>
      </c>
      <c r="NY130" s="22">
        <f t="shared" si="2841"/>
        <v>207636.79803857845</v>
      </c>
      <c r="NZ130" s="22">
        <f t="shared" si="2842"/>
        <v>22406.244170217833</v>
      </c>
      <c r="OA130" s="22">
        <f>IF(DATEVALUE("1."&amp;NW130&amp;"."&amp;NU130)&gt;=DATEVALUE("1."&amp;INDEX(Параметры_объекта!$A$28:$N$40,$B130,14)&amp;"."&amp;INDEX(Параметры_объекта!$A$28:$N$40,$B130,13)),INDEX(Приложение_1ТЗ!$A$6:$HJ$18,$B130,25+NW130*14),INDEX(Приложение_1ТЗ!$A$6:$HJ$18,$B130,23+NW130*14))</f>
        <v>9.7400225432078145</v>
      </c>
      <c r="OB130" s="48">
        <f t="shared" si="2843"/>
        <v>3.1076513273957747</v>
      </c>
      <c r="OC130" s="24">
        <f t="shared" si="1942"/>
        <v>42.84646147049942</v>
      </c>
      <c r="OD130" s="24">
        <f t="shared" si="2844"/>
        <v>180297.05293863217</v>
      </c>
      <c r="OE130" s="24">
        <f t="shared" si="2845"/>
        <v>661154.44355053804</v>
      </c>
      <c r="OF130" s="35">
        <f>NY130*INDEX(Приложение_1ТЗ!$HC$6:$HJ$18,$B130,1)/100</f>
        <v>0</v>
      </c>
      <c r="OG130" s="35">
        <f>NY130*INDEX(Приложение_1ТЗ!$HC$6:$HJ$18,$B130,2)/100</f>
        <v>0</v>
      </c>
      <c r="OH130" s="35">
        <f>NY130*INDEX(Приложение_1ТЗ!$HC$6:$HJ$18,$B130,3)/100</f>
        <v>11478.453864532923</v>
      </c>
      <c r="OI130" s="35">
        <f>NY130*INDEX(Приложение_1ТЗ!$HC$6:$HJ$18,$B130,4)/100</f>
        <v>34404.686457429925</v>
      </c>
      <c r="OL130" s="37">
        <f t="shared" si="2846"/>
        <v>0</v>
      </c>
      <c r="OM130" s="37">
        <f t="shared" si="2847"/>
        <v>0</v>
      </c>
      <c r="ON130" s="37">
        <f t="shared" si="2848"/>
        <v>448.97738358454262</v>
      </c>
      <c r="OO130" s="37">
        <f t="shared" si="2849"/>
        <v>1345.732299054027</v>
      </c>
      <c r="OP130" s="48">
        <f t="shared" si="1949"/>
        <v>0</v>
      </c>
      <c r="OQ130" s="48">
        <f t="shared" si="1949"/>
        <v>0</v>
      </c>
      <c r="OR130" s="48">
        <f t="shared" si="1949"/>
        <v>2.4918438565804402</v>
      </c>
      <c r="OS130" s="48">
        <f t="shared" si="1950"/>
        <v>3.5026449471611341</v>
      </c>
      <c r="OT130" s="36">
        <f t="shared" si="2850"/>
        <v>6882.2366875993548</v>
      </c>
      <c r="OU130" s="24">
        <f>NY130*INDEX(Приложение_1ТЗ!$HC$6:$HJ$18,$B130,5)/100</f>
        <v>161753.65771661556</v>
      </c>
      <c r="OV130" s="24">
        <f>NY130*INDEX(Приложение_1ТЗ!$HC$6:$HJ$18,$B130,6)/100</f>
        <v>0</v>
      </c>
      <c r="OW130" s="24">
        <f>NY130*INDEX(Приложение_1ТЗ!$HC$6:$HJ$18,$B130,7)/100</f>
        <v>0</v>
      </c>
      <c r="OX130" s="24">
        <f>NY130*INDEX(Приложение_1ТЗ!$HC$6:$HJ$18,$B130,8)/100</f>
        <v>0</v>
      </c>
      <c r="OY130" s="20"/>
      <c r="OZ130" s="20"/>
      <c r="PA130" s="20"/>
      <c r="PB130" s="20"/>
      <c r="PC130" s="24">
        <f t="shared" si="2851"/>
        <v>6326.9613559395948</v>
      </c>
      <c r="PD130" s="24">
        <f t="shared" si="2852"/>
        <v>0</v>
      </c>
      <c r="PE130" s="24">
        <f t="shared" si="2853"/>
        <v>0</v>
      </c>
      <c r="PF130" s="24">
        <f t="shared" si="2854"/>
        <v>0</v>
      </c>
      <c r="PG130" s="48">
        <f t="shared" si="1956"/>
        <v>3.5171748155151579</v>
      </c>
      <c r="PH130" s="48">
        <f t="shared" si="1956"/>
        <v>0</v>
      </c>
      <c r="PI130" s="48">
        <f t="shared" si="1956"/>
        <v>1.9045171225434381</v>
      </c>
      <c r="PJ130" s="48">
        <f t="shared" si="1957"/>
        <v>0</v>
      </c>
      <c r="PK130" s="24">
        <f t="shared" si="2855"/>
        <v>33140.81107262044</v>
      </c>
      <c r="PO130" s="24">
        <f>(OE130+PK130+(PL130-PM130)*(OB130))</f>
        <v>694295.25462315849</v>
      </c>
      <c r="PP130" s="24">
        <f t="shared" si="2856"/>
        <v>624865.7291608426</v>
      </c>
      <c r="PQ130" s="52">
        <f t="shared" si="2858"/>
        <v>1262079.3705704252</v>
      </c>
      <c r="PR130" s="52">
        <f t="shared" si="2859"/>
        <v>3713095.429160364</v>
      </c>
      <c r="PS130" s="52">
        <f t="shared" si="2860"/>
        <v>3341785.8862443278</v>
      </c>
    </row>
    <row r="131" spans="1:435" ht="15.75" hidden="1" customHeight="1" outlineLevel="1">
      <c r="B131" s="171">
        <v>9</v>
      </c>
      <c r="C131" s="249"/>
      <c r="D131" s="249"/>
      <c r="E131" s="249"/>
      <c r="F131" s="246"/>
      <c r="G131" s="49">
        <f t="shared" si="2096"/>
        <v>2017</v>
      </c>
      <c r="H131" s="228"/>
      <c r="I131" s="47">
        <v>6</v>
      </c>
      <c r="J131" s="22">
        <f t="shared" si="2097"/>
        <v>312299</v>
      </c>
      <c r="K131" s="22">
        <f>INDEX(Приложение_1ТЗ!$A$6:$HJ$18,$B131,21+I131*14)*1000</f>
        <v>234376.13100000028</v>
      </c>
      <c r="L131" s="22">
        <f t="shared" si="2695"/>
        <v>77922.868999999715</v>
      </c>
      <c r="M131" s="22">
        <f>IF(
              DATEVALUE("1."&amp;I131&amp;"."&amp;G131)&gt;=DATEVALUE("1."&amp;INDEX(Параметры_объекта!$A$28:$N$40,$B131,14)&amp;"."&amp;INDEX(Параметры_объекта!$A$28:$N$40,$B131,13)),
              INDEX(Приложение_1ТЗ!$A$6:$HJ$18,$B131,25+I131*14),
              INDEX(Приложение_1ТЗ!$A$6:$HJ$18,$B131,23+I131*14))</f>
        <v>24.951366799125104</v>
      </c>
      <c r="N131" s="48">
        <f t="shared" si="2696"/>
        <v>2.14360315200318</v>
      </c>
      <c r="R131" s="35">
        <f>K131*INDEX(Приложение_1ТЗ!$HC$6:$HJ$18,$B131,1)/100</f>
        <v>0</v>
      </c>
      <c r="S131" s="35">
        <f>K131*INDEX(Приложение_1ТЗ!$HC$6:$HJ$18,$B131,2)/100</f>
        <v>0</v>
      </c>
      <c r="T131" s="35">
        <f>K131*INDEX(Приложение_1ТЗ!$HC$6:$HJ$18,$B131,3)/100</f>
        <v>12956.641751580953</v>
      </c>
      <c r="U131" s="35">
        <f>K131*INDEX(Приложение_1ТЗ!$HC$6:$HJ$18,$B131,4)/100</f>
        <v>38835.299794318373</v>
      </c>
      <c r="AB131" s="48">
        <f t="shared" si="2697"/>
        <v>0</v>
      </c>
      <c r="AC131" s="48">
        <f t="shared" si="2697"/>
        <v>0</v>
      </c>
      <c r="AD131" s="48">
        <f t="shared" si="2697"/>
        <v>1.9313399999999998</v>
      </c>
      <c r="AE131" s="48">
        <f t="shared" si="2697"/>
        <v>2.7340599999999999</v>
      </c>
      <c r="AF131" s="20"/>
      <c r="AG131" s="24">
        <f>K131*INDEX(Приложение_1ТЗ!$HC$6:$HJ$18,$B131,5)/100</f>
        <v>182584.18945410094</v>
      </c>
      <c r="AH131" s="24">
        <f>K131*INDEX(Приложение_1ТЗ!$HC$6:$HJ$18,$B131,6)/100</f>
        <v>0</v>
      </c>
      <c r="AI131" s="24">
        <f>K131*INDEX(Приложение_1ТЗ!$HC$6:$HJ$18,$B131,7)/100</f>
        <v>0</v>
      </c>
      <c r="AJ131" s="24">
        <f>K131*INDEX(Приложение_1ТЗ!$HC$6:$HJ$18,$B131,8)/100</f>
        <v>0</v>
      </c>
      <c r="AK131" s="20"/>
      <c r="AL131" s="20"/>
      <c r="AM131" s="20"/>
      <c r="AN131" s="20"/>
      <c r="AO131" s="20"/>
      <c r="AP131" s="20"/>
      <c r="AQ131" s="20"/>
      <c r="AR131" s="20"/>
      <c r="AS131" s="48">
        <f t="shared" si="2698"/>
        <v>2.3654799999999998</v>
      </c>
      <c r="AT131" s="48">
        <f t="shared" si="2698"/>
        <v>0</v>
      </c>
      <c r="AU131" s="48">
        <f t="shared" si="2698"/>
        <v>1.2637799999999999</v>
      </c>
      <c r="AV131" s="48">
        <f t="shared" si="2698"/>
        <v>0</v>
      </c>
      <c r="AW131" s="49">
        <f t="shared" si="2699"/>
        <v>2018</v>
      </c>
      <c r="AX131" s="228"/>
      <c r="AY131" s="47">
        <v>6</v>
      </c>
      <c r="AZ131" s="22">
        <f t="shared" si="2700"/>
        <v>313860.495</v>
      </c>
      <c r="BA131" s="22">
        <f t="shared" si="2701"/>
        <v>235548.01165500027</v>
      </c>
      <c r="BB131" s="22">
        <f t="shared" si="2702"/>
        <v>78312.483344999724</v>
      </c>
      <c r="BC131" s="22">
        <f>IF(DATEVALUE("1."&amp;AY131&amp;"."&amp;AW131)&gt;=DATEVALUE("1."&amp;INDEX(Параметры_объекта!$A$28:$N$40,$B131,14)&amp;"."&amp;INDEX(Параметры_объекта!$A$28:$N$40,$B131,13)),INDEX(Приложение_1ТЗ!$A$6:$HJ$18,$B131,25+AY131*14),INDEX(Приложение_1ТЗ!$A$6:$HJ$18,$B131,23+AY131*14))</f>
        <v>24.951366799125104</v>
      </c>
      <c r="BD131" s="48">
        <f t="shared" si="2703"/>
        <v>2.2533513960000002</v>
      </c>
      <c r="BE131" s="24">
        <f t="shared" si="2107"/>
        <v>0</v>
      </c>
      <c r="BF131" s="24">
        <f t="shared" si="2704"/>
        <v>0</v>
      </c>
      <c r="BG131" s="24">
        <f t="shared" si="2705"/>
        <v>0</v>
      </c>
      <c r="BH131" s="35">
        <f>BA131*INDEX(Приложение_1ТЗ!$HC$6:$HJ$18,$B131,1)/100</f>
        <v>0</v>
      </c>
      <c r="BI131" s="35">
        <f>BA131*INDEX(Приложение_1ТЗ!$HC$6:$HJ$18,$B131,2)/100</f>
        <v>0</v>
      </c>
      <c r="BJ131" s="35">
        <f>BA131*INDEX(Приложение_1ТЗ!$HC$6:$HJ$18,$B131,3)/100</f>
        <v>13021.424960338858</v>
      </c>
      <c r="BK131" s="35">
        <f>BA131*INDEX(Приложение_1ТЗ!$HC$6:$HJ$18,$B131,4)/100</f>
        <v>39029.476293289961</v>
      </c>
      <c r="BN131" s="37">
        <f t="shared" si="2706"/>
        <v>0</v>
      </c>
      <c r="BO131" s="37">
        <f t="shared" si="2707"/>
        <v>0</v>
      </c>
      <c r="BP131" s="37">
        <f t="shared" si="2708"/>
        <v>0</v>
      </c>
      <c r="BQ131" s="37">
        <f t="shared" si="2709"/>
        <v>0</v>
      </c>
      <c r="BR131" s="48">
        <f t="shared" si="2710"/>
        <v>0</v>
      </c>
      <c r="BS131" s="48">
        <f t="shared" si="2710"/>
        <v>0</v>
      </c>
      <c r="BT131" s="48">
        <f t="shared" si="2710"/>
        <v>2.0261</v>
      </c>
      <c r="BU131" s="48">
        <f t="shared" si="2710"/>
        <v>2.8479699999999997</v>
      </c>
      <c r="BV131" s="36">
        <f t="shared" si="2711"/>
        <v>0</v>
      </c>
      <c r="BW131" s="24">
        <f>BA131*INDEX(Приложение_1ТЗ!$HC$6:$HJ$18,$B131,5)/100</f>
        <v>183497.11040137141</v>
      </c>
      <c r="BX131" s="24">
        <f>BA131*INDEX(Приложение_1ТЗ!$HC$6:$HJ$18,$B131,6)/100</f>
        <v>0</v>
      </c>
      <c r="BY131" s="24">
        <f>BA131*INDEX(Приложение_1ТЗ!$HC$6:$HJ$18,$B131,7)/100</f>
        <v>0</v>
      </c>
      <c r="BZ131" s="24">
        <f>BA131*INDEX(Приложение_1ТЗ!$HC$6:$HJ$18,$B131,8)/100</f>
        <v>0</v>
      </c>
      <c r="CA131" s="20"/>
      <c r="CB131" s="20"/>
      <c r="CC131" s="20"/>
      <c r="CD131" s="20"/>
      <c r="CE131" s="24">
        <f t="shared" si="2712"/>
        <v>0</v>
      </c>
      <c r="CF131" s="24">
        <f t="shared" si="2713"/>
        <v>0</v>
      </c>
      <c r="CG131" s="24">
        <f t="shared" si="2714"/>
        <v>0</v>
      </c>
      <c r="CH131" s="24">
        <f t="shared" si="2715"/>
        <v>0</v>
      </c>
      <c r="CI131" s="48">
        <f t="shared" si="2716"/>
        <v>2.5042900000000001</v>
      </c>
      <c r="CJ131" s="48">
        <f t="shared" si="2716"/>
        <v>0</v>
      </c>
      <c r="CK131" s="48">
        <f t="shared" si="2716"/>
        <v>1.35259</v>
      </c>
      <c r="CL131" s="48">
        <f t="shared" si="2716"/>
        <v>0</v>
      </c>
      <c r="CM131" s="24">
        <f t="shared" si="2717"/>
        <v>0</v>
      </c>
      <c r="CQ131" s="24">
        <f t="shared" si="2857"/>
        <v>0</v>
      </c>
      <c r="CR131" s="24">
        <f t="shared" si="2122"/>
        <v>0</v>
      </c>
      <c r="CS131" s="49">
        <f t="shared" si="2719"/>
        <v>2019</v>
      </c>
      <c r="CT131" s="228"/>
      <c r="CU131" s="47">
        <v>6</v>
      </c>
      <c r="CV131" s="22">
        <f t="shared" si="2720"/>
        <v>261733.88678635505</v>
      </c>
      <c r="CW131" s="22">
        <f t="shared" si="2721"/>
        <v>236725.75171327524</v>
      </c>
      <c r="CX131" s="22">
        <f t="shared" si="2722"/>
        <v>25008.135073079815</v>
      </c>
      <c r="CY131" s="22">
        <f>IF(DATEVALUE("1."&amp;CU131&amp;"."&amp;CS131)&gt;=DATEVALUE("1."&amp;INDEX(Параметры_объекта!$A$28:$N$40,$B131,14)&amp;"."&amp;INDEX(Параметры_объекта!$A$28:$N$40,$B131,13)),INDEX(Приложение_1ТЗ!$A$6:$HJ$18,$B131,25+CU131*14),INDEX(Приложение_1ТЗ!$A$6:$HJ$18,$B131,23+CU131*14))</f>
        <v>9.5547945205479454</v>
      </c>
      <c r="CZ131" s="48">
        <f t="shared" si="2723"/>
        <v>2.3959402249621422</v>
      </c>
      <c r="DA131" s="24">
        <f t="shared" si="1816"/>
        <v>15.396572278577159</v>
      </c>
      <c r="DB131" s="24">
        <f t="shared" si="2724"/>
        <v>48083.341260273679</v>
      </c>
      <c r="DC131" s="24">
        <f t="shared" si="2725"/>
        <v>135941.67754176445</v>
      </c>
      <c r="DD131" s="35">
        <f>CW131*INDEX(Приложение_1ТЗ!$HC$6:$HJ$18,$B131,1)/100</f>
        <v>0</v>
      </c>
      <c r="DE131" s="35">
        <f>CW131*INDEX(Приложение_1ТЗ!$HC$6:$HJ$18,$B131,2)/100</f>
        <v>0</v>
      </c>
      <c r="DF131" s="35">
        <f>CW131*INDEX(Приложение_1ТЗ!$HC$6:$HJ$18,$B131,3)/100</f>
        <v>13086.53208514055</v>
      </c>
      <c r="DG131" s="35">
        <f>CW131*INDEX(Приложение_1ТЗ!$HC$6:$HJ$18,$B131,4)/100</f>
        <v>39224.623674756411</v>
      </c>
      <c r="DJ131" s="37">
        <f t="shared" si="2726"/>
        <v>0</v>
      </c>
      <c r="DK131" s="37">
        <f t="shared" si="2727"/>
        <v>0</v>
      </c>
      <c r="DL131" s="37">
        <f t="shared" si="2728"/>
        <v>129.89033355959691</v>
      </c>
      <c r="DM131" s="37">
        <f t="shared" si="2729"/>
        <v>389.32388043803803</v>
      </c>
      <c r="DN131" s="48">
        <f t="shared" si="2730"/>
        <v>0</v>
      </c>
      <c r="DO131" s="48">
        <f t="shared" si="2730"/>
        <v>0</v>
      </c>
      <c r="DP131" s="48">
        <f t="shared" si="2730"/>
        <v>2.0868800000000003</v>
      </c>
      <c r="DQ131" s="48">
        <f t="shared" si="2730"/>
        <v>2.9334099999999999</v>
      </c>
      <c r="DR131" s="36">
        <f t="shared" si="2731"/>
        <v>1667.4722820292241</v>
      </c>
      <c r="DS131" s="24">
        <f>CW131*INDEX(Приложение_1ТЗ!$HC$6:$HJ$18,$B131,5)/100</f>
        <v>184414.59595337827</v>
      </c>
      <c r="DT131" s="24">
        <f>CW131*INDEX(Приложение_1ТЗ!$HC$6:$HJ$18,$B131,6)/100</f>
        <v>0</v>
      </c>
      <c r="DU131" s="24">
        <f>CW131*INDEX(Приложение_1ТЗ!$HC$6:$HJ$18,$B131,7)/100</f>
        <v>0</v>
      </c>
      <c r="DV131" s="24">
        <f>CW131*INDEX(Приложение_1ТЗ!$HC$6:$HJ$18,$B131,8)/100</f>
        <v>0</v>
      </c>
      <c r="DW131" s="20"/>
      <c r="DX131" s="20"/>
      <c r="DY131" s="20"/>
      <c r="DZ131" s="20"/>
      <c r="EA131" s="24">
        <f t="shared" si="2732"/>
        <v>1830.4064992773347</v>
      </c>
      <c r="EB131" s="24">
        <f t="shared" si="2733"/>
        <v>0</v>
      </c>
      <c r="EC131" s="24">
        <f t="shared" si="2734"/>
        <v>0</v>
      </c>
      <c r="ED131" s="24">
        <f t="shared" si="2735"/>
        <v>0</v>
      </c>
      <c r="EE131" s="48">
        <f t="shared" si="2736"/>
        <v>2.6245700000000003</v>
      </c>
      <c r="EF131" s="48">
        <f t="shared" si="2736"/>
        <v>0</v>
      </c>
      <c r="EG131" s="48">
        <f t="shared" si="2736"/>
        <v>1.4211800000000001</v>
      </c>
      <c r="EH131" s="48">
        <f t="shared" si="2736"/>
        <v>0</v>
      </c>
      <c r="EI131" s="24">
        <f t="shared" si="2737"/>
        <v>7336.2276652830351</v>
      </c>
      <c r="EM131" s="24">
        <f>(DC131+EI131+(EJ131-EK131)*(CZ131))</f>
        <v>143277.9052070475</v>
      </c>
      <c r="EN131" s="24">
        <f t="shared" si="2142"/>
        <v>128950.11468634276</v>
      </c>
      <c r="EO131" s="49">
        <f t="shared" si="2739"/>
        <v>2020</v>
      </c>
      <c r="EP131" s="228"/>
      <c r="EQ131" s="47">
        <v>6</v>
      </c>
      <c r="ER131" s="22">
        <f t="shared" si="2740"/>
        <v>263042.55622028676</v>
      </c>
      <c r="ES131" s="22">
        <f t="shared" si="2741"/>
        <v>237909.38047184158</v>
      </c>
      <c r="ET131" s="22">
        <f t="shared" si="2742"/>
        <v>25133.175748445181</v>
      </c>
      <c r="EU131" s="22">
        <f>IF(DATEVALUE("1."&amp;EQ131&amp;"."&amp;EO131)&gt;=DATEVALUE("1."&amp;INDEX(Параметры_объекта!$A$28:$N$40,$B131,14)&amp;"."&amp;INDEX(Параметры_объекта!$A$28:$N$40,$B131,13)),INDEX(Приложение_1ТЗ!$A$6:$HJ$18,$B131,25+EQ131*14),INDEX(Приложение_1ТЗ!$A$6:$HJ$18,$B131,23+EQ131*14))</f>
        <v>9.5547945205479454</v>
      </c>
      <c r="EV131" s="48">
        <f t="shared" si="2743"/>
        <v>2.8810252973771435</v>
      </c>
      <c r="EW131" s="24">
        <f t="shared" si="1837"/>
        <v>15.396572278577159</v>
      </c>
      <c r="EX131" s="24">
        <f t="shared" si="2744"/>
        <v>48083.341260273679</v>
      </c>
      <c r="EY131" s="24">
        <f t="shared" si="2745"/>
        <v>163464.60061285464</v>
      </c>
      <c r="EZ131" s="35">
        <f>ES131*INDEX(Приложение_1ТЗ!$HC$6:$HJ$18,$B131,1)/100</f>
        <v>0</v>
      </c>
      <c r="FA131" s="35">
        <f>ES131*INDEX(Приложение_1ТЗ!$HC$6:$HJ$18,$B131,2)/100</f>
        <v>0</v>
      </c>
      <c r="FB131" s="35">
        <f>ES131*INDEX(Приложение_1ТЗ!$HC$6:$HJ$18,$B131,3)/100</f>
        <v>13151.964745566251</v>
      </c>
      <c r="FC131" s="35">
        <f>ES131*INDEX(Приложение_1ТЗ!$HC$6:$HJ$18,$B131,4)/100</f>
        <v>39420.746793130187</v>
      </c>
      <c r="FF131" s="37">
        <f t="shared" si="2746"/>
        <v>0</v>
      </c>
      <c r="FG131" s="37">
        <f t="shared" si="2747"/>
        <v>0</v>
      </c>
      <c r="FH131" s="37">
        <f t="shared" si="2748"/>
        <v>195.32299398529722</v>
      </c>
      <c r="FI131" s="37">
        <f t="shared" si="2749"/>
        <v>585.44699881181441</v>
      </c>
      <c r="FJ131" s="48">
        <f t="shared" si="2750"/>
        <v>0</v>
      </c>
      <c r="FK131" s="48">
        <f t="shared" si="2750"/>
        <v>0</v>
      </c>
      <c r="FL131" s="48">
        <f t="shared" si="2750"/>
        <v>2.1494864000000002</v>
      </c>
      <c r="FM131" s="48">
        <f t="shared" si="2750"/>
        <v>3.0214122999999997</v>
      </c>
      <c r="FN131" s="36">
        <f t="shared" si="2751"/>
        <v>2582.6906412163999</v>
      </c>
      <c r="FO131" s="24">
        <f>ES131*INDEX(Приложение_1ТЗ!$HC$6:$HJ$18,$B131,5)/100</f>
        <v>185336.66893314512</v>
      </c>
      <c r="FP131" s="24">
        <f>ES131*INDEX(Приложение_1ТЗ!$HC$6:$HJ$18,$B131,6)/100</f>
        <v>0</v>
      </c>
      <c r="FQ131" s="24">
        <f>ES131*INDEX(Приложение_1ТЗ!$HC$6:$HJ$18,$B131,7)/100</f>
        <v>0</v>
      </c>
      <c r="FR131" s="24">
        <f>ES131*INDEX(Приложение_1ТЗ!$HC$6:$HJ$18,$B131,8)/100</f>
        <v>0</v>
      </c>
      <c r="FS131" s="20"/>
      <c r="FT131" s="20"/>
      <c r="FU131" s="20"/>
      <c r="FV131" s="20"/>
      <c r="FW131" s="24">
        <f t="shared" si="2752"/>
        <v>2752.4794790441811</v>
      </c>
      <c r="FX131" s="24">
        <f t="shared" si="2753"/>
        <v>0</v>
      </c>
      <c r="FY131" s="24">
        <f t="shared" si="2754"/>
        <v>0</v>
      </c>
      <c r="FZ131" s="24">
        <f t="shared" si="2755"/>
        <v>0</v>
      </c>
      <c r="GA131" s="48">
        <f t="shared" si="2756"/>
        <v>2.7557985000000005</v>
      </c>
      <c r="GB131" s="48">
        <f t="shared" si="2756"/>
        <v>0</v>
      </c>
      <c r="GC131" s="48">
        <f t="shared" si="2756"/>
        <v>1.4922390000000001</v>
      </c>
      <c r="GD131" s="48">
        <f t="shared" si="2756"/>
        <v>0</v>
      </c>
      <c r="GE131" s="24">
        <f t="shared" si="2757"/>
        <v>11533.319648380668</v>
      </c>
      <c r="GI131" s="24">
        <f>(EY131+GE131+(GF131-GG131)*(EV131))</f>
        <v>174997.92026123533</v>
      </c>
      <c r="GJ131" s="24">
        <f t="shared" si="2162"/>
        <v>157498.1282351118</v>
      </c>
      <c r="GK131" s="49">
        <f t="shared" si="2759"/>
        <v>2021</v>
      </c>
      <c r="GL131" s="228"/>
      <c r="GM131" s="47">
        <v>6</v>
      </c>
      <c r="GN131" s="22">
        <f t="shared" si="2760"/>
        <v>264357.76900138817</v>
      </c>
      <c r="GO131" s="22">
        <f t="shared" si="2761"/>
        <v>239098.92737420075</v>
      </c>
      <c r="GP131" s="22">
        <f t="shared" si="2762"/>
        <v>25258.841627187416</v>
      </c>
      <c r="GQ131" s="22">
        <f>IF(DATEVALUE("1."&amp;GM131&amp;"."&amp;GK131)&gt;=DATEVALUE("1."&amp;INDEX(Параметры_объекта!$A$28:$N$40,$B131,14)&amp;"."&amp;INDEX(Параметры_объекта!$A$28:$N$40,$B131,13)),INDEX(Приложение_1ТЗ!$A$6:$HJ$18,$B131,25+GM131*14),INDEX(Приложение_1ТЗ!$A$6:$HJ$18,$B131,23+GM131*14))</f>
        <v>9.5547945205479454</v>
      </c>
      <c r="GR131" s="48">
        <f t="shared" si="2763"/>
        <v>2.6213186152462513</v>
      </c>
      <c r="GS131" s="24">
        <f t="shared" si="1858"/>
        <v>15.396572278577159</v>
      </c>
      <c r="GT131" s="24">
        <f t="shared" si="2764"/>
        <v>48083.341260273679</v>
      </c>
      <c r="GU131" s="24">
        <f t="shared" si="2765"/>
        <v>148729.27388397639</v>
      </c>
      <c r="GV131" s="35">
        <f>GO131*INDEX(Приложение_1ТЗ!$HC$6:$HJ$18,$B131,1)/100</f>
        <v>0</v>
      </c>
      <c r="GW131" s="35">
        <f>GO131*INDEX(Приложение_1ТЗ!$HC$6:$HJ$18,$B131,2)/100</f>
        <v>0</v>
      </c>
      <c r="GX131" s="35">
        <f>GO131*INDEX(Приложение_1ТЗ!$HC$6:$HJ$18,$B131,3)/100</f>
        <v>13217.72456929408</v>
      </c>
      <c r="GY131" s="35">
        <f>GO131*INDEX(Приложение_1ТЗ!$HC$6:$HJ$18,$B131,4)/100</f>
        <v>39617.850527095834</v>
      </c>
      <c r="HB131" s="37">
        <f t="shared" si="2766"/>
        <v>0</v>
      </c>
      <c r="HC131" s="37">
        <f t="shared" si="2767"/>
        <v>0</v>
      </c>
      <c r="HD131" s="37">
        <f t="shared" si="2768"/>
        <v>261.08281771312613</v>
      </c>
      <c r="HE131" s="37">
        <f t="shared" si="2769"/>
        <v>782.55073277746123</v>
      </c>
      <c r="HF131" s="48">
        <f t="shared" si="2770"/>
        <v>0</v>
      </c>
      <c r="HG131" s="48">
        <f t="shared" si="2770"/>
        <v>0</v>
      </c>
      <c r="HH131" s="48">
        <f t="shared" si="2770"/>
        <v>2.2139709920000001</v>
      </c>
      <c r="HI131" s="48">
        <f t="shared" si="2770"/>
        <v>3.1120546689999999</v>
      </c>
      <c r="HJ131" s="36">
        <f t="shared" si="2771"/>
        <v>3555.777126983226</v>
      </c>
      <c r="HK131" s="24">
        <f>GO131*INDEX(Приложение_1ТЗ!$HC$6:$HJ$18,$B131,5)/100</f>
        <v>186263.35227781083</v>
      </c>
      <c r="HL131" s="24">
        <f>GO131*INDEX(Приложение_1ТЗ!$HC$6:$HJ$18,$B131,6)/100</f>
        <v>0</v>
      </c>
      <c r="HM131" s="24">
        <f>GO131*INDEX(Приложение_1ТЗ!$HC$6:$HJ$18,$B131,7)/100</f>
        <v>0</v>
      </c>
      <c r="HN131" s="24">
        <f>GO131*INDEX(Приложение_1ТЗ!$HC$6:$HJ$18,$B131,8)/100</f>
        <v>0</v>
      </c>
      <c r="HO131" s="20"/>
      <c r="HP131" s="20"/>
      <c r="HQ131" s="20"/>
      <c r="HR131" s="20"/>
      <c r="HS131" s="24">
        <f t="shared" si="2772"/>
        <v>3679.1628237098921</v>
      </c>
      <c r="HT131" s="24">
        <f t="shared" si="2773"/>
        <v>0</v>
      </c>
      <c r="HU131" s="24">
        <f t="shared" si="2774"/>
        <v>0</v>
      </c>
      <c r="HV131" s="24">
        <f t="shared" si="2775"/>
        <v>0</v>
      </c>
      <c r="HW131" s="48">
        <f t="shared" si="2776"/>
        <v>2.8935884250000008</v>
      </c>
      <c r="HX131" s="48">
        <f t="shared" si="2776"/>
        <v>0</v>
      </c>
      <c r="HY131" s="48">
        <f t="shared" si="2776"/>
        <v>1.5668509500000001</v>
      </c>
      <c r="HZ131" s="48">
        <f t="shared" si="2776"/>
        <v>0</v>
      </c>
      <c r="IA131" s="24">
        <f t="shared" si="2777"/>
        <v>16118.037020228394</v>
      </c>
      <c r="IE131" s="24">
        <f>(GU131+IA131+(IB131-IC131)*(GR131))</f>
        <v>164847.31090420479</v>
      </c>
      <c r="IF131" s="24">
        <f t="shared" si="2182"/>
        <v>148362.57981378431</v>
      </c>
      <c r="IG131" s="49">
        <f t="shared" si="2779"/>
        <v>2022</v>
      </c>
      <c r="IH131" s="228"/>
      <c r="II131" s="47">
        <v>6</v>
      </c>
      <c r="IJ131" s="22">
        <f t="shared" si="2780"/>
        <v>265679.55784639512</v>
      </c>
      <c r="IK131" s="22">
        <f t="shared" si="2781"/>
        <v>240294.42201107173</v>
      </c>
      <c r="IL131" s="22">
        <f t="shared" si="2782"/>
        <v>25385.135835323395</v>
      </c>
      <c r="IM131" s="22">
        <f>IF(DATEVALUE("1."&amp;II131&amp;"."&amp;IG131)&gt;=DATEVALUE("1."&amp;INDEX(Параметры_объекта!$A$28:$N$40,$B131,14)&amp;"."&amp;INDEX(Параметры_объекта!$A$28:$N$40,$B131,13)),INDEX(Приложение_1ТЗ!$A$6:$HJ$18,$B131,25+II131*14),INDEX(Приложение_1ТЗ!$A$6:$HJ$18,$B131,23+II131*14))</f>
        <v>9.5547945205479454</v>
      </c>
      <c r="IN131" s="48">
        <f t="shared" si="2783"/>
        <v>3.087117509552888</v>
      </c>
      <c r="IO131" s="24">
        <f t="shared" si="1879"/>
        <v>15.396572278577159</v>
      </c>
      <c r="IP131" s="24">
        <f t="shared" si="2784"/>
        <v>48083.341260273679</v>
      </c>
      <c r="IQ131" s="24">
        <f t="shared" si="2785"/>
        <v>175157.93117242926</v>
      </c>
      <c r="IR131" s="35">
        <f>IK131*INDEX(Приложение_1ТЗ!$HC$6:$HJ$18,$B131,1)/100</f>
        <v>0</v>
      </c>
      <c r="IS131" s="35">
        <f>IK131*INDEX(Приложение_1ТЗ!$HC$6:$HJ$18,$B131,2)/100</f>
        <v>0</v>
      </c>
      <c r="IT131" s="35">
        <f>IK131*INDEX(Приложение_1ТЗ!$HC$6:$HJ$18,$B131,3)/100</f>
        <v>13283.813192140549</v>
      </c>
      <c r="IU131" s="35">
        <f>IK131*INDEX(Приложение_1ТЗ!$HC$6:$HJ$18,$B131,4)/100</f>
        <v>39815.939779731307</v>
      </c>
      <c r="IX131" s="37">
        <f t="shared" si="2786"/>
        <v>0</v>
      </c>
      <c r="IY131" s="37">
        <f t="shared" si="2787"/>
        <v>0</v>
      </c>
      <c r="IZ131" s="37">
        <f t="shared" si="2788"/>
        <v>327.17144055959579</v>
      </c>
      <c r="JA131" s="37">
        <f t="shared" si="2789"/>
        <v>980.63998541293404</v>
      </c>
      <c r="JB131" s="48">
        <f t="shared" si="2790"/>
        <v>0</v>
      </c>
      <c r="JC131" s="48">
        <f t="shared" si="2790"/>
        <v>0</v>
      </c>
      <c r="JD131" s="48">
        <f t="shared" si="2790"/>
        <v>2.28039012176</v>
      </c>
      <c r="JE131" s="48">
        <f t="shared" si="2790"/>
        <v>3.2054163090699999</v>
      </c>
      <c r="JF131" s="36">
        <f t="shared" si="2791"/>
        <v>4589.5367500165939</v>
      </c>
      <c r="JG131" s="24">
        <f>IK131*INDEX(Приложение_1ТЗ!$HC$6:$HJ$18,$B131,5)/100</f>
        <v>187194.66903919983</v>
      </c>
      <c r="JH131" s="24">
        <f>IK131*INDEX(Приложение_1ТЗ!$HC$6:$HJ$18,$B131,6)/100</f>
        <v>0</v>
      </c>
      <c r="JI131" s="24">
        <f>IK131*INDEX(Приложение_1ТЗ!$HC$6:$HJ$18,$B131,7)/100</f>
        <v>0</v>
      </c>
      <c r="JJ131" s="24">
        <f>IK131*INDEX(Приложение_1ТЗ!$HC$6:$HJ$18,$B131,8)/100</f>
        <v>0</v>
      </c>
      <c r="JK131" s="20"/>
      <c r="JL131" s="20"/>
      <c r="JM131" s="20"/>
      <c r="JN131" s="20"/>
      <c r="JO131" s="24">
        <f t="shared" si="2792"/>
        <v>4610.4795850988885</v>
      </c>
      <c r="JP131" s="24">
        <f t="shared" si="2793"/>
        <v>0</v>
      </c>
      <c r="JQ131" s="24">
        <f t="shared" si="2794"/>
        <v>0</v>
      </c>
      <c r="JR131" s="24">
        <f t="shared" si="2795"/>
        <v>0</v>
      </c>
      <c r="JS131" s="48">
        <f t="shared" si="2796"/>
        <v>3.038267846250001</v>
      </c>
      <c r="JT131" s="48">
        <f t="shared" si="2796"/>
        <v>0</v>
      </c>
      <c r="JU131" s="48">
        <f t="shared" si="2796"/>
        <v>1.6451934975000002</v>
      </c>
      <c r="JV131" s="48">
        <f t="shared" si="2796"/>
        <v>0</v>
      </c>
      <c r="JW131" s="24">
        <f t="shared" si="2797"/>
        <v>21118.82556747023</v>
      </c>
      <c r="KA131" s="24">
        <f>(IQ131+JW131+(JX131-JY131)*(IN131))</f>
        <v>196276.75673989949</v>
      </c>
      <c r="KB131" s="24">
        <f t="shared" si="2202"/>
        <v>176649.08106590953</v>
      </c>
      <c r="KC131" s="49">
        <f t="shared" si="2799"/>
        <v>2023</v>
      </c>
      <c r="KD131" s="228"/>
      <c r="KE131" s="47">
        <v>6</v>
      </c>
      <c r="KF131" s="22">
        <f t="shared" si="2800"/>
        <v>267007.95563562703</v>
      </c>
      <c r="KG131" s="22">
        <f t="shared" si="2801"/>
        <v>241495.89412112706</v>
      </c>
      <c r="KH131" s="22">
        <f t="shared" si="2802"/>
        <v>25512.061514499976</v>
      </c>
      <c r="KI131" s="22">
        <f>IF(DATEVALUE("1."&amp;KE131&amp;"."&amp;KC131)&gt;=DATEVALUE("1."&amp;INDEX(Параметры_объекта!$A$28:$N$40,$B131,14)&amp;"."&amp;INDEX(Параметры_объекта!$A$28:$N$40,$B131,13)),INDEX(Приложение_1ТЗ!$A$6:$HJ$18,$B131,25+KE131*14),INDEX(Приложение_1ТЗ!$A$6:$HJ$18,$B131,23+KE131*14))</f>
        <v>9.5547945205479454</v>
      </c>
      <c r="KJ131" s="48">
        <f t="shared" si="2803"/>
        <v>2.8731983426366257</v>
      </c>
      <c r="KK131" s="24">
        <f t="shared" si="1900"/>
        <v>15.396572278577159</v>
      </c>
      <c r="KL131" s="24">
        <f t="shared" si="2804"/>
        <v>48083.341260273679</v>
      </c>
      <c r="KM131" s="24">
        <f t="shared" si="2805"/>
        <v>163020.51217259053</v>
      </c>
      <c r="KN131" s="35">
        <f>KG131*INDEX(Приложение_1ТЗ!$HC$6:$HJ$18,$B131,1)/100</f>
        <v>0</v>
      </c>
      <c r="KO131" s="35">
        <f>KG131*INDEX(Приложение_1ТЗ!$HC$6:$HJ$18,$B131,2)/100</f>
        <v>0</v>
      </c>
      <c r="KP131" s="35">
        <f>KG131*INDEX(Приложение_1ТЗ!$HC$6:$HJ$18,$B131,3)/100</f>
        <v>13350.23225810125</v>
      </c>
      <c r="KQ131" s="35">
        <f>KG131*INDEX(Приложение_1ТЗ!$HC$6:$HJ$18,$B131,4)/100</f>
        <v>40015.019478629954</v>
      </c>
      <c r="KT131" s="37">
        <f t="shared" si="2806"/>
        <v>0</v>
      </c>
      <c r="KU131" s="37">
        <f t="shared" si="2807"/>
        <v>0</v>
      </c>
      <c r="KV131" s="37">
        <f t="shared" si="2808"/>
        <v>393.59050652029691</v>
      </c>
      <c r="KW131" s="37">
        <f t="shared" si="2809"/>
        <v>1179.7196843115817</v>
      </c>
      <c r="KX131" s="48">
        <f t="shared" si="2810"/>
        <v>0</v>
      </c>
      <c r="KY131" s="48">
        <f t="shared" si="2810"/>
        <v>0</v>
      </c>
      <c r="KZ131" s="48">
        <f t="shared" si="2810"/>
        <v>2.3488018254128002</v>
      </c>
      <c r="LA131" s="48">
        <f t="shared" si="2810"/>
        <v>3.3015787983421001</v>
      </c>
      <c r="LB131" s="36">
        <f t="shared" si="2811"/>
        <v>5686.896245510171</v>
      </c>
      <c r="LC131" s="24">
        <f>KG131*INDEX(Приложение_1ТЗ!$HC$6:$HJ$18,$B131,5)/100</f>
        <v>188130.64238439582</v>
      </c>
      <c r="LD131" s="24">
        <f>KG131*INDEX(Приложение_1ТЗ!$HC$6:$HJ$18,$B131,6)/100</f>
        <v>0</v>
      </c>
      <c r="LE131" s="24">
        <f>KG131*INDEX(Приложение_1ТЗ!$HC$6:$HJ$18,$B131,7)/100</f>
        <v>0</v>
      </c>
      <c r="LF131" s="24">
        <f>KG131*INDEX(Приложение_1ТЗ!$HC$6:$HJ$18,$B131,8)/100</f>
        <v>0</v>
      </c>
      <c r="LG131" s="20"/>
      <c r="LH131" s="20"/>
      <c r="LI131" s="20"/>
      <c r="LJ131" s="20"/>
      <c r="LK131" s="24">
        <f t="shared" si="2812"/>
        <v>5546.4529302948795</v>
      </c>
      <c r="LL131" s="24">
        <f t="shared" si="2813"/>
        <v>0</v>
      </c>
      <c r="LM131" s="24">
        <f t="shared" si="2814"/>
        <v>0</v>
      </c>
      <c r="LN131" s="24">
        <f t="shared" si="2815"/>
        <v>0</v>
      </c>
      <c r="LO131" s="48">
        <f t="shared" si="2816"/>
        <v>3.1901812385625012</v>
      </c>
      <c r="LP131" s="48">
        <f t="shared" si="2816"/>
        <v>0</v>
      </c>
      <c r="LQ131" s="48">
        <f t="shared" si="2816"/>
        <v>1.7274531723750004</v>
      </c>
      <c r="LR131" s="48">
        <f t="shared" si="2816"/>
        <v>0</v>
      </c>
      <c r="LS131" s="24">
        <f t="shared" si="2817"/>
        <v>26566.040538490313</v>
      </c>
      <c r="LW131" s="24">
        <f>(KM131+LS131+(LT131-LU131)*(KJ131))</f>
        <v>189586.55271108085</v>
      </c>
      <c r="LX131" s="24">
        <f t="shared" si="2222"/>
        <v>170627.89743997276</v>
      </c>
      <c r="LY131" s="49">
        <f t="shared" si="2819"/>
        <v>2024</v>
      </c>
      <c r="LZ131" s="228"/>
      <c r="MA131" s="173">
        <v>6</v>
      </c>
      <c r="MB131" s="22">
        <f t="shared" si="2820"/>
        <v>268342.99541380518</v>
      </c>
      <c r="MC131" s="22">
        <f t="shared" si="2821"/>
        <v>242703.37359173267</v>
      </c>
      <c r="MD131" s="22">
        <f t="shared" si="2822"/>
        <v>25639.621822072513</v>
      </c>
      <c r="ME131" s="22">
        <f>IF(DATEVALUE("1."&amp;MA131&amp;"."&amp;LY131)&gt;=DATEVALUE("1."&amp;INDEX(Параметры_объекта!$A$28:$N$40,$B131,14)&amp;"."&amp;INDEX(Параметры_объекта!$A$28:$N$40,$B131,13)),INDEX(Приложение_1ТЗ!$A$6:$HJ$18,$B131,25+MA131*14),INDEX(Приложение_1ТЗ!$A$6:$HJ$18,$B131,23+MA131*14))</f>
        <v>9.5547945205479454</v>
      </c>
      <c r="MF131" s="48">
        <f t="shared" si="2823"/>
        <v>3.3390262983324042</v>
      </c>
      <c r="MG131" s="24">
        <f t="shared" si="1921"/>
        <v>15.396572278577159</v>
      </c>
      <c r="MH131" s="24">
        <f t="shared" si="2824"/>
        <v>48083.341260273679</v>
      </c>
      <c r="MI131" s="24">
        <f t="shared" si="2825"/>
        <v>189450.81835609954</v>
      </c>
      <c r="MJ131" s="35">
        <f>MC131*INDEX(Приложение_1ТЗ!$HC$6:$HJ$18,$B131,1)/100</f>
        <v>0</v>
      </c>
      <c r="MK131" s="35">
        <f>MC131*INDEX(Приложение_1ТЗ!$HC$6:$HJ$18,$B131,2)/100</f>
        <v>0</v>
      </c>
      <c r="ML131" s="35">
        <f>MC131*INDEX(Приложение_1ТЗ!$HC$6:$HJ$18,$B131,3)/100</f>
        <v>13416.983419391756</v>
      </c>
      <c r="MM131" s="35">
        <f>MC131*INDEX(Приложение_1ТЗ!$HC$6:$HJ$18,$B131,4)/100</f>
        <v>40215.094576023104</v>
      </c>
      <c r="MP131" s="37">
        <f t="shared" si="2826"/>
        <v>0</v>
      </c>
      <c r="MQ131" s="37">
        <f t="shared" si="2827"/>
        <v>0</v>
      </c>
      <c r="MR131" s="37">
        <f t="shared" si="2828"/>
        <v>460.34166781080239</v>
      </c>
      <c r="MS131" s="37">
        <f t="shared" si="2829"/>
        <v>1379.7947817047316</v>
      </c>
      <c r="MT131" s="48">
        <f t="shared" si="2830"/>
        <v>0</v>
      </c>
      <c r="MU131" s="48">
        <f t="shared" si="2830"/>
        <v>0</v>
      </c>
      <c r="MV131" s="48">
        <f t="shared" si="2830"/>
        <v>2.4192658801751845</v>
      </c>
      <c r="MW131" s="48">
        <f t="shared" si="2830"/>
        <v>3.400626162292363</v>
      </c>
      <c r="MX131" s="36">
        <f t="shared" si="2831"/>
        <v>6850.9090456322992</v>
      </c>
      <c r="MY131" s="24">
        <f>MC131*INDEX(Приложение_1ТЗ!$HC$6:$HJ$18,$B131,5)/100</f>
        <v>189071.2955963178</v>
      </c>
      <c r="MZ131" s="24">
        <f>MC131*INDEX(Приложение_1ТЗ!$HC$6:$HJ$18,$B131,6)/100</f>
        <v>0</v>
      </c>
      <c r="NA131" s="24">
        <f>MC131*INDEX(Приложение_1ТЗ!$HC$6:$HJ$18,$B131,7)/100</f>
        <v>0</v>
      </c>
      <c r="NB131" s="24">
        <f>MC131*INDEX(Приложение_1ТЗ!$HC$6:$HJ$18,$B131,8)/100</f>
        <v>0</v>
      </c>
      <c r="NC131" s="20"/>
      <c r="ND131" s="20"/>
      <c r="NE131" s="20"/>
      <c r="NF131" s="20"/>
      <c r="NG131" s="24">
        <f t="shared" si="2832"/>
        <v>6487.1061422168568</v>
      </c>
      <c r="NH131" s="24">
        <f t="shared" si="2833"/>
        <v>0</v>
      </c>
      <c r="NI131" s="24">
        <f t="shared" si="2834"/>
        <v>0</v>
      </c>
      <c r="NJ131" s="24">
        <f t="shared" si="2835"/>
        <v>0</v>
      </c>
      <c r="NK131" s="48">
        <f t="shared" si="2836"/>
        <v>3.3496903004906264</v>
      </c>
      <c r="NL131" s="48">
        <f t="shared" si="2836"/>
        <v>0</v>
      </c>
      <c r="NM131" s="48">
        <f t="shared" si="2836"/>
        <v>1.8138258309937505</v>
      </c>
      <c r="NN131" s="48">
        <f t="shared" si="2836"/>
        <v>0</v>
      </c>
      <c r="NO131" s="24">
        <f t="shared" si="2837"/>
        <v>32492.068942579925</v>
      </c>
      <c r="NS131" s="24">
        <f>(MI131+NO131+(NP131-NQ131)*(MF131))</f>
        <v>221942.88729867947</v>
      </c>
      <c r="NT131" s="24">
        <f t="shared" si="2838"/>
        <v>199748.59856881152</v>
      </c>
      <c r="NU131" s="49">
        <f t="shared" si="2839"/>
        <v>2025</v>
      </c>
      <c r="NV131" s="228"/>
      <c r="NW131" s="174">
        <v>6</v>
      </c>
      <c r="NX131" s="22">
        <f t="shared" si="2840"/>
        <v>269684.71039087418</v>
      </c>
      <c r="NY131" s="22">
        <f t="shared" si="2841"/>
        <v>243916.89045969132</v>
      </c>
      <c r="NZ131" s="22">
        <f t="shared" si="2842"/>
        <v>25767.819931182865</v>
      </c>
      <c r="OA131" s="22">
        <f>IF(DATEVALUE("1."&amp;NW131&amp;"."&amp;NU131)&gt;=DATEVALUE("1."&amp;INDEX(Параметры_объекта!$A$28:$N$40,$B131,14)&amp;"."&amp;INDEX(Параметры_объекта!$A$28:$N$40,$B131,13)),INDEX(Приложение_1ТЗ!$A$6:$HJ$18,$B131,25+NW131*14),INDEX(Приложение_1ТЗ!$A$6:$HJ$18,$B131,23+NW131*14))</f>
        <v>9.5547945205479454</v>
      </c>
      <c r="OB131" s="48">
        <f t="shared" si="2843"/>
        <v>3.1076513273957747</v>
      </c>
      <c r="OC131" s="24">
        <f t="shared" si="1942"/>
        <v>15.396572278577159</v>
      </c>
      <c r="OD131" s="24">
        <f t="shared" si="2844"/>
        <v>48083.341260273679</v>
      </c>
      <c r="OE131" s="24">
        <f t="shared" si="2845"/>
        <v>176322.98596587393</v>
      </c>
      <c r="OF131" s="35">
        <f>NY131*INDEX(Приложение_1ТЗ!$HC$6:$HJ$18,$B131,1)/100</f>
        <v>0</v>
      </c>
      <c r="OG131" s="35">
        <f>NY131*INDEX(Приложение_1ТЗ!$HC$6:$HJ$18,$B131,2)/100</f>
        <v>0</v>
      </c>
      <c r="OH131" s="35">
        <f>NY131*INDEX(Приложение_1ТЗ!$HC$6:$HJ$18,$B131,3)/100</f>
        <v>13484.068336488714</v>
      </c>
      <c r="OI131" s="35">
        <f>NY131*INDEX(Приложение_1ТЗ!$HC$6:$HJ$18,$B131,4)/100</f>
        <v>40416.170048903216</v>
      </c>
      <c r="OL131" s="37">
        <f t="shared" si="2846"/>
        <v>0</v>
      </c>
      <c r="OM131" s="37">
        <f t="shared" si="2847"/>
        <v>0</v>
      </c>
      <c r="ON131" s="37">
        <f t="shared" si="2848"/>
        <v>527.42658490776012</v>
      </c>
      <c r="OO131" s="37">
        <f t="shared" si="2849"/>
        <v>1580.8702545848428</v>
      </c>
      <c r="OP131" s="48">
        <f t="shared" si="1949"/>
        <v>0</v>
      </c>
      <c r="OQ131" s="48">
        <f t="shared" si="1949"/>
        <v>0</v>
      </c>
      <c r="OR131" s="48">
        <f t="shared" si="1949"/>
        <v>2.4918438565804402</v>
      </c>
      <c r="OS131" s="48">
        <f t="shared" si="1950"/>
        <v>3.5026449471611341</v>
      </c>
      <c r="OT131" s="36">
        <f t="shared" si="2850"/>
        <v>8084.760447591475</v>
      </c>
      <c r="OU131" s="24">
        <f>NY131*INDEX(Приложение_1ТЗ!$HC$6:$HJ$18,$B131,5)/100</f>
        <v>190016.65207429937</v>
      </c>
      <c r="OV131" s="24">
        <f>NY131*INDEX(Приложение_1ТЗ!$HC$6:$HJ$18,$B131,6)/100</f>
        <v>0</v>
      </c>
      <c r="OW131" s="24">
        <f>NY131*INDEX(Приложение_1ТЗ!$HC$6:$HJ$18,$B131,7)/100</f>
        <v>0</v>
      </c>
      <c r="OX131" s="24">
        <f>NY131*INDEX(Приложение_1ТЗ!$HC$6:$HJ$18,$B131,8)/100</f>
        <v>0</v>
      </c>
      <c r="OY131" s="20"/>
      <c r="OZ131" s="20"/>
      <c r="PA131" s="20"/>
      <c r="PB131" s="20"/>
      <c r="PC131" s="24">
        <f t="shared" si="2851"/>
        <v>7432.4626201984356</v>
      </c>
      <c r="PD131" s="24">
        <f t="shared" si="2852"/>
        <v>0</v>
      </c>
      <c r="PE131" s="24">
        <f t="shared" si="2853"/>
        <v>0</v>
      </c>
      <c r="PF131" s="24">
        <f t="shared" si="2854"/>
        <v>0</v>
      </c>
      <c r="PG131" s="48">
        <f t="shared" si="1956"/>
        <v>3.5171748155151579</v>
      </c>
      <c r="PH131" s="48">
        <f t="shared" si="1956"/>
        <v>0</v>
      </c>
      <c r="PI131" s="48">
        <f t="shared" si="1956"/>
        <v>1.9045171225434381</v>
      </c>
      <c r="PJ131" s="48">
        <f t="shared" si="1957"/>
        <v>0</v>
      </c>
      <c r="PK131" s="24">
        <f t="shared" si="2855"/>
        <v>38931.459454714764</v>
      </c>
      <c r="PO131" s="24">
        <f>(OE131+PK131+(PL131-PM131)*(OB131))</f>
        <v>215254.44542058869</v>
      </c>
      <c r="PP131" s="24">
        <f t="shared" si="2856"/>
        <v>193729.00087852983</v>
      </c>
      <c r="PQ131" s="52">
        <f t="shared" si="2858"/>
        <v>336583.38882191572</v>
      </c>
      <c r="PR131" s="52">
        <f t="shared" si="2859"/>
        <v>1084240.8912440566</v>
      </c>
      <c r="PS131" s="52">
        <f t="shared" si="2860"/>
        <v>975816.80211965088</v>
      </c>
    </row>
    <row r="132" spans="1:435" ht="15.75" hidden="1" customHeight="1" outlineLevel="1">
      <c r="B132" s="171">
        <v>9</v>
      </c>
      <c r="C132" s="249"/>
      <c r="D132" s="249"/>
      <c r="E132" s="249"/>
      <c r="F132" s="246"/>
      <c r="G132" s="49">
        <f t="shared" si="2096"/>
        <v>2017</v>
      </c>
      <c r="H132" s="226" t="s">
        <v>2</v>
      </c>
      <c r="I132" s="47">
        <v>7</v>
      </c>
      <c r="J132" s="22">
        <f t="shared" si="2097"/>
        <v>386151.00000000006</v>
      </c>
      <c r="K132" s="22">
        <f>INDEX(Приложение_1ТЗ!$A$6:$HJ$18,$B132,21+I132*14)*1000</f>
        <v>210564.45800000004</v>
      </c>
      <c r="L132" s="22">
        <f t="shared" si="2695"/>
        <v>175586.54200000002</v>
      </c>
      <c r="M132" s="22">
        <f>IF(
              DATEVALUE("1."&amp;I132&amp;"."&amp;G132)&gt;=DATEVALUE("1."&amp;INDEX(Параметры_объекта!$A$28:$N$40,$B132,14)&amp;"."&amp;INDEX(Параметры_объекта!$A$28:$N$40,$B132,13)),
              INDEX(Приложение_1ТЗ!$A$6:$HJ$18,$B132,25+I132*14),
              INDEX(Приложение_1ТЗ!$A$6:$HJ$18,$B132,23+I132*14))</f>
        <v>45.470953590693789</v>
      </c>
      <c r="N132" s="48">
        <f t="shared" si="2696"/>
        <v>2.35870982959525</v>
      </c>
      <c r="R132" s="35">
        <f>K132*INDEX(Приложение_1ТЗ!$HC$6:$HJ$18,$B132,1)/100</f>
        <v>0</v>
      </c>
      <c r="S132" s="35">
        <f>K132*INDEX(Приложение_1ТЗ!$HC$6:$HJ$18,$B132,2)/100</f>
        <v>0</v>
      </c>
      <c r="T132" s="35">
        <f>K132*INDEX(Приложение_1ТЗ!$HC$6:$HJ$18,$B132,3)/100</f>
        <v>11640.299019706112</v>
      </c>
      <c r="U132" s="35">
        <f>K132*INDEX(Приложение_1ТЗ!$HC$6:$HJ$18,$B132,4)/100</f>
        <v>34889.789406320357</v>
      </c>
      <c r="AB132" s="48">
        <f t="shared" si="2697"/>
        <v>0</v>
      </c>
      <c r="AC132" s="48">
        <f t="shared" si="2697"/>
        <v>0</v>
      </c>
      <c r="AD132" s="48">
        <f t="shared" si="2697"/>
        <v>2.0261</v>
      </c>
      <c r="AE132" s="48">
        <f t="shared" si="2697"/>
        <v>2.8479699999999997</v>
      </c>
      <c r="AF132" s="20"/>
      <c r="AG132" s="24">
        <f>K132*INDEX(Приложение_1ТЗ!$HC$6:$HJ$18,$B132,5)/100</f>
        <v>164034.36957397356</v>
      </c>
      <c r="AH132" s="24">
        <f>K132*INDEX(Приложение_1ТЗ!$HC$6:$HJ$18,$B132,6)/100</f>
        <v>0</v>
      </c>
      <c r="AI132" s="24">
        <f>K132*INDEX(Приложение_1ТЗ!$HC$6:$HJ$18,$B132,7)/100</f>
        <v>0</v>
      </c>
      <c r="AJ132" s="24">
        <f>K132*INDEX(Приложение_1ТЗ!$HC$6:$HJ$18,$B132,8)/100</f>
        <v>0</v>
      </c>
      <c r="AK132" s="20"/>
      <c r="AL132" s="20"/>
      <c r="AM132" s="20"/>
      <c r="AN132" s="20"/>
      <c r="AO132" s="20"/>
      <c r="AP132" s="20"/>
      <c r="AQ132" s="20"/>
      <c r="AR132" s="20"/>
      <c r="AS132" s="48">
        <f t="shared" si="2698"/>
        <v>2.5042900000000001</v>
      </c>
      <c r="AT132" s="48">
        <f t="shared" si="2698"/>
        <v>0</v>
      </c>
      <c r="AU132" s="48">
        <f t="shared" si="2698"/>
        <v>1.35259</v>
      </c>
      <c r="AV132" s="48">
        <f t="shared" si="2698"/>
        <v>0</v>
      </c>
      <c r="AW132" s="49">
        <f t="shared" si="2699"/>
        <v>2018</v>
      </c>
      <c r="AX132" s="226" t="s">
        <v>2</v>
      </c>
      <c r="AY132" s="47">
        <v>7</v>
      </c>
      <c r="AZ132" s="22">
        <f t="shared" si="2700"/>
        <v>388081.755</v>
      </c>
      <c r="BA132" s="22">
        <f t="shared" si="2701"/>
        <v>211617.28029000002</v>
      </c>
      <c r="BB132" s="22">
        <f t="shared" si="2702"/>
        <v>176464.47470999998</v>
      </c>
      <c r="BC132" s="22">
        <f>IF(DATEVALUE("1."&amp;AY132&amp;"."&amp;AW132)&gt;=DATEVALUE("1."&amp;INDEX(Параметры_объекта!$A$28:$N$40,$B132,14)&amp;"."&amp;INDEX(Параметры_объекта!$A$28:$N$40,$B132,13)),INDEX(Приложение_1ТЗ!$A$6:$HJ$18,$B132,25+AY132*14),INDEX(Приложение_1ТЗ!$A$6:$HJ$18,$B132,23+AY132*14))</f>
        <v>45.470953590693789</v>
      </c>
      <c r="BD132" s="48">
        <f t="shared" si="2703"/>
        <v>2.3053021060000001</v>
      </c>
      <c r="BE132" s="24">
        <f t="shared" si="2107"/>
        <v>0</v>
      </c>
      <c r="BF132" s="24">
        <f t="shared" si="2704"/>
        <v>0</v>
      </c>
      <c r="BG132" s="24">
        <f t="shared" si="2705"/>
        <v>0</v>
      </c>
      <c r="BH132" s="35">
        <f>BA132*INDEX(Приложение_1ТЗ!$HC$6:$HJ$18,$B132,1)/100</f>
        <v>0</v>
      </c>
      <c r="BI132" s="35">
        <f>BA132*INDEX(Приложение_1ТЗ!$HC$6:$HJ$18,$B132,2)/100</f>
        <v>0</v>
      </c>
      <c r="BJ132" s="35">
        <f>BA132*INDEX(Приложение_1ТЗ!$HC$6:$HJ$18,$B132,3)/100</f>
        <v>11698.500514804642</v>
      </c>
      <c r="BK132" s="35">
        <f>BA132*INDEX(Приложение_1ТЗ!$HC$6:$HJ$18,$B132,4)/100</f>
        <v>35064.238353351953</v>
      </c>
      <c r="BN132" s="37">
        <f t="shared" si="2706"/>
        <v>0</v>
      </c>
      <c r="BO132" s="37">
        <f t="shared" si="2707"/>
        <v>0</v>
      </c>
      <c r="BP132" s="37">
        <f t="shared" si="2708"/>
        <v>0</v>
      </c>
      <c r="BQ132" s="37">
        <f t="shared" si="2709"/>
        <v>0</v>
      </c>
      <c r="BR132" s="48">
        <f t="shared" si="2710"/>
        <v>0</v>
      </c>
      <c r="BS132" s="48">
        <f t="shared" si="2710"/>
        <v>0</v>
      </c>
      <c r="BT132" s="48">
        <f t="shared" si="2710"/>
        <v>2.0868800000000003</v>
      </c>
      <c r="BU132" s="48">
        <f t="shared" si="2710"/>
        <v>2.9334099999999999</v>
      </c>
      <c r="BV132" s="36">
        <f t="shared" si="2711"/>
        <v>0</v>
      </c>
      <c r="BW132" s="24">
        <f>BA132*INDEX(Приложение_1ТЗ!$HC$6:$HJ$18,$B132,5)/100</f>
        <v>164854.5414218434</v>
      </c>
      <c r="BX132" s="24">
        <f>BA132*INDEX(Приложение_1ТЗ!$HC$6:$HJ$18,$B132,6)/100</f>
        <v>0</v>
      </c>
      <c r="BY132" s="24">
        <f>BA132*INDEX(Приложение_1ТЗ!$HC$6:$HJ$18,$B132,7)/100</f>
        <v>0</v>
      </c>
      <c r="BZ132" s="24">
        <f>BA132*INDEX(Приложение_1ТЗ!$HC$6:$HJ$18,$B132,8)/100</f>
        <v>0</v>
      </c>
      <c r="CA132" s="20"/>
      <c r="CB132" s="20"/>
      <c r="CC132" s="20"/>
      <c r="CD132" s="20"/>
      <c r="CE132" s="24">
        <f t="shared" si="2712"/>
        <v>0</v>
      </c>
      <c r="CF132" s="24">
        <f t="shared" si="2713"/>
        <v>0</v>
      </c>
      <c r="CG132" s="24">
        <f t="shared" si="2714"/>
        <v>0</v>
      </c>
      <c r="CH132" s="24">
        <f t="shared" si="2715"/>
        <v>0</v>
      </c>
      <c r="CI132" s="48">
        <f t="shared" si="2716"/>
        <v>2.6245700000000003</v>
      </c>
      <c r="CJ132" s="48">
        <f t="shared" si="2716"/>
        <v>0</v>
      </c>
      <c r="CK132" s="48">
        <f t="shared" si="2716"/>
        <v>1.4211800000000001</v>
      </c>
      <c r="CL132" s="48">
        <f t="shared" si="2716"/>
        <v>0</v>
      </c>
      <c r="CM132" s="24">
        <f t="shared" si="2717"/>
        <v>0</v>
      </c>
      <c r="CQ132" s="24">
        <f t="shared" si="2857"/>
        <v>0</v>
      </c>
      <c r="CR132" s="24">
        <f t="shared" si="2122"/>
        <v>0</v>
      </c>
      <c r="CS132" s="49">
        <f t="shared" si="2719"/>
        <v>2019</v>
      </c>
      <c r="CT132" s="226" t="s">
        <v>2</v>
      </c>
      <c r="CU132" s="47">
        <v>7</v>
      </c>
      <c r="CV132" s="22">
        <f t="shared" si="2720"/>
        <v>236375.55782177707</v>
      </c>
      <c r="CW132" s="22">
        <f t="shared" si="2721"/>
        <v>212675.36669145001</v>
      </c>
      <c r="CX132" s="22">
        <f t="shared" si="2722"/>
        <v>23700.191130327061</v>
      </c>
      <c r="CY132" s="22">
        <f>IF(DATEVALUE("1."&amp;CU132&amp;"."&amp;CS132)&gt;=DATEVALUE("1."&amp;INDEX(Параметры_объекта!$A$28:$N$40,$B132,14)&amp;"."&amp;INDEX(Параметры_объекта!$A$28:$N$40,$B132,13)),INDEX(Приложение_1ТЗ!$A$6:$HJ$18,$B132,25+CU132*14),INDEX(Приложение_1ТЗ!$A$6:$HJ$18,$B132,23+CU132*14))</f>
        <v>10.026498233881101</v>
      </c>
      <c r="CZ132" s="48">
        <f t="shared" si="2723"/>
        <v>2.7902471683786576</v>
      </c>
      <c r="DA132" s="24">
        <f t="shared" si="1816"/>
        <v>35.444455356812689</v>
      </c>
      <c r="DB132" s="24">
        <f t="shared" si="2724"/>
        <v>136869.11880488577</v>
      </c>
      <c r="DC132" s="24">
        <f t="shared" si="2725"/>
        <v>450640.43199690117</v>
      </c>
      <c r="DD132" s="35">
        <f>CW132*INDEX(Приложение_1ТЗ!$HC$6:$HJ$18,$B132,1)/100</f>
        <v>0</v>
      </c>
      <c r="DE132" s="35">
        <f>CW132*INDEX(Приложение_1ТЗ!$HC$6:$HJ$18,$B132,2)/100</f>
        <v>0</v>
      </c>
      <c r="DF132" s="35">
        <f>CW132*INDEX(Приложение_1ТЗ!$HC$6:$HJ$18,$B132,3)/100</f>
        <v>11756.993017378663</v>
      </c>
      <c r="DG132" s="35">
        <f>CW132*INDEX(Приложение_1ТЗ!$HC$6:$HJ$18,$B132,4)/100</f>
        <v>35239.559545118711</v>
      </c>
      <c r="DJ132" s="37">
        <f t="shared" si="2726"/>
        <v>0</v>
      </c>
      <c r="DK132" s="37">
        <f t="shared" si="2727"/>
        <v>0</v>
      </c>
      <c r="DL132" s="37">
        <f t="shared" si="2728"/>
        <v>116.69399767255163</v>
      </c>
      <c r="DM132" s="37">
        <f t="shared" si="2729"/>
        <v>349.77013879835431</v>
      </c>
      <c r="DN132" s="48">
        <f t="shared" si="2730"/>
        <v>0</v>
      </c>
      <c r="DO132" s="48">
        <f t="shared" si="2730"/>
        <v>0</v>
      </c>
      <c r="DP132" s="48">
        <f t="shared" si="2730"/>
        <v>2.1494864000000002</v>
      </c>
      <c r="DQ132" s="48">
        <f t="shared" si="2730"/>
        <v>3.0214122999999997</v>
      </c>
      <c r="DR132" s="36">
        <f t="shared" si="2731"/>
        <v>1543.0057133862667</v>
      </c>
      <c r="DS132" s="24">
        <f>CW132*INDEX(Приложение_1ТЗ!$HC$6:$HJ$18,$B132,5)/100</f>
        <v>165678.8141289526</v>
      </c>
      <c r="DT132" s="24">
        <f>CW132*INDEX(Приложение_1ТЗ!$HC$6:$HJ$18,$B132,6)/100</f>
        <v>0</v>
      </c>
      <c r="DU132" s="24">
        <f>CW132*INDEX(Приложение_1ТЗ!$HC$6:$HJ$18,$B132,7)/100</f>
        <v>0</v>
      </c>
      <c r="DV132" s="24">
        <f>CW132*INDEX(Приложение_1ТЗ!$HC$6:$HJ$18,$B132,8)/100</f>
        <v>0</v>
      </c>
      <c r="DW132" s="20"/>
      <c r="DX132" s="20"/>
      <c r="DY132" s="20"/>
      <c r="DZ132" s="20"/>
      <c r="EA132" s="24">
        <f t="shared" si="2732"/>
        <v>1644.4445549790398</v>
      </c>
      <c r="EB132" s="24">
        <f t="shared" si="2733"/>
        <v>0</v>
      </c>
      <c r="EC132" s="24">
        <f t="shared" si="2734"/>
        <v>0</v>
      </c>
      <c r="ED132" s="24">
        <f t="shared" si="2735"/>
        <v>0</v>
      </c>
      <c r="EE132" s="48">
        <f t="shared" si="2736"/>
        <v>2.7557985000000005</v>
      </c>
      <c r="EF132" s="48">
        <f t="shared" si="2736"/>
        <v>0</v>
      </c>
      <c r="EG132" s="48">
        <f t="shared" si="2736"/>
        <v>1.4922390000000001</v>
      </c>
      <c r="EH132" s="48">
        <f t="shared" si="2736"/>
        <v>0</v>
      </c>
      <c r="EI132" s="24">
        <f t="shared" si="2737"/>
        <v>6890.4799621606662</v>
      </c>
      <c r="EM132" s="24">
        <f>(DC132+EI132+(EJ132-EK132)*(CZ132))</f>
        <v>457530.91195906186</v>
      </c>
      <c r="EN132" s="24">
        <f t="shared" si="2142"/>
        <v>411777.8207631557</v>
      </c>
      <c r="EO132" s="49">
        <f t="shared" si="2739"/>
        <v>2020</v>
      </c>
      <c r="EP132" s="226" t="s">
        <v>2</v>
      </c>
      <c r="EQ132" s="47">
        <v>7</v>
      </c>
      <c r="ER132" s="22">
        <f t="shared" si="2740"/>
        <v>237557.43561088594</v>
      </c>
      <c r="ES132" s="22">
        <f t="shared" si="2741"/>
        <v>213738.74352490724</v>
      </c>
      <c r="ET132" s="22">
        <f t="shared" si="2742"/>
        <v>23818.692085978691</v>
      </c>
      <c r="EU132" s="22">
        <f>IF(DATEVALUE("1."&amp;EQ132&amp;"."&amp;EO132)&gt;=DATEVALUE("1."&amp;INDEX(Параметры_объекта!$A$28:$N$40,$B132,14)&amp;"."&amp;INDEX(Параметры_объекта!$A$28:$N$40,$B132,13)),INDEX(Приложение_1ТЗ!$A$6:$HJ$18,$B132,25+EQ132*14),INDEX(Приложение_1ТЗ!$A$6:$HJ$18,$B132,23+EQ132*14))</f>
        <v>10.026498233881101</v>
      </c>
      <c r="EV132" s="48">
        <f t="shared" si="2743"/>
        <v>2.5269093610878262</v>
      </c>
      <c r="EW132" s="24">
        <f t="shared" si="1837"/>
        <v>35.444455356812689</v>
      </c>
      <c r="EX132" s="24">
        <f t="shared" si="2744"/>
        <v>136869.11880488577</v>
      </c>
      <c r="EY132" s="24">
        <f t="shared" si="2745"/>
        <v>408109.91191125102</v>
      </c>
      <c r="EZ132" s="35">
        <f>ES132*INDEX(Приложение_1ТЗ!$HC$6:$HJ$18,$B132,1)/100</f>
        <v>0</v>
      </c>
      <c r="FA132" s="35">
        <f>ES132*INDEX(Приложение_1ТЗ!$HC$6:$HJ$18,$B132,2)/100</f>
        <v>0</v>
      </c>
      <c r="FB132" s="35">
        <f>ES132*INDEX(Приложение_1ТЗ!$HC$6:$HJ$18,$B132,3)/100</f>
        <v>11815.777982465557</v>
      </c>
      <c r="FC132" s="35">
        <f>ES132*INDEX(Приложение_1ТЗ!$HC$6:$HJ$18,$B132,4)/100</f>
        <v>35415.757342844299</v>
      </c>
      <c r="FF132" s="37">
        <f t="shared" si="2746"/>
        <v>0</v>
      </c>
      <c r="FG132" s="37">
        <f t="shared" si="2747"/>
        <v>0</v>
      </c>
      <c r="FH132" s="37">
        <f t="shared" si="2748"/>
        <v>175.47896275944549</v>
      </c>
      <c r="FI132" s="37">
        <f t="shared" si="2749"/>
        <v>525.96793652394263</v>
      </c>
      <c r="FJ132" s="48">
        <f t="shared" si="2750"/>
        <v>0</v>
      </c>
      <c r="FK132" s="48">
        <f t="shared" si="2750"/>
        <v>0</v>
      </c>
      <c r="FL132" s="48">
        <f t="shared" si="2750"/>
        <v>2.2139709920000001</v>
      </c>
      <c r="FM132" s="48">
        <f t="shared" si="2750"/>
        <v>3.1120546689999999</v>
      </c>
      <c r="FN132" s="36">
        <f t="shared" si="2751"/>
        <v>2389.9086409139641</v>
      </c>
      <c r="FO132" s="24">
        <f>ES132*INDEX(Приложение_1ТЗ!$HC$6:$HJ$18,$B132,5)/100</f>
        <v>166507.20819959737</v>
      </c>
      <c r="FP132" s="24">
        <f>ES132*INDEX(Приложение_1ТЗ!$HC$6:$HJ$18,$B132,6)/100</f>
        <v>0</v>
      </c>
      <c r="FQ132" s="24">
        <f>ES132*INDEX(Приложение_1ТЗ!$HC$6:$HJ$18,$B132,7)/100</f>
        <v>0</v>
      </c>
      <c r="FR132" s="24">
        <f>ES132*INDEX(Приложение_1ТЗ!$HC$6:$HJ$18,$B132,8)/100</f>
        <v>0</v>
      </c>
      <c r="FS132" s="20"/>
      <c r="FT132" s="20"/>
      <c r="FU132" s="20"/>
      <c r="FV132" s="20"/>
      <c r="FW132" s="24">
        <f t="shared" si="2752"/>
        <v>2472.8386256238155</v>
      </c>
      <c r="FX132" s="24">
        <f t="shared" si="2753"/>
        <v>0</v>
      </c>
      <c r="FY132" s="24">
        <f t="shared" si="2754"/>
        <v>0</v>
      </c>
      <c r="FZ132" s="24">
        <f t="shared" si="2755"/>
        <v>0</v>
      </c>
      <c r="GA132" s="48">
        <f t="shared" si="2756"/>
        <v>2.8935884250000008</v>
      </c>
      <c r="GB132" s="48">
        <f t="shared" si="2756"/>
        <v>0</v>
      </c>
      <c r="GC132" s="48">
        <f t="shared" si="2756"/>
        <v>1.5668509500000001</v>
      </c>
      <c r="GD132" s="48">
        <f t="shared" si="2756"/>
        <v>0</v>
      </c>
      <c r="GE132" s="24">
        <f t="shared" si="2757"/>
        <v>10833.253765231582</v>
      </c>
      <c r="GI132" s="24">
        <f>(EY132+GE132+(GF132-GG132)*(EV132))</f>
        <v>418943.1656764826</v>
      </c>
      <c r="GJ132" s="24">
        <f t="shared" si="2162"/>
        <v>377048.84910883434</v>
      </c>
      <c r="GK132" s="49">
        <f t="shared" si="2759"/>
        <v>2021</v>
      </c>
      <c r="GL132" s="226" t="s">
        <v>2</v>
      </c>
      <c r="GM132" s="47">
        <v>7</v>
      </c>
      <c r="GN132" s="22">
        <f t="shared" si="2760"/>
        <v>238745.22278894039</v>
      </c>
      <c r="GO132" s="22">
        <f t="shared" si="2761"/>
        <v>214807.43724253177</v>
      </c>
      <c r="GP132" s="22">
        <f t="shared" si="2762"/>
        <v>23937.785546408617</v>
      </c>
      <c r="GQ132" s="22">
        <f>IF(DATEVALUE("1."&amp;GM132&amp;"."&amp;GK132)&gt;=DATEVALUE("1."&amp;INDEX(Параметры_объекта!$A$28:$N$40,$B132,14)&amp;"."&amp;INDEX(Параметры_объекта!$A$28:$N$40,$B132,13)),INDEX(Приложение_1ТЗ!$A$6:$HJ$18,$B132,25+GM132*14),INDEX(Приложение_1ТЗ!$A$6:$HJ$18,$B132,23+GM132*14))</f>
        <v>10.026498233881101</v>
      </c>
      <c r="GR132" s="48">
        <f t="shared" si="2763"/>
        <v>2.9889318852281259</v>
      </c>
      <c r="GS132" s="24">
        <f t="shared" si="1858"/>
        <v>35.444455356812689</v>
      </c>
      <c r="GT132" s="24">
        <f t="shared" si="2764"/>
        <v>136869.11880488577</v>
      </c>
      <c r="GU132" s="24">
        <f t="shared" si="2765"/>
        <v>482729.11849281949</v>
      </c>
      <c r="GV132" s="35">
        <f>GO132*INDEX(Приложение_1ТЗ!$HC$6:$HJ$18,$B132,1)/100</f>
        <v>0</v>
      </c>
      <c r="GW132" s="35">
        <f>GO132*INDEX(Приложение_1ТЗ!$HC$6:$HJ$18,$B132,2)/100</f>
        <v>0</v>
      </c>
      <c r="GX132" s="35">
        <f>GO132*INDEX(Приложение_1ТЗ!$HC$6:$HJ$18,$B132,3)/100</f>
        <v>11874.856872377884</v>
      </c>
      <c r="GY132" s="35">
        <f>GO132*INDEX(Приложение_1ТЗ!$HC$6:$HJ$18,$B132,4)/100</f>
        <v>35592.836129558527</v>
      </c>
      <c r="HB132" s="37">
        <f t="shared" si="2766"/>
        <v>0</v>
      </c>
      <c r="HC132" s="37">
        <f t="shared" si="2767"/>
        <v>0</v>
      </c>
      <c r="HD132" s="37">
        <f t="shared" si="2768"/>
        <v>234.55785267177271</v>
      </c>
      <c r="HE132" s="37">
        <f t="shared" si="2769"/>
        <v>703.04672323817067</v>
      </c>
      <c r="HF132" s="48">
        <f t="shared" si="2770"/>
        <v>0</v>
      </c>
      <c r="HG132" s="48">
        <f t="shared" si="2770"/>
        <v>0</v>
      </c>
      <c r="HH132" s="48">
        <f t="shared" si="2770"/>
        <v>2.28039012176</v>
      </c>
      <c r="HI132" s="48">
        <f t="shared" si="2770"/>
        <v>3.2054163090699999</v>
      </c>
      <c r="HJ132" s="36">
        <f t="shared" si="2771"/>
        <v>3290.3601946453673</v>
      </c>
      <c r="HK132" s="24">
        <f>GO132*INDEX(Приложение_1ТЗ!$HC$6:$HJ$18,$B132,5)/100</f>
        <v>167339.74424059535</v>
      </c>
      <c r="HL132" s="24">
        <f>GO132*INDEX(Приложение_1ТЗ!$HC$6:$HJ$18,$B132,6)/100</f>
        <v>0</v>
      </c>
      <c r="HM132" s="24">
        <f>GO132*INDEX(Приложение_1ТЗ!$HC$6:$HJ$18,$B132,7)/100</f>
        <v>0</v>
      </c>
      <c r="HN132" s="24">
        <f>GO132*INDEX(Приложение_1ТЗ!$HC$6:$HJ$18,$B132,8)/100</f>
        <v>0</v>
      </c>
      <c r="HO132" s="20"/>
      <c r="HP132" s="20"/>
      <c r="HQ132" s="20"/>
      <c r="HR132" s="20"/>
      <c r="HS132" s="24">
        <f t="shared" si="2772"/>
        <v>3305.3746666217921</v>
      </c>
      <c r="HT132" s="24">
        <f t="shared" si="2773"/>
        <v>0</v>
      </c>
      <c r="HU132" s="24">
        <f t="shared" si="2774"/>
        <v>0</v>
      </c>
      <c r="HV132" s="24">
        <f t="shared" si="2775"/>
        <v>0</v>
      </c>
      <c r="HW132" s="48">
        <f t="shared" si="2776"/>
        <v>3.038267846250001</v>
      </c>
      <c r="HX132" s="48">
        <f t="shared" si="2776"/>
        <v>0</v>
      </c>
      <c r="HY132" s="48">
        <f t="shared" si="2776"/>
        <v>1.6451934975000002</v>
      </c>
      <c r="HZ132" s="48">
        <f t="shared" si="2776"/>
        <v>0</v>
      </c>
      <c r="IA132" s="24">
        <f t="shared" si="2777"/>
        <v>15140.644206544808</v>
      </c>
      <c r="IE132" s="24">
        <f>(GU132+IA132+(IB132-IC132)*(GR132))</f>
        <v>497869.76269936428</v>
      </c>
      <c r="IF132" s="24">
        <f t="shared" si="2182"/>
        <v>448082.78642942786</v>
      </c>
      <c r="IG132" s="49">
        <f t="shared" si="2779"/>
        <v>2022</v>
      </c>
      <c r="IH132" s="226" t="s">
        <v>2</v>
      </c>
      <c r="II132" s="47">
        <v>7</v>
      </c>
      <c r="IJ132" s="22">
        <f t="shared" si="2780"/>
        <v>239938.94890288502</v>
      </c>
      <c r="IK132" s="22">
        <f t="shared" si="2781"/>
        <v>215881.4744287444</v>
      </c>
      <c r="IL132" s="22">
        <f t="shared" si="2782"/>
        <v>24057.474474140618</v>
      </c>
      <c r="IM132" s="22">
        <f>IF(DATEVALUE("1."&amp;II132&amp;"."&amp;IG132)&gt;=DATEVALUE("1."&amp;INDEX(Параметры_объекта!$A$28:$N$40,$B132,14)&amp;"."&amp;INDEX(Параметры_объекта!$A$28:$N$40,$B132,13)),INDEX(Приложение_1ТЗ!$A$6:$HJ$18,$B132,25+II132*14),INDEX(Приложение_1ТЗ!$A$6:$HJ$18,$B132,23+II132*14))</f>
        <v>10.026498233881101</v>
      </c>
      <c r="IN132" s="48">
        <f t="shared" si="2783"/>
        <v>2.7626907140736785</v>
      </c>
      <c r="IO132" s="24">
        <f t="shared" si="1879"/>
        <v>35.444455356812689</v>
      </c>
      <c r="IP132" s="24">
        <f t="shared" si="2784"/>
        <v>136869.11880488577</v>
      </c>
      <c r="IQ132" s="24">
        <f t="shared" si="2785"/>
        <v>446189.91140753188</v>
      </c>
      <c r="IR132" s="35">
        <f>IK132*INDEX(Приложение_1ТЗ!$HC$6:$HJ$18,$B132,1)/100</f>
        <v>0</v>
      </c>
      <c r="IS132" s="35">
        <f>IK132*INDEX(Приложение_1ТЗ!$HC$6:$HJ$18,$B132,2)/100</f>
        <v>0</v>
      </c>
      <c r="IT132" s="35">
        <f>IK132*INDEX(Приложение_1ТЗ!$HC$6:$HJ$18,$B132,3)/100</f>
        <v>11934.231156739772</v>
      </c>
      <c r="IU132" s="35">
        <f>IK132*INDEX(Приложение_1ТЗ!$HC$6:$HJ$18,$B132,4)/100</f>
        <v>35770.800310206308</v>
      </c>
      <c r="IX132" s="37">
        <f t="shared" si="2786"/>
        <v>0</v>
      </c>
      <c r="IY132" s="37">
        <f t="shared" si="2787"/>
        <v>0</v>
      </c>
      <c r="IZ132" s="37">
        <f t="shared" si="2788"/>
        <v>293.93213703366018</v>
      </c>
      <c r="JA132" s="37">
        <f t="shared" si="2789"/>
        <v>881.01090388595185</v>
      </c>
      <c r="JB132" s="48">
        <f t="shared" si="2790"/>
        <v>0</v>
      </c>
      <c r="JC132" s="48">
        <f t="shared" si="2790"/>
        <v>0</v>
      </c>
      <c r="JD132" s="48">
        <f t="shared" si="2790"/>
        <v>2.3488018254128002</v>
      </c>
      <c r="JE132" s="48">
        <f t="shared" si="2790"/>
        <v>3.3015787983421001</v>
      </c>
      <c r="JF132" s="36">
        <f t="shared" si="2791"/>
        <v>4246.9560084404529</v>
      </c>
      <c r="JG132" s="24">
        <f>IK132*INDEX(Приложение_1ТЗ!$HC$6:$HJ$18,$B132,5)/100</f>
        <v>168176.44296179831</v>
      </c>
      <c r="JH132" s="24">
        <f>IK132*INDEX(Приложение_1ТЗ!$HC$6:$HJ$18,$B132,6)/100</f>
        <v>0</v>
      </c>
      <c r="JI132" s="24">
        <f>IK132*INDEX(Приложение_1ТЗ!$HC$6:$HJ$18,$B132,7)/100</f>
        <v>0</v>
      </c>
      <c r="JJ132" s="24">
        <f>IK132*INDEX(Приложение_1ТЗ!$HC$6:$HJ$18,$B132,8)/100</f>
        <v>0</v>
      </c>
      <c r="JK132" s="20"/>
      <c r="JL132" s="20"/>
      <c r="JM132" s="20"/>
      <c r="JN132" s="20"/>
      <c r="JO132" s="24">
        <f t="shared" si="2792"/>
        <v>4142.0733878247556</v>
      </c>
      <c r="JP132" s="24">
        <f t="shared" si="2793"/>
        <v>0</v>
      </c>
      <c r="JQ132" s="24">
        <f t="shared" si="2794"/>
        <v>0</v>
      </c>
      <c r="JR132" s="24">
        <f t="shared" si="2795"/>
        <v>0</v>
      </c>
      <c r="JS132" s="48">
        <f t="shared" si="2796"/>
        <v>3.1901812385625012</v>
      </c>
      <c r="JT132" s="48">
        <f t="shared" si="2796"/>
        <v>0</v>
      </c>
      <c r="JU132" s="48">
        <f t="shared" si="2796"/>
        <v>1.7274531723750004</v>
      </c>
      <c r="JV132" s="48">
        <f t="shared" si="2796"/>
        <v>0</v>
      </c>
      <c r="JW132" s="24">
        <f t="shared" si="2797"/>
        <v>19839.434484933765</v>
      </c>
      <c r="KA132" s="24">
        <f>(IQ132+JW132+(JX132-JY132)*(IN132))</f>
        <v>466029.34589246567</v>
      </c>
      <c r="KB132" s="24">
        <f t="shared" si="2202"/>
        <v>419426.41130321909</v>
      </c>
      <c r="KC132" s="49">
        <f t="shared" si="2799"/>
        <v>2023</v>
      </c>
      <c r="KD132" s="226" t="s">
        <v>2</v>
      </c>
      <c r="KE132" s="47">
        <v>7</v>
      </c>
      <c r="KF132" s="22">
        <f t="shared" si="2800"/>
        <v>241138.64364739944</v>
      </c>
      <c r="KG132" s="22">
        <f t="shared" si="2801"/>
        <v>216960.88180088811</v>
      </c>
      <c r="KH132" s="22">
        <f t="shared" si="2802"/>
        <v>24177.761846511334</v>
      </c>
      <c r="KI132" s="22">
        <f>IF(DATEVALUE("1."&amp;KE132&amp;"."&amp;KC132)&gt;=DATEVALUE("1."&amp;INDEX(Параметры_объекта!$A$28:$N$40,$B132,14)&amp;"."&amp;INDEX(Параметры_объекта!$A$28:$N$40,$B132,13)),INDEX(Приложение_1ТЗ!$A$6:$HJ$18,$B132,25+KE132*14),INDEX(Приложение_1ТЗ!$A$6:$HJ$18,$B132,23+KE132*14))</f>
        <v>10.026498233881101</v>
      </c>
      <c r="KJ132" s="48">
        <f t="shared" si="2803"/>
        <v>3.2106022099350038</v>
      </c>
      <c r="KK132" s="24">
        <f t="shared" si="1900"/>
        <v>35.444455356812689</v>
      </c>
      <c r="KL132" s="24">
        <f t="shared" si="2804"/>
        <v>136869.11880488577</v>
      </c>
      <c r="KM132" s="24">
        <f t="shared" si="2805"/>
        <v>518530.10846205096</v>
      </c>
      <c r="KN132" s="35">
        <f>KG132*INDEX(Приложение_1ТЗ!$HC$6:$HJ$18,$B132,1)/100</f>
        <v>0</v>
      </c>
      <c r="KO132" s="35">
        <f>KG132*INDEX(Приложение_1ТЗ!$HC$6:$HJ$18,$B132,2)/100</f>
        <v>0</v>
      </c>
      <c r="KP132" s="35">
        <f>KG132*INDEX(Приложение_1ТЗ!$HC$6:$HJ$18,$B132,3)/100</f>
        <v>11993.902312523469</v>
      </c>
      <c r="KQ132" s="35">
        <f>KG132*INDEX(Приложение_1ТЗ!$HC$6:$HJ$18,$B132,4)/100</f>
        <v>35949.654311757338</v>
      </c>
      <c r="KT132" s="37">
        <f t="shared" si="2806"/>
        <v>0</v>
      </c>
      <c r="KU132" s="37">
        <f t="shared" si="2807"/>
        <v>0</v>
      </c>
      <c r="KV132" s="37">
        <f t="shared" si="2808"/>
        <v>353.60329281735721</v>
      </c>
      <c r="KW132" s="37">
        <f t="shared" si="2809"/>
        <v>1059.8649054369816</v>
      </c>
      <c r="KX132" s="48">
        <f t="shared" si="2810"/>
        <v>0</v>
      </c>
      <c r="KY132" s="48">
        <f t="shared" si="2810"/>
        <v>0</v>
      </c>
      <c r="KZ132" s="48">
        <f t="shared" si="2810"/>
        <v>2.4192658801751845</v>
      </c>
      <c r="LA132" s="48">
        <f t="shared" si="2810"/>
        <v>3.400626162292363</v>
      </c>
      <c r="LB132" s="36">
        <f t="shared" si="2811"/>
        <v>5262.4043546790754</v>
      </c>
      <c r="LC132" s="24">
        <f>KG132*INDEX(Приложение_1ТЗ!$HC$6:$HJ$18,$B132,5)/100</f>
        <v>169017.32517660729</v>
      </c>
      <c r="LD132" s="24">
        <f>KG132*INDEX(Приложение_1ТЗ!$HC$6:$HJ$18,$B132,6)/100</f>
        <v>0</v>
      </c>
      <c r="LE132" s="24">
        <f>KG132*INDEX(Приложение_1ТЗ!$HC$6:$HJ$18,$B132,7)/100</f>
        <v>0</v>
      </c>
      <c r="LF132" s="24">
        <f>KG132*INDEX(Приложение_1ТЗ!$HC$6:$HJ$18,$B132,8)/100</f>
        <v>0</v>
      </c>
      <c r="LG132" s="20"/>
      <c r="LH132" s="20"/>
      <c r="LI132" s="20"/>
      <c r="LJ132" s="20"/>
      <c r="LK132" s="24">
        <f t="shared" si="2812"/>
        <v>4982.9556026337377</v>
      </c>
      <c r="LL132" s="24">
        <f t="shared" si="2813"/>
        <v>0</v>
      </c>
      <c r="LM132" s="24">
        <f t="shared" si="2814"/>
        <v>0</v>
      </c>
      <c r="LN132" s="24">
        <f t="shared" si="2815"/>
        <v>0</v>
      </c>
      <c r="LO132" s="48">
        <f t="shared" si="2816"/>
        <v>3.3496903004906264</v>
      </c>
      <c r="LP132" s="48">
        <f t="shared" si="2816"/>
        <v>0</v>
      </c>
      <c r="LQ132" s="48">
        <f t="shared" si="2816"/>
        <v>1.8138258309937505</v>
      </c>
      <c r="LR132" s="48">
        <f t="shared" si="2816"/>
        <v>0</v>
      </c>
      <c r="LS132" s="24">
        <f t="shared" si="2817"/>
        <v>24958.206853581909</v>
      </c>
      <c r="LW132" s="24">
        <f>(KM132+LS132+(LT132-LU132)*(KJ132))</f>
        <v>543488.31531563285</v>
      </c>
      <c r="LX132" s="24">
        <f t="shared" si="2222"/>
        <v>489139.4837840696</v>
      </c>
      <c r="LY132" s="49">
        <f t="shared" si="2819"/>
        <v>2024</v>
      </c>
      <c r="LZ132" s="226" t="s">
        <v>2</v>
      </c>
      <c r="MA132" s="173">
        <v>7</v>
      </c>
      <c r="MB132" s="22">
        <f t="shared" si="2820"/>
        <v>242344.3368656364</v>
      </c>
      <c r="MC132" s="22">
        <f t="shared" si="2821"/>
        <v>218045.68620989253</v>
      </c>
      <c r="MD132" s="22">
        <f t="shared" si="2822"/>
        <v>24298.65065574387</v>
      </c>
      <c r="ME132" s="22">
        <f>IF(DATEVALUE("1."&amp;MA132&amp;"."&amp;LY132)&gt;=DATEVALUE("1."&amp;INDEX(Параметры_объекта!$A$28:$N$40,$B132,14)&amp;"."&amp;INDEX(Параметры_объекта!$A$28:$N$40,$B132,13)),INDEX(Приложение_1ТЗ!$A$6:$HJ$18,$B132,25+MA132*14),INDEX(Приложение_1ТЗ!$A$6:$HJ$18,$B132,23+MA132*14))</f>
        <v>10.026498233881101</v>
      </c>
      <c r="MF132" s="48">
        <f t="shared" si="2823"/>
        <v>2.9881262763420908</v>
      </c>
      <c r="MG132" s="24">
        <f t="shared" si="1921"/>
        <v>35.444455356812689</v>
      </c>
      <c r="MH132" s="24">
        <f t="shared" si="2824"/>
        <v>136869.11880488577</v>
      </c>
      <c r="MI132" s="24">
        <f t="shared" si="2825"/>
        <v>482599.00817838649</v>
      </c>
      <c r="MJ132" s="35">
        <f>MC132*INDEX(Приложение_1ТЗ!$HC$6:$HJ$18,$B132,1)/100</f>
        <v>0</v>
      </c>
      <c r="MK132" s="35">
        <f>MC132*INDEX(Приложение_1ТЗ!$HC$6:$HJ$18,$B132,2)/100</f>
        <v>0</v>
      </c>
      <c r="ML132" s="35">
        <f>MC132*INDEX(Приложение_1ТЗ!$HC$6:$HJ$18,$B132,3)/100</f>
        <v>12053.871824086087</v>
      </c>
      <c r="MM132" s="35">
        <f>MC132*INDEX(Приложение_1ТЗ!$HC$6:$HJ$18,$B132,4)/100</f>
        <v>36129.402583316121</v>
      </c>
      <c r="MP132" s="37">
        <f t="shared" si="2826"/>
        <v>0</v>
      </c>
      <c r="MQ132" s="37">
        <f t="shared" si="2827"/>
        <v>0</v>
      </c>
      <c r="MR132" s="37">
        <f t="shared" si="2828"/>
        <v>413.57280437997542</v>
      </c>
      <c r="MS132" s="37">
        <f t="shared" si="2829"/>
        <v>1239.6131769957647</v>
      </c>
      <c r="MT132" s="48">
        <f t="shared" si="2830"/>
        <v>0</v>
      </c>
      <c r="MU132" s="48">
        <f t="shared" si="2830"/>
        <v>0</v>
      </c>
      <c r="MV132" s="48">
        <f t="shared" si="2830"/>
        <v>2.4918438565804402</v>
      </c>
      <c r="MW132" s="48">
        <f t="shared" si="2830"/>
        <v>3.5026449471611341</v>
      </c>
      <c r="MX132" s="36">
        <f t="shared" si="2831"/>
        <v>6339.5307455642424</v>
      </c>
      <c r="MY132" s="24">
        <f>MC132*INDEX(Приложение_1ТЗ!$HC$6:$HJ$18,$B132,5)/100</f>
        <v>169862.41180249033</v>
      </c>
      <c r="MZ132" s="24">
        <f>MC132*INDEX(Приложение_1ТЗ!$HC$6:$HJ$18,$B132,6)/100</f>
        <v>0</v>
      </c>
      <c r="NA132" s="24">
        <f>MC132*INDEX(Приложение_1ТЗ!$HC$6:$HJ$18,$B132,7)/100</f>
        <v>0</v>
      </c>
      <c r="NB132" s="24">
        <f>MC132*INDEX(Приложение_1ТЗ!$HC$6:$HJ$18,$B132,8)/100</f>
        <v>0</v>
      </c>
      <c r="NC132" s="20"/>
      <c r="ND132" s="20"/>
      <c r="NE132" s="20"/>
      <c r="NF132" s="20"/>
      <c r="NG132" s="24">
        <f t="shared" si="2832"/>
        <v>5828.0422285167733</v>
      </c>
      <c r="NH132" s="24">
        <f t="shared" si="2833"/>
        <v>0</v>
      </c>
      <c r="NI132" s="24">
        <f t="shared" si="2834"/>
        <v>0</v>
      </c>
      <c r="NJ132" s="24">
        <f t="shared" si="2835"/>
        <v>0</v>
      </c>
      <c r="NK132" s="48">
        <f t="shared" si="2836"/>
        <v>3.5171748155151579</v>
      </c>
      <c r="NL132" s="48">
        <f t="shared" si="2836"/>
        <v>0</v>
      </c>
      <c r="NM132" s="48">
        <f t="shared" si="2836"/>
        <v>1.9045171225434381</v>
      </c>
      <c r="NN132" s="48">
        <f t="shared" si="2836"/>
        <v>0</v>
      </c>
      <c r="NO132" s="24">
        <f t="shared" si="2837"/>
        <v>30527.457898443918</v>
      </c>
      <c r="NS132" s="24">
        <f>(MI132+NO132+(NP132-NQ132)*(MF132))</f>
        <v>513126.4660768304</v>
      </c>
      <c r="NT132" s="24">
        <f t="shared" si="2838"/>
        <v>461813.81946914736</v>
      </c>
      <c r="NU132" s="49">
        <f t="shared" si="2839"/>
        <v>2025</v>
      </c>
      <c r="NV132" s="226" t="s">
        <v>2</v>
      </c>
      <c r="NW132" s="174">
        <v>7</v>
      </c>
      <c r="NX132" s="22">
        <f t="shared" si="2840"/>
        <v>243556.0585499646</v>
      </c>
      <c r="NY132" s="22">
        <f t="shared" si="2841"/>
        <v>219135.91464094198</v>
      </c>
      <c r="NZ132" s="22">
        <f t="shared" si="2842"/>
        <v>24420.143909022619</v>
      </c>
      <c r="OA132" s="22">
        <f>IF(DATEVALUE("1."&amp;NW132&amp;"."&amp;NU132)&gt;=DATEVALUE("1."&amp;INDEX(Параметры_объекта!$A$28:$N$40,$B132,14)&amp;"."&amp;INDEX(Параметры_объекта!$A$28:$N$40,$B132,13)),INDEX(Приложение_1ТЗ!$A$6:$HJ$18,$B132,25+NW132*14),INDEX(Приложение_1ТЗ!$A$6:$HJ$18,$B132,23+NW132*14))</f>
        <v>10.026498233881101</v>
      </c>
      <c r="OB132" s="48">
        <f t="shared" si="2843"/>
        <v>3.4725873502657003</v>
      </c>
      <c r="OC132" s="24">
        <f t="shared" si="1942"/>
        <v>35.444455356812689</v>
      </c>
      <c r="OD132" s="24">
        <f t="shared" si="2844"/>
        <v>136869.11880488577</v>
      </c>
      <c r="OE132" s="24">
        <f t="shared" si="2845"/>
        <v>560842.16531255434</v>
      </c>
      <c r="OF132" s="35">
        <f>NY132*INDEX(Приложение_1ТЗ!$HC$6:$HJ$18,$B132,1)/100</f>
        <v>0</v>
      </c>
      <c r="OG132" s="35">
        <f>NY132*INDEX(Приложение_1ТЗ!$HC$6:$HJ$18,$B132,2)/100</f>
        <v>0</v>
      </c>
      <c r="OH132" s="35">
        <f>NY132*INDEX(Приложение_1ТЗ!$HC$6:$HJ$18,$B132,3)/100</f>
        <v>12114.141183206515</v>
      </c>
      <c r="OI132" s="35">
        <f>NY132*INDEX(Приложение_1ТЗ!$HC$6:$HJ$18,$B132,4)/100</f>
        <v>36310.049596232704</v>
      </c>
      <c r="OL132" s="37">
        <f t="shared" si="2846"/>
        <v>0</v>
      </c>
      <c r="OM132" s="37">
        <f t="shared" si="2847"/>
        <v>0</v>
      </c>
      <c r="ON132" s="37">
        <f t="shared" si="2848"/>
        <v>473.84216350040333</v>
      </c>
      <c r="OO132" s="37">
        <f t="shared" si="2849"/>
        <v>1420.2601899123474</v>
      </c>
      <c r="OP132" s="48">
        <f t="shared" si="1949"/>
        <v>0</v>
      </c>
      <c r="OQ132" s="48">
        <f t="shared" si="1949"/>
        <v>0</v>
      </c>
      <c r="OR132" s="48">
        <f t="shared" si="1949"/>
        <v>2.5665991722778534</v>
      </c>
      <c r="OS132" s="48">
        <f t="shared" si="1950"/>
        <v>3.6077242955759683</v>
      </c>
      <c r="OT132" s="36">
        <f t="shared" si="2850"/>
        <v>7481.2827154235838</v>
      </c>
      <c r="OU132" s="24">
        <f>NY132*INDEX(Приложение_1ТЗ!$HC$6:$HJ$18,$B132,5)/100</f>
        <v>170711.72386150275</v>
      </c>
      <c r="OV132" s="24">
        <f>NY132*INDEX(Приложение_1ТЗ!$HC$6:$HJ$18,$B132,6)/100</f>
        <v>0</v>
      </c>
      <c r="OW132" s="24">
        <f>NY132*INDEX(Приложение_1ТЗ!$HC$6:$HJ$18,$B132,7)/100</f>
        <v>0</v>
      </c>
      <c r="OX132" s="24">
        <f>NY132*INDEX(Приложение_1ТЗ!$HC$6:$HJ$18,$B132,8)/100</f>
        <v>0</v>
      </c>
      <c r="OY132" s="20"/>
      <c r="OZ132" s="20"/>
      <c r="PA132" s="20"/>
      <c r="PB132" s="20"/>
      <c r="PC132" s="24">
        <f t="shared" si="2851"/>
        <v>6677.3542875291896</v>
      </c>
      <c r="PD132" s="24">
        <f t="shared" si="2852"/>
        <v>0</v>
      </c>
      <c r="PE132" s="24">
        <f t="shared" si="2853"/>
        <v>0</v>
      </c>
      <c r="PF132" s="24">
        <f t="shared" si="2854"/>
        <v>0</v>
      </c>
      <c r="PG132" s="48">
        <f t="shared" si="1956"/>
        <v>3.6930335562909158</v>
      </c>
      <c r="PH132" s="48">
        <f t="shared" si="1956"/>
        <v>0</v>
      </c>
      <c r="PI132" s="48">
        <f t="shared" si="1956"/>
        <v>1.99974297867061</v>
      </c>
      <c r="PJ132" s="48">
        <f t="shared" si="1957"/>
        <v>0</v>
      </c>
      <c r="PK132" s="24">
        <f t="shared" si="2855"/>
        <v>36579.720987707798</v>
      </c>
      <c r="PO132" s="24">
        <f>(OE132+PK132+(PL132-PM132)*(OB132))</f>
        <v>597421.88630026218</v>
      </c>
      <c r="PP132" s="24">
        <f t="shared" si="2856"/>
        <v>537679.697670236</v>
      </c>
      <c r="PQ132" s="52">
        <f t="shared" si="2858"/>
        <v>958083.83163420041</v>
      </c>
      <c r="PR132" s="52">
        <f t="shared" si="2859"/>
        <v>2981283.3878432694</v>
      </c>
      <c r="PS132" s="52">
        <f t="shared" si="2860"/>
        <v>2683155.0490589431</v>
      </c>
    </row>
    <row r="133" spans="1:435" ht="15.75" hidden="1" customHeight="1" outlineLevel="1">
      <c r="B133" s="171">
        <v>9</v>
      </c>
      <c r="C133" s="249"/>
      <c r="D133" s="249"/>
      <c r="E133" s="249"/>
      <c r="F133" s="246"/>
      <c r="G133" s="49">
        <f t="shared" si="2096"/>
        <v>2017</v>
      </c>
      <c r="H133" s="227"/>
      <c r="I133" s="47">
        <v>8</v>
      </c>
      <c r="J133" s="22">
        <f t="shared" si="2097"/>
        <v>388335</v>
      </c>
      <c r="K133" s="22">
        <f>INDEX(Приложение_1ТЗ!$A$6:$HJ$18,$B133,21+I133*14)*1000</f>
        <v>206597.79999999996</v>
      </c>
      <c r="L133" s="22">
        <f t="shared" si="2695"/>
        <v>181737.20000000004</v>
      </c>
      <c r="M133" s="22">
        <f>IF(
              DATEVALUE("1."&amp;I133&amp;"."&amp;G133)&gt;=DATEVALUE("1."&amp;INDEX(Параметры_объекта!$A$28:$N$40,$B133,14)&amp;"."&amp;INDEX(Параметры_объекта!$A$28:$N$40,$B133,13)),
              INDEX(Приложение_1ТЗ!$A$6:$HJ$18,$B133,25+I133*14),
              INDEX(Приложение_1ТЗ!$A$6:$HJ$18,$B133,23+I133*14))</f>
        <v>46.799078115544582</v>
      </c>
      <c r="N133" s="48">
        <f t="shared" si="2696"/>
        <v>2.35870982959525</v>
      </c>
      <c r="R133" s="35">
        <f>K133*INDEX(Приложение_1ТЗ!$HC$6:$HJ$18,$B133,1)/100</f>
        <v>0</v>
      </c>
      <c r="S133" s="35">
        <f>K133*INDEX(Приложение_1ТЗ!$HC$6:$HJ$18,$B133,2)/100</f>
        <v>0</v>
      </c>
      <c r="T133" s="35">
        <f>K133*INDEX(Приложение_1ТЗ!$HC$6:$HJ$18,$B133,3)/100</f>
        <v>11421.016593472003</v>
      </c>
      <c r="U133" s="35">
        <f>K133*INDEX(Приложение_1ТЗ!$HC$6:$HJ$18,$B133,4)/100</f>
        <v>34232.528140191112</v>
      </c>
      <c r="AB133" s="48">
        <f t="shared" si="2697"/>
        <v>0</v>
      </c>
      <c r="AC133" s="48">
        <f t="shared" si="2697"/>
        <v>0</v>
      </c>
      <c r="AD133" s="48">
        <f t="shared" si="2697"/>
        <v>2.0261</v>
      </c>
      <c r="AE133" s="48">
        <f t="shared" si="2697"/>
        <v>2.8479699999999997</v>
      </c>
      <c r="AF133" s="20"/>
      <c r="AG133" s="24">
        <f>K133*INDEX(Приложение_1ТЗ!$HC$6:$HJ$18,$B133,5)/100</f>
        <v>160944.25526633684</v>
      </c>
      <c r="AH133" s="24">
        <f>K133*INDEX(Приложение_1ТЗ!$HC$6:$HJ$18,$B133,6)/100</f>
        <v>0</v>
      </c>
      <c r="AI133" s="24">
        <f>K133*INDEX(Приложение_1ТЗ!$HC$6:$HJ$18,$B133,7)/100</f>
        <v>0</v>
      </c>
      <c r="AJ133" s="24">
        <f>K133*INDEX(Приложение_1ТЗ!$HC$6:$HJ$18,$B133,8)/100</f>
        <v>0</v>
      </c>
      <c r="AK133" s="20"/>
      <c r="AL133" s="20"/>
      <c r="AM133" s="20"/>
      <c r="AN133" s="20"/>
      <c r="AO133" s="20"/>
      <c r="AP133" s="20"/>
      <c r="AQ133" s="20"/>
      <c r="AR133" s="20"/>
      <c r="AS133" s="48">
        <f t="shared" si="2698"/>
        <v>2.5042900000000001</v>
      </c>
      <c r="AT133" s="48">
        <f t="shared" si="2698"/>
        <v>0</v>
      </c>
      <c r="AU133" s="48">
        <f t="shared" si="2698"/>
        <v>1.35259</v>
      </c>
      <c r="AV133" s="48">
        <f t="shared" si="2698"/>
        <v>0</v>
      </c>
      <c r="AW133" s="49">
        <f t="shared" si="2699"/>
        <v>2018</v>
      </c>
      <c r="AX133" s="227"/>
      <c r="AY133" s="47">
        <v>8</v>
      </c>
      <c r="AZ133" s="22">
        <f t="shared" si="2700"/>
        <v>390276.67499999999</v>
      </c>
      <c r="BA133" s="22">
        <f t="shared" si="2701"/>
        <v>207630.78899999993</v>
      </c>
      <c r="BB133" s="22">
        <f t="shared" si="2702"/>
        <v>182645.88600000006</v>
      </c>
      <c r="BC133" s="22">
        <f>IF(DATEVALUE("1."&amp;AY133&amp;"."&amp;AW133)&gt;=DATEVALUE("1."&amp;INDEX(Параметры_объекта!$A$28:$N$40,$B133,14)&amp;"."&amp;INDEX(Параметры_объекта!$A$28:$N$40,$B133,13)),INDEX(Приложение_1ТЗ!$A$6:$HJ$18,$B133,25+AY133*14),INDEX(Приложение_1ТЗ!$A$6:$HJ$18,$B133,23+AY133*14))</f>
        <v>46.799078115544582</v>
      </c>
      <c r="BD133" s="48">
        <f t="shared" si="2703"/>
        <v>2.3053021060000001</v>
      </c>
      <c r="BE133" s="24">
        <f t="shared" si="2107"/>
        <v>0</v>
      </c>
      <c r="BF133" s="24">
        <f t="shared" si="2704"/>
        <v>0</v>
      </c>
      <c r="BG133" s="24">
        <f t="shared" si="2705"/>
        <v>0</v>
      </c>
      <c r="BH133" s="35">
        <f>BA133*INDEX(Приложение_1ТЗ!$HC$6:$HJ$18,$B133,1)/100</f>
        <v>0</v>
      </c>
      <c r="BI133" s="35">
        <f>BA133*INDEX(Приложение_1ТЗ!$HC$6:$HJ$18,$B133,2)/100</f>
        <v>0</v>
      </c>
      <c r="BJ133" s="35">
        <f>BA133*INDEX(Приложение_1ТЗ!$HC$6:$HJ$18,$B133,3)/100</f>
        <v>11478.121676439361</v>
      </c>
      <c r="BK133" s="35">
        <f>BA133*INDEX(Приложение_1ТЗ!$HC$6:$HJ$18,$B133,4)/100</f>
        <v>34403.690780892059</v>
      </c>
      <c r="BN133" s="37">
        <f t="shared" si="2706"/>
        <v>0</v>
      </c>
      <c r="BO133" s="37">
        <f t="shared" si="2707"/>
        <v>0</v>
      </c>
      <c r="BP133" s="37">
        <f t="shared" si="2708"/>
        <v>0</v>
      </c>
      <c r="BQ133" s="37">
        <f t="shared" si="2709"/>
        <v>0</v>
      </c>
      <c r="BR133" s="48">
        <f t="shared" si="2710"/>
        <v>0</v>
      </c>
      <c r="BS133" s="48">
        <f t="shared" si="2710"/>
        <v>0</v>
      </c>
      <c r="BT133" s="48">
        <f t="shared" si="2710"/>
        <v>2.0868800000000003</v>
      </c>
      <c r="BU133" s="48">
        <f t="shared" si="2710"/>
        <v>2.9334099999999999</v>
      </c>
      <c r="BV133" s="36">
        <f t="shared" si="2711"/>
        <v>0</v>
      </c>
      <c r="BW133" s="24">
        <f>BA133*INDEX(Приложение_1ТЗ!$HC$6:$HJ$18,$B133,5)/100</f>
        <v>161748.9765426685</v>
      </c>
      <c r="BX133" s="24">
        <f>BA133*INDEX(Приложение_1ТЗ!$HC$6:$HJ$18,$B133,6)/100</f>
        <v>0</v>
      </c>
      <c r="BY133" s="24">
        <f>BA133*INDEX(Приложение_1ТЗ!$HC$6:$HJ$18,$B133,7)/100</f>
        <v>0</v>
      </c>
      <c r="BZ133" s="24">
        <f>BA133*INDEX(Приложение_1ТЗ!$HC$6:$HJ$18,$B133,8)/100</f>
        <v>0</v>
      </c>
      <c r="CA133" s="20"/>
      <c r="CB133" s="20"/>
      <c r="CC133" s="20"/>
      <c r="CD133" s="20"/>
      <c r="CE133" s="24">
        <f t="shared" si="2712"/>
        <v>0</v>
      </c>
      <c r="CF133" s="24">
        <f t="shared" si="2713"/>
        <v>0</v>
      </c>
      <c r="CG133" s="24">
        <f t="shared" si="2714"/>
        <v>0</v>
      </c>
      <c r="CH133" s="24">
        <f t="shared" si="2715"/>
        <v>0</v>
      </c>
      <c r="CI133" s="48">
        <f t="shared" si="2716"/>
        <v>2.6245700000000003</v>
      </c>
      <c r="CJ133" s="48">
        <f t="shared" si="2716"/>
        <v>0</v>
      </c>
      <c r="CK133" s="48">
        <f t="shared" si="2716"/>
        <v>1.4211800000000001</v>
      </c>
      <c r="CL133" s="48">
        <f t="shared" si="2716"/>
        <v>0</v>
      </c>
      <c r="CM133" s="24">
        <f t="shared" si="2717"/>
        <v>0</v>
      </c>
      <c r="CQ133" s="24">
        <f t="shared" si="2857"/>
        <v>0</v>
      </c>
      <c r="CR133" s="24">
        <f t="shared" si="2122"/>
        <v>0</v>
      </c>
      <c r="CS133" s="49">
        <f t="shared" si="2719"/>
        <v>2019</v>
      </c>
      <c r="CT133" s="227"/>
      <c r="CU133" s="47">
        <v>8</v>
      </c>
      <c r="CV133" s="22">
        <f t="shared" si="2720"/>
        <v>231064.4588816067</v>
      </c>
      <c r="CW133" s="22">
        <f t="shared" si="2721"/>
        <v>208668.9429449999</v>
      </c>
      <c r="CX133" s="22">
        <f t="shared" si="2722"/>
        <v>22395.515936606796</v>
      </c>
      <c r="CY133" s="22">
        <f>IF(DATEVALUE("1."&amp;CU133&amp;"."&amp;CS133)&gt;=DATEVALUE("1."&amp;INDEX(Параметры_объекта!$A$28:$N$40,$B133,14)&amp;"."&amp;INDEX(Параметры_объекта!$A$28:$N$40,$B133,13)),INDEX(Приложение_1ТЗ!$A$6:$HJ$18,$B133,25+CU133*14),INDEX(Приложение_1ТЗ!$A$6:$HJ$18,$B133,23+CU133*14))</f>
        <v>9.6923239709841624</v>
      </c>
      <c r="CZ133" s="48">
        <f t="shared" si="2723"/>
        <v>2.7902471683786576</v>
      </c>
      <c r="DA133" s="24">
        <f t="shared" si="1816"/>
        <v>37.106754144560419</v>
      </c>
      <c r="DB133" s="24">
        <f t="shared" si="2724"/>
        <v>144098.5137072787</v>
      </c>
      <c r="DC133" s="24">
        <f t="shared" si="2725"/>
        <v>474443.15441038297</v>
      </c>
      <c r="DD133" s="35">
        <f>CW133*INDEX(Приложение_1ТЗ!$HC$6:$HJ$18,$B133,1)/100</f>
        <v>0</v>
      </c>
      <c r="DE133" s="35">
        <f>CW133*INDEX(Приложение_1ТЗ!$HC$6:$HJ$18,$B133,2)/100</f>
        <v>0</v>
      </c>
      <c r="DF133" s="35">
        <f>CW133*INDEX(Приложение_1ТЗ!$HC$6:$HJ$18,$B133,3)/100</f>
        <v>11535.512284821556</v>
      </c>
      <c r="DG133" s="35">
        <f>CW133*INDEX(Приложение_1ТЗ!$HC$6:$HJ$18,$B133,4)/100</f>
        <v>34575.709234796515</v>
      </c>
      <c r="DJ133" s="37">
        <f t="shared" si="2726"/>
        <v>0</v>
      </c>
      <c r="DK133" s="37">
        <f t="shared" si="2727"/>
        <v>0</v>
      </c>
      <c r="DL133" s="37">
        <f t="shared" si="2728"/>
        <v>114.49569134955345</v>
      </c>
      <c r="DM133" s="37">
        <f t="shared" si="2729"/>
        <v>343.1810946054029</v>
      </c>
      <c r="DN133" s="48">
        <f t="shared" si="2730"/>
        <v>0</v>
      </c>
      <c r="DO133" s="48">
        <f t="shared" si="2730"/>
        <v>0</v>
      </c>
      <c r="DP133" s="48">
        <f t="shared" si="2730"/>
        <v>2.1494864000000002</v>
      </c>
      <c r="DQ133" s="48">
        <f t="shared" si="2730"/>
        <v>3.0214122999999997</v>
      </c>
      <c r="DR133" s="36">
        <f t="shared" si="2731"/>
        <v>1513.9382439035749</v>
      </c>
      <c r="DS133" s="24">
        <f>CW133*INDEX(Приложение_1ТЗ!$HC$6:$HJ$18,$B133,5)/100</f>
        <v>162557.72142538181</v>
      </c>
      <c r="DT133" s="24">
        <f>CW133*INDEX(Приложение_1ТЗ!$HC$6:$HJ$18,$B133,6)/100</f>
        <v>0</v>
      </c>
      <c r="DU133" s="24">
        <f>CW133*INDEX(Приложение_1ТЗ!$HC$6:$HJ$18,$B133,7)/100</f>
        <v>0</v>
      </c>
      <c r="DV133" s="24">
        <f>CW133*INDEX(Приложение_1ТЗ!$HC$6:$HJ$18,$B133,8)/100</f>
        <v>0</v>
      </c>
      <c r="DW133" s="20"/>
      <c r="DX133" s="20"/>
      <c r="DY133" s="20"/>
      <c r="DZ133" s="20"/>
      <c r="EA133" s="24">
        <f t="shared" si="2732"/>
        <v>1613.4661590449687</v>
      </c>
      <c r="EB133" s="24">
        <f t="shared" si="2733"/>
        <v>0</v>
      </c>
      <c r="EC133" s="24">
        <f t="shared" si="2734"/>
        <v>0</v>
      </c>
      <c r="ED133" s="24">
        <f t="shared" si="2735"/>
        <v>0</v>
      </c>
      <c r="EE133" s="48">
        <f t="shared" si="2736"/>
        <v>2.7557985000000005</v>
      </c>
      <c r="EF133" s="48">
        <f t="shared" si="2736"/>
        <v>0</v>
      </c>
      <c r="EG133" s="48">
        <f t="shared" si="2736"/>
        <v>1.4922390000000001</v>
      </c>
      <c r="EH133" s="48">
        <f t="shared" si="2736"/>
        <v>0</v>
      </c>
      <c r="EI133" s="24">
        <f t="shared" si="2737"/>
        <v>6760.6756365619003</v>
      </c>
      <c r="EM133" s="24">
        <f>(DC133+EI133+(EJ133-EK133)*(CZ133))</f>
        <v>481203.83004694484</v>
      </c>
      <c r="EN133" s="24">
        <f t="shared" si="2142"/>
        <v>433083.44704225037</v>
      </c>
      <c r="EO133" s="49">
        <f t="shared" si="2739"/>
        <v>2020</v>
      </c>
      <c r="EP133" s="227"/>
      <c r="EQ133" s="47">
        <v>8</v>
      </c>
      <c r="ER133" s="22">
        <f t="shared" si="2740"/>
        <v>232219.78117601472</v>
      </c>
      <c r="ES133" s="22">
        <f t="shared" si="2741"/>
        <v>209712.28765972488</v>
      </c>
      <c r="ET133" s="22">
        <f t="shared" si="2742"/>
        <v>22507.493516289833</v>
      </c>
      <c r="EU133" s="22">
        <f>IF(DATEVALUE("1."&amp;EQ133&amp;"."&amp;EO133)&gt;=DATEVALUE("1."&amp;INDEX(Параметры_объекта!$A$28:$N$40,$B133,14)&amp;"."&amp;INDEX(Параметры_объекта!$A$28:$N$40,$B133,13)),INDEX(Приложение_1ТЗ!$A$6:$HJ$18,$B133,25+EQ133*14),INDEX(Приложение_1ТЗ!$A$6:$HJ$18,$B133,23+EQ133*14))</f>
        <v>9.6923239709841624</v>
      </c>
      <c r="EV133" s="48">
        <f t="shared" si="2743"/>
        <v>2.5269093610878262</v>
      </c>
      <c r="EW133" s="24">
        <f t="shared" si="1837"/>
        <v>37.106754144560419</v>
      </c>
      <c r="EX133" s="24">
        <f t="shared" si="2744"/>
        <v>144098.5137072787</v>
      </c>
      <c r="EY133" s="24">
        <f t="shared" si="2745"/>
        <v>429666.18218280264</v>
      </c>
      <c r="EZ133" s="35">
        <f>ES133*INDEX(Приложение_1ТЗ!$HC$6:$HJ$18,$B133,1)/100</f>
        <v>0</v>
      </c>
      <c r="FA133" s="35">
        <f>ES133*INDEX(Приложение_1ТЗ!$HC$6:$HJ$18,$B133,2)/100</f>
        <v>0</v>
      </c>
      <c r="FB133" s="35">
        <f>ES133*INDEX(Приложение_1ТЗ!$HC$6:$HJ$18,$B133,3)/100</f>
        <v>11593.189846245663</v>
      </c>
      <c r="FC133" s="35">
        <f>ES133*INDEX(Приложение_1ТЗ!$HC$6:$HJ$18,$B133,4)/100</f>
        <v>34748.587780970491</v>
      </c>
      <c r="FF133" s="37">
        <f t="shared" si="2746"/>
        <v>0</v>
      </c>
      <c r="FG133" s="37">
        <f t="shared" si="2747"/>
        <v>0</v>
      </c>
      <c r="FH133" s="37">
        <f t="shared" si="2748"/>
        <v>172.17325277366035</v>
      </c>
      <c r="FI133" s="37">
        <f t="shared" si="2749"/>
        <v>516.05964077937824</v>
      </c>
      <c r="FJ133" s="48">
        <f t="shared" si="2750"/>
        <v>0</v>
      </c>
      <c r="FK133" s="48">
        <f t="shared" si="2750"/>
        <v>0</v>
      </c>
      <c r="FL133" s="48">
        <f t="shared" si="2750"/>
        <v>2.2139709920000001</v>
      </c>
      <c r="FM133" s="48">
        <f t="shared" si="2750"/>
        <v>3.1120546689999999</v>
      </c>
      <c r="FN133" s="36">
        <f t="shared" si="2751"/>
        <v>2344.8870341347315</v>
      </c>
      <c r="FO133" s="24">
        <f>ES133*INDEX(Приложение_1ТЗ!$HC$6:$HJ$18,$B133,5)/100</f>
        <v>163370.5100325087</v>
      </c>
      <c r="FP133" s="24">
        <f>ES133*INDEX(Приложение_1ТЗ!$HC$6:$HJ$18,$B133,6)/100</f>
        <v>0</v>
      </c>
      <c r="FQ133" s="24">
        <f>ES133*INDEX(Приложение_1ТЗ!$HC$6:$HJ$18,$B133,7)/100</f>
        <v>0</v>
      </c>
      <c r="FR133" s="24">
        <f>ES133*INDEX(Приложение_1ТЗ!$HC$6:$HJ$18,$B133,8)/100</f>
        <v>0</v>
      </c>
      <c r="FS133" s="20"/>
      <c r="FT133" s="20"/>
      <c r="FU133" s="20"/>
      <c r="FV133" s="20"/>
      <c r="FW133" s="24">
        <f t="shared" si="2752"/>
        <v>2426.2547661718563</v>
      </c>
      <c r="FX133" s="24">
        <f t="shared" si="2753"/>
        <v>0</v>
      </c>
      <c r="FY133" s="24">
        <f t="shared" si="2754"/>
        <v>0</v>
      </c>
      <c r="FZ133" s="24">
        <f t="shared" si="2755"/>
        <v>0</v>
      </c>
      <c r="GA133" s="48">
        <f t="shared" si="2756"/>
        <v>2.8935884250000008</v>
      </c>
      <c r="GB133" s="48">
        <f t="shared" si="2756"/>
        <v>0</v>
      </c>
      <c r="GC133" s="48">
        <f t="shared" si="2756"/>
        <v>1.5668509500000001</v>
      </c>
      <c r="GD133" s="48">
        <f t="shared" si="2756"/>
        <v>0</v>
      </c>
      <c r="GE133" s="24">
        <f t="shared" si="2757"/>
        <v>10629.174628979972</v>
      </c>
      <c r="GI133" s="24">
        <f>(EY133+GE133+(GF133-GG133)*(EV133))</f>
        <v>440295.35681178264</v>
      </c>
      <c r="GJ133" s="24">
        <f t="shared" si="2162"/>
        <v>396265.82113060437</v>
      </c>
      <c r="GK133" s="49">
        <f t="shared" si="2759"/>
        <v>2021</v>
      </c>
      <c r="GL133" s="227"/>
      <c r="GM133" s="47">
        <v>8</v>
      </c>
      <c r="GN133" s="22">
        <f t="shared" si="2760"/>
        <v>233380.88008189475</v>
      </c>
      <c r="GO133" s="22">
        <f t="shared" si="2761"/>
        <v>210760.84909802349</v>
      </c>
      <c r="GP133" s="22">
        <f t="shared" si="2762"/>
        <v>22620.030983871256</v>
      </c>
      <c r="GQ133" s="22">
        <f>IF(DATEVALUE("1."&amp;GM133&amp;"."&amp;GK133)&gt;=DATEVALUE("1."&amp;INDEX(Параметры_объекта!$A$28:$N$40,$B133,14)&amp;"."&amp;INDEX(Параметры_объекта!$A$28:$N$40,$B133,13)),INDEX(Приложение_1ТЗ!$A$6:$HJ$18,$B133,25+GM133*14),INDEX(Приложение_1ТЗ!$A$6:$HJ$18,$B133,23+GM133*14))</f>
        <v>9.6923239709841624</v>
      </c>
      <c r="GR133" s="48">
        <f t="shared" si="2763"/>
        <v>2.9889318852281259</v>
      </c>
      <c r="GS133" s="24">
        <f t="shared" si="1858"/>
        <v>37.106754144560419</v>
      </c>
      <c r="GT133" s="24">
        <f t="shared" si="2764"/>
        <v>144098.5137072787</v>
      </c>
      <c r="GU133" s="24">
        <f t="shared" si="2765"/>
        <v>508226.75783572759</v>
      </c>
      <c r="GV133" s="35">
        <f>GO133*INDEX(Приложение_1ТЗ!$HC$6:$HJ$18,$B133,1)/100</f>
        <v>0</v>
      </c>
      <c r="GW133" s="35">
        <f>GO133*INDEX(Приложение_1ТЗ!$HC$6:$HJ$18,$B133,2)/100</f>
        <v>0</v>
      </c>
      <c r="GX133" s="35">
        <f>GO133*INDEX(Приложение_1ТЗ!$HC$6:$HJ$18,$B133,3)/100</f>
        <v>11651.15579547689</v>
      </c>
      <c r="GY133" s="35">
        <f>GO133*INDEX(Приложение_1ТЗ!$HC$6:$HJ$18,$B133,4)/100</f>
        <v>34922.330719875346</v>
      </c>
      <c r="HB133" s="37">
        <f t="shared" si="2766"/>
        <v>0</v>
      </c>
      <c r="HC133" s="37">
        <f t="shared" si="2767"/>
        <v>0</v>
      </c>
      <c r="HD133" s="37">
        <f t="shared" si="2768"/>
        <v>230.13920200488792</v>
      </c>
      <c r="HE133" s="37">
        <f t="shared" si="2769"/>
        <v>689.80257968423393</v>
      </c>
      <c r="HF133" s="48">
        <f t="shared" si="2770"/>
        <v>0</v>
      </c>
      <c r="HG133" s="48">
        <f t="shared" si="2770"/>
        <v>0</v>
      </c>
      <c r="HH133" s="48">
        <f t="shared" si="2770"/>
        <v>2.28039012176</v>
      </c>
      <c r="HI133" s="48">
        <f t="shared" si="2770"/>
        <v>3.2054163090699999</v>
      </c>
      <c r="HJ133" s="36">
        <f t="shared" si="2771"/>
        <v>3228.3756901712909</v>
      </c>
      <c r="HK133" s="24">
        <f>GO133*INDEX(Приложение_1ТЗ!$HC$6:$HJ$18,$B133,5)/100</f>
        <v>164187.36258267122</v>
      </c>
      <c r="HL133" s="24">
        <f>GO133*INDEX(Приложение_1ТЗ!$HC$6:$HJ$18,$B133,6)/100</f>
        <v>0</v>
      </c>
      <c r="HM133" s="24">
        <f>GO133*INDEX(Приложение_1ТЗ!$HC$6:$HJ$18,$B133,7)/100</f>
        <v>0</v>
      </c>
      <c r="HN133" s="24">
        <f>GO133*INDEX(Приложение_1ТЗ!$HC$6:$HJ$18,$B133,8)/100</f>
        <v>0</v>
      </c>
      <c r="HO133" s="20"/>
      <c r="HP133" s="20"/>
      <c r="HQ133" s="20"/>
      <c r="HR133" s="20"/>
      <c r="HS133" s="24">
        <f t="shared" si="2772"/>
        <v>3243.1073163343826</v>
      </c>
      <c r="HT133" s="24">
        <f t="shared" si="2773"/>
        <v>0</v>
      </c>
      <c r="HU133" s="24">
        <f t="shared" si="2774"/>
        <v>0</v>
      </c>
      <c r="HV133" s="24">
        <f t="shared" si="2775"/>
        <v>0</v>
      </c>
      <c r="HW133" s="48">
        <f t="shared" si="2776"/>
        <v>3.038267846250001</v>
      </c>
      <c r="HX133" s="48">
        <f t="shared" si="2776"/>
        <v>0</v>
      </c>
      <c r="HY133" s="48">
        <f t="shared" si="2776"/>
        <v>1.6451934975000002</v>
      </c>
      <c r="HZ133" s="48">
        <f t="shared" si="2776"/>
        <v>0</v>
      </c>
      <c r="IA133" s="24">
        <f t="shared" si="2777"/>
        <v>14855.421533936416</v>
      </c>
      <c r="IE133" s="24">
        <f>(GU133+IA133+(IB133-IC133)*(GR133))</f>
        <v>523082.17936966399</v>
      </c>
      <c r="IF133" s="24">
        <f t="shared" si="2182"/>
        <v>470773.9614326976</v>
      </c>
      <c r="IG133" s="49">
        <f t="shared" si="2779"/>
        <v>2022</v>
      </c>
      <c r="IH133" s="227"/>
      <c r="II133" s="47">
        <v>8</v>
      </c>
      <c r="IJ133" s="22">
        <f t="shared" si="2780"/>
        <v>234547.78448230421</v>
      </c>
      <c r="IK133" s="22">
        <f t="shared" si="2781"/>
        <v>211814.65334351358</v>
      </c>
      <c r="IL133" s="22">
        <f t="shared" si="2782"/>
        <v>22733.131138790632</v>
      </c>
      <c r="IM133" s="22">
        <f>IF(DATEVALUE("1."&amp;II133&amp;"."&amp;IG133)&gt;=DATEVALUE("1."&amp;INDEX(Параметры_объекта!$A$28:$N$40,$B133,14)&amp;"."&amp;INDEX(Параметры_объекта!$A$28:$N$40,$B133,13)),INDEX(Приложение_1ТЗ!$A$6:$HJ$18,$B133,25+II133*14),INDEX(Приложение_1ТЗ!$A$6:$HJ$18,$B133,23+II133*14))</f>
        <v>9.6923239709841624</v>
      </c>
      <c r="IN133" s="48">
        <f t="shared" si="2783"/>
        <v>2.7626907140736785</v>
      </c>
      <c r="IO133" s="24">
        <f t="shared" si="1879"/>
        <v>37.106754144560419</v>
      </c>
      <c r="IP133" s="24">
        <f t="shared" si="2784"/>
        <v>144098.5137072787</v>
      </c>
      <c r="IQ133" s="24">
        <f t="shared" si="2785"/>
        <v>469757.5583624827</v>
      </c>
      <c r="IR133" s="35">
        <f>IK133*INDEX(Приложение_1ТЗ!$HC$6:$HJ$18,$B133,1)/100</f>
        <v>0</v>
      </c>
      <c r="IS133" s="35">
        <f>IK133*INDEX(Приложение_1ТЗ!$HC$6:$HJ$18,$B133,2)/100</f>
        <v>0</v>
      </c>
      <c r="IT133" s="35">
        <f>IK133*INDEX(Приложение_1ТЗ!$HC$6:$HJ$18,$B133,3)/100</f>
        <v>11709.411574454272</v>
      </c>
      <c r="IU133" s="35">
        <f>IK133*INDEX(Приложение_1ТЗ!$HC$6:$HJ$18,$B133,4)/100</f>
        <v>35096.942373474718</v>
      </c>
      <c r="IX133" s="37">
        <f t="shared" si="2786"/>
        <v>0</v>
      </c>
      <c r="IY133" s="37">
        <f t="shared" si="2787"/>
        <v>0</v>
      </c>
      <c r="IZ133" s="37">
        <f t="shared" si="2788"/>
        <v>288.39498098226977</v>
      </c>
      <c r="JA133" s="37">
        <f t="shared" si="2789"/>
        <v>864.41423328360543</v>
      </c>
      <c r="JB133" s="48">
        <f t="shared" si="2790"/>
        <v>0</v>
      </c>
      <c r="JC133" s="48">
        <f t="shared" si="2790"/>
        <v>0</v>
      </c>
      <c r="JD133" s="48">
        <f t="shared" si="2790"/>
        <v>2.3488018254128002</v>
      </c>
      <c r="JE133" s="48">
        <f t="shared" si="2790"/>
        <v>3.3015787983421001</v>
      </c>
      <c r="JF133" s="36">
        <f t="shared" si="2791"/>
        <v>4166.9509487710993</v>
      </c>
      <c r="JG133" s="24">
        <f>IK133*INDEX(Приложение_1ТЗ!$HC$6:$HJ$18,$B133,5)/100</f>
        <v>165008.29939558459</v>
      </c>
      <c r="JH133" s="24">
        <f>IK133*INDEX(Приложение_1ТЗ!$HC$6:$HJ$18,$B133,6)/100</f>
        <v>0</v>
      </c>
      <c r="JI133" s="24">
        <f>IK133*INDEX(Приложение_1ТЗ!$HC$6:$HJ$18,$B133,7)/100</f>
        <v>0</v>
      </c>
      <c r="JJ133" s="24">
        <f>IK133*INDEX(Приложение_1ТЗ!$HC$6:$HJ$18,$B133,8)/100</f>
        <v>0</v>
      </c>
      <c r="JK133" s="20"/>
      <c r="JL133" s="20"/>
      <c r="JM133" s="20"/>
      <c r="JN133" s="20"/>
      <c r="JO133" s="24">
        <f t="shared" si="2792"/>
        <v>4064.0441292477481</v>
      </c>
      <c r="JP133" s="24">
        <f t="shared" si="2793"/>
        <v>0</v>
      </c>
      <c r="JQ133" s="24">
        <f t="shared" si="2794"/>
        <v>0</v>
      </c>
      <c r="JR133" s="24">
        <f t="shared" si="2795"/>
        <v>0</v>
      </c>
      <c r="JS133" s="48">
        <f t="shared" si="2796"/>
        <v>3.1901812385625012</v>
      </c>
      <c r="JT133" s="48">
        <f t="shared" si="2796"/>
        <v>0</v>
      </c>
      <c r="JU133" s="48">
        <f t="shared" si="2796"/>
        <v>1.7274531723750004</v>
      </c>
      <c r="JV133" s="48">
        <f t="shared" si="2796"/>
        <v>0</v>
      </c>
      <c r="JW133" s="24">
        <f t="shared" si="2797"/>
        <v>19465.695002674263</v>
      </c>
      <c r="KA133" s="24">
        <f>(IQ133+JW133+(JX133-JY133)*(IN133))</f>
        <v>489223.25336515694</v>
      </c>
      <c r="KB133" s="24">
        <f t="shared" si="2202"/>
        <v>440300.92802864127</v>
      </c>
      <c r="KC133" s="49">
        <f t="shared" si="2799"/>
        <v>2023</v>
      </c>
      <c r="KD133" s="227"/>
      <c r="KE133" s="47">
        <v>8</v>
      </c>
      <c r="KF133" s="22">
        <f t="shared" si="2800"/>
        <v>235720.52340471573</v>
      </c>
      <c r="KG133" s="22">
        <f t="shared" si="2801"/>
        <v>212873.72661023113</v>
      </c>
      <c r="KH133" s="22">
        <f t="shared" si="2802"/>
        <v>22846.796794484602</v>
      </c>
      <c r="KI133" s="22">
        <f>IF(DATEVALUE("1."&amp;KE133&amp;"."&amp;KC133)&gt;=DATEVALUE("1."&amp;INDEX(Параметры_объекта!$A$28:$N$40,$B133,14)&amp;"."&amp;INDEX(Параметры_объекта!$A$28:$N$40,$B133,13)),INDEX(Приложение_1ТЗ!$A$6:$HJ$18,$B133,25+KE133*14),INDEX(Приложение_1ТЗ!$A$6:$HJ$18,$B133,23+KE133*14))</f>
        <v>9.6923239709841624</v>
      </c>
      <c r="KJ133" s="48">
        <f t="shared" si="2803"/>
        <v>3.2106022099350038</v>
      </c>
      <c r="KK133" s="24">
        <f t="shared" si="1900"/>
        <v>37.106754144560419</v>
      </c>
      <c r="KL133" s="24">
        <f t="shared" si="2804"/>
        <v>144098.5137072787</v>
      </c>
      <c r="KM133" s="24">
        <f t="shared" si="2805"/>
        <v>545918.74773718731</v>
      </c>
      <c r="KN133" s="35">
        <f>KG133*INDEX(Приложение_1ТЗ!$HC$6:$HJ$18,$B133,1)/100</f>
        <v>0</v>
      </c>
      <c r="KO133" s="35">
        <f>KG133*INDEX(Приложение_1ТЗ!$HC$6:$HJ$18,$B133,2)/100</f>
        <v>0</v>
      </c>
      <c r="KP133" s="35">
        <f>KG133*INDEX(Приложение_1ТЗ!$HC$6:$HJ$18,$B133,3)/100</f>
        <v>11767.958632326543</v>
      </c>
      <c r="KQ133" s="35">
        <f>KG133*INDEX(Приложение_1ТЗ!$HC$6:$HJ$18,$B133,4)/100</f>
        <v>35272.427085342089</v>
      </c>
      <c r="KT133" s="37">
        <f t="shared" si="2806"/>
        <v>0</v>
      </c>
      <c r="KU133" s="37">
        <f t="shared" si="2807"/>
        <v>0</v>
      </c>
      <c r="KV133" s="37">
        <f t="shared" si="2808"/>
        <v>346.94203885454044</v>
      </c>
      <c r="KW133" s="37">
        <f t="shared" si="2809"/>
        <v>1039.8989451509769</v>
      </c>
      <c r="KX133" s="48">
        <f t="shared" si="2810"/>
        <v>0</v>
      </c>
      <c r="KY133" s="48">
        <f t="shared" si="2810"/>
        <v>0</v>
      </c>
      <c r="KZ133" s="48">
        <f t="shared" si="2810"/>
        <v>2.4192658801751845</v>
      </c>
      <c r="LA133" s="48">
        <f t="shared" si="2810"/>
        <v>3.400626162292363</v>
      </c>
      <c r="LB133" s="36">
        <f t="shared" si="2811"/>
        <v>5163.2700633034183</v>
      </c>
      <c r="LC133" s="24">
        <f>KG133*INDEX(Приложение_1ТЗ!$HC$6:$HJ$18,$B133,5)/100</f>
        <v>165833.34089256247</v>
      </c>
      <c r="LD133" s="24">
        <f>KG133*INDEX(Приложение_1ТЗ!$HC$6:$HJ$18,$B133,6)/100</f>
        <v>0</v>
      </c>
      <c r="LE133" s="24">
        <f>KG133*INDEX(Приложение_1ТЗ!$HC$6:$HJ$18,$B133,7)/100</f>
        <v>0</v>
      </c>
      <c r="LF133" s="24">
        <f>KG133*INDEX(Приложение_1ТЗ!$HC$6:$HJ$18,$B133,8)/100</f>
        <v>0</v>
      </c>
      <c r="LG133" s="20"/>
      <c r="LH133" s="20"/>
      <c r="LI133" s="20"/>
      <c r="LJ133" s="20"/>
      <c r="LK133" s="24">
        <f t="shared" si="2812"/>
        <v>4889.0856262256275</v>
      </c>
      <c r="LL133" s="24">
        <f t="shared" si="2813"/>
        <v>0</v>
      </c>
      <c r="LM133" s="24">
        <f t="shared" si="2814"/>
        <v>0</v>
      </c>
      <c r="LN133" s="24">
        <f t="shared" si="2815"/>
        <v>0</v>
      </c>
      <c r="LO133" s="48">
        <f t="shared" si="2816"/>
        <v>3.3496903004906264</v>
      </c>
      <c r="LP133" s="48">
        <f t="shared" si="2816"/>
        <v>0</v>
      </c>
      <c r="LQ133" s="48">
        <f t="shared" si="2816"/>
        <v>1.8138258309937505</v>
      </c>
      <c r="LR133" s="48">
        <f t="shared" si="2816"/>
        <v>0</v>
      </c>
      <c r="LS133" s="24">
        <f t="shared" si="2817"/>
        <v>24488.038849818044</v>
      </c>
      <c r="LW133" s="24">
        <f>(KM133+LS133+(LT133-LU133)*(KJ133))</f>
        <v>570406.78658700536</v>
      </c>
      <c r="LX133" s="24">
        <f t="shared" si="2222"/>
        <v>513366.10792830482</v>
      </c>
      <c r="LY133" s="49">
        <f t="shared" si="2819"/>
        <v>2024</v>
      </c>
      <c r="LZ133" s="227"/>
      <c r="MA133" s="173">
        <v>8</v>
      </c>
      <c r="MB133" s="22">
        <f t="shared" si="2820"/>
        <v>236899.1260217393</v>
      </c>
      <c r="MC133" s="22">
        <f t="shared" si="2821"/>
        <v>213938.09524328227</v>
      </c>
      <c r="MD133" s="22">
        <f t="shared" si="2822"/>
        <v>22961.030778457032</v>
      </c>
      <c r="ME133" s="22">
        <f>IF(DATEVALUE("1."&amp;MA133&amp;"."&amp;LY133)&gt;=DATEVALUE("1."&amp;INDEX(Параметры_объекта!$A$28:$N$40,$B133,14)&amp;"."&amp;INDEX(Параметры_объекта!$A$28:$N$40,$B133,13)),INDEX(Приложение_1ТЗ!$A$6:$HJ$18,$B133,25+MA133*14),INDEX(Приложение_1ТЗ!$A$6:$HJ$18,$B133,23+MA133*14))</f>
        <v>9.6923239709841624</v>
      </c>
      <c r="MF133" s="48">
        <f t="shared" si="2823"/>
        <v>2.9881262763420908</v>
      </c>
      <c r="MG133" s="24">
        <f t="shared" si="1921"/>
        <v>37.106754144560419</v>
      </c>
      <c r="MH133" s="24">
        <f t="shared" si="2824"/>
        <v>144098.5137072787</v>
      </c>
      <c r="MI133" s="24">
        <f t="shared" si="2825"/>
        <v>508089.77512486133</v>
      </c>
      <c r="MJ133" s="35">
        <f>MC133*INDEX(Приложение_1ТЗ!$HC$6:$HJ$18,$B133,1)/100</f>
        <v>0</v>
      </c>
      <c r="MK133" s="35">
        <f>MC133*INDEX(Приложение_1ТЗ!$HC$6:$HJ$18,$B133,2)/100</f>
        <v>0</v>
      </c>
      <c r="ML133" s="35">
        <f>MC133*INDEX(Приложение_1ТЗ!$HC$6:$HJ$18,$B133,3)/100</f>
        <v>11826.798425488174</v>
      </c>
      <c r="MM133" s="35">
        <f>MC133*INDEX(Приложение_1ТЗ!$HC$6:$HJ$18,$B133,4)/100</f>
        <v>35448.789220768798</v>
      </c>
      <c r="MP133" s="37">
        <f t="shared" si="2826"/>
        <v>0</v>
      </c>
      <c r="MQ133" s="37">
        <f t="shared" si="2827"/>
        <v>0</v>
      </c>
      <c r="MR133" s="37">
        <f t="shared" si="2828"/>
        <v>405.78183201617139</v>
      </c>
      <c r="MS133" s="37">
        <f t="shared" si="2829"/>
        <v>1216.2610805776858</v>
      </c>
      <c r="MT133" s="48">
        <f t="shared" si="2830"/>
        <v>0</v>
      </c>
      <c r="MU133" s="48">
        <f t="shared" si="2830"/>
        <v>0</v>
      </c>
      <c r="MV133" s="48">
        <f t="shared" si="2830"/>
        <v>2.4918438565804402</v>
      </c>
      <c r="MW133" s="48">
        <f t="shared" si="2830"/>
        <v>3.5026449471611341</v>
      </c>
      <c r="MX133" s="36">
        <f t="shared" si="2831"/>
        <v>6220.1053183720369</v>
      </c>
      <c r="MY133" s="24">
        <f>MC133*INDEX(Приложение_1ТЗ!$HC$6:$HJ$18,$B133,5)/100</f>
        <v>166662.50759702528</v>
      </c>
      <c r="MZ133" s="24">
        <f>MC133*INDEX(Приложение_1ТЗ!$HC$6:$HJ$18,$B133,6)/100</f>
        <v>0</v>
      </c>
      <c r="NA133" s="24">
        <f>MC133*INDEX(Приложение_1ТЗ!$HC$6:$HJ$18,$B133,7)/100</f>
        <v>0</v>
      </c>
      <c r="NB133" s="24">
        <f>MC133*INDEX(Приложение_1ТЗ!$HC$6:$HJ$18,$B133,8)/100</f>
        <v>0</v>
      </c>
      <c r="NC133" s="20"/>
      <c r="ND133" s="20"/>
      <c r="NE133" s="20"/>
      <c r="NF133" s="20"/>
      <c r="NG133" s="24">
        <f t="shared" si="2832"/>
        <v>5718.2523306884395</v>
      </c>
      <c r="NH133" s="24">
        <f t="shared" si="2833"/>
        <v>0</v>
      </c>
      <c r="NI133" s="24">
        <f t="shared" si="2834"/>
        <v>0</v>
      </c>
      <c r="NJ133" s="24">
        <f t="shared" si="2835"/>
        <v>0</v>
      </c>
      <c r="NK133" s="48">
        <f t="shared" si="2836"/>
        <v>3.5171748155151579</v>
      </c>
      <c r="NL133" s="48">
        <f t="shared" si="2836"/>
        <v>0</v>
      </c>
      <c r="NM133" s="48">
        <f t="shared" si="2836"/>
        <v>1.9045171225434381</v>
      </c>
      <c r="NN133" s="48">
        <f t="shared" si="2836"/>
        <v>0</v>
      </c>
      <c r="NO133" s="24">
        <f t="shared" si="2837"/>
        <v>29952.375160156753</v>
      </c>
      <c r="NS133" s="24">
        <f>(MI133+NO133+(NP133-NQ133)*(MF133))</f>
        <v>538042.15028501814</v>
      </c>
      <c r="NT133" s="24">
        <f t="shared" si="2838"/>
        <v>484237.93525651633</v>
      </c>
      <c r="NU133" s="49">
        <f t="shared" si="2839"/>
        <v>2025</v>
      </c>
      <c r="NV133" s="227"/>
      <c r="NW133" s="174">
        <v>8</v>
      </c>
      <c r="NX133" s="22">
        <f t="shared" si="2840"/>
        <v>238083.62165184796</v>
      </c>
      <c r="NY133" s="22">
        <f t="shared" si="2841"/>
        <v>215007.78571949864</v>
      </c>
      <c r="NZ133" s="22">
        <f t="shared" si="2842"/>
        <v>23075.835932349321</v>
      </c>
      <c r="OA133" s="22">
        <f>IF(DATEVALUE("1."&amp;NW133&amp;"."&amp;NU133)&gt;=DATEVALUE("1."&amp;INDEX(Параметры_объекта!$A$28:$N$40,$B133,14)&amp;"."&amp;INDEX(Параметры_объекта!$A$28:$N$40,$B133,13)),INDEX(Приложение_1ТЗ!$A$6:$HJ$18,$B133,25+NW133*14),INDEX(Приложение_1ТЗ!$A$6:$HJ$18,$B133,23+NW133*14))</f>
        <v>9.6923239709841624</v>
      </c>
      <c r="OB133" s="48">
        <f t="shared" si="2843"/>
        <v>3.4725873502657003</v>
      </c>
      <c r="OC133" s="24">
        <f t="shared" si="1942"/>
        <v>37.106754144560419</v>
      </c>
      <c r="OD133" s="24">
        <f t="shared" si="2844"/>
        <v>144098.5137072787</v>
      </c>
      <c r="OE133" s="24">
        <f t="shared" si="2845"/>
        <v>590465.71755254187</v>
      </c>
      <c r="OF133" s="35">
        <f>NY133*INDEX(Приложение_1ТЗ!$HC$6:$HJ$18,$B133,1)/100</f>
        <v>0</v>
      </c>
      <c r="OG133" s="35">
        <f>NY133*INDEX(Приложение_1ТЗ!$HC$6:$HJ$18,$B133,2)/100</f>
        <v>0</v>
      </c>
      <c r="OH133" s="35">
        <f>NY133*INDEX(Приложение_1ТЗ!$HC$6:$HJ$18,$B133,3)/100</f>
        <v>11885.932417615615</v>
      </c>
      <c r="OI133" s="35">
        <f>NY133*INDEX(Приложение_1ТЗ!$HC$6:$HJ$18,$B133,4)/100</f>
        <v>35626.033166872628</v>
      </c>
      <c r="OL133" s="37">
        <f t="shared" si="2846"/>
        <v>0</v>
      </c>
      <c r="OM133" s="37">
        <f t="shared" si="2847"/>
        <v>0</v>
      </c>
      <c r="ON133" s="37">
        <f t="shared" si="2848"/>
        <v>464.91582414361255</v>
      </c>
      <c r="OO133" s="37">
        <f t="shared" si="2849"/>
        <v>1393.505026681516</v>
      </c>
      <c r="OP133" s="48">
        <f t="shared" si="1949"/>
        <v>0</v>
      </c>
      <c r="OQ133" s="48">
        <f t="shared" si="1949"/>
        <v>0</v>
      </c>
      <c r="OR133" s="48">
        <f t="shared" si="1949"/>
        <v>2.5665991722778534</v>
      </c>
      <c r="OS133" s="48">
        <f t="shared" si="1950"/>
        <v>3.6077242955759683</v>
      </c>
      <c r="OT133" s="36">
        <f t="shared" si="2850"/>
        <v>7340.3487220265779</v>
      </c>
      <c r="OU133" s="24">
        <f>NY133*INDEX(Приложение_1ТЗ!$HC$6:$HJ$18,$B133,5)/100</f>
        <v>167495.82013501038</v>
      </c>
      <c r="OV133" s="24">
        <f>NY133*INDEX(Приложение_1ТЗ!$HC$6:$HJ$18,$B133,6)/100</f>
        <v>0</v>
      </c>
      <c r="OW133" s="24">
        <f>NY133*INDEX(Приложение_1ТЗ!$HC$6:$HJ$18,$B133,7)/100</f>
        <v>0</v>
      </c>
      <c r="OX133" s="24">
        <f>NY133*INDEX(Приложение_1ТЗ!$HC$6:$HJ$18,$B133,8)/100</f>
        <v>0</v>
      </c>
      <c r="OY133" s="20"/>
      <c r="OZ133" s="20"/>
      <c r="PA133" s="20"/>
      <c r="PB133" s="20"/>
      <c r="PC133" s="24">
        <f t="shared" si="2851"/>
        <v>6551.5648686735367</v>
      </c>
      <c r="PD133" s="24">
        <f t="shared" si="2852"/>
        <v>0</v>
      </c>
      <c r="PE133" s="24">
        <f t="shared" si="2853"/>
        <v>0</v>
      </c>
      <c r="PF133" s="24">
        <f t="shared" si="2854"/>
        <v>0</v>
      </c>
      <c r="PG133" s="48">
        <f t="shared" si="1956"/>
        <v>3.6930335562909158</v>
      </c>
      <c r="PH133" s="48">
        <f t="shared" si="1956"/>
        <v>0</v>
      </c>
      <c r="PI133" s="48">
        <f t="shared" si="1956"/>
        <v>1.99974297867061</v>
      </c>
      <c r="PJ133" s="48">
        <f t="shared" si="1957"/>
        <v>0</v>
      </c>
      <c r="PK133" s="24">
        <f t="shared" si="2855"/>
        <v>35890.624431375683</v>
      </c>
      <c r="PO133" s="24">
        <f>(OE133+PK133+(PL133-PM133)*(OB133))</f>
        <v>626356.34198391752</v>
      </c>
      <c r="PP133" s="24">
        <f t="shared" si="2856"/>
        <v>563720.70778552582</v>
      </c>
      <c r="PQ133" s="52">
        <f t="shared" si="2858"/>
        <v>1008689.5959509511</v>
      </c>
      <c r="PR133" s="52">
        <f t="shared" si="2859"/>
        <v>3130567.7481644712</v>
      </c>
      <c r="PS133" s="52">
        <f t="shared" si="2860"/>
        <v>2817510.9733480243</v>
      </c>
    </row>
    <row r="134" spans="1:435" ht="15.75" hidden="1" customHeight="1" outlineLevel="1">
      <c r="B134" s="171">
        <v>9</v>
      </c>
      <c r="C134" s="249"/>
      <c r="D134" s="249"/>
      <c r="E134" s="249"/>
      <c r="F134" s="246"/>
      <c r="G134" s="49">
        <f t="shared" si="2096"/>
        <v>2017</v>
      </c>
      <c r="H134" s="228"/>
      <c r="I134" s="47">
        <v>9</v>
      </c>
      <c r="J134" s="22">
        <f t="shared" si="2097"/>
        <v>341140</v>
      </c>
      <c r="K134" s="22">
        <f>INDEX(Приложение_1ТЗ!$A$6:$HJ$18,$B134,21+I134*14)*1000</f>
        <v>212845.45900000015</v>
      </c>
      <c r="L134" s="22">
        <f t="shared" si="2695"/>
        <v>128294.54099999985</v>
      </c>
      <c r="M134" s="22">
        <f>IF(
              DATEVALUE("1."&amp;I134&amp;"."&amp;G134)&gt;=DATEVALUE("1."&amp;INDEX(Параметры_объекта!$A$28:$N$40,$B134,14)&amp;"."&amp;INDEX(Параметры_объекта!$A$28:$N$40,$B134,13)),
              INDEX(Приложение_1ТЗ!$A$6:$HJ$18,$B134,25+I134*14),
              INDEX(Приложение_1ТЗ!$A$6:$HJ$18,$B134,23+I134*14))</f>
        <v>37.60759248402411</v>
      </c>
      <c r="N134" s="48">
        <f t="shared" si="2696"/>
        <v>2.35870982959525</v>
      </c>
      <c r="R134" s="35">
        <f>K134*INDEX(Приложение_1ТЗ!$HC$6:$HJ$18,$B134,1)/100</f>
        <v>0</v>
      </c>
      <c r="S134" s="35">
        <f>K134*INDEX(Приложение_1ТЗ!$HC$6:$HJ$18,$B134,2)/100</f>
        <v>0</v>
      </c>
      <c r="T134" s="35">
        <f>K134*INDEX(Приложение_1ТЗ!$HC$6:$HJ$18,$B134,3)/100</f>
        <v>11766.395959125251</v>
      </c>
      <c r="U134" s="35">
        <f>K134*INDEX(Приложение_1ТЗ!$HC$6:$HJ$18,$B134,4)/100</f>
        <v>35267.743241841876</v>
      </c>
      <c r="AB134" s="48">
        <f t="shared" si="2697"/>
        <v>0</v>
      </c>
      <c r="AC134" s="48">
        <f t="shared" si="2697"/>
        <v>0</v>
      </c>
      <c r="AD134" s="48">
        <f t="shared" si="2697"/>
        <v>2.0261</v>
      </c>
      <c r="AE134" s="48">
        <f t="shared" si="2697"/>
        <v>2.8479699999999997</v>
      </c>
      <c r="AF134" s="20"/>
      <c r="AG134" s="24">
        <f>K134*INDEX(Приложение_1ТЗ!$HC$6:$HJ$18,$B134,5)/100</f>
        <v>165811.31979903302</v>
      </c>
      <c r="AH134" s="24">
        <f>K134*INDEX(Приложение_1ТЗ!$HC$6:$HJ$18,$B134,6)/100</f>
        <v>0</v>
      </c>
      <c r="AI134" s="24">
        <f>K134*INDEX(Приложение_1ТЗ!$HC$6:$HJ$18,$B134,7)/100</f>
        <v>0</v>
      </c>
      <c r="AJ134" s="24">
        <f>K134*INDEX(Приложение_1ТЗ!$HC$6:$HJ$18,$B134,8)/100</f>
        <v>0</v>
      </c>
      <c r="AK134" s="20"/>
      <c r="AL134" s="20"/>
      <c r="AM134" s="20"/>
      <c r="AN134" s="20"/>
      <c r="AO134" s="20"/>
      <c r="AP134" s="20"/>
      <c r="AQ134" s="20"/>
      <c r="AR134" s="20"/>
      <c r="AS134" s="48">
        <f t="shared" si="2698"/>
        <v>2.5042900000000001</v>
      </c>
      <c r="AT134" s="48">
        <f t="shared" si="2698"/>
        <v>0</v>
      </c>
      <c r="AU134" s="48">
        <f t="shared" si="2698"/>
        <v>1.35259</v>
      </c>
      <c r="AV134" s="48">
        <f t="shared" si="2698"/>
        <v>0</v>
      </c>
      <c r="AW134" s="49">
        <f t="shared" si="2699"/>
        <v>2018</v>
      </c>
      <c r="AX134" s="228"/>
      <c r="AY134" s="47">
        <v>9</v>
      </c>
      <c r="AZ134" s="22">
        <f t="shared" si="2700"/>
        <v>342845.69999999995</v>
      </c>
      <c r="BA134" s="22">
        <f t="shared" si="2701"/>
        <v>213909.68629500014</v>
      </c>
      <c r="BB134" s="22">
        <f t="shared" si="2702"/>
        <v>128936.01370499982</v>
      </c>
      <c r="BC134" s="22">
        <f>IF(DATEVALUE("1."&amp;AY134&amp;"."&amp;AW134)&gt;=DATEVALUE("1."&amp;INDEX(Параметры_объекта!$A$28:$N$40,$B134,14)&amp;"."&amp;INDEX(Параметры_объекта!$A$28:$N$40,$B134,13)),INDEX(Приложение_1ТЗ!$A$6:$HJ$18,$B134,25+AY134*14),INDEX(Приложение_1ТЗ!$A$6:$HJ$18,$B134,23+AY134*14))</f>
        <v>37.60759248402411</v>
      </c>
      <c r="BD134" s="48">
        <f t="shared" si="2703"/>
        <v>2.3053021060000001</v>
      </c>
      <c r="BE134" s="24">
        <f t="shared" si="2107"/>
        <v>0</v>
      </c>
      <c r="BF134" s="24">
        <f t="shared" si="2704"/>
        <v>0</v>
      </c>
      <c r="BG134" s="24">
        <f t="shared" si="2705"/>
        <v>0</v>
      </c>
      <c r="BH134" s="35">
        <f>BA134*INDEX(Приложение_1ТЗ!$HC$6:$HJ$18,$B134,1)/100</f>
        <v>0</v>
      </c>
      <c r="BI134" s="35">
        <f>BA134*INDEX(Приложение_1ТЗ!$HC$6:$HJ$18,$B134,2)/100</f>
        <v>0</v>
      </c>
      <c r="BJ134" s="35">
        <f>BA134*INDEX(Приложение_1ТЗ!$HC$6:$HJ$18,$B134,3)/100</f>
        <v>11825.227938920876</v>
      </c>
      <c r="BK134" s="35">
        <f>BA134*INDEX(Приложение_1ТЗ!$HC$6:$HJ$18,$B134,4)/100</f>
        <v>35444.08195805108</v>
      </c>
      <c r="BN134" s="37">
        <f t="shared" si="2706"/>
        <v>0</v>
      </c>
      <c r="BO134" s="37">
        <f t="shared" si="2707"/>
        <v>0</v>
      </c>
      <c r="BP134" s="37">
        <f t="shared" si="2708"/>
        <v>0</v>
      </c>
      <c r="BQ134" s="37">
        <f t="shared" si="2709"/>
        <v>0</v>
      </c>
      <c r="BR134" s="48">
        <f t="shared" si="2710"/>
        <v>0</v>
      </c>
      <c r="BS134" s="48">
        <f t="shared" si="2710"/>
        <v>0</v>
      </c>
      <c r="BT134" s="48">
        <f t="shared" si="2710"/>
        <v>2.0868800000000003</v>
      </c>
      <c r="BU134" s="48">
        <f t="shared" si="2710"/>
        <v>2.9334099999999999</v>
      </c>
      <c r="BV134" s="36">
        <f t="shared" si="2711"/>
        <v>0</v>
      </c>
      <c r="BW134" s="24">
        <f>BA134*INDEX(Приложение_1ТЗ!$HC$6:$HJ$18,$B134,5)/100</f>
        <v>166640.37639802817</v>
      </c>
      <c r="BX134" s="24">
        <f>BA134*INDEX(Приложение_1ТЗ!$HC$6:$HJ$18,$B134,6)/100</f>
        <v>0</v>
      </c>
      <c r="BY134" s="24">
        <f>BA134*INDEX(Приложение_1ТЗ!$HC$6:$HJ$18,$B134,7)/100</f>
        <v>0</v>
      </c>
      <c r="BZ134" s="24">
        <f>BA134*INDEX(Приложение_1ТЗ!$HC$6:$HJ$18,$B134,8)/100</f>
        <v>0</v>
      </c>
      <c r="CA134" s="20"/>
      <c r="CB134" s="20"/>
      <c r="CC134" s="20"/>
      <c r="CD134" s="20"/>
      <c r="CE134" s="24">
        <f t="shared" si="2712"/>
        <v>0</v>
      </c>
      <c r="CF134" s="24">
        <f t="shared" si="2713"/>
        <v>0</v>
      </c>
      <c r="CG134" s="24">
        <f t="shared" si="2714"/>
        <v>0</v>
      </c>
      <c r="CH134" s="24">
        <f t="shared" si="2715"/>
        <v>0</v>
      </c>
      <c r="CI134" s="48">
        <f t="shared" si="2716"/>
        <v>2.6245700000000003</v>
      </c>
      <c r="CJ134" s="48">
        <f t="shared" si="2716"/>
        <v>0</v>
      </c>
      <c r="CK134" s="48">
        <f t="shared" si="2716"/>
        <v>1.4211800000000001</v>
      </c>
      <c r="CL134" s="48">
        <f t="shared" si="2716"/>
        <v>0</v>
      </c>
      <c r="CM134" s="24">
        <f t="shared" si="2717"/>
        <v>0</v>
      </c>
      <c r="CQ134" s="24">
        <f t="shared" si="2857"/>
        <v>0</v>
      </c>
      <c r="CR134" s="24">
        <f t="shared" si="2122"/>
        <v>0</v>
      </c>
      <c r="CS134" s="49">
        <f t="shared" si="2719"/>
        <v>2019</v>
      </c>
      <c r="CT134" s="228"/>
      <c r="CU134" s="47">
        <v>9</v>
      </c>
      <c r="CV134" s="22">
        <f t="shared" si="2720"/>
        <v>237357.93125520452</v>
      </c>
      <c r="CW134" s="22">
        <f t="shared" si="2721"/>
        <v>214979.23472647512</v>
      </c>
      <c r="CX134" s="22">
        <f t="shared" si="2722"/>
        <v>22378.696528729401</v>
      </c>
      <c r="CY134" s="22">
        <f>IF(DATEVALUE("1."&amp;CU134&amp;"."&amp;CS134)&gt;=DATEVALUE("1."&amp;INDEX(Параметры_объекта!$A$28:$N$40,$B134,14)&amp;"."&amp;INDEX(Параметры_объекта!$A$28:$N$40,$B134,13)),INDEX(Приложение_1ТЗ!$A$6:$HJ$18,$B134,25+CU134*14),INDEX(Приложение_1ТЗ!$A$6:$HJ$18,$B134,23+CU134*14))</f>
        <v>9.4282488941429534</v>
      </c>
      <c r="CZ134" s="48">
        <f t="shared" si="2723"/>
        <v>2.7902471683786576</v>
      </c>
      <c r="DA134" s="24">
        <f t="shared" si="1816"/>
        <v>28.179343589881157</v>
      </c>
      <c r="DB134" s="24">
        <f t="shared" si="2724"/>
        <v>96131.01272252058</v>
      </c>
      <c r="DC134" s="24">
        <f t="shared" si="2725"/>
        <v>316510.55753001512</v>
      </c>
      <c r="DD134" s="35">
        <f>CW134*INDEX(Приложение_1ТЗ!$HC$6:$HJ$18,$B134,1)/100</f>
        <v>0</v>
      </c>
      <c r="DE134" s="35">
        <f>CW134*INDEX(Приложение_1ТЗ!$HC$6:$HJ$18,$B134,2)/100</f>
        <v>0</v>
      </c>
      <c r="DF134" s="35">
        <f>CW134*INDEX(Приложение_1ТЗ!$HC$6:$HJ$18,$B134,3)/100</f>
        <v>11884.354078615481</v>
      </c>
      <c r="DG134" s="35">
        <f>CW134*INDEX(Приложение_1ТЗ!$HC$6:$HJ$18,$B134,4)/100</f>
        <v>35621.302367841337</v>
      </c>
      <c r="DJ134" s="37">
        <f t="shared" si="2726"/>
        <v>0</v>
      </c>
      <c r="DK134" s="37">
        <f t="shared" si="2727"/>
        <v>0</v>
      </c>
      <c r="DL134" s="37">
        <f t="shared" si="2728"/>
        <v>117.95811949022936</v>
      </c>
      <c r="DM134" s="37">
        <f t="shared" si="2729"/>
        <v>353.55912599946168</v>
      </c>
      <c r="DN134" s="48">
        <f t="shared" si="2730"/>
        <v>0</v>
      </c>
      <c r="DO134" s="48">
        <f t="shared" si="2730"/>
        <v>0</v>
      </c>
      <c r="DP134" s="48">
        <f t="shared" si="2730"/>
        <v>2.1494864000000002</v>
      </c>
      <c r="DQ134" s="48">
        <f t="shared" si="2730"/>
        <v>3.0214122999999997</v>
      </c>
      <c r="DR134" s="36">
        <f t="shared" si="2731"/>
        <v>1559.7207735092984</v>
      </c>
      <c r="DS134" s="24">
        <f>CW134*INDEX(Приложение_1ТЗ!$HC$6:$HJ$18,$B134,5)/100</f>
        <v>167473.57828001829</v>
      </c>
      <c r="DT134" s="24">
        <f>CW134*INDEX(Приложение_1ТЗ!$HC$6:$HJ$18,$B134,6)/100</f>
        <v>0</v>
      </c>
      <c r="DU134" s="24">
        <f>CW134*INDEX(Приложение_1ТЗ!$HC$6:$HJ$18,$B134,7)/100</f>
        <v>0</v>
      </c>
      <c r="DV134" s="24">
        <f>CW134*INDEX(Приложение_1ТЗ!$HC$6:$HJ$18,$B134,8)/100</f>
        <v>0</v>
      </c>
      <c r="DW134" s="20"/>
      <c r="DX134" s="20"/>
      <c r="DY134" s="20"/>
      <c r="DZ134" s="20"/>
      <c r="EA134" s="24">
        <f t="shared" si="2732"/>
        <v>1662.2584809852706</v>
      </c>
      <c r="EB134" s="24">
        <f t="shared" si="2733"/>
        <v>0</v>
      </c>
      <c r="EC134" s="24">
        <f t="shared" si="2734"/>
        <v>0</v>
      </c>
      <c r="ED134" s="24">
        <f t="shared" si="2735"/>
        <v>0</v>
      </c>
      <c r="EE134" s="48">
        <f t="shared" si="2736"/>
        <v>2.7557985000000005</v>
      </c>
      <c r="EF134" s="48">
        <f t="shared" si="2736"/>
        <v>0</v>
      </c>
      <c r="EG134" s="48">
        <f t="shared" si="2736"/>
        <v>1.4922390000000001</v>
      </c>
      <c r="EH134" s="48">
        <f t="shared" si="2736"/>
        <v>0</v>
      </c>
      <c r="EI134" s="24">
        <f t="shared" si="2737"/>
        <v>6965.1230991528537</v>
      </c>
      <c r="EM134" s="24">
        <f>(DC134+EI134+(EJ134-EK134)*(CZ134))</f>
        <v>323475.680629168</v>
      </c>
      <c r="EN134" s="24">
        <f t="shared" si="2142"/>
        <v>291128.11256625119</v>
      </c>
      <c r="EO134" s="49">
        <f t="shared" si="2739"/>
        <v>2020</v>
      </c>
      <c r="EP134" s="228"/>
      <c r="EQ134" s="47">
        <v>9</v>
      </c>
      <c r="ER134" s="22">
        <f t="shared" si="2740"/>
        <v>238544.72091148054</v>
      </c>
      <c r="ES134" s="22">
        <f t="shared" si="2741"/>
        <v>216054.13090010747</v>
      </c>
      <c r="ET134" s="22">
        <f t="shared" si="2742"/>
        <v>22490.590011373075</v>
      </c>
      <c r="EU134" s="22">
        <f>IF(DATEVALUE("1."&amp;EQ134&amp;"."&amp;EO134)&gt;=DATEVALUE("1."&amp;INDEX(Параметры_объекта!$A$28:$N$40,$B134,14)&amp;"."&amp;INDEX(Параметры_объекта!$A$28:$N$40,$B134,13)),INDEX(Приложение_1ТЗ!$A$6:$HJ$18,$B134,25+EQ134*14),INDEX(Приложение_1ТЗ!$A$6:$HJ$18,$B134,23+EQ134*14))</f>
        <v>9.4282488941429534</v>
      </c>
      <c r="EV134" s="48">
        <f t="shared" si="2743"/>
        <v>2.5269093610878262</v>
      </c>
      <c r="EW134" s="24">
        <f t="shared" si="1837"/>
        <v>28.179343589881157</v>
      </c>
      <c r="EX134" s="24">
        <f t="shared" si="2744"/>
        <v>96131.01272252058</v>
      </c>
      <c r="EY134" s="24">
        <f t="shared" si="2745"/>
        <v>286638.94000848039</v>
      </c>
      <c r="EZ134" s="35">
        <f>ES134*INDEX(Приложение_1ТЗ!$HC$6:$HJ$18,$B134,1)/100</f>
        <v>0</v>
      </c>
      <c r="FA134" s="35">
        <f>ES134*INDEX(Приложение_1ТЗ!$HC$6:$HJ$18,$B134,2)/100</f>
        <v>0</v>
      </c>
      <c r="FB134" s="35">
        <f>ES134*INDEX(Приложение_1ТЗ!$HC$6:$HJ$18,$B134,3)/100</f>
        <v>11943.775849008556</v>
      </c>
      <c r="FC134" s="35">
        <f>ES134*INDEX(Приложение_1ТЗ!$HC$6:$HJ$18,$B134,4)/100</f>
        <v>35799.408879680537</v>
      </c>
      <c r="FF134" s="37">
        <f t="shared" si="2746"/>
        <v>0</v>
      </c>
      <c r="FG134" s="37">
        <f t="shared" si="2747"/>
        <v>0</v>
      </c>
      <c r="FH134" s="37">
        <f t="shared" si="2748"/>
        <v>177.37988988330471</v>
      </c>
      <c r="FI134" s="37">
        <f t="shared" si="2749"/>
        <v>531.6656378386615</v>
      </c>
      <c r="FJ134" s="48">
        <f t="shared" si="2750"/>
        <v>0</v>
      </c>
      <c r="FK134" s="48">
        <f t="shared" si="2750"/>
        <v>0</v>
      </c>
      <c r="FL134" s="48">
        <f t="shared" si="2750"/>
        <v>2.2139709920000001</v>
      </c>
      <c r="FM134" s="48">
        <f t="shared" si="2750"/>
        <v>3.1120546689999999</v>
      </c>
      <c r="FN134" s="36">
        <f t="shared" si="2751"/>
        <v>2415.7980243911829</v>
      </c>
      <c r="FO134" s="24">
        <f>ES134*INDEX(Приложение_1ТЗ!$HC$6:$HJ$18,$B134,5)/100</f>
        <v>168310.94617141836</v>
      </c>
      <c r="FP134" s="24">
        <f>ES134*INDEX(Приложение_1ТЗ!$HC$6:$HJ$18,$B134,6)/100</f>
        <v>0</v>
      </c>
      <c r="FQ134" s="24">
        <f>ES134*INDEX(Приложение_1ТЗ!$HC$6:$HJ$18,$B134,7)/100</f>
        <v>0</v>
      </c>
      <c r="FR134" s="24">
        <f>ES134*INDEX(Приложение_1ТЗ!$HC$6:$HJ$18,$B134,8)/100</f>
        <v>0</v>
      </c>
      <c r="FS134" s="20"/>
      <c r="FT134" s="20"/>
      <c r="FU134" s="20"/>
      <c r="FV134" s="20"/>
      <c r="FW134" s="24">
        <f t="shared" si="2752"/>
        <v>2499.6263723853335</v>
      </c>
      <c r="FX134" s="24">
        <f t="shared" si="2753"/>
        <v>0</v>
      </c>
      <c r="FY134" s="24">
        <f t="shared" si="2754"/>
        <v>0</v>
      </c>
      <c r="FZ134" s="24">
        <f t="shared" si="2755"/>
        <v>0</v>
      </c>
      <c r="GA134" s="48">
        <f t="shared" si="2756"/>
        <v>2.8935884250000008</v>
      </c>
      <c r="GB134" s="48">
        <f t="shared" si="2756"/>
        <v>0</v>
      </c>
      <c r="GC134" s="48">
        <f t="shared" si="2756"/>
        <v>1.5668509500000001</v>
      </c>
      <c r="GD134" s="48">
        <f t="shared" si="2756"/>
        <v>0</v>
      </c>
      <c r="GE134" s="24">
        <f t="shared" si="2757"/>
        <v>10950.608151182734</v>
      </c>
      <c r="GI134" s="24">
        <f>(EY134+GE134+(GF134-GG134)*(EV134))</f>
        <v>297589.5481596631</v>
      </c>
      <c r="GJ134" s="24">
        <f t="shared" si="2162"/>
        <v>267830.59334369679</v>
      </c>
      <c r="GK134" s="49">
        <f t="shared" si="2759"/>
        <v>2021</v>
      </c>
      <c r="GL134" s="228"/>
      <c r="GM134" s="47">
        <v>9</v>
      </c>
      <c r="GN134" s="22">
        <f t="shared" si="2760"/>
        <v>239737.44451603788</v>
      </c>
      <c r="GO134" s="22">
        <f t="shared" si="2761"/>
        <v>217134.40155460799</v>
      </c>
      <c r="GP134" s="22">
        <f t="shared" si="2762"/>
        <v>22603.042961429892</v>
      </c>
      <c r="GQ134" s="22">
        <f>IF(DATEVALUE("1."&amp;GM134&amp;"."&amp;GK134)&gt;=DATEVALUE("1."&amp;INDEX(Параметры_объекта!$A$28:$N$40,$B134,14)&amp;"."&amp;INDEX(Параметры_объекта!$A$28:$N$40,$B134,13)),INDEX(Приложение_1ТЗ!$A$6:$HJ$18,$B134,25+GM134*14),INDEX(Приложение_1ТЗ!$A$6:$HJ$18,$B134,23+GM134*14))</f>
        <v>9.4282488941429534</v>
      </c>
      <c r="GR134" s="48">
        <f t="shared" si="2763"/>
        <v>2.9889318852281259</v>
      </c>
      <c r="GS134" s="24">
        <f t="shared" si="1858"/>
        <v>28.179343589881157</v>
      </c>
      <c r="GT134" s="24">
        <f t="shared" si="2764"/>
        <v>96131.01272252058</v>
      </c>
      <c r="GU134" s="24">
        <f t="shared" si="2765"/>
        <v>339048.27792102261</v>
      </c>
      <c r="GV134" s="35">
        <f>GO134*INDEX(Приложение_1ТЗ!$HC$6:$HJ$18,$B134,1)/100</f>
        <v>0</v>
      </c>
      <c r="GW134" s="35">
        <f>GO134*INDEX(Приложение_1ТЗ!$HC$6:$HJ$18,$B134,2)/100</f>
        <v>0</v>
      </c>
      <c r="GX134" s="35">
        <f>GO134*INDEX(Приложение_1ТЗ!$HC$6:$HJ$18,$B134,3)/100</f>
        <v>12003.494728253598</v>
      </c>
      <c r="GY134" s="35">
        <f>GO134*INDEX(Приложение_1ТЗ!$HC$6:$HJ$18,$B134,4)/100</f>
        <v>35978.405924078936</v>
      </c>
      <c r="HB134" s="37">
        <f t="shared" si="2766"/>
        <v>0</v>
      </c>
      <c r="HC134" s="37">
        <f t="shared" si="2767"/>
        <v>0</v>
      </c>
      <c r="HD134" s="37">
        <f t="shared" si="2768"/>
        <v>237.09876912834625</v>
      </c>
      <c r="HE134" s="37">
        <f t="shared" si="2769"/>
        <v>710.66268223705993</v>
      </c>
      <c r="HF134" s="48">
        <f t="shared" si="2770"/>
        <v>0</v>
      </c>
      <c r="HG134" s="48">
        <f t="shared" si="2770"/>
        <v>0</v>
      </c>
      <c r="HH134" s="48">
        <f t="shared" si="2770"/>
        <v>2.28039012176</v>
      </c>
      <c r="HI134" s="48">
        <f t="shared" si="2770"/>
        <v>3.2054163090699999</v>
      </c>
      <c r="HJ134" s="36">
        <f t="shared" si="2771"/>
        <v>3326.0039826123693</v>
      </c>
      <c r="HK134" s="24">
        <f>GO134*INDEX(Приложение_1ТЗ!$HC$6:$HJ$18,$B134,5)/100</f>
        <v>169152.50090227544</v>
      </c>
      <c r="HL134" s="24">
        <f>GO134*INDEX(Приложение_1ТЗ!$HC$6:$HJ$18,$B134,6)/100</f>
        <v>0</v>
      </c>
      <c r="HM134" s="24">
        <f>GO134*INDEX(Приложение_1ТЗ!$HC$6:$HJ$18,$B134,7)/100</f>
        <v>0</v>
      </c>
      <c r="HN134" s="24">
        <f>GO134*INDEX(Приложение_1ТЗ!$HC$6:$HJ$18,$B134,8)/100</f>
        <v>0</v>
      </c>
      <c r="HO134" s="20"/>
      <c r="HP134" s="20"/>
      <c r="HQ134" s="20"/>
      <c r="HR134" s="20"/>
      <c r="HS134" s="24">
        <f t="shared" si="2772"/>
        <v>3341.1811032424157</v>
      </c>
      <c r="HT134" s="24">
        <f t="shared" si="2773"/>
        <v>0</v>
      </c>
      <c r="HU134" s="24">
        <f t="shared" si="2774"/>
        <v>0</v>
      </c>
      <c r="HV134" s="24">
        <f t="shared" si="2775"/>
        <v>0</v>
      </c>
      <c r="HW134" s="48">
        <f t="shared" si="2776"/>
        <v>3.038267846250001</v>
      </c>
      <c r="HX134" s="48">
        <f t="shared" si="2776"/>
        <v>0</v>
      </c>
      <c r="HY134" s="48">
        <f t="shared" si="2776"/>
        <v>1.6451934975000002</v>
      </c>
      <c r="HZ134" s="48">
        <f t="shared" si="2776"/>
        <v>0</v>
      </c>
      <c r="IA134" s="24">
        <f t="shared" si="2777"/>
        <v>15304.659657698223</v>
      </c>
      <c r="IE134" s="24">
        <f>(GU134+IA134+(IB134-IC134)*(GR134))</f>
        <v>354352.93757872086</v>
      </c>
      <c r="IF134" s="24">
        <f t="shared" si="2182"/>
        <v>318917.64382084878</v>
      </c>
      <c r="IG134" s="49">
        <f t="shared" si="2779"/>
        <v>2022</v>
      </c>
      <c r="IH134" s="228"/>
      <c r="II134" s="47">
        <v>9</v>
      </c>
      <c r="IJ134" s="22">
        <f t="shared" si="2780"/>
        <v>240936.13173861807</v>
      </c>
      <c r="IK134" s="22">
        <f t="shared" si="2781"/>
        <v>218220.073562381</v>
      </c>
      <c r="IL134" s="22">
        <f t="shared" si="2782"/>
        <v>22716.058176237071</v>
      </c>
      <c r="IM134" s="22">
        <f>IF(DATEVALUE("1."&amp;II134&amp;"."&amp;IG134)&gt;=DATEVALUE("1."&amp;INDEX(Параметры_объекта!$A$28:$N$40,$B134,14)&amp;"."&amp;INDEX(Параметры_объекта!$A$28:$N$40,$B134,13)),INDEX(Приложение_1ТЗ!$A$6:$HJ$18,$B134,25+II134*14),INDEX(Приложение_1ТЗ!$A$6:$HJ$18,$B134,23+II134*14))</f>
        <v>9.4282488941429534</v>
      </c>
      <c r="IN134" s="48">
        <f t="shared" si="2783"/>
        <v>2.7626907140736785</v>
      </c>
      <c r="IO134" s="24">
        <f t="shared" si="1879"/>
        <v>28.179343589881157</v>
      </c>
      <c r="IP134" s="24">
        <f t="shared" si="2784"/>
        <v>96131.01272252058</v>
      </c>
      <c r="IQ134" s="24">
        <f t="shared" si="2785"/>
        <v>313384.70229594741</v>
      </c>
      <c r="IR134" s="35">
        <f>IK134*INDEX(Приложение_1ТЗ!$HC$6:$HJ$18,$B134,1)/100</f>
        <v>0</v>
      </c>
      <c r="IS134" s="35">
        <f>IK134*INDEX(Приложение_1ТЗ!$HC$6:$HJ$18,$B134,2)/100</f>
        <v>0</v>
      </c>
      <c r="IT134" s="35">
        <f>IK134*INDEX(Приложение_1ТЗ!$HC$6:$HJ$18,$B134,3)/100</f>
        <v>12063.512201894864</v>
      </c>
      <c r="IU134" s="35">
        <f>IK134*INDEX(Приложение_1ТЗ!$HC$6:$HJ$18,$B134,4)/100</f>
        <v>36158.29795369933</v>
      </c>
      <c r="IX134" s="37">
        <f t="shared" si="2786"/>
        <v>0</v>
      </c>
      <c r="IY134" s="37">
        <f t="shared" si="2787"/>
        <v>0</v>
      </c>
      <c r="IZ134" s="37">
        <f t="shared" si="2788"/>
        <v>297.11624276961265</v>
      </c>
      <c r="JA134" s="37">
        <f t="shared" si="2789"/>
        <v>890.55471185745409</v>
      </c>
      <c r="JB134" s="48">
        <f t="shared" si="2790"/>
        <v>0</v>
      </c>
      <c r="JC134" s="48">
        <f t="shared" si="2790"/>
        <v>0</v>
      </c>
      <c r="JD134" s="48">
        <f t="shared" si="2790"/>
        <v>2.3488018254128002</v>
      </c>
      <c r="JE134" s="48">
        <f t="shared" si="2790"/>
        <v>3.3015787983421001</v>
      </c>
      <c r="JF134" s="36">
        <f t="shared" si="2791"/>
        <v>4292.962399994959</v>
      </c>
      <c r="JG134" s="24">
        <f>IK134*INDEX(Приложение_1ТЗ!$HC$6:$HJ$18,$B134,5)/100</f>
        <v>169998.26340678681</v>
      </c>
      <c r="JH134" s="24">
        <f>IK134*INDEX(Приложение_1ТЗ!$HC$6:$HJ$18,$B134,6)/100</f>
        <v>0</v>
      </c>
      <c r="JI134" s="24">
        <f>IK134*INDEX(Приложение_1ТЗ!$HC$6:$HJ$18,$B134,7)/100</f>
        <v>0</v>
      </c>
      <c r="JJ134" s="24">
        <f>IK134*INDEX(Приложение_1ТЗ!$HC$6:$HJ$18,$B134,8)/100</f>
        <v>0</v>
      </c>
      <c r="JK134" s="20"/>
      <c r="JL134" s="20"/>
      <c r="JM134" s="20"/>
      <c r="JN134" s="20"/>
      <c r="JO134" s="24">
        <f t="shared" si="2792"/>
        <v>4186.943607753783</v>
      </c>
      <c r="JP134" s="24">
        <f t="shared" si="2793"/>
        <v>0</v>
      </c>
      <c r="JQ134" s="24">
        <f t="shared" si="2794"/>
        <v>0</v>
      </c>
      <c r="JR134" s="24">
        <f t="shared" si="2795"/>
        <v>0</v>
      </c>
      <c r="JS134" s="48">
        <f t="shared" si="2796"/>
        <v>3.1901812385625012</v>
      </c>
      <c r="JT134" s="48">
        <f t="shared" si="2796"/>
        <v>0</v>
      </c>
      <c r="JU134" s="48">
        <f t="shared" si="2796"/>
        <v>1.7274531723750004</v>
      </c>
      <c r="JV134" s="48">
        <f t="shared" si="2796"/>
        <v>0</v>
      </c>
      <c r="JW134" s="24">
        <f t="shared" si="2797"/>
        <v>20054.350954357826</v>
      </c>
      <c r="KA134" s="24">
        <f>(IQ134+JW134+(JX134-JY134)*(IN134))</f>
        <v>333439.05325030524</v>
      </c>
      <c r="KB134" s="24">
        <f t="shared" si="2202"/>
        <v>300095.14792527474</v>
      </c>
      <c r="KC134" s="49">
        <f t="shared" si="2799"/>
        <v>2023</v>
      </c>
      <c r="KD134" s="228"/>
      <c r="KE134" s="47">
        <v>9</v>
      </c>
      <c r="KF134" s="22">
        <f t="shared" si="2800"/>
        <v>242140.81239731115</v>
      </c>
      <c r="KG134" s="22">
        <f t="shared" si="2801"/>
        <v>219311.17393019289</v>
      </c>
      <c r="KH134" s="22">
        <f t="shared" si="2802"/>
        <v>22829.63846711826</v>
      </c>
      <c r="KI134" s="22">
        <f>IF(DATEVALUE("1."&amp;KE134&amp;"."&amp;KC134)&gt;=DATEVALUE("1."&amp;INDEX(Параметры_объекта!$A$28:$N$40,$B134,14)&amp;"."&amp;INDEX(Параметры_объекта!$A$28:$N$40,$B134,13)),INDEX(Приложение_1ТЗ!$A$6:$HJ$18,$B134,25+KE134*14),INDEX(Приложение_1ТЗ!$A$6:$HJ$18,$B134,23+KE134*14))</f>
        <v>9.4282488941429534</v>
      </c>
      <c r="KJ134" s="48">
        <f t="shared" si="2803"/>
        <v>3.2106022099350038</v>
      </c>
      <c r="KK134" s="24">
        <f t="shared" si="1900"/>
        <v>28.179343589881157</v>
      </c>
      <c r="KL134" s="24">
        <f t="shared" si="2804"/>
        <v>96131.01272252058</v>
      </c>
      <c r="KM134" s="24">
        <f t="shared" si="2805"/>
        <v>364193.36143045308</v>
      </c>
      <c r="KN134" s="35">
        <f>KG134*INDEX(Приложение_1ТЗ!$HC$6:$HJ$18,$B134,1)/100</f>
        <v>0</v>
      </c>
      <c r="KO134" s="35">
        <f>KG134*INDEX(Приложение_1ТЗ!$HC$6:$HJ$18,$B134,2)/100</f>
        <v>0</v>
      </c>
      <c r="KP134" s="35">
        <f>KG134*INDEX(Приложение_1ТЗ!$HC$6:$HJ$18,$B134,3)/100</f>
        <v>12123.829762904339</v>
      </c>
      <c r="KQ134" s="35">
        <f>KG134*INDEX(Приложение_1ТЗ!$HC$6:$HJ$18,$B134,4)/100</f>
        <v>36339.089443467819</v>
      </c>
      <c r="KT134" s="37">
        <f t="shared" si="2806"/>
        <v>0</v>
      </c>
      <c r="KU134" s="37">
        <f t="shared" si="2807"/>
        <v>0</v>
      </c>
      <c r="KV134" s="37">
        <f t="shared" si="2808"/>
        <v>357.43380377908761</v>
      </c>
      <c r="KW134" s="37">
        <f t="shared" si="2809"/>
        <v>1071.3462016259436</v>
      </c>
      <c r="KX134" s="48">
        <f t="shared" si="2810"/>
        <v>0</v>
      </c>
      <c r="KY134" s="48">
        <f t="shared" si="2810"/>
        <v>0</v>
      </c>
      <c r="KZ134" s="48">
        <f t="shared" si="2810"/>
        <v>2.4192658801751845</v>
      </c>
      <c r="LA134" s="48">
        <f t="shared" si="2810"/>
        <v>3.400626162292363</v>
      </c>
      <c r="LB134" s="36">
        <f t="shared" si="2811"/>
        <v>5319.4108870703394</v>
      </c>
      <c r="LC134" s="24">
        <f>KG134*INDEX(Приложение_1ТЗ!$HC$6:$HJ$18,$B134,5)/100</f>
        <v>170848.25472382072</v>
      </c>
      <c r="LD134" s="24">
        <f>KG134*INDEX(Приложение_1ТЗ!$HC$6:$HJ$18,$B134,6)/100</f>
        <v>0</v>
      </c>
      <c r="LE134" s="24">
        <f>KG134*INDEX(Приложение_1ТЗ!$HC$6:$HJ$18,$B134,7)/100</f>
        <v>0</v>
      </c>
      <c r="LF134" s="24">
        <f>KG134*INDEX(Приложение_1ТЗ!$HC$6:$HJ$18,$B134,8)/100</f>
        <v>0</v>
      </c>
      <c r="LG134" s="20"/>
      <c r="LH134" s="20"/>
      <c r="LI134" s="20"/>
      <c r="LJ134" s="20"/>
      <c r="LK134" s="24">
        <f t="shared" si="2812"/>
        <v>5036.9349247876962</v>
      </c>
      <c r="LL134" s="24">
        <f t="shared" si="2813"/>
        <v>0</v>
      </c>
      <c r="LM134" s="24">
        <f t="shared" si="2814"/>
        <v>0</v>
      </c>
      <c r="LN134" s="24">
        <f t="shared" si="2815"/>
        <v>0</v>
      </c>
      <c r="LO134" s="48">
        <f t="shared" si="2816"/>
        <v>3.3496903004906264</v>
      </c>
      <c r="LP134" s="48">
        <f t="shared" si="2816"/>
        <v>0</v>
      </c>
      <c r="LQ134" s="48">
        <f t="shared" si="2816"/>
        <v>1.8138258309937505</v>
      </c>
      <c r="LR134" s="48">
        <f t="shared" si="2816"/>
        <v>0</v>
      </c>
      <c r="LS134" s="24">
        <f t="shared" si="2817"/>
        <v>25228.573919951654</v>
      </c>
      <c r="LW134" s="24">
        <f>(KM134+LS134+(LT134-LU134)*(KJ134))</f>
        <v>389421.9353504047</v>
      </c>
      <c r="LX134" s="24">
        <f t="shared" si="2222"/>
        <v>350479.74181536422</v>
      </c>
      <c r="LY134" s="49">
        <f t="shared" si="2819"/>
        <v>2024</v>
      </c>
      <c r="LZ134" s="228"/>
      <c r="MA134" s="173">
        <v>9</v>
      </c>
      <c r="MB134" s="22">
        <f t="shared" si="2820"/>
        <v>243351.51645929768</v>
      </c>
      <c r="MC134" s="22">
        <f t="shared" si="2821"/>
        <v>220407.72979984383</v>
      </c>
      <c r="MD134" s="22">
        <f t="shared" si="2822"/>
        <v>22943.78665945385</v>
      </c>
      <c r="ME134" s="22">
        <f>IF(DATEVALUE("1."&amp;MA134&amp;"."&amp;LY134)&gt;=DATEVALUE("1."&amp;INDEX(Параметры_объекта!$A$28:$N$40,$B134,14)&amp;"."&amp;INDEX(Параметры_объекта!$A$28:$N$40,$B134,13)),INDEX(Приложение_1ТЗ!$A$6:$HJ$18,$B134,25+MA134*14),INDEX(Приложение_1ТЗ!$A$6:$HJ$18,$B134,23+MA134*14))</f>
        <v>9.4282488941429534</v>
      </c>
      <c r="MF134" s="48">
        <f t="shared" si="2823"/>
        <v>2.9881262763420908</v>
      </c>
      <c r="MG134" s="24">
        <f t="shared" si="1921"/>
        <v>28.179343589881157</v>
      </c>
      <c r="MH134" s="24">
        <f t="shared" si="2824"/>
        <v>96131.01272252058</v>
      </c>
      <c r="MI134" s="24">
        <f t="shared" si="2825"/>
        <v>338956.89400329668</v>
      </c>
      <c r="MJ134" s="35">
        <f>MC134*INDEX(Приложение_1ТЗ!$HC$6:$HJ$18,$B134,1)/100</f>
        <v>0</v>
      </c>
      <c r="MK134" s="35">
        <f>MC134*INDEX(Приложение_1ТЗ!$HC$6:$HJ$18,$B134,2)/100</f>
        <v>0</v>
      </c>
      <c r="ML134" s="35">
        <f>MC134*INDEX(Приложение_1ТЗ!$HC$6:$HJ$18,$B134,3)/100</f>
        <v>12184.448911718859</v>
      </c>
      <c r="MM134" s="35">
        <f>MC134*INDEX(Приложение_1ТЗ!$HC$6:$HJ$18,$B134,4)/100</f>
        <v>36520.784890685158</v>
      </c>
      <c r="MP134" s="37">
        <f t="shared" si="2826"/>
        <v>0</v>
      </c>
      <c r="MQ134" s="37">
        <f t="shared" si="2827"/>
        <v>0</v>
      </c>
      <c r="MR134" s="37">
        <f t="shared" si="2828"/>
        <v>418.05295259360719</v>
      </c>
      <c r="MS134" s="37">
        <f t="shared" si="2829"/>
        <v>1253.041648843282</v>
      </c>
      <c r="MT134" s="48">
        <f t="shared" si="2830"/>
        <v>0</v>
      </c>
      <c r="MU134" s="48">
        <f t="shared" si="2830"/>
        <v>0</v>
      </c>
      <c r="MV134" s="48">
        <f t="shared" si="2830"/>
        <v>2.4918438565804402</v>
      </c>
      <c r="MW134" s="48">
        <f t="shared" si="2830"/>
        <v>3.5026449471611341</v>
      </c>
      <c r="MX134" s="36">
        <f t="shared" si="2831"/>
        <v>6408.2055642279047</v>
      </c>
      <c r="MY134" s="24">
        <f>MC134*INDEX(Приложение_1ТЗ!$HC$6:$HJ$18,$B134,5)/100</f>
        <v>171702.49599743981</v>
      </c>
      <c r="MZ134" s="24">
        <f>MC134*INDEX(Приложение_1ТЗ!$HC$6:$HJ$18,$B134,6)/100</f>
        <v>0</v>
      </c>
      <c r="NA134" s="24">
        <f>MC134*INDEX(Приложение_1ТЗ!$HC$6:$HJ$18,$B134,7)/100</f>
        <v>0</v>
      </c>
      <c r="NB134" s="24">
        <f>MC134*INDEX(Приложение_1ТЗ!$HC$6:$HJ$18,$B134,8)/100</f>
        <v>0</v>
      </c>
      <c r="NC134" s="20"/>
      <c r="ND134" s="20"/>
      <c r="NE134" s="20"/>
      <c r="NF134" s="20"/>
      <c r="NG134" s="24">
        <f t="shared" si="2832"/>
        <v>5891.1761984067853</v>
      </c>
      <c r="NH134" s="24">
        <f t="shared" si="2833"/>
        <v>0</v>
      </c>
      <c r="NI134" s="24">
        <f t="shared" si="2834"/>
        <v>0</v>
      </c>
      <c r="NJ134" s="24">
        <f t="shared" si="2835"/>
        <v>0</v>
      </c>
      <c r="NK134" s="48">
        <f t="shared" si="2836"/>
        <v>3.5171748155151579</v>
      </c>
      <c r="NL134" s="48">
        <f t="shared" si="2836"/>
        <v>0</v>
      </c>
      <c r="NM134" s="48">
        <f t="shared" si="2836"/>
        <v>1.9045171225434381</v>
      </c>
      <c r="NN134" s="48">
        <f t="shared" si="2836"/>
        <v>0</v>
      </c>
      <c r="NO134" s="24">
        <f t="shared" si="2837"/>
        <v>30858.155503610338</v>
      </c>
      <c r="NS134" s="24">
        <f>(MI134+NO134+(NP134-NQ134)*(MF134))</f>
        <v>369815.049506907</v>
      </c>
      <c r="NT134" s="24">
        <f t="shared" si="2838"/>
        <v>332833.54455621634</v>
      </c>
      <c r="NU134" s="49">
        <f t="shared" si="2839"/>
        <v>2025</v>
      </c>
      <c r="NV134" s="228"/>
      <c r="NW134" s="174">
        <v>9</v>
      </c>
      <c r="NX134" s="22">
        <f t="shared" si="2840"/>
        <v>244568.27404159412</v>
      </c>
      <c r="NY134" s="22">
        <f t="shared" si="2841"/>
        <v>221509.76844884304</v>
      </c>
      <c r="NZ134" s="22">
        <f t="shared" si="2842"/>
        <v>23058.505592751084</v>
      </c>
      <c r="OA134" s="22">
        <f>IF(DATEVALUE("1."&amp;NW134&amp;"."&amp;NU134)&gt;=DATEVALUE("1."&amp;INDEX(Параметры_объекта!$A$28:$N$40,$B134,14)&amp;"."&amp;INDEX(Параметры_объекта!$A$28:$N$40,$B134,13)),INDEX(Приложение_1ТЗ!$A$6:$HJ$18,$B134,25+NW134*14),INDEX(Приложение_1ТЗ!$A$6:$HJ$18,$B134,23+NW134*14))</f>
        <v>9.4282488941429534</v>
      </c>
      <c r="OB134" s="48">
        <f t="shared" si="2843"/>
        <v>3.4725873502657003</v>
      </c>
      <c r="OC134" s="24">
        <f t="shared" si="1942"/>
        <v>28.179343589881157</v>
      </c>
      <c r="OD134" s="24">
        <f t="shared" si="2844"/>
        <v>96131.01272252058</v>
      </c>
      <c r="OE134" s="24">
        <f t="shared" si="2845"/>
        <v>393911.53972317808</v>
      </c>
      <c r="OF134" s="35">
        <f>NY134*INDEX(Приложение_1ТЗ!$HC$6:$HJ$18,$B134,1)/100</f>
        <v>0</v>
      </c>
      <c r="OG134" s="35">
        <f>NY134*INDEX(Приложение_1ТЗ!$HC$6:$HJ$18,$B134,2)/100</f>
        <v>0</v>
      </c>
      <c r="OH134" s="35">
        <f>NY134*INDEX(Приложение_1ТЗ!$HC$6:$HJ$18,$B134,3)/100</f>
        <v>12245.371156277452</v>
      </c>
      <c r="OI134" s="35">
        <f>NY134*INDEX(Приложение_1ТЗ!$HC$6:$HJ$18,$B134,4)/100</f>
        <v>36703.388815138584</v>
      </c>
      <c r="OL134" s="37">
        <f t="shared" si="2846"/>
        <v>0</v>
      </c>
      <c r="OM134" s="37">
        <f t="shared" si="2847"/>
        <v>0</v>
      </c>
      <c r="ON134" s="37">
        <f t="shared" si="2848"/>
        <v>478.97519715220005</v>
      </c>
      <c r="OO134" s="37">
        <f t="shared" si="2849"/>
        <v>1435.6455732967079</v>
      </c>
      <c r="OP134" s="48">
        <f t="shared" si="1949"/>
        <v>0</v>
      </c>
      <c r="OQ134" s="48">
        <f t="shared" si="1949"/>
        <v>0</v>
      </c>
      <c r="OR134" s="48">
        <f t="shared" si="1949"/>
        <v>2.5665991722778534</v>
      </c>
      <c r="OS134" s="48">
        <f t="shared" si="1950"/>
        <v>3.6077242955759683</v>
      </c>
      <c r="OT134" s="36">
        <f t="shared" si="2850"/>
        <v>7562.3258958218748</v>
      </c>
      <c r="OU134" s="24">
        <f>NY134*INDEX(Приложение_1ТЗ!$HC$6:$HJ$18,$B134,5)/100</f>
        <v>172561.00847742698</v>
      </c>
      <c r="OV134" s="24">
        <f>NY134*INDEX(Приложение_1ТЗ!$HC$6:$HJ$18,$B134,6)/100</f>
        <v>0</v>
      </c>
      <c r="OW134" s="24">
        <f>NY134*INDEX(Приложение_1ТЗ!$HC$6:$HJ$18,$B134,7)/100</f>
        <v>0</v>
      </c>
      <c r="OX134" s="24">
        <f>NY134*INDEX(Приложение_1ТЗ!$HC$6:$HJ$18,$B134,8)/100</f>
        <v>0</v>
      </c>
      <c r="OY134" s="20"/>
      <c r="OZ134" s="20"/>
      <c r="PA134" s="20"/>
      <c r="PB134" s="20"/>
      <c r="PC134" s="24">
        <f t="shared" si="2851"/>
        <v>6749.6886783939553</v>
      </c>
      <c r="PD134" s="24">
        <f t="shared" si="2852"/>
        <v>0</v>
      </c>
      <c r="PE134" s="24">
        <f t="shared" si="2853"/>
        <v>0</v>
      </c>
      <c r="PF134" s="24">
        <f t="shared" si="2854"/>
        <v>0</v>
      </c>
      <c r="PG134" s="48">
        <f t="shared" si="1956"/>
        <v>3.6930335562909158</v>
      </c>
      <c r="PH134" s="48">
        <f t="shared" si="1956"/>
        <v>0</v>
      </c>
      <c r="PI134" s="48">
        <f t="shared" si="1956"/>
        <v>1.99974297867061</v>
      </c>
      <c r="PJ134" s="48">
        <f t="shared" si="1957"/>
        <v>0</v>
      </c>
      <c r="PK134" s="24">
        <f t="shared" si="2855"/>
        <v>36975.98150073627</v>
      </c>
      <c r="PO134" s="24">
        <f>(OE134+PK134+(PL134-PM134)*(OB134))</f>
        <v>430887.52122391434</v>
      </c>
      <c r="PP134" s="24">
        <f t="shared" si="2856"/>
        <v>387798.76910152292</v>
      </c>
      <c r="PQ134" s="52">
        <f t="shared" si="2858"/>
        <v>672917.08905764413</v>
      </c>
      <c r="PR134" s="52">
        <f t="shared" si="2859"/>
        <v>2129166.6761921761</v>
      </c>
      <c r="PS134" s="52">
        <f t="shared" si="2860"/>
        <v>1916250.0085729586</v>
      </c>
    </row>
    <row r="135" spans="1:435" ht="15.75" hidden="1" customHeight="1" outlineLevel="1">
      <c r="B135" s="171">
        <v>9</v>
      </c>
      <c r="C135" s="249"/>
      <c r="D135" s="249"/>
      <c r="E135" s="249"/>
      <c r="F135" s="246"/>
      <c r="G135" s="49">
        <f t="shared" si="2096"/>
        <v>2017</v>
      </c>
      <c r="H135" s="226" t="s">
        <v>3</v>
      </c>
      <c r="I135" s="47">
        <v>10</v>
      </c>
      <c r="J135" s="22">
        <f t="shared" si="2097"/>
        <v>796245.99999999988</v>
      </c>
      <c r="K135" s="22">
        <f>INDEX(Приложение_1ТЗ!$A$6:$HJ$18,$B135,21+I135*14)*1000</f>
        <v>225431.36600000024</v>
      </c>
      <c r="L135" s="22">
        <f t="shared" si="2695"/>
        <v>570814.63399999961</v>
      </c>
      <c r="M135" s="22">
        <f>IF(
              DATEVALUE("1."&amp;I135&amp;"."&amp;G135)&gt;=DATEVALUE("1."&amp;INDEX(Параметры_объекта!$A$28:$N$40,$B135,14)&amp;"."&amp;INDEX(Параметры_объекта!$A$28:$N$40,$B135,13)),
              INDEX(Приложение_1ТЗ!$A$6:$HJ$18,$B135,25+I135*14),
              INDEX(Приложение_1ТЗ!$A$6:$HJ$18,$B135,23+I135*14))</f>
        <v>71.688226251686004</v>
      </c>
      <c r="N135" s="48">
        <f t="shared" si="2696"/>
        <v>2.35870982959525</v>
      </c>
      <c r="R135" s="35">
        <f>K135*INDEX(Приложение_1ТЗ!$HC$6:$HJ$18,$B135,1)/100</f>
        <v>0</v>
      </c>
      <c r="S135" s="35">
        <f>K135*INDEX(Приложение_1ТЗ!$HC$6:$HJ$18,$B135,2)/100</f>
        <v>0</v>
      </c>
      <c r="T135" s="35">
        <f>K135*INDEX(Приложение_1ТЗ!$HC$6:$HJ$18,$B135,3)/100</f>
        <v>12462.162577602779</v>
      </c>
      <c r="U135" s="35">
        <f>K135*INDEX(Приложение_1ТЗ!$HC$6:$HJ$18,$B135,4)/100</f>
        <v>37353.183723528186</v>
      </c>
      <c r="AB135" s="48">
        <f t="shared" si="2697"/>
        <v>0</v>
      </c>
      <c r="AC135" s="48">
        <f t="shared" si="2697"/>
        <v>0</v>
      </c>
      <c r="AD135" s="48">
        <f t="shared" si="2697"/>
        <v>2.0261</v>
      </c>
      <c r="AE135" s="48">
        <f t="shared" si="2697"/>
        <v>2.8479699999999997</v>
      </c>
      <c r="AF135" s="20"/>
      <c r="AG135" s="24">
        <f>K135*INDEX(Приложение_1ТЗ!$HC$6:$HJ$18,$B135,5)/100</f>
        <v>175616.01969886926</v>
      </c>
      <c r="AH135" s="24">
        <f>K135*INDEX(Приложение_1ТЗ!$HC$6:$HJ$18,$B135,6)/100</f>
        <v>0</v>
      </c>
      <c r="AI135" s="24">
        <f>K135*INDEX(Приложение_1ТЗ!$HC$6:$HJ$18,$B135,7)/100</f>
        <v>0</v>
      </c>
      <c r="AJ135" s="24">
        <f>K135*INDEX(Приложение_1ТЗ!$HC$6:$HJ$18,$B135,8)/100</f>
        <v>0</v>
      </c>
      <c r="AK135" s="20"/>
      <c r="AL135" s="20"/>
      <c r="AM135" s="20"/>
      <c r="AN135" s="20"/>
      <c r="AO135" s="20"/>
      <c r="AP135" s="20"/>
      <c r="AQ135" s="20"/>
      <c r="AR135" s="20"/>
      <c r="AS135" s="48">
        <f t="shared" si="2698"/>
        <v>2.5042900000000001</v>
      </c>
      <c r="AT135" s="48">
        <f t="shared" si="2698"/>
        <v>0</v>
      </c>
      <c r="AU135" s="48">
        <f t="shared" si="2698"/>
        <v>1.35259</v>
      </c>
      <c r="AV135" s="48">
        <f t="shared" si="2698"/>
        <v>0</v>
      </c>
      <c r="AW135" s="49">
        <f t="shared" si="2699"/>
        <v>2018</v>
      </c>
      <c r="AX135" s="226" t="s">
        <v>3</v>
      </c>
      <c r="AY135" s="47">
        <v>10</v>
      </c>
      <c r="AZ135" s="22">
        <f t="shared" si="2700"/>
        <v>800227.22999999986</v>
      </c>
      <c r="BA135" s="22">
        <f t="shared" si="2701"/>
        <v>226558.52283000021</v>
      </c>
      <c r="BB135" s="22">
        <f t="shared" si="2702"/>
        <v>573668.7071699996</v>
      </c>
      <c r="BC135" s="22">
        <f>IF(DATEVALUE("1."&amp;AY135&amp;"."&amp;AW135)&gt;=DATEVALUE("1."&amp;INDEX(Параметры_объекта!$A$28:$N$40,$B135,14)&amp;"."&amp;INDEX(Параметры_объекта!$A$28:$N$40,$B135,13)),INDEX(Приложение_1ТЗ!$A$6:$HJ$18,$B135,25+AY135*14),INDEX(Приложение_1ТЗ!$A$6:$HJ$18,$B135,23+AY135*14))</f>
        <v>71.688226251686004</v>
      </c>
      <c r="BD135" s="48">
        <f t="shared" si="2703"/>
        <v>2.3053021060000001</v>
      </c>
      <c r="BE135" s="24">
        <f t="shared" si="2107"/>
        <v>0</v>
      </c>
      <c r="BF135" s="24">
        <f t="shared" si="2704"/>
        <v>0</v>
      </c>
      <c r="BG135" s="24">
        <f t="shared" si="2705"/>
        <v>0</v>
      </c>
      <c r="BH135" s="35">
        <f>BA135*INDEX(Приложение_1ТЗ!$HC$6:$HJ$18,$B135,1)/100</f>
        <v>0</v>
      </c>
      <c r="BI135" s="35">
        <f>BA135*INDEX(Приложение_1ТЗ!$HC$6:$HJ$18,$B135,2)/100</f>
        <v>0</v>
      </c>
      <c r="BJ135" s="35">
        <f>BA135*INDEX(Приложение_1ТЗ!$HC$6:$HJ$18,$B135,3)/100</f>
        <v>12524.47339049079</v>
      </c>
      <c r="BK135" s="35">
        <f>BA135*INDEX(Приложение_1ТЗ!$HC$6:$HJ$18,$B135,4)/100</f>
        <v>37539.949642145817</v>
      </c>
      <c r="BN135" s="37">
        <f t="shared" si="2706"/>
        <v>0</v>
      </c>
      <c r="BO135" s="37">
        <f t="shared" si="2707"/>
        <v>0</v>
      </c>
      <c r="BP135" s="37">
        <f t="shared" si="2708"/>
        <v>0</v>
      </c>
      <c r="BQ135" s="37">
        <f t="shared" si="2709"/>
        <v>0</v>
      </c>
      <c r="BR135" s="48">
        <f t="shared" si="2710"/>
        <v>0</v>
      </c>
      <c r="BS135" s="48">
        <f t="shared" si="2710"/>
        <v>0</v>
      </c>
      <c r="BT135" s="48">
        <f t="shared" si="2710"/>
        <v>2.0868800000000003</v>
      </c>
      <c r="BU135" s="48">
        <f t="shared" si="2710"/>
        <v>2.9334099999999999</v>
      </c>
      <c r="BV135" s="36">
        <f t="shared" si="2711"/>
        <v>0</v>
      </c>
      <c r="BW135" s="24">
        <f>BA135*INDEX(Приложение_1ТЗ!$HC$6:$HJ$18,$B135,5)/100</f>
        <v>176494.09979736357</v>
      </c>
      <c r="BX135" s="24">
        <f>BA135*INDEX(Приложение_1ТЗ!$HC$6:$HJ$18,$B135,6)/100</f>
        <v>0</v>
      </c>
      <c r="BY135" s="24">
        <f>BA135*INDEX(Приложение_1ТЗ!$HC$6:$HJ$18,$B135,7)/100</f>
        <v>0</v>
      </c>
      <c r="BZ135" s="24">
        <f>BA135*INDEX(Приложение_1ТЗ!$HC$6:$HJ$18,$B135,8)/100</f>
        <v>0</v>
      </c>
      <c r="CA135" s="20"/>
      <c r="CB135" s="20"/>
      <c r="CC135" s="20"/>
      <c r="CD135" s="20"/>
      <c r="CE135" s="24">
        <f t="shared" si="2712"/>
        <v>0</v>
      </c>
      <c r="CF135" s="24">
        <f t="shared" si="2713"/>
        <v>0</v>
      </c>
      <c r="CG135" s="24">
        <f t="shared" si="2714"/>
        <v>0</v>
      </c>
      <c r="CH135" s="24">
        <f t="shared" si="2715"/>
        <v>0</v>
      </c>
      <c r="CI135" s="48">
        <f t="shared" si="2716"/>
        <v>2.6245700000000003</v>
      </c>
      <c r="CJ135" s="48">
        <f t="shared" si="2716"/>
        <v>0</v>
      </c>
      <c r="CK135" s="48">
        <f t="shared" si="2716"/>
        <v>1.4211800000000001</v>
      </c>
      <c r="CL135" s="48">
        <f t="shared" si="2716"/>
        <v>0</v>
      </c>
      <c r="CM135" s="24">
        <f t="shared" si="2717"/>
        <v>0</v>
      </c>
      <c r="CQ135" s="24">
        <f t="shared" si="2857"/>
        <v>0</v>
      </c>
      <c r="CR135" s="24">
        <f t="shared" si="2122"/>
        <v>0</v>
      </c>
      <c r="CS135" s="49">
        <f t="shared" si="2719"/>
        <v>2019</v>
      </c>
      <c r="CT135" s="226" t="s">
        <v>3</v>
      </c>
      <c r="CU135" s="47">
        <v>10</v>
      </c>
      <c r="CV135" s="22">
        <f t="shared" si="2720"/>
        <v>750773.26785410533</v>
      </c>
      <c r="CW135" s="22">
        <f t="shared" si="2721"/>
        <v>227691.31544415018</v>
      </c>
      <c r="CX135" s="22">
        <f t="shared" si="2722"/>
        <v>523081.95240995515</v>
      </c>
      <c r="CY135" s="22">
        <f>IF(DATEVALUE("1."&amp;CU135&amp;"."&amp;CS135)&gt;=DATEVALUE("1."&amp;INDEX(Параметры_объекта!$A$28:$N$40,$B135,14)&amp;"."&amp;INDEX(Параметры_объекта!$A$28:$N$40,$B135,13)),INDEX(Приложение_1ТЗ!$A$6:$HJ$18,$B135,25+CU135*14),INDEX(Приложение_1ТЗ!$A$6:$HJ$18,$B135,23+CU135*14))</f>
        <v>69.672426391132973</v>
      </c>
      <c r="CZ135" s="48">
        <f t="shared" si="2723"/>
        <v>2.7902471683786576</v>
      </c>
      <c r="DA135" s="24">
        <f t="shared" si="1816"/>
        <v>2.015799860553031</v>
      </c>
      <c r="DB135" s="24">
        <f t="shared" si="2724"/>
        <v>16050.725757659086</v>
      </c>
      <c r="DC135" s="24">
        <f t="shared" si="2725"/>
        <v>52846.880672962157</v>
      </c>
      <c r="DD135" s="35">
        <f>CW135*INDEX(Приложение_1ТЗ!$HC$6:$HJ$18,$B135,1)/100</f>
        <v>0</v>
      </c>
      <c r="DE135" s="35">
        <f>CW135*INDEX(Приложение_1ТЗ!$HC$6:$HJ$18,$B135,2)/100</f>
        <v>0</v>
      </c>
      <c r="DF135" s="35">
        <f>CW135*INDEX(Приложение_1ТЗ!$HC$6:$HJ$18,$B135,3)/100</f>
        <v>12587.095757443243</v>
      </c>
      <c r="DG135" s="35">
        <f>CW135*INDEX(Приложение_1ТЗ!$HC$6:$HJ$18,$B135,4)/100</f>
        <v>37727.649390356542</v>
      </c>
      <c r="DJ135" s="37">
        <f t="shared" si="2726"/>
        <v>0</v>
      </c>
      <c r="DK135" s="37">
        <f t="shared" si="2727"/>
        <v>0</v>
      </c>
      <c r="DL135" s="37">
        <f t="shared" si="2728"/>
        <v>124.93317984046371</v>
      </c>
      <c r="DM135" s="37">
        <f t="shared" si="2729"/>
        <v>374.46566682835692</v>
      </c>
      <c r="DN135" s="48">
        <f t="shared" si="2730"/>
        <v>0</v>
      </c>
      <c r="DO135" s="48">
        <f t="shared" si="2730"/>
        <v>0</v>
      </c>
      <c r="DP135" s="48">
        <f t="shared" si="2730"/>
        <v>2.1494864000000002</v>
      </c>
      <c r="DQ135" s="48">
        <f t="shared" si="2730"/>
        <v>3.0214122999999997</v>
      </c>
      <c r="DR135" s="36">
        <f t="shared" si="2731"/>
        <v>1651.9496643373018</v>
      </c>
      <c r="DS135" s="24">
        <f>CW135*INDEX(Приложение_1ТЗ!$HC$6:$HJ$18,$B135,5)/100</f>
        <v>177376.57029635037</v>
      </c>
      <c r="DT135" s="24">
        <f>CW135*INDEX(Приложение_1ТЗ!$HC$6:$HJ$18,$B135,6)/100</f>
        <v>0</v>
      </c>
      <c r="DU135" s="24">
        <f>CW135*INDEX(Приложение_1ТЗ!$HC$6:$HJ$18,$B135,7)/100</f>
        <v>0</v>
      </c>
      <c r="DV135" s="24">
        <f>CW135*INDEX(Приложение_1ТЗ!$HC$6:$HJ$18,$B135,8)/100</f>
        <v>0</v>
      </c>
      <c r="DW135" s="20"/>
      <c r="DX135" s="20"/>
      <c r="DY135" s="20"/>
      <c r="DZ135" s="20"/>
      <c r="EA135" s="24">
        <f t="shared" si="2732"/>
        <v>1760.5505974811094</v>
      </c>
      <c r="EB135" s="24">
        <f t="shared" si="2733"/>
        <v>0</v>
      </c>
      <c r="EC135" s="24">
        <f t="shared" si="2734"/>
        <v>0</v>
      </c>
      <c r="ED135" s="24">
        <f t="shared" si="2735"/>
        <v>0</v>
      </c>
      <c r="EE135" s="48">
        <f t="shared" si="2736"/>
        <v>2.7557985000000005</v>
      </c>
      <c r="EF135" s="48">
        <f t="shared" si="2736"/>
        <v>0</v>
      </c>
      <c r="EG135" s="48">
        <f t="shared" si="2736"/>
        <v>1.4922390000000001</v>
      </c>
      <c r="EH135" s="48">
        <f t="shared" si="2736"/>
        <v>0</v>
      </c>
      <c r="EI135" s="24">
        <f t="shared" si="2737"/>
        <v>7376.9824452781049</v>
      </c>
      <c r="EM135" s="24">
        <f>(DC135+EI135+(EJ135-EK135)*(CZ135))</f>
        <v>60223.863118240261</v>
      </c>
      <c r="EN135" s="24">
        <f t="shared" si="2142"/>
        <v>54201.476806416234</v>
      </c>
      <c r="EO135" s="49">
        <f t="shared" si="2739"/>
        <v>2020</v>
      </c>
      <c r="EP135" s="226" t="s">
        <v>3</v>
      </c>
      <c r="EQ135" s="47">
        <v>10</v>
      </c>
      <c r="ER135" s="22">
        <f t="shared" si="2740"/>
        <v>754527.13419337571</v>
      </c>
      <c r="ES135" s="22">
        <f t="shared" si="2741"/>
        <v>228829.77202137091</v>
      </c>
      <c r="ET135" s="22">
        <f t="shared" si="2742"/>
        <v>525697.36217200477</v>
      </c>
      <c r="EU135" s="22">
        <f>IF(DATEVALUE("1."&amp;EQ135&amp;"."&amp;EO135)&gt;=DATEVALUE("1."&amp;INDEX(Параметры_объекта!$A$28:$N$40,$B135,14)&amp;"."&amp;INDEX(Параметры_объекта!$A$28:$N$40,$B135,13)),INDEX(Приложение_1ТЗ!$A$6:$HJ$18,$B135,25+EQ135*14),INDEX(Приложение_1ТЗ!$A$6:$HJ$18,$B135,23+EQ135*14))</f>
        <v>69.672426391132973</v>
      </c>
      <c r="EV135" s="48">
        <f t="shared" si="2743"/>
        <v>2.5269093610878262</v>
      </c>
      <c r="EW135" s="24">
        <f t="shared" si="1837"/>
        <v>2.015799860553031</v>
      </c>
      <c r="EX135" s="24">
        <f t="shared" si="2744"/>
        <v>16050.725757659086</v>
      </c>
      <c r="EY135" s="24">
        <f t="shared" si="2745"/>
        <v>47859.300419753032</v>
      </c>
      <c r="EZ135" s="35">
        <f>ES135*INDEX(Приложение_1ТЗ!$HC$6:$HJ$18,$B135,1)/100</f>
        <v>0</v>
      </c>
      <c r="FA135" s="35">
        <f>ES135*INDEX(Приложение_1ТЗ!$HC$6:$HJ$18,$B135,2)/100</f>
        <v>0</v>
      </c>
      <c r="FB135" s="35">
        <f>ES135*INDEX(Приложение_1ТЗ!$HC$6:$HJ$18,$B135,3)/100</f>
        <v>12650.031236230459</v>
      </c>
      <c r="FC135" s="35">
        <f>ES135*INDEX(Приложение_1ТЗ!$HC$6:$HJ$18,$B135,4)/100</f>
        <v>37916.287637308327</v>
      </c>
      <c r="FF135" s="37">
        <f t="shared" si="2746"/>
        <v>0</v>
      </c>
      <c r="FG135" s="37">
        <f t="shared" si="2747"/>
        <v>0</v>
      </c>
      <c r="FH135" s="37">
        <f t="shared" si="2748"/>
        <v>187.86865862767991</v>
      </c>
      <c r="FI135" s="37">
        <f t="shared" si="2749"/>
        <v>563.10391378014174</v>
      </c>
      <c r="FJ135" s="48">
        <f t="shared" si="2750"/>
        <v>0</v>
      </c>
      <c r="FK135" s="48">
        <f t="shared" si="2750"/>
        <v>0</v>
      </c>
      <c r="FL135" s="48">
        <f t="shared" si="2750"/>
        <v>2.2139709920000001</v>
      </c>
      <c r="FM135" s="48">
        <f t="shared" si="2750"/>
        <v>3.1120546689999999</v>
      </c>
      <c r="FN135" s="36">
        <f t="shared" si="2751"/>
        <v>2558.6481909327704</v>
      </c>
      <c r="FO135" s="24">
        <f>ES135*INDEX(Приложение_1ТЗ!$HC$6:$HJ$18,$B135,5)/100</f>
        <v>178263.45314783213</v>
      </c>
      <c r="FP135" s="24">
        <f>ES135*INDEX(Приложение_1ТЗ!$HC$6:$HJ$18,$B135,6)/100</f>
        <v>0</v>
      </c>
      <c r="FQ135" s="24">
        <f>ES135*INDEX(Приложение_1ТЗ!$HC$6:$HJ$18,$B135,7)/100</f>
        <v>0</v>
      </c>
      <c r="FR135" s="24">
        <f>ES135*INDEX(Приложение_1ТЗ!$HC$6:$HJ$18,$B135,8)/100</f>
        <v>0</v>
      </c>
      <c r="FS135" s="20"/>
      <c r="FT135" s="20"/>
      <c r="FU135" s="20"/>
      <c r="FV135" s="20"/>
      <c r="FW135" s="24">
        <f t="shared" si="2752"/>
        <v>2647.4334489628673</v>
      </c>
      <c r="FX135" s="24">
        <f t="shared" si="2753"/>
        <v>0</v>
      </c>
      <c r="FY135" s="24">
        <f t="shared" si="2754"/>
        <v>0</v>
      </c>
      <c r="FZ135" s="24">
        <f t="shared" si="2755"/>
        <v>0</v>
      </c>
      <c r="GA135" s="48">
        <f t="shared" si="2756"/>
        <v>2.8935884250000008</v>
      </c>
      <c r="GB135" s="48">
        <f t="shared" si="2756"/>
        <v>0</v>
      </c>
      <c r="GC135" s="48">
        <f t="shared" si="2756"/>
        <v>1.5668509500000001</v>
      </c>
      <c r="GD135" s="48">
        <f t="shared" si="2756"/>
        <v>0</v>
      </c>
      <c r="GE135" s="24">
        <f t="shared" si="2757"/>
        <v>11598.135875907374</v>
      </c>
      <c r="GI135" s="24">
        <f>(EY135+GE135+(GF135-GG135)*(EV135))</f>
        <v>59457.436295660402</v>
      </c>
      <c r="GJ135" s="24">
        <f t="shared" si="2162"/>
        <v>53511.692666094365</v>
      </c>
      <c r="GK135" s="49">
        <f t="shared" si="2759"/>
        <v>2021</v>
      </c>
      <c r="GL135" s="226" t="s">
        <v>3</v>
      </c>
      <c r="GM135" s="47">
        <v>10</v>
      </c>
      <c r="GN135" s="22">
        <f t="shared" si="2760"/>
        <v>758299.76986434252</v>
      </c>
      <c r="GO135" s="22">
        <f t="shared" si="2761"/>
        <v>229973.92088147774</v>
      </c>
      <c r="GP135" s="22">
        <f t="shared" si="2762"/>
        <v>528325.84898286476</v>
      </c>
      <c r="GQ135" s="22">
        <f>IF(DATEVALUE("1."&amp;GM135&amp;"."&amp;GK135)&gt;=DATEVALUE("1."&amp;INDEX(Параметры_объекта!$A$28:$N$40,$B135,14)&amp;"."&amp;INDEX(Параметры_объекта!$A$28:$N$40,$B135,13)),INDEX(Приложение_1ТЗ!$A$6:$HJ$18,$B135,25+GM135*14),INDEX(Приложение_1ТЗ!$A$6:$HJ$18,$B135,23+GM135*14))</f>
        <v>69.672426391132973</v>
      </c>
      <c r="GR135" s="48">
        <f t="shared" si="2763"/>
        <v>2.9889318852281259</v>
      </c>
      <c r="GS135" s="24">
        <f t="shared" si="1858"/>
        <v>2.015799860553031</v>
      </c>
      <c r="GT135" s="24">
        <f t="shared" si="2764"/>
        <v>16050.725757659086</v>
      </c>
      <c r="GU135" s="24">
        <f t="shared" si="2765"/>
        <v>56609.940677781131</v>
      </c>
      <c r="GV135" s="35">
        <f>GO135*INDEX(Приложение_1ТЗ!$HC$6:$HJ$18,$B135,1)/100</f>
        <v>0</v>
      </c>
      <c r="GW135" s="35">
        <f>GO135*INDEX(Приложение_1ТЗ!$HC$6:$HJ$18,$B135,2)/100</f>
        <v>0</v>
      </c>
      <c r="GX135" s="35">
        <f>GO135*INDEX(Приложение_1ТЗ!$HC$6:$HJ$18,$B135,3)/100</f>
        <v>12713.281392411609</v>
      </c>
      <c r="GY135" s="35">
        <f>GO135*INDEX(Приложение_1ТЗ!$HC$6:$HJ$18,$B135,4)/100</f>
        <v>38105.869075494862</v>
      </c>
      <c r="HB135" s="37">
        <f t="shared" si="2766"/>
        <v>0</v>
      </c>
      <c r="HC135" s="37">
        <f t="shared" si="2767"/>
        <v>0</v>
      </c>
      <c r="HD135" s="37">
        <f t="shared" si="2768"/>
        <v>251.11881480882948</v>
      </c>
      <c r="HE135" s="37">
        <f t="shared" si="2769"/>
        <v>752.68535196667654</v>
      </c>
      <c r="HF135" s="48">
        <f t="shared" si="2770"/>
        <v>0</v>
      </c>
      <c r="HG135" s="48">
        <f t="shared" si="2770"/>
        <v>0</v>
      </c>
      <c r="HH135" s="48">
        <f t="shared" si="2770"/>
        <v>2.28039012176</v>
      </c>
      <c r="HI135" s="48">
        <f t="shared" si="2770"/>
        <v>3.2054163090699999</v>
      </c>
      <c r="HJ135" s="36">
        <f t="shared" si="2771"/>
        <v>3522.6761456148497</v>
      </c>
      <c r="HK135" s="24">
        <f>GO135*INDEX(Приложение_1ТЗ!$HC$6:$HJ$18,$B135,5)/100</f>
        <v>179154.77041357127</v>
      </c>
      <c r="HL135" s="24">
        <f>GO135*INDEX(Приложение_1ТЗ!$HC$6:$HJ$18,$B135,6)/100</f>
        <v>0</v>
      </c>
      <c r="HM135" s="24">
        <f>GO135*INDEX(Приложение_1ТЗ!$HC$6:$HJ$18,$B135,7)/100</f>
        <v>0</v>
      </c>
      <c r="HN135" s="24">
        <f>GO135*INDEX(Приложение_1ТЗ!$HC$6:$HJ$18,$B135,8)/100</f>
        <v>0</v>
      </c>
      <c r="HO135" s="20"/>
      <c r="HP135" s="20"/>
      <c r="HQ135" s="20"/>
      <c r="HR135" s="20"/>
      <c r="HS135" s="24">
        <f t="shared" si="2772"/>
        <v>3538.7507147020078</v>
      </c>
      <c r="HT135" s="24">
        <f t="shared" si="2773"/>
        <v>0</v>
      </c>
      <c r="HU135" s="24">
        <f t="shared" si="2774"/>
        <v>0</v>
      </c>
      <c r="HV135" s="24">
        <f t="shared" si="2775"/>
        <v>0</v>
      </c>
      <c r="HW135" s="48">
        <f t="shared" si="2776"/>
        <v>3.038267846250001</v>
      </c>
      <c r="HX135" s="48">
        <f t="shared" si="2776"/>
        <v>0</v>
      </c>
      <c r="HY135" s="48">
        <f t="shared" si="2776"/>
        <v>1.6451934975000002</v>
      </c>
      <c r="HZ135" s="48">
        <f t="shared" si="2776"/>
        <v>0</v>
      </c>
      <c r="IA135" s="24">
        <f t="shared" si="2777"/>
        <v>16209.64971021537</v>
      </c>
      <c r="IE135" s="24">
        <f>(GU135+IA135+(IB135-IC135)*(GR135))</f>
        <v>72819.590387996504</v>
      </c>
      <c r="IF135" s="24">
        <f t="shared" si="2182"/>
        <v>65537.631349196861</v>
      </c>
      <c r="IG135" s="49">
        <f t="shared" si="2779"/>
        <v>2022</v>
      </c>
      <c r="IH135" s="226" t="s">
        <v>3</v>
      </c>
      <c r="II135" s="47">
        <v>10</v>
      </c>
      <c r="IJ135" s="22">
        <f t="shared" si="2780"/>
        <v>762091.26871366415</v>
      </c>
      <c r="IK135" s="22">
        <f t="shared" si="2781"/>
        <v>231123.79048588511</v>
      </c>
      <c r="IL135" s="22">
        <f t="shared" si="2782"/>
        <v>530967.47822777904</v>
      </c>
      <c r="IM135" s="22">
        <f>IF(DATEVALUE("1."&amp;II135&amp;"."&amp;IG135)&gt;=DATEVALUE("1."&amp;INDEX(Параметры_объекта!$A$28:$N$40,$B135,14)&amp;"."&amp;INDEX(Параметры_объекта!$A$28:$N$40,$B135,13)),INDEX(Приложение_1ТЗ!$A$6:$HJ$18,$B135,25+II135*14),INDEX(Приложение_1ТЗ!$A$6:$HJ$18,$B135,23+II135*14))</f>
        <v>69.672426391132973</v>
      </c>
      <c r="IN135" s="48">
        <f t="shared" si="2783"/>
        <v>2.7626907140736785</v>
      </c>
      <c r="IO135" s="24">
        <f t="shared" si="1879"/>
        <v>2.015799860553031</v>
      </c>
      <c r="IP135" s="24">
        <f t="shared" si="2784"/>
        <v>16050.725757659086</v>
      </c>
      <c r="IQ135" s="24">
        <f t="shared" si="2785"/>
        <v>52324.965385696989</v>
      </c>
      <c r="IR135" s="35">
        <f>IK135*INDEX(Приложение_1ТЗ!$HC$6:$HJ$18,$B135,1)/100</f>
        <v>0</v>
      </c>
      <c r="IS135" s="35">
        <f>IK135*INDEX(Приложение_1ТЗ!$HC$6:$HJ$18,$B135,2)/100</f>
        <v>0</v>
      </c>
      <c r="IT135" s="35">
        <f>IK135*INDEX(Приложение_1ТЗ!$HC$6:$HJ$18,$B135,3)/100</f>
        <v>12776.847799373667</v>
      </c>
      <c r="IU135" s="35">
        <f>IK135*INDEX(Приложение_1ТЗ!$HC$6:$HJ$18,$B135,4)/100</f>
        <v>38296.398420872327</v>
      </c>
      <c r="IX135" s="37">
        <f t="shared" si="2786"/>
        <v>0</v>
      </c>
      <c r="IY135" s="37">
        <f t="shared" si="2787"/>
        <v>0</v>
      </c>
      <c r="IZ135" s="37">
        <f t="shared" si="2788"/>
        <v>314.68522177088744</v>
      </c>
      <c r="JA135" s="37">
        <f t="shared" si="2789"/>
        <v>943.21469734414131</v>
      </c>
      <c r="JB135" s="48">
        <f t="shared" si="2790"/>
        <v>0</v>
      </c>
      <c r="JC135" s="48">
        <f t="shared" si="2790"/>
        <v>0</v>
      </c>
      <c r="JD135" s="48">
        <f t="shared" si="2790"/>
        <v>2.3488018254128002</v>
      </c>
      <c r="JE135" s="48">
        <f t="shared" si="2790"/>
        <v>3.3015787983421001</v>
      </c>
      <c r="JF135" s="36">
        <f t="shared" si="2791"/>
        <v>4546.8124270271246</v>
      </c>
      <c r="JG135" s="24">
        <f>IK135*INDEX(Приложение_1ТЗ!$HC$6:$HJ$18,$B135,5)/100</f>
        <v>180050.54426563912</v>
      </c>
      <c r="JH135" s="24">
        <f>IK135*INDEX(Приложение_1ТЗ!$HC$6:$HJ$18,$B135,6)/100</f>
        <v>0</v>
      </c>
      <c r="JI135" s="24">
        <f>IK135*INDEX(Приложение_1ТЗ!$HC$6:$HJ$18,$B135,7)/100</f>
        <v>0</v>
      </c>
      <c r="JJ135" s="24">
        <f>IK135*INDEX(Приложение_1ТЗ!$HC$6:$HJ$18,$B135,8)/100</f>
        <v>0</v>
      </c>
      <c r="JK135" s="20"/>
      <c r="JL135" s="20"/>
      <c r="JM135" s="20"/>
      <c r="JN135" s="20"/>
      <c r="JO135" s="24">
        <f t="shared" si="2792"/>
        <v>4434.5245667698618</v>
      </c>
      <c r="JP135" s="24">
        <f t="shared" si="2793"/>
        <v>0</v>
      </c>
      <c r="JQ135" s="24">
        <f t="shared" si="2794"/>
        <v>0</v>
      </c>
      <c r="JR135" s="24">
        <f t="shared" si="2795"/>
        <v>0</v>
      </c>
      <c r="JS135" s="48">
        <f t="shared" si="2796"/>
        <v>3.1901812385625012</v>
      </c>
      <c r="JT135" s="48">
        <f t="shared" si="2796"/>
        <v>0</v>
      </c>
      <c r="JU135" s="48">
        <f t="shared" si="2796"/>
        <v>1.7274531723750004</v>
      </c>
      <c r="JV135" s="48">
        <f t="shared" si="2796"/>
        <v>0</v>
      </c>
      <c r="JW135" s="24">
        <f t="shared" si="2797"/>
        <v>21240.198175354511</v>
      </c>
      <c r="KA135" s="24">
        <f>(IQ135+JW135+(JX135-JY135)*(IN135))</f>
        <v>73565.163561051508</v>
      </c>
      <c r="KB135" s="24">
        <f t="shared" si="2202"/>
        <v>66208.647204946363</v>
      </c>
      <c r="KC135" s="49">
        <f t="shared" si="2799"/>
        <v>2023</v>
      </c>
      <c r="KD135" s="226" t="s">
        <v>3</v>
      </c>
      <c r="KE135" s="47">
        <v>10</v>
      </c>
      <c r="KF135" s="22">
        <f t="shared" si="2800"/>
        <v>765901.72505723243</v>
      </c>
      <c r="KG135" s="22">
        <f t="shared" si="2801"/>
        <v>232279.4094383145</v>
      </c>
      <c r="KH135" s="22">
        <f t="shared" si="2802"/>
        <v>533622.31561891793</v>
      </c>
      <c r="KI135" s="22">
        <f>IF(DATEVALUE("1."&amp;KE135&amp;"."&amp;KC135)&gt;=DATEVALUE("1."&amp;INDEX(Параметры_объекта!$A$28:$N$40,$B135,14)&amp;"."&amp;INDEX(Параметры_объекта!$A$28:$N$40,$B135,13)),INDEX(Приложение_1ТЗ!$A$6:$HJ$18,$B135,25+KE135*14),INDEX(Приложение_1ТЗ!$A$6:$HJ$18,$B135,23+KE135*14))</f>
        <v>69.672426391132973</v>
      </c>
      <c r="KJ135" s="48">
        <f t="shared" si="2803"/>
        <v>3.2106022099350038</v>
      </c>
      <c r="KK135" s="24">
        <f t="shared" si="1900"/>
        <v>2.015799860553031</v>
      </c>
      <c r="KL135" s="24">
        <f t="shared" si="2804"/>
        <v>16050.725757659086</v>
      </c>
      <c r="KM135" s="24">
        <f t="shared" si="2805"/>
        <v>60808.344794549113</v>
      </c>
      <c r="KN135" s="35">
        <f>KG135*INDEX(Приложение_1ТЗ!$HC$6:$HJ$18,$B135,1)/100</f>
        <v>0</v>
      </c>
      <c r="KO135" s="35">
        <f>KG135*INDEX(Приложение_1ТЗ!$HC$6:$HJ$18,$B135,2)/100</f>
        <v>0</v>
      </c>
      <c r="KP135" s="35">
        <f>KG135*INDEX(Приложение_1ТЗ!$HC$6:$HJ$18,$B135,3)/100</f>
        <v>12840.732038370532</v>
      </c>
      <c r="KQ135" s="35">
        <f>KG135*INDEX(Приложение_1ТЗ!$HC$6:$HJ$18,$B135,4)/100</f>
        <v>38487.880412976687</v>
      </c>
      <c r="KT135" s="37">
        <f t="shared" si="2806"/>
        <v>0</v>
      </c>
      <c r="KU135" s="37">
        <f t="shared" si="2807"/>
        <v>0</v>
      </c>
      <c r="KV135" s="37">
        <f t="shared" si="2808"/>
        <v>378.56946076775239</v>
      </c>
      <c r="KW135" s="37">
        <f t="shared" si="2809"/>
        <v>1134.6966894485013</v>
      </c>
      <c r="KX135" s="48">
        <f t="shared" si="2810"/>
        <v>0</v>
      </c>
      <c r="KY135" s="48">
        <f t="shared" si="2810"/>
        <v>0</v>
      </c>
      <c r="KZ135" s="48">
        <f t="shared" si="2810"/>
        <v>2.4192658801751845</v>
      </c>
      <c r="LA135" s="48">
        <f t="shared" si="2810"/>
        <v>3.400626162292363</v>
      </c>
      <c r="LB135" s="36">
        <f t="shared" si="2811"/>
        <v>5633.9565251778795</v>
      </c>
      <c r="LC135" s="24">
        <f>KG135*INDEX(Приложение_1ТЗ!$HC$6:$HJ$18,$B135,5)/100</f>
        <v>180950.79698696724</v>
      </c>
      <c r="LD135" s="24">
        <f>KG135*INDEX(Приложение_1ТЗ!$HC$6:$HJ$18,$B135,6)/100</f>
        <v>0</v>
      </c>
      <c r="LE135" s="24">
        <f>KG135*INDEX(Приложение_1ТЗ!$HC$6:$HJ$18,$B135,7)/100</f>
        <v>0</v>
      </c>
      <c r="LF135" s="24">
        <f>KG135*INDEX(Приложение_1ТЗ!$HC$6:$HJ$18,$B135,8)/100</f>
        <v>0</v>
      </c>
      <c r="LG135" s="20"/>
      <c r="LH135" s="20"/>
      <c r="LI135" s="20"/>
      <c r="LJ135" s="20"/>
      <c r="LK135" s="24">
        <f t="shared" si="2812"/>
        <v>5334.7772880979755</v>
      </c>
      <c r="LL135" s="24">
        <f t="shared" si="2813"/>
        <v>0</v>
      </c>
      <c r="LM135" s="24">
        <f t="shared" si="2814"/>
        <v>0</v>
      </c>
      <c r="LN135" s="24">
        <f t="shared" si="2815"/>
        <v>0</v>
      </c>
      <c r="LO135" s="48">
        <f t="shared" si="2816"/>
        <v>3.3496903004906264</v>
      </c>
      <c r="LP135" s="48">
        <f t="shared" si="2816"/>
        <v>0</v>
      </c>
      <c r="LQ135" s="48">
        <f t="shared" si="2816"/>
        <v>1.8138258309937505</v>
      </c>
      <c r="LR135" s="48">
        <f t="shared" si="2816"/>
        <v>0</v>
      </c>
      <c r="LS135" s="24">
        <f t="shared" si="2817"/>
        <v>26720.381575096861</v>
      </c>
      <c r="LW135" s="24">
        <f>(KM135+LS135+(LT135-LU135)*(KJ135))</f>
        <v>87528.72636964597</v>
      </c>
      <c r="LX135" s="24">
        <f t="shared" si="2222"/>
        <v>78775.853732681382</v>
      </c>
      <c r="LY135" s="49">
        <f t="shared" si="2819"/>
        <v>2024</v>
      </c>
      <c r="LZ135" s="226" t="s">
        <v>3</v>
      </c>
      <c r="MA135" s="173">
        <v>10</v>
      </c>
      <c r="MB135" s="22">
        <f t="shared" si="2820"/>
        <v>769731.23368251836</v>
      </c>
      <c r="MC135" s="22">
        <f t="shared" si="2821"/>
        <v>233440.80648550604</v>
      </c>
      <c r="MD135" s="22">
        <f t="shared" si="2822"/>
        <v>536290.42719701235</v>
      </c>
      <c r="ME135" s="22">
        <f>IF(DATEVALUE("1."&amp;MA135&amp;"."&amp;LY135)&gt;=DATEVALUE("1."&amp;INDEX(Параметры_объекта!$A$28:$N$40,$B135,14)&amp;"."&amp;INDEX(Параметры_объекта!$A$28:$N$40,$B135,13)),INDEX(Приложение_1ТЗ!$A$6:$HJ$18,$B135,25+MA135*14),INDEX(Приложение_1ТЗ!$A$6:$HJ$18,$B135,23+MA135*14))</f>
        <v>69.672426391132973</v>
      </c>
      <c r="MF135" s="48">
        <f t="shared" si="2823"/>
        <v>2.9881262763420908</v>
      </c>
      <c r="MG135" s="24">
        <f t="shared" si="1921"/>
        <v>2.015799860553031</v>
      </c>
      <c r="MH135" s="24">
        <f t="shared" si="2824"/>
        <v>16050.725757659086</v>
      </c>
      <c r="MI135" s="24">
        <f t="shared" si="2825"/>
        <v>56594.682561169873</v>
      </c>
      <c r="MJ135" s="35">
        <f>MC135*INDEX(Приложение_1ТЗ!$HC$6:$HJ$18,$B135,1)/100</f>
        <v>0</v>
      </c>
      <c r="MK135" s="35">
        <f>MC135*INDEX(Приложение_1ТЗ!$HC$6:$HJ$18,$B135,2)/100</f>
        <v>0</v>
      </c>
      <c r="ML135" s="35">
        <f>MC135*INDEX(Приложение_1ТЗ!$HC$6:$HJ$18,$B135,3)/100</f>
        <v>12904.935698562384</v>
      </c>
      <c r="MM135" s="35">
        <f>MC135*INDEX(Приложение_1ТЗ!$HC$6:$HJ$18,$B135,4)/100</f>
        <v>38680.319815041563</v>
      </c>
      <c r="MP135" s="37">
        <f t="shared" si="2826"/>
        <v>0</v>
      </c>
      <c r="MQ135" s="37">
        <f t="shared" si="2827"/>
        <v>0</v>
      </c>
      <c r="MR135" s="37">
        <f t="shared" si="2828"/>
        <v>442.77312095960406</v>
      </c>
      <c r="MS135" s="37">
        <f t="shared" si="2829"/>
        <v>1327.1360915133773</v>
      </c>
      <c r="MT135" s="48">
        <f t="shared" si="2830"/>
        <v>0</v>
      </c>
      <c r="MU135" s="48">
        <f t="shared" si="2830"/>
        <v>0</v>
      </c>
      <c r="MV135" s="48">
        <f t="shared" si="2830"/>
        <v>2.4918438565804402</v>
      </c>
      <c r="MW135" s="48">
        <f t="shared" si="2830"/>
        <v>3.5026449471611341</v>
      </c>
      <c r="MX135" s="36">
        <f t="shared" si="2831"/>
        <v>6787.1334476188404</v>
      </c>
      <c r="MY135" s="24">
        <f>MC135*INDEX(Приложение_1ТЗ!$HC$6:$HJ$18,$B135,5)/100</f>
        <v>181855.55097190209</v>
      </c>
      <c r="MZ135" s="24">
        <f>MC135*INDEX(Приложение_1ТЗ!$HC$6:$HJ$18,$B135,6)/100</f>
        <v>0</v>
      </c>
      <c r="NA135" s="24">
        <f>MC135*INDEX(Приложение_1ТЗ!$HC$6:$HJ$18,$B135,7)/100</f>
        <v>0</v>
      </c>
      <c r="NB135" s="24">
        <f>MC135*INDEX(Приложение_1ТЗ!$HC$6:$HJ$18,$B135,8)/100</f>
        <v>0</v>
      </c>
      <c r="NC135" s="20"/>
      <c r="ND135" s="20"/>
      <c r="NE135" s="20"/>
      <c r="NF135" s="20"/>
      <c r="NG135" s="24">
        <f t="shared" si="2832"/>
        <v>6239.5312730328296</v>
      </c>
      <c r="NH135" s="24">
        <f t="shared" si="2833"/>
        <v>0</v>
      </c>
      <c r="NI135" s="24">
        <f t="shared" si="2834"/>
        <v>0</v>
      </c>
      <c r="NJ135" s="24">
        <f t="shared" si="2835"/>
        <v>0</v>
      </c>
      <c r="NK135" s="48">
        <f t="shared" si="2836"/>
        <v>3.5171748155151579</v>
      </c>
      <c r="NL135" s="48">
        <f t="shared" si="2836"/>
        <v>0</v>
      </c>
      <c r="NM135" s="48">
        <f t="shared" si="2836"/>
        <v>1.9045171225434381</v>
      </c>
      <c r="NN135" s="48">
        <f t="shared" si="2836"/>
        <v>0</v>
      </c>
      <c r="NO135" s="24">
        <f t="shared" si="2837"/>
        <v>32682.849707492591</v>
      </c>
      <c r="NS135" s="24">
        <f>(MI135+NO135+(NP135-NQ135)*(MF135))</f>
        <v>89277.532268662471</v>
      </c>
      <c r="NT135" s="24">
        <f t="shared" si="2838"/>
        <v>80349.779041796224</v>
      </c>
      <c r="NU135" s="49">
        <f t="shared" si="2839"/>
        <v>2025</v>
      </c>
      <c r="NV135" s="226" t="s">
        <v>3</v>
      </c>
      <c r="NW135" s="174">
        <v>10</v>
      </c>
      <c r="NX135" s="22">
        <f t="shared" si="2840"/>
        <v>773579.88985093101</v>
      </c>
      <c r="NY135" s="22">
        <f t="shared" si="2841"/>
        <v>234608.01051793355</v>
      </c>
      <c r="NZ135" s="22">
        <f t="shared" si="2842"/>
        <v>538971.87933299749</v>
      </c>
      <c r="OA135" s="22">
        <f>IF(DATEVALUE("1."&amp;NW135&amp;"."&amp;NU135)&gt;=DATEVALUE("1."&amp;INDEX(Параметры_объекта!$A$28:$N$40,$B135,14)&amp;"."&amp;INDEX(Параметры_объекта!$A$28:$N$40,$B135,13)),INDEX(Приложение_1ТЗ!$A$6:$HJ$18,$B135,25+NW135*14),INDEX(Приложение_1ТЗ!$A$6:$HJ$18,$B135,23+NW135*14))</f>
        <v>69.672426391132973</v>
      </c>
      <c r="OB135" s="48">
        <f t="shared" si="2843"/>
        <v>3.4725873502657003</v>
      </c>
      <c r="OC135" s="24">
        <f t="shared" si="1942"/>
        <v>2.015799860553031</v>
      </c>
      <c r="OD135" s="24">
        <f t="shared" si="2844"/>
        <v>16050.725757659086</v>
      </c>
      <c r="OE135" s="24">
        <f t="shared" si="2845"/>
        <v>65770.305729784333</v>
      </c>
      <c r="OF135" s="35">
        <f>NY135*INDEX(Приложение_1ТЗ!$HC$6:$HJ$18,$B135,1)/100</f>
        <v>0</v>
      </c>
      <c r="OG135" s="35">
        <f>NY135*INDEX(Приложение_1ТЗ!$HC$6:$HJ$18,$B135,2)/100</f>
        <v>0</v>
      </c>
      <c r="OH135" s="35">
        <f>NY135*INDEX(Приложение_1ТЗ!$HC$6:$HJ$18,$B135,3)/100</f>
        <v>12969.460377055195</v>
      </c>
      <c r="OI135" s="35">
        <f>NY135*INDEX(Приложение_1ТЗ!$HC$6:$HJ$18,$B135,4)/100</f>
        <v>38873.721414116771</v>
      </c>
      <c r="OL135" s="37">
        <f t="shared" si="2846"/>
        <v>0</v>
      </c>
      <c r="OM135" s="37">
        <f t="shared" si="2847"/>
        <v>0</v>
      </c>
      <c r="ON135" s="37">
        <f t="shared" si="2848"/>
        <v>507.29779945241535</v>
      </c>
      <c r="OO135" s="37">
        <f t="shared" si="2849"/>
        <v>1520.537690588586</v>
      </c>
      <c r="OP135" s="48">
        <f t="shared" si="1949"/>
        <v>0</v>
      </c>
      <c r="OQ135" s="48">
        <f t="shared" si="1949"/>
        <v>0</v>
      </c>
      <c r="OR135" s="48">
        <f t="shared" si="1949"/>
        <v>2.5665991722778534</v>
      </c>
      <c r="OS135" s="48">
        <f t="shared" si="1950"/>
        <v>3.6077242955759683</v>
      </c>
      <c r="OT135" s="36">
        <f t="shared" si="2850"/>
        <v>8009.4988394010679</v>
      </c>
      <c r="OU135" s="24">
        <f>NY135*INDEX(Приложение_1ТЗ!$HC$6:$HJ$18,$B135,5)/100</f>
        <v>182764.82872676157</v>
      </c>
      <c r="OV135" s="24">
        <f>NY135*INDEX(Приложение_1ТЗ!$HC$6:$HJ$18,$B135,6)/100</f>
        <v>0</v>
      </c>
      <c r="OW135" s="24">
        <f>NY135*INDEX(Приложение_1ТЗ!$HC$6:$HJ$18,$B135,7)/100</f>
        <v>0</v>
      </c>
      <c r="OX135" s="24">
        <f>NY135*INDEX(Приложение_1ТЗ!$HC$6:$HJ$18,$B135,8)/100</f>
        <v>0</v>
      </c>
      <c r="OY135" s="20"/>
      <c r="OZ135" s="20"/>
      <c r="PA135" s="20"/>
      <c r="PB135" s="20"/>
      <c r="PC135" s="24">
        <f t="shared" si="2851"/>
        <v>7148.8090278923046</v>
      </c>
      <c r="PD135" s="24">
        <f t="shared" si="2852"/>
        <v>0</v>
      </c>
      <c r="PE135" s="24">
        <f t="shared" si="2853"/>
        <v>0</v>
      </c>
      <c r="PF135" s="24">
        <f t="shared" si="2854"/>
        <v>0</v>
      </c>
      <c r="PG135" s="48">
        <f t="shared" si="1956"/>
        <v>3.6930335562909158</v>
      </c>
      <c r="PH135" s="48">
        <f t="shared" si="1956"/>
        <v>0</v>
      </c>
      <c r="PI135" s="48">
        <f t="shared" si="1956"/>
        <v>1.99974297867061</v>
      </c>
      <c r="PJ135" s="48">
        <f t="shared" si="1957"/>
        <v>0</v>
      </c>
      <c r="PK135" s="24">
        <f t="shared" si="2855"/>
        <v>39162.4329598767</v>
      </c>
      <c r="PO135" s="24">
        <f>(OE135+PK135+(PL135-PM135)*(OB135))</f>
        <v>104932.73868966103</v>
      </c>
      <c r="PP135" s="24">
        <f t="shared" si="2856"/>
        <v>94439.46482069492</v>
      </c>
      <c r="PQ135" s="52">
        <f t="shared" si="2858"/>
        <v>112355.08030361362</v>
      </c>
      <c r="PR135" s="52">
        <f t="shared" si="2859"/>
        <v>458527.5184222557</v>
      </c>
      <c r="PS135" s="52">
        <f t="shared" si="2860"/>
        <v>412674.76658003015</v>
      </c>
    </row>
    <row r="136" spans="1:435" ht="15.75" hidden="1" customHeight="1" outlineLevel="1">
      <c r="B136" s="171">
        <v>9</v>
      </c>
      <c r="C136" s="249"/>
      <c r="D136" s="249"/>
      <c r="E136" s="249"/>
      <c r="F136" s="246"/>
      <c r="G136" s="49">
        <f t="shared" si="2096"/>
        <v>2017</v>
      </c>
      <c r="H136" s="227"/>
      <c r="I136" s="47">
        <v>11</v>
      </c>
      <c r="J136" s="22">
        <f t="shared" si="2097"/>
        <v>1021619.0000000001</v>
      </c>
      <c r="K136" s="22">
        <f>INDEX(Приложение_1ТЗ!$A$6:$HJ$18,$B136,21+I136*14)*1000</f>
        <v>270650.94400000019</v>
      </c>
      <c r="L136" s="22">
        <f t="shared" si="2695"/>
        <v>750968.05599999987</v>
      </c>
      <c r="M136" s="22">
        <f>IF(
              DATEVALUE("1."&amp;I136&amp;"."&amp;G136)&gt;=DATEVALUE("1."&amp;INDEX(Параметры_объекта!$A$28:$N$40,$B136,14)&amp;"."&amp;INDEX(Параметры_объекта!$A$28:$N$40,$B136,13)),
              INDEX(Приложение_1ТЗ!$A$6:$HJ$18,$B136,25+I136*14),
              INDEX(Приложение_1ТЗ!$A$6:$HJ$18,$B136,23+I136*14))</f>
        <v>73.507643847657476</v>
      </c>
      <c r="N136" s="48">
        <f t="shared" si="2696"/>
        <v>2.35870982959525</v>
      </c>
      <c r="R136" s="35">
        <f>K136*INDEX(Приложение_1ТЗ!$HC$6:$HJ$18,$B136,1)/100</f>
        <v>0</v>
      </c>
      <c r="S136" s="35">
        <f>K136*INDEX(Приложение_1ТЗ!$HC$6:$HJ$18,$B136,2)/100</f>
        <v>0</v>
      </c>
      <c r="T136" s="35">
        <f>K136*INDEX(Приложение_1ТЗ!$HC$6:$HJ$18,$B136,3)/100</f>
        <v>14961.964369721578</v>
      </c>
      <c r="U136" s="35">
        <f>K136*INDEX(Приложение_1ТЗ!$HC$6:$HJ$18,$B136,4)/100</f>
        <v>44845.908604299249</v>
      </c>
      <c r="AB136" s="48">
        <f t="shared" si="2697"/>
        <v>0</v>
      </c>
      <c r="AC136" s="48">
        <f t="shared" si="2697"/>
        <v>0</v>
      </c>
      <c r="AD136" s="48">
        <f t="shared" si="2697"/>
        <v>2.0261</v>
      </c>
      <c r="AE136" s="48">
        <f t="shared" si="2697"/>
        <v>2.8479699999999997</v>
      </c>
      <c r="AF136" s="20"/>
      <c r="AG136" s="24">
        <f>K136*INDEX(Приложение_1ТЗ!$HC$6:$HJ$18,$B136,5)/100</f>
        <v>210843.07102597933</v>
      </c>
      <c r="AH136" s="24">
        <f>K136*INDEX(Приложение_1ТЗ!$HC$6:$HJ$18,$B136,6)/100</f>
        <v>0</v>
      </c>
      <c r="AI136" s="24">
        <f>K136*INDEX(Приложение_1ТЗ!$HC$6:$HJ$18,$B136,7)/100</f>
        <v>0</v>
      </c>
      <c r="AJ136" s="24">
        <f>K136*INDEX(Приложение_1ТЗ!$HC$6:$HJ$18,$B136,8)/100</f>
        <v>0</v>
      </c>
      <c r="AK136" s="20"/>
      <c r="AL136" s="20"/>
      <c r="AM136" s="20"/>
      <c r="AN136" s="20"/>
      <c r="AO136" s="20"/>
      <c r="AP136" s="20"/>
      <c r="AQ136" s="20"/>
      <c r="AR136" s="20"/>
      <c r="AS136" s="48">
        <f t="shared" si="2698"/>
        <v>2.5042900000000001</v>
      </c>
      <c r="AT136" s="48">
        <f t="shared" si="2698"/>
        <v>0</v>
      </c>
      <c r="AU136" s="48">
        <f t="shared" si="2698"/>
        <v>1.35259</v>
      </c>
      <c r="AV136" s="48">
        <f t="shared" si="2698"/>
        <v>0</v>
      </c>
      <c r="AW136" s="49">
        <f t="shared" si="2699"/>
        <v>2018</v>
      </c>
      <c r="AX136" s="227"/>
      <c r="AY136" s="47">
        <v>11</v>
      </c>
      <c r="AZ136" s="22">
        <f t="shared" si="2700"/>
        <v>1026727.095</v>
      </c>
      <c r="BA136" s="22">
        <f t="shared" si="2701"/>
        <v>272004.19872000016</v>
      </c>
      <c r="BB136" s="22">
        <f t="shared" si="2702"/>
        <v>754722.89627999975</v>
      </c>
      <c r="BC136" s="22">
        <f>IF(DATEVALUE("1."&amp;AY136&amp;"."&amp;AW136)&gt;=DATEVALUE("1."&amp;INDEX(Параметры_объекта!$A$28:$N$40,$B136,14)&amp;"."&amp;INDEX(Параметры_объекта!$A$28:$N$40,$B136,13)),INDEX(Приложение_1ТЗ!$A$6:$HJ$18,$B136,25+AY136*14),INDEX(Приложение_1ТЗ!$A$6:$HJ$18,$B136,23+AY136*14))</f>
        <v>73.507643847657476</v>
      </c>
      <c r="BD136" s="48">
        <f t="shared" si="2703"/>
        <v>2.3053021060000001</v>
      </c>
      <c r="BE136" s="24">
        <f t="shared" si="2107"/>
        <v>0</v>
      </c>
      <c r="BF136" s="24">
        <f t="shared" si="2704"/>
        <v>0</v>
      </c>
      <c r="BG136" s="24">
        <f t="shared" si="2705"/>
        <v>0</v>
      </c>
      <c r="BH136" s="35">
        <f>BA136*INDEX(Приложение_1ТЗ!$HC$6:$HJ$18,$B136,1)/100</f>
        <v>0</v>
      </c>
      <c r="BI136" s="35">
        <f>BA136*INDEX(Приложение_1ТЗ!$HC$6:$HJ$18,$B136,2)/100</f>
        <v>0</v>
      </c>
      <c r="BJ136" s="35">
        <f>BA136*INDEX(Приложение_1ТЗ!$HC$6:$HJ$18,$B136,3)/100</f>
        <v>15036.774191570184</v>
      </c>
      <c r="BK136" s="35">
        <f>BA136*INDEX(Приложение_1ТЗ!$HC$6:$HJ$18,$B136,4)/100</f>
        <v>45070.138147320744</v>
      </c>
      <c r="BN136" s="37">
        <f t="shared" si="2706"/>
        <v>0</v>
      </c>
      <c r="BO136" s="37">
        <f t="shared" si="2707"/>
        <v>0</v>
      </c>
      <c r="BP136" s="37">
        <f t="shared" si="2708"/>
        <v>0</v>
      </c>
      <c r="BQ136" s="37">
        <f t="shared" si="2709"/>
        <v>0</v>
      </c>
      <c r="BR136" s="48">
        <f t="shared" si="2710"/>
        <v>0</v>
      </c>
      <c r="BS136" s="48">
        <f t="shared" si="2710"/>
        <v>0</v>
      </c>
      <c r="BT136" s="48">
        <f t="shared" si="2710"/>
        <v>2.0868800000000003</v>
      </c>
      <c r="BU136" s="48">
        <f t="shared" si="2710"/>
        <v>2.9334099999999999</v>
      </c>
      <c r="BV136" s="36">
        <f t="shared" si="2711"/>
        <v>0</v>
      </c>
      <c r="BW136" s="24">
        <f>BA136*INDEX(Приложение_1ТЗ!$HC$6:$HJ$18,$B136,5)/100</f>
        <v>211897.28638110921</v>
      </c>
      <c r="BX136" s="24">
        <f>BA136*INDEX(Приложение_1ТЗ!$HC$6:$HJ$18,$B136,6)/100</f>
        <v>0</v>
      </c>
      <c r="BY136" s="24">
        <f>BA136*INDEX(Приложение_1ТЗ!$HC$6:$HJ$18,$B136,7)/100</f>
        <v>0</v>
      </c>
      <c r="BZ136" s="24">
        <f>BA136*INDEX(Приложение_1ТЗ!$HC$6:$HJ$18,$B136,8)/100</f>
        <v>0</v>
      </c>
      <c r="CA136" s="20"/>
      <c r="CB136" s="20"/>
      <c r="CC136" s="20"/>
      <c r="CD136" s="20"/>
      <c r="CE136" s="24">
        <f t="shared" si="2712"/>
        <v>0</v>
      </c>
      <c r="CF136" s="24">
        <f t="shared" si="2713"/>
        <v>0</v>
      </c>
      <c r="CG136" s="24">
        <f t="shared" si="2714"/>
        <v>0</v>
      </c>
      <c r="CH136" s="24">
        <f t="shared" si="2715"/>
        <v>0</v>
      </c>
      <c r="CI136" s="48">
        <f t="shared" si="2716"/>
        <v>2.6245700000000003</v>
      </c>
      <c r="CJ136" s="48">
        <f t="shared" si="2716"/>
        <v>0</v>
      </c>
      <c r="CK136" s="48">
        <f t="shared" si="2716"/>
        <v>1.4211800000000001</v>
      </c>
      <c r="CL136" s="48">
        <f t="shared" si="2716"/>
        <v>0</v>
      </c>
      <c r="CM136" s="24">
        <f t="shared" si="2717"/>
        <v>0</v>
      </c>
      <c r="CQ136" s="24">
        <f t="shared" si="2857"/>
        <v>0</v>
      </c>
      <c r="CR136" s="24">
        <f t="shared" si="2122"/>
        <v>0</v>
      </c>
      <c r="CS136" s="49">
        <f t="shared" si="2719"/>
        <v>2019</v>
      </c>
      <c r="CT136" s="227"/>
      <c r="CU136" s="47">
        <v>11</v>
      </c>
      <c r="CV136" s="22">
        <f t="shared" si="2720"/>
        <v>311230.29121872899</v>
      </c>
      <c r="CW136" s="22">
        <f t="shared" si="2721"/>
        <v>273364.21971360012</v>
      </c>
      <c r="CX136" s="22">
        <f t="shared" si="2722"/>
        <v>37866.071505128872</v>
      </c>
      <c r="CY136" s="22">
        <f>IF(DATEVALUE("1."&amp;CU136&amp;"."&amp;CS136)&gt;=DATEVALUE("1."&amp;INDEX(Параметры_объекта!$A$28:$N$40,$B136,14)&amp;"."&amp;INDEX(Параметры_объекта!$A$28:$N$40,$B136,13)),INDEX(Приложение_1ТЗ!$A$6:$HJ$18,$B136,25+CU136*14),INDEX(Приложение_1ТЗ!$A$6:$HJ$18,$B136,23+CU136*14))</f>
        <v>12.166576510548268</v>
      </c>
      <c r="CZ136" s="48">
        <f t="shared" si="2723"/>
        <v>2.7902471683786576</v>
      </c>
      <c r="DA136" s="24">
        <f t="shared" si="1816"/>
        <v>61.341067337109209</v>
      </c>
      <c r="DB136" s="24">
        <f t="shared" si="2724"/>
        <v>626671.99871870189</v>
      </c>
      <c r="DC136" s="24">
        <f t="shared" si="2725"/>
        <v>2063312.3285139208</v>
      </c>
      <c r="DD136" s="35">
        <f>CW136*INDEX(Приложение_1ТЗ!$HC$6:$HJ$18,$B136,1)/100</f>
        <v>0</v>
      </c>
      <c r="DE136" s="35">
        <f>CW136*INDEX(Приложение_1ТЗ!$HC$6:$HJ$18,$B136,2)/100</f>
        <v>0</v>
      </c>
      <c r="DF136" s="35">
        <f>CW136*INDEX(Приложение_1ТЗ!$HC$6:$HJ$18,$B136,3)/100</f>
        <v>15111.958062528032</v>
      </c>
      <c r="DG136" s="35">
        <f>CW136*INDEX(Приложение_1ТЗ!$HC$6:$HJ$18,$B136,4)/100</f>
        <v>45295.488838057339</v>
      </c>
      <c r="DJ136" s="37">
        <f t="shared" si="2726"/>
        <v>0</v>
      </c>
      <c r="DK136" s="37">
        <f t="shared" si="2727"/>
        <v>0</v>
      </c>
      <c r="DL136" s="37">
        <f t="shared" si="2728"/>
        <v>149.99369280645442</v>
      </c>
      <c r="DM136" s="37">
        <f t="shared" si="2729"/>
        <v>449.58023375808989</v>
      </c>
      <c r="DN136" s="48">
        <f t="shared" si="2730"/>
        <v>0</v>
      </c>
      <c r="DO136" s="48">
        <f t="shared" si="2730"/>
        <v>0</v>
      </c>
      <c r="DP136" s="48">
        <f t="shared" si="2730"/>
        <v>2.1494864000000002</v>
      </c>
      <c r="DQ136" s="48">
        <f t="shared" si="2730"/>
        <v>3.0214122999999997</v>
      </c>
      <c r="DR136" s="36">
        <f t="shared" si="2731"/>
        <v>1983.316448046447</v>
      </c>
      <c r="DS136" s="24">
        <f>CW136*INDEX(Приложение_1ТЗ!$HC$6:$HJ$18,$B136,5)/100</f>
        <v>212956.77281301472</v>
      </c>
      <c r="DT136" s="24">
        <f>CW136*INDEX(Приложение_1ТЗ!$HC$6:$HJ$18,$B136,6)/100</f>
        <v>0</v>
      </c>
      <c r="DU136" s="24">
        <f>CW136*INDEX(Приложение_1ТЗ!$HC$6:$HJ$18,$B136,7)/100</f>
        <v>0</v>
      </c>
      <c r="DV136" s="24">
        <f>CW136*INDEX(Приложение_1ТЗ!$HC$6:$HJ$18,$B136,8)/100</f>
        <v>0</v>
      </c>
      <c r="DW136" s="20"/>
      <c r="DX136" s="20"/>
      <c r="DY136" s="20"/>
      <c r="DZ136" s="20"/>
      <c r="EA136" s="24">
        <f t="shared" si="2732"/>
        <v>2113.7017870353884</v>
      </c>
      <c r="EB136" s="24">
        <f t="shared" si="2733"/>
        <v>0</v>
      </c>
      <c r="EC136" s="24">
        <f t="shared" si="2734"/>
        <v>0</v>
      </c>
      <c r="ED136" s="24">
        <f t="shared" si="2735"/>
        <v>0</v>
      </c>
      <c r="EE136" s="48">
        <f t="shared" si="2736"/>
        <v>2.7557985000000005</v>
      </c>
      <c r="EF136" s="48">
        <f t="shared" si="2736"/>
        <v>0</v>
      </c>
      <c r="EG136" s="48">
        <f t="shared" si="2736"/>
        <v>1.4922390000000001</v>
      </c>
      <c r="EH136" s="48">
        <f t="shared" si="2736"/>
        <v>0</v>
      </c>
      <c r="EI136" s="24">
        <f t="shared" si="2737"/>
        <v>8856.7411807545905</v>
      </c>
      <c r="EM136" s="24">
        <f>(DC136+EI136+(EJ136-EK136)*(CZ136))</f>
        <v>2072169.0696946753</v>
      </c>
      <c r="EN136" s="24">
        <f t="shared" si="2142"/>
        <v>1864952.1627252079</v>
      </c>
      <c r="EO136" s="49">
        <f t="shared" si="2739"/>
        <v>2020</v>
      </c>
      <c r="EP136" s="227"/>
      <c r="EQ136" s="47">
        <v>11</v>
      </c>
      <c r="ER136" s="22">
        <f t="shared" si="2740"/>
        <v>312786.44267482258</v>
      </c>
      <c r="ES136" s="22">
        <f t="shared" si="2741"/>
        <v>274731.0408121681</v>
      </c>
      <c r="ET136" s="22">
        <f t="shared" si="2742"/>
        <v>38055.401862654486</v>
      </c>
      <c r="EU136" s="22">
        <f>IF(DATEVALUE("1."&amp;EQ136&amp;"."&amp;EO136)&gt;=DATEVALUE("1."&amp;INDEX(Параметры_объекта!$A$28:$N$40,$B136,14)&amp;"."&amp;INDEX(Параметры_объекта!$A$28:$N$40,$B136,13)),INDEX(Приложение_1ТЗ!$A$6:$HJ$18,$B136,25+EQ136*14),INDEX(Приложение_1ТЗ!$A$6:$HJ$18,$B136,23+EQ136*14))</f>
        <v>12.166576510548268</v>
      </c>
      <c r="EV136" s="48">
        <f t="shared" si="2743"/>
        <v>2.5269093610878262</v>
      </c>
      <c r="EW136" s="24">
        <f t="shared" si="1837"/>
        <v>61.341067337109209</v>
      </c>
      <c r="EX136" s="24">
        <f t="shared" si="2744"/>
        <v>626671.99871870189</v>
      </c>
      <c r="EY136" s="24">
        <f t="shared" si="2745"/>
        <v>1868581.1410748088</v>
      </c>
      <c r="EZ136" s="35">
        <f>ES136*INDEX(Приложение_1ТЗ!$HC$6:$HJ$18,$B136,1)/100</f>
        <v>0</v>
      </c>
      <c r="FA136" s="35">
        <f>ES136*INDEX(Приложение_1ТЗ!$HC$6:$HJ$18,$B136,2)/100</f>
        <v>0</v>
      </c>
      <c r="FB136" s="35">
        <f>ES136*INDEX(Приложение_1ТЗ!$HC$6:$HJ$18,$B136,3)/100</f>
        <v>15187.51785284067</v>
      </c>
      <c r="FC136" s="35">
        <f>ES136*INDEX(Приложение_1ТЗ!$HC$6:$HJ$18,$B136,4)/100</f>
        <v>45521.966282247624</v>
      </c>
      <c r="FF136" s="37">
        <f t="shared" si="2746"/>
        <v>0</v>
      </c>
      <c r="FG136" s="37">
        <f t="shared" si="2747"/>
        <v>0</v>
      </c>
      <c r="FH136" s="37">
        <f t="shared" si="2748"/>
        <v>225.55348311909256</v>
      </c>
      <c r="FI136" s="37">
        <f t="shared" si="2749"/>
        <v>676.05767794837448</v>
      </c>
      <c r="FJ136" s="48">
        <f t="shared" si="2750"/>
        <v>0</v>
      </c>
      <c r="FK136" s="48">
        <f t="shared" si="2750"/>
        <v>0</v>
      </c>
      <c r="FL136" s="48">
        <f t="shared" si="2750"/>
        <v>2.2139709920000001</v>
      </c>
      <c r="FM136" s="48">
        <f t="shared" si="2750"/>
        <v>3.1120546689999999</v>
      </c>
      <c r="FN136" s="36">
        <f t="shared" si="2751"/>
        <v>3071.8908398924677</v>
      </c>
      <c r="FO136" s="24">
        <f>ES136*INDEX(Приложение_1ТЗ!$HC$6:$HJ$18,$B136,5)/100</f>
        <v>214021.55667707976</v>
      </c>
      <c r="FP136" s="24">
        <f>ES136*INDEX(Приложение_1ТЗ!$HC$6:$HJ$18,$B136,6)/100</f>
        <v>0</v>
      </c>
      <c r="FQ136" s="24">
        <f>ES136*INDEX(Приложение_1ТЗ!$HC$6:$HJ$18,$B136,7)/100</f>
        <v>0</v>
      </c>
      <c r="FR136" s="24">
        <f>ES136*INDEX(Приложение_1ТЗ!$HC$6:$HJ$18,$B136,8)/100</f>
        <v>0</v>
      </c>
      <c r="FS136" s="20"/>
      <c r="FT136" s="20"/>
      <c r="FU136" s="20"/>
      <c r="FV136" s="20"/>
      <c r="FW136" s="24">
        <f t="shared" si="2752"/>
        <v>3178.4856511004327</v>
      </c>
      <c r="FX136" s="24">
        <f t="shared" si="2753"/>
        <v>0</v>
      </c>
      <c r="FY136" s="24">
        <f t="shared" si="2754"/>
        <v>0</v>
      </c>
      <c r="FZ136" s="24">
        <f t="shared" si="2755"/>
        <v>0</v>
      </c>
      <c r="GA136" s="48">
        <f t="shared" si="2756"/>
        <v>2.8935884250000008</v>
      </c>
      <c r="GB136" s="48">
        <f t="shared" si="2756"/>
        <v>0</v>
      </c>
      <c r="GC136" s="48">
        <f t="shared" si="2756"/>
        <v>1.5668509500000001</v>
      </c>
      <c r="GD136" s="48">
        <f t="shared" si="2756"/>
        <v>0</v>
      </c>
      <c r="GE136" s="24">
        <f t="shared" si="2757"/>
        <v>13924.621400974775</v>
      </c>
      <c r="GI136" s="24">
        <f t="shared" ref="GI136:GI137" si="2862">(EY136+GE136+(GF136-GG136)*(EV136))*$AX$1</f>
        <v>2221356.7997214245</v>
      </c>
      <c r="GJ136" s="24">
        <f t="shared" si="2162"/>
        <v>1999221.119749282</v>
      </c>
      <c r="GK136" s="49">
        <f t="shared" si="2759"/>
        <v>2021</v>
      </c>
      <c r="GL136" s="227"/>
      <c r="GM136" s="47">
        <v>11</v>
      </c>
      <c r="GN136" s="22">
        <f t="shared" si="2760"/>
        <v>314350.3748881967</v>
      </c>
      <c r="GO136" s="22">
        <f t="shared" si="2761"/>
        <v>276104.69601622893</v>
      </c>
      <c r="GP136" s="22">
        <f t="shared" si="2762"/>
        <v>38245.678871967772</v>
      </c>
      <c r="GQ136" s="22">
        <f>IF(DATEVALUE("1."&amp;GM136&amp;"."&amp;GK136)&gt;=DATEVALUE("1."&amp;INDEX(Параметры_объекта!$A$28:$N$40,$B136,14)&amp;"."&amp;INDEX(Параметры_объекта!$A$28:$N$40,$B136,13)),INDEX(Приложение_1ТЗ!$A$6:$HJ$18,$B136,25+GM136*14),INDEX(Приложение_1ТЗ!$A$6:$HJ$18,$B136,23+GM136*14))</f>
        <v>12.166576510548268</v>
      </c>
      <c r="GR136" s="48">
        <f t="shared" si="2763"/>
        <v>2.9889318852281259</v>
      </c>
      <c r="GS136" s="24">
        <f t="shared" si="1858"/>
        <v>61.341067337109209</v>
      </c>
      <c r="GT136" s="24">
        <f t="shared" si="2764"/>
        <v>626671.99871870189</v>
      </c>
      <c r="GU136" s="24">
        <f t="shared" si="2765"/>
        <v>2210234.3038889612</v>
      </c>
      <c r="GV136" s="35">
        <f>GO136*INDEX(Приложение_1ТЗ!$HC$6:$HJ$18,$B136,1)/100</f>
        <v>0</v>
      </c>
      <c r="GW136" s="35">
        <f>GO136*INDEX(Приложение_1ТЗ!$HC$6:$HJ$18,$B136,2)/100</f>
        <v>0</v>
      </c>
      <c r="GX136" s="35">
        <f>GO136*INDEX(Приложение_1ТЗ!$HC$6:$HJ$18,$B136,3)/100</f>
        <v>15263.455442104872</v>
      </c>
      <c r="GY136" s="35">
        <f>GO136*INDEX(Приложение_1ТЗ!$HC$6:$HJ$18,$B136,4)/100</f>
        <v>45749.576113658863</v>
      </c>
      <c r="HB136" s="37">
        <f t="shared" si="2766"/>
        <v>0</v>
      </c>
      <c r="HC136" s="37">
        <f t="shared" si="2767"/>
        <v>0</v>
      </c>
      <c r="HD136" s="37">
        <f t="shared" si="2768"/>
        <v>301.49107238329452</v>
      </c>
      <c r="HE136" s="37">
        <f t="shared" si="2769"/>
        <v>903.66750935961318</v>
      </c>
      <c r="HF136" s="48">
        <f t="shared" si="2770"/>
        <v>0</v>
      </c>
      <c r="HG136" s="48">
        <f t="shared" si="2770"/>
        <v>0</v>
      </c>
      <c r="HH136" s="48">
        <f t="shared" si="2770"/>
        <v>2.28039012176</v>
      </c>
      <c r="HI136" s="48">
        <f t="shared" si="2770"/>
        <v>3.2054163090699999</v>
      </c>
      <c r="HJ136" s="36">
        <f t="shared" si="2771"/>
        <v>4229.2944461728048</v>
      </c>
      <c r="HK136" s="24">
        <f>GO136*INDEX(Приложение_1ТЗ!$HC$6:$HJ$18,$B136,5)/100</f>
        <v>215091.66446046517</v>
      </c>
      <c r="HL136" s="24">
        <f>GO136*INDEX(Приложение_1ТЗ!$HC$6:$HJ$18,$B136,6)/100</f>
        <v>0</v>
      </c>
      <c r="HM136" s="24">
        <f>GO136*INDEX(Приложение_1ТЗ!$HC$6:$HJ$18,$B136,7)/100</f>
        <v>0</v>
      </c>
      <c r="HN136" s="24">
        <f>GO136*INDEX(Приложение_1ТЗ!$HC$6:$HJ$18,$B136,8)/100</f>
        <v>0</v>
      </c>
      <c r="HO136" s="20"/>
      <c r="HP136" s="20"/>
      <c r="HQ136" s="20"/>
      <c r="HR136" s="20"/>
      <c r="HS136" s="24">
        <f t="shared" si="2772"/>
        <v>4248.5934344858397</v>
      </c>
      <c r="HT136" s="24">
        <f t="shared" si="2773"/>
        <v>0</v>
      </c>
      <c r="HU136" s="24">
        <f t="shared" si="2774"/>
        <v>0</v>
      </c>
      <c r="HV136" s="24">
        <f t="shared" si="2775"/>
        <v>0</v>
      </c>
      <c r="HW136" s="48">
        <f t="shared" si="2776"/>
        <v>3.038267846250001</v>
      </c>
      <c r="HX136" s="48">
        <f t="shared" si="2776"/>
        <v>0</v>
      </c>
      <c r="HY136" s="48">
        <f t="shared" si="2776"/>
        <v>1.6451934975000002</v>
      </c>
      <c r="HZ136" s="48">
        <f t="shared" si="2776"/>
        <v>0</v>
      </c>
      <c r="IA136" s="24">
        <f t="shared" si="2777"/>
        <v>19461.164938241684</v>
      </c>
      <c r="IE136" s="24">
        <f>(GU136+IA136+(IB136-IC136)*(GR136))</f>
        <v>2229695.4688272029</v>
      </c>
      <c r="IF136" s="24">
        <f t="shared" si="2182"/>
        <v>2006725.9219444827</v>
      </c>
      <c r="IG136" s="49">
        <f t="shared" si="2779"/>
        <v>2022</v>
      </c>
      <c r="IH136" s="227"/>
      <c r="II136" s="47">
        <v>11</v>
      </c>
      <c r="IJ136" s="22">
        <f t="shared" si="2780"/>
        <v>315922.12676263764</v>
      </c>
      <c r="IK136" s="22">
        <f t="shared" si="2781"/>
        <v>277485.21949631005</v>
      </c>
      <c r="IL136" s="22">
        <f t="shared" si="2782"/>
        <v>38436.907266327587</v>
      </c>
      <c r="IM136" s="22">
        <f>IF(DATEVALUE("1."&amp;II136&amp;"."&amp;IG136)&gt;=DATEVALUE("1."&amp;INDEX(Параметры_объекта!$A$28:$N$40,$B136,14)&amp;"."&amp;INDEX(Параметры_объекта!$A$28:$N$40,$B136,13)),INDEX(Приложение_1ТЗ!$A$6:$HJ$18,$B136,25+II136*14),INDEX(Приложение_1ТЗ!$A$6:$HJ$18,$B136,23+II136*14))</f>
        <v>12.166576510548268</v>
      </c>
      <c r="IN136" s="48">
        <f t="shared" si="2783"/>
        <v>2.7626907140736785</v>
      </c>
      <c r="IO136" s="24">
        <f t="shared" si="1879"/>
        <v>61.341067337109209</v>
      </c>
      <c r="IP136" s="24">
        <f t="shared" si="2784"/>
        <v>626671.99871870189</v>
      </c>
      <c r="IQ136" s="24">
        <f t="shared" si="2785"/>
        <v>2042935.0757235768</v>
      </c>
      <c r="IR136" s="35">
        <f>IK136*INDEX(Приложение_1ТЗ!$HC$6:$HJ$18,$B136,1)/100</f>
        <v>0</v>
      </c>
      <c r="IS136" s="35">
        <f>IK136*INDEX(Приложение_1ТЗ!$HC$6:$HJ$18,$B136,2)/100</f>
        <v>0</v>
      </c>
      <c r="IT136" s="35">
        <f>IK136*INDEX(Приложение_1ТЗ!$HC$6:$HJ$18,$B136,3)/100</f>
        <v>15339.772719315397</v>
      </c>
      <c r="IU136" s="35">
        <f>IK136*INDEX(Приложение_1ТЗ!$HC$6:$HJ$18,$B136,4)/100</f>
        <v>45978.323994227154</v>
      </c>
      <c r="IX136" s="37">
        <f t="shared" si="2786"/>
        <v>0</v>
      </c>
      <c r="IY136" s="37">
        <f t="shared" si="2787"/>
        <v>0</v>
      </c>
      <c r="IZ136" s="37">
        <f t="shared" si="2788"/>
        <v>377.808349593819</v>
      </c>
      <c r="JA136" s="37">
        <f t="shared" si="2789"/>
        <v>1132.4153899279045</v>
      </c>
      <c r="JB136" s="48">
        <f t="shared" si="2790"/>
        <v>0</v>
      </c>
      <c r="JC136" s="48">
        <f t="shared" si="2790"/>
        <v>0</v>
      </c>
      <c r="JD136" s="48">
        <f t="shared" si="2790"/>
        <v>2.3488018254128002</v>
      </c>
      <c r="JE136" s="48">
        <f t="shared" si="2790"/>
        <v>3.3015787983421001</v>
      </c>
      <c r="JF136" s="36">
        <f t="shared" si="2791"/>
        <v>5458.8635885116282</v>
      </c>
      <c r="JG136" s="24">
        <f>IK136*INDEX(Приложение_1ТЗ!$HC$6:$HJ$18,$B136,5)/100</f>
        <v>216167.12278276749</v>
      </c>
      <c r="JH136" s="24">
        <f>IK136*INDEX(Приложение_1ТЗ!$HC$6:$HJ$18,$B136,6)/100</f>
        <v>0</v>
      </c>
      <c r="JI136" s="24">
        <f>IK136*INDEX(Приложение_1ТЗ!$HC$6:$HJ$18,$B136,7)/100</f>
        <v>0</v>
      </c>
      <c r="JJ136" s="24">
        <f>IK136*INDEX(Приложение_1ТЗ!$HC$6:$HJ$18,$B136,8)/100</f>
        <v>0</v>
      </c>
      <c r="JK136" s="20"/>
      <c r="JL136" s="20"/>
      <c r="JM136" s="20"/>
      <c r="JN136" s="20"/>
      <c r="JO136" s="24">
        <f t="shared" si="2792"/>
        <v>5324.0517567881616</v>
      </c>
      <c r="JP136" s="24">
        <f t="shared" si="2793"/>
        <v>0</v>
      </c>
      <c r="JQ136" s="24">
        <f t="shared" si="2794"/>
        <v>0</v>
      </c>
      <c r="JR136" s="24">
        <f t="shared" si="2795"/>
        <v>0</v>
      </c>
      <c r="JS136" s="48">
        <f t="shared" si="2796"/>
        <v>3.1901812385625012</v>
      </c>
      <c r="JT136" s="48">
        <f t="shared" si="2796"/>
        <v>0</v>
      </c>
      <c r="JU136" s="48">
        <f t="shared" si="2796"/>
        <v>1.7274531723750004</v>
      </c>
      <c r="JV136" s="48">
        <f t="shared" si="2796"/>
        <v>0</v>
      </c>
      <c r="JW136" s="24">
        <f t="shared" si="2797"/>
        <v>25500.797821128381</v>
      </c>
      <c r="KA136" s="24">
        <f>(IQ136+JW136+(JX136-JY136)*(IN136))</f>
        <v>2068435.8735447051</v>
      </c>
      <c r="KB136" s="24">
        <f t="shared" si="2202"/>
        <v>1861592.2861902346</v>
      </c>
      <c r="KC136" s="49">
        <f t="shared" si="2799"/>
        <v>2023</v>
      </c>
      <c r="KD136" s="227"/>
      <c r="KE136" s="47">
        <v>11</v>
      </c>
      <c r="KF136" s="22">
        <f t="shared" si="2800"/>
        <v>317501.73739645077</v>
      </c>
      <c r="KG136" s="22">
        <f t="shared" si="2801"/>
        <v>278872.64559379156</v>
      </c>
      <c r="KH136" s="22">
        <f t="shared" si="2802"/>
        <v>38629.091802659212</v>
      </c>
      <c r="KI136" s="22">
        <f>IF(DATEVALUE("1."&amp;KE136&amp;"."&amp;KC136)&gt;=DATEVALUE("1."&amp;INDEX(Параметры_объекта!$A$28:$N$40,$B136,14)&amp;"."&amp;INDEX(Параметры_объекта!$A$28:$N$40,$B136,13)),INDEX(Приложение_1ТЗ!$A$6:$HJ$18,$B136,25+KE136*14),INDEX(Приложение_1ТЗ!$A$6:$HJ$18,$B136,23+KE136*14))</f>
        <v>12.166576510548268</v>
      </c>
      <c r="KJ136" s="48">
        <f t="shared" si="2803"/>
        <v>3.2106022099350038</v>
      </c>
      <c r="KK136" s="24">
        <f t="shared" si="1900"/>
        <v>61.341067337109209</v>
      </c>
      <c r="KL136" s="24">
        <f t="shared" si="2804"/>
        <v>626671.99871870189</v>
      </c>
      <c r="KM136" s="24">
        <f t="shared" si="2805"/>
        <v>2374153.5147089669</v>
      </c>
      <c r="KN136" s="35">
        <f>KG136*INDEX(Приложение_1ТЗ!$HC$6:$HJ$18,$B136,1)/100</f>
        <v>0</v>
      </c>
      <c r="KO136" s="35">
        <f>KG136*INDEX(Приложение_1ТЗ!$HC$6:$HJ$18,$B136,2)/100</f>
        <v>0</v>
      </c>
      <c r="KP136" s="35">
        <f>KG136*INDEX(Приложение_1ТЗ!$HC$6:$HJ$18,$B136,3)/100</f>
        <v>15416.471582911972</v>
      </c>
      <c r="KQ136" s="35">
        <f>KG136*INDEX(Приложение_1ТЗ!$HC$6:$HJ$18,$B136,4)/100</f>
        <v>46208.215614198278</v>
      </c>
      <c r="KT136" s="37">
        <f t="shared" si="2806"/>
        <v>0</v>
      </c>
      <c r="KU136" s="37">
        <f t="shared" si="2807"/>
        <v>0</v>
      </c>
      <c r="KV136" s="37">
        <f t="shared" si="2808"/>
        <v>454.5072131903944</v>
      </c>
      <c r="KW136" s="37">
        <f t="shared" si="2809"/>
        <v>1362.3070098990283</v>
      </c>
      <c r="KX136" s="48">
        <f t="shared" si="2810"/>
        <v>0</v>
      </c>
      <c r="KY136" s="48">
        <f t="shared" si="2810"/>
        <v>0</v>
      </c>
      <c r="KZ136" s="48">
        <f t="shared" si="2810"/>
        <v>2.4192658801751845</v>
      </c>
      <c r="LA136" s="48">
        <f t="shared" si="2810"/>
        <v>3.400626162292363</v>
      </c>
      <c r="LB136" s="36">
        <f t="shared" si="2811"/>
        <v>6764.079369480296</v>
      </c>
      <c r="LC136" s="24">
        <f>KG136*INDEX(Приложение_1ТЗ!$HC$6:$HJ$18,$B136,5)/100</f>
        <v>217247.95839668129</v>
      </c>
      <c r="LD136" s="24">
        <f>KG136*INDEX(Приложение_1ТЗ!$HC$6:$HJ$18,$B136,6)/100</f>
        <v>0</v>
      </c>
      <c r="LE136" s="24">
        <f>KG136*INDEX(Приложение_1ТЗ!$HC$6:$HJ$18,$B136,7)/100</f>
        <v>0</v>
      </c>
      <c r="LF136" s="24">
        <f>KG136*INDEX(Приложение_1ТЗ!$HC$6:$HJ$18,$B136,8)/100</f>
        <v>0</v>
      </c>
      <c r="LG136" s="20"/>
      <c r="LH136" s="20"/>
      <c r="LI136" s="20"/>
      <c r="LJ136" s="20"/>
      <c r="LK136" s="24">
        <f t="shared" si="2812"/>
        <v>6404.8873707019666</v>
      </c>
      <c r="LL136" s="24">
        <f t="shared" si="2813"/>
        <v>0</v>
      </c>
      <c r="LM136" s="24">
        <f t="shared" si="2814"/>
        <v>0</v>
      </c>
      <c r="LN136" s="24">
        <f t="shared" si="2815"/>
        <v>0</v>
      </c>
      <c r="LO136" s="48">
        <f t="shared" si="2816"/>
        <v>3.3496903004906264</v>
      </c>
      <c r="LP136" s="48">
        <f t="shared" si="2816"/>
        <v>0</v>
      </c>
      <c r="LQ136" s="48">
        <f t="shared" si="2816"/>
        <v>1.8138258309937505</v>
      </c>
      <c r="LR136" s="48">
        <f t="shared" si="2816"/>
        <v>0</v>
      </c>
      <c r="LS136" s="24">
        <f t="shared" si="2817"/>
        <v>32080.258509103132</v>
      </c>
      <c r="LW136" s="24">
        <f>(KM136+LS136+(LT136-LU136)*(KJ136))</f>
        <v>2406233.7732180702</v>
      </c>
      <c r="LX136" s="24">
        <f t="shared" si="2222"/>
        <v>2165610.3958962634</v>
      </c>
      <c r="LY136" s="49">
        <f t="shared" si="2819"/>
        <v>2024</v>
      </c>
      <c r="LZ136" s="227"/>
      <c r="MA136" s="173">
        <v>11</v>
      </c>
      <c r="MB136" s="22">
        <f t="shared" si="2820"/>
        <v>319089.24608343298</v>
      </c>
      <c r="MC136" s="22">
        <f t="shared" si="2821"/>
        <v>280267.00882176048</v>
      </c>
      <c r="MD136" s="22">
        <f t="shared" si="2822"/>
        <v>38822.237261672504</v>
      </c>
      <c r="ME136" s="22">
        <f>IF(DATEVALUE("1."&amp;MA136&amp;"."&amp;LY136)&gt;=DATEVALUE("1."&amp;INDEX(Параметры_объекта!$A$28:$N$40,$B136,14)&amp;"."&amp;INDEX(Параметры_объекта!$A$28:$N$40,$B136,13)),INDEX(Приложение_1ТЗ!$A$6:$HJ$18,$B136,25+MA136*14),INDEX(Приложение_1ТЗ!$A$6:$HJ$18,$B136,23+MA136*14))</f>
        <v>12.166576510548268</v>
      </c>
      <c r="MF136" s="48">
        <f t="shared" si="2823"/>
        <v>2.9881262763420908</v>
      </c>
      <c r="MG136" s="24">
        <f t="shared" si="1921"/>
        <v>61.341067337109209</v>
      </c>
      <c r="MH136" s="24">
        <f t="shared" si="2824"/>
        <v>626671.99871870189</v>
      </c>
      <c r="MI136" s="24">
        <f t="shared" si="2825"/>
        <v>2209638.5779026207</v>
      </c>
      <c r="MJ136" s="35">
        <f>MC136*INDEX(Приложение_1ТЗ!$HC$6:$HJ$18,$B136,1)/100</f>
        <v>0</v>
      </c>
      <c r="MK136" s="35">
        <f>MC136*INDEX(Приложение_1ТЗ!$HC$6:$HJ$18,$B136,2)/100</f>
        <v>0</v>
      </c>
      <c r="ML136" s="35">
        <f>MC136*INDEX(Приложение_1ТЗ!$HC$6:$HJ$18,$B136,3)/100</f>
        <v>15493.553940826529</v>
      </c>
      <c r="MM136" s="35">
        <f>MC136*INDEX(Приложение_1ТЗ!$HC$6:$HJ$18,$B136,4)/100</f>
        <v>46439.256692269264</v>
      </c>
      <c r="MP136" s="37">
        <f t="shared" si="2826"/>
        <v>0</v>
      </c>
      <c r="MQ136" s="37">
        <f t="shared" si="2827"/>
        <v>0</v>
      </c>
      <c r="MR136" s="37">
        <f t="shared" si="2828"/>
        <v>531.58957110495066</v>
      </c>
      <c r="MS136" s="37">
        <f t="shared" si="2829"/>
        <v>1593.3480879700146</v>
      </c>
      <c r="MT136" s="48">
        <f t="shared" si="2830"/>
        <v>0</v>
      </c>
      <c r="MU136" s="48">
        <f t="shared" si="2830"/>
        <v>0</v>
      </c>
      <c r="MV136" s="48">
        <f t="shared" si="2830"/>
        <v>2.4918438565804402</v>
      </c>
      <c r="MW136" s="48">
        <f t="shared" si="2830"/>
        <v>3.5026449471611341</v>
      </c>
      <c r="MX136" s="36">
        <f t="shared" si="2831"/>
        <v>8148.5735869250111</v>
      </c>
      <c r="MY136" s="24">
        <f>MC136*INDEX(Приложение_1ТЗ!$HC$6:$HJ$18,$B136,5)/100</f>
        <v>218334.19818866465</v>
      </c>
      <c r="MZ136" s="24">
        <f>MC136*INDEX(Приложение_1ТЗ!$HC$6:$HJ$18,$B136,6)/100</f>
        <v>0</v>
      </c>
      <c r="NA136" s="24">
        <f>MC136*INDEX(Приложение_1ТЗ!$HC$6:$HJ$18,$B136,7)/100</f>
        <v>0</v>
      </c>
      <c r="NB136" s="24">
        <f>MC136*INDEX(Приложение_1ТЗ!$HC$6:$HJ$18,$B136,8)/100</f>
        <v>0</v>
      </c>
      <c r="NC136" s="20"/>
      <c r="ND136" s="20"/>
      <c r="NE136" s="20"/>
      <c r="NF136" s="20"/>
      <c r="NG136" s="24">
        <f t="shared" si="2832"/>
        <v>7491.1271626853268</v>
      </c>
      <c r="NH136" s="24">
        <f t="shared" si="2833"/>
        <v>0</v>
      </c>
      <c r="NI136" s="24">
        <f t="shared" si="2834"/>
        <v>0</v>
      </c>
      <c r="NJ136" s="24">
        <f t="shared" si="2835"/>
        <v>0</v>
      </c>
      <c r="NK136" s="48">
        <f t="shared" si="2836"/>
        <v>3.5171748155151579</v>
      </c>
      <c r="NL136" s="48">
        <f t="shared" si="2836"/>
        <v>0</v>
      </c>
      <c r="NM136" s="48">
        <f t="shared" si="2836"/>
        <v>1.9045171225434381</v>
      </c>
      <c r="NN136" s="48">
        <f t="shared" si="2836"/>
        <v>0</v>
      </c>
      <c r="NO136" s="24">
        <f t="shared" si="2837"/>
        <v>39238.746066698666</v>
      </c>
      <c r="NS136" s="24">
        <f>(MI136+NO136+(NP136-NQ136)*(MF136))</f>
        <v>2248877.3239693195</v>
      </c>
      <c r="NT136" s="24">
        <f t="shared" si="2838"/>
        <v>2023989.5915723876</v>
      </c>
      <c r="NU136" s="49">
        <f t="shared" si="2839"/>
        <v>2025</v>
      </c>
      <c r="NV136" s="227"/>
      <c r="NW136" s="174">
        <v>11</v>
      </c>
      <c r="NX136" s="22">
        <f t="shared" si="2840"/>
        <v>320684.69231385016</v>
      </c>
      <c r="NY136" s="22">
        <f t="shared" si="2841"/>
        <v>281668.34386586928</v>
      </c>
      <c r="NZ136" s="22">
        <f t="shared" si="2842"/>
        <v>39016.348447980883</v>
      </c>
      <c r="OA136" s="22">
        <f>IF(DATEVALUE("1."&amp;NW136&amp;"."&amp;NU136)&gt;=DATEVALUE("1."&amp;INDEX(Параметры_объекта!$A$28:$N$40,$B136,14)&amp;"."&amp;INDEX(Параметры_объекта!$A$28:$N$40,$B136,13)),INDEX(Приложение_1ТЗ!$A$6:$HJ$18,$B136,25+NW136*14),INDEX(Приложение_1ТЗ!$A$6:$HJ$18,$B136,23+NW136*14))</f>
        <v>12.166576510548268</v>
      </c>
      <c r="OB136" s="48">
        <f t="shared" si="2843"/>
        <v>3.4725873502657003</v>
      </c>
      <c r="OC136" s="24">
        <f t="shared" si="1942"/>
        <v>61.341067337109209</v>
      </c>
      <c r="OD136" s="24">
        <f t="shared" si="2844"/>
        <v>626671.99871870189</v>
      </c>
      <c r="OE136" s="24">
        <f t="shared" si="2845"/>
        <v>2567884.4415092189</v>
      </c>
      <c r="OF136" s="35">
        <f>NY136*INDEX(Приложение_1ТЗ!$HC$6:$HJ$18,$B136,1)/100</f>
        <v>0</v>
      </c>
      <c r="OG136" s="35">
        <f>NY136*INDEX(Приложение_1ТЗ!$HC$6:$HJ$18,$B136,2)/100</f>
        <v>0</v>
      </c>
      <c r="OH136" s="35">
        <f>NY136*INDEX(Приложение_1ТЗ!$HC$6:$HJ$18,$B136,3)/100</f>
        <v>15571.021710530662</v>
      </c>
      <c r="OI136" s="35">
        <f>NY136*INDEX(Приложение_1ТЗ!$HC$6:$HJ$18,$B136,4)/100</f>
        <v>46671.452975730608</v>
      </c>
      <c r="OL136" s="37">
        <f t="shared" si="2846"/>
        <v>0</v>
      </c>
      <c r="OM136" s="37">
        <f t="shared" si="2847"/>
        <v>0</v>
      </c>
      <c r="ON136" s="37">
        <f t="shared" si="2848"/>
        <v>609.05734080908405</v>
      </c>
      <c r="OO136" s="37">
        <f t="shared" si="2849"/>
        <v>1825.5443714313587</v>
      </c>
      <c r="OP136" s="48">
        <f t="shared" si="1949"/>
        <v>0</v>
      </c>
      <c r="OQ136" s="48">
        <f t="shared" si="1949"/>
        <v>0</v>
      </c>
      <c r="OR136" s="48">
        <f t="shared" si="1949"/>
        <v>2.5665991722778534</v>
      </c>
      <c r="OS136" s="48">
        <f t="shared" si="1950"/>
        <v>3.6077242955759683</v>
      </c>
      <c r="OT136" s="36">
        <f t="shared" si="2850"/>
        <v>9616.1348809411575</v>
      </c>
      <c r="OU136" s="24">
        <f>NY136*INDEX(Приложение_1ТЗ!$HC$6:$HJ$18,$B136,5)/100</f>
        <v>219425.86917960795</v>
      </c>
      <c r="OV136" s="24">
        <f>NY136*INDEX(Приложение_1ТЗ!$HC$6:$HJ$18,$B136,6)/100</f>
        <v>0</v>
      </c>
      <c r="OW136" s="24">
        <f>NY136*INDEX(Приложение_1ТЗ!$HC$6:$HJ$18,$B136,7)/100</f>
        <v>0</v>
      </c>
      <c r="OX136" s="24">
        <f>NY136*INDEX(Приложение_1ТЗ!$HC$6:$HJ$18,$B136,8)/100</f>
        <v>0</v>
      </c>
      <c r="OY136" s="20"/>
      <c r="OZ136" s="20"/>
      <c r="PA136" s="20"/>
      <c r="PB136" s="20"/>
      <c r="PC136" s="24">
        <f t="shared" si="2851"/>
        <v>8582.7981536286243</v>
      </c>
      <c r="PD136" s="24">
        <f t="shared" si="2852"/>
        <v>0</v>
      </c>
      <c r="PE136" s="24">
        <f t="shared" si="2853"/>
        <v>0</v>
      </c>
      <c r="PF136" s="24">
        <f t="shared" si="2854"/>
        <v>0</v>
      </c>
      <c r="PG136" s="48">
        <f t="shared" si="1956"/>
        <v>3.6930335562909158</v>
      </c>
      <c r="PH136" s="48">
        <f t="shared" si="1956"/>
        <v>0</v>
      </c>
      <c r="PI136" s="48">
        <f t="shared" si="1956"/>
        <v>1.99974297867061</v>
      </c>
      <c r="PJ136" s="48">
        <f t="shared" si="1957"/>
        <v>0</v>
      </c>
      <c r="PK136" s="24">
        <f t="shared" si="2855"/>
        <v>47018.077555043375</v>
      </c>
      <c r="PO136" s="24">
        <f>(OE136+PK136+(PL136-PM136)*(OB136))</f>
        <v>2614902.519064262</v>
      </c>
      <c r="PP136" s="24">
        <f t="shared" si="2856"/>
        <v>2353412.2671578359</v>
      </c>
      <c r="PQ136" s="52">
        <f t="shared" si="2858"/>
        <v>4386703.9910309128</v>
      </c>
      <c r="PR136" s="52">
        <f t="shared" si="2859"/>
        <v>13612793.504070342</v>
      </c>
      <c r="PS136" s="52">
        <f t="shared" si="2860"/>
        <v>12251514.153663306</v>
      </c>
    </row>
    <row r="137" spans="1:435" ht="15.75" hidden="1" customHeight="1" outlineLevel="1">
      <c r="B137" s="171">
        <v>9</v>
      </c>
      <c r="C137" s="250"/>
      <c r="D137" s="250"/>
      <c r="E137" s="250"/>
      <c r="F137" s="247"/>
      <c r="G137" s="49">
        <f t="shared" si="2096"/>
        <v>2017</v>
      </c>
      <c r="H137" s="228"/>
      <c r="I137" s="47">
        <v>12</v>
      </c>
      <c r="J137" s="22">
        <f t="shared" si="2097"/>
        <v>1283548.9999999995</v>
      </c>
      <c r="K137" s="22">
        <f>INDEX(Приложение_1ТЗ!$A$6:$HJ$18,$B137,21+I137*14)*1000</f>
        <v>284448.13300000015</v>
      </c>
      <c r="L137" s="22">
        <f t="shared" si="2695"/>
        <v>999100.86699999939</v>
      </c>
      <c r="M137" s="22">
        <f>IF(
              DATEVALUE("1."&amp;I137&amp;"."&amp;G137)&gt;=DATEVALUE("1."&amp;INDEX(Параметры_объекта!$A$28:$N$40,$B137,14)&amp;"."&amp;INDEX(Параметры_объекта!$A$28:$N$40,$B137,13)),
              INDEX(Приложение_1ТЗ!$A$6:$HJ$18,$B137,25+I137*14),
              INDEX(Приложение_1ТЗ!$A$6:$HJ$18,$B137,23+I137*14))</f>
        <v>77.838934625791438</v>
      </c>
      <c r="N137" s="48">
        <f t="shared" si="2696"/>
        <v>2.35870982959525</v>
      </c>
      <c r="R137" s="35">
        <f>K137*INDEX(Приложение_1ТЗ!$HC$6:$HJ$18,$B137,1)/100</f>
        <v>0</v>
      </c>
      <c r="S137" s="35">
        <f>K137*INDEX(Приложение_1ТЗ!$HC$6:$HJ$18,$B137,2)/100</f>
        <v>0</v>
      </c>
      <c r="T137" s="35">
        <f>K137*INDEX(Приложение_1ТЗ!$HC$6:$HJ$18,$B137,3)/100</f>
        <v>15724.692358655964</v>
      </c>
      <c r="U137" s="35">
        <f>K137*INDEX(Приложение_1ТЗ!$HC$6:$HJ$18,$B137,4)/100</f>
        <v>47132.054249112669</v>
      </c>
      <c r="AB137" s="48">
        <f t="shared" si="2697"/>
        <v>0</v>
      </c>
      <c r="AC137" s="48">
        <f t="shared" si="2697"/>
        <v>0</v>
      </c>
      <c r="AD137" s="48">
        <f t="shared" si="2697"/>
        <v>2.0261</v>
      </c>
      <c r="AE137" s="48">
        <f t="shared" si="2697"/>
        <v>2.8479699999999997</v>
      </c>
      <c r="AF137" s="20"/>
      <c r="AG137" s="24">
        <f>K137*INDEX(Приложение_1ТЗ!$HC$6:$HJ$18,$B137,5)/100</f>
        <v>221591.38639223148</v>
      </c>
      <c r="AH137" s="24">
        <f>K137*INDEX(Приложение_1ТЗ!$HC$6:$HJ$18,$B137,6)/100</f>
        <v>0</v>
      </c>
      <c r="AI137" s="24">
        <f>K137*INDEX(Приложение_1ТЗ!$HC$6:$HJ$18,$B137,7)/100</f>
        <v>0</v>
      </c>
      <c r="AJ137" s="24">
        <f>K137*INDEX(Приложение_1ТЗ!$HC$6:$HJ$18,$B137,8)/100</f>
        <v>0</v>
      </c>
      <c r="AK137" s="20"/>
      <c r="AL137" s="20"/>
      <c r="AM137" s="20"/>
      <c r="AN137" s="20"/>
      <c r="AO137" s="20"/>
      <c r="AP137" s="20"/>
      <c r="AQ137" s="20"/>
      <c r="AR137" s="20"/>
      <c r="AS137" s="48">
        <f t="shared" si="2698"/>
        <v>2.5042900000000001</v>
      </c>
      <c r="AT137" s="48">
        <f t="shared" si="2698"/>
        <v>0</v>
      </c>
      <c r="AU137" s="48">
        <f t="shared" si="2698"/>
        <v>1.35259</v>
      </c>
      <c r="AV137" s="48">
        <f t="shared" si="2698"/>
        <v>0</v>
      </c>
      <c r="AW137" s="49">
        <f t="shared" si="2699"/>
        <v>2018</v>
      </c>
      <c r="AX137" s="228"/>
      <c r="AY137" s="47">
        <v>12</v>
      </c>
      <c r="AZ137" s="22">
        <f t="shared" si="2700"/>
        <v>325467.31693700649</v>
      </c>
      <c r="BA137" s="22">
        <f t="shared" si="2701"/>
        <v>285870.37366500014</v>
      </c>
      <c r="BB137" s="22">
        <f t="shared" si="2702"/>
        <v>39596.943272006349</v>
      </c>
      <c r="BC137" s="22">
        <f>IF(DATEVALUE("1."&amp;AY137&amp;"."&amp;AW137)&gt;=DATEVALUE("1."&amp;INDEX(Параметры_объекта!$A$28:$N$40,$B137,14)&amp;"."&amp;INDEX(Параметры_объекта!$A$28:$N$40,$B137,13)),INDEX(Приложение_1ТЗ!$A$6:$HJ$18,$B137,25+AY137*14),INDEX(Приложение_1ТЗ!$A$6:$HJ$18,$B137,23+AY137*14))</f>
        <v>12.166181122164797</v>
      </c>
      <c r="BD137" s="48">
        <f t="shared" si="2703"/>
        <v>2.3053021060000001</v>
      </c>
      <c r="BE137" s="24">
        <f t="shared" si="2107"/>
        <v>65.672753503626637</v>
      </c>
      <c r="BF137" s="24">
        <f t="shared" si="2704"/>
        <v>842941.97086826432</v>
      </c>
      <c r="BG137" s="24">
        <f t="shared" si="2705"/>
        <v>2293018.3628005125</v>
      </c>
      <c r="BH137" s="35">
        <f>BA137*INDEX(Приложение_1ТЗ!$HC$6:$HJ$18,$B137,1)/100</f>
        <v>0</v>
      </c>
      <c r="BI137" s="35">
        <f>BA137*INDEX(Приложение_1ТЗ!$HC$6:$HJ$18,$B137,2)/100</f>
        <v>0</v>
      </c>
      <c r="BJ137" s="35">
        <f>BA137*INDEX(Приложение_1ТЗ!$HC$6:$HJ$18,$B137,3)/100</f>
        <v>15803.315820449243</v>
      </c>
      <c r="BK137" s="35">
        <f>BA137*INDEX(Приложение_1ТЗ!$HC$6:$HJ$18,$B137,4)/100</f>
        <v>47367.714520358226</v>
      </c>
      <c r="BN137" s="37">
        <f t="shared" si="2706"/>
        <v>0</v>
      </c>
      <c r="BO137" s="37">
        <f t="shared" si="2707"/>
        <v>0</v>
      </c>
      <c r="BP137" s="37">
        <f t="shared" si="2708"/>
        <v>78.623461793278693</v>
      </c>
      <c r="BQ137" s="37">
        <f t="shared" si="2709"/>
        <v>235.66027124555694</v>
      </c>
      <c r="BR137" s="48">
        <f t="shared" si="2710"/>
        <v>0</v>
      </c>
      <c r="BS137" s="48">
        <f t="shared" si="2710"/>
        <v>0</v>
      </c>
      <c r="BT137" s="48">
        <f t="shared" si="2710"/>
        <v>2.0868800000000003</v>
      </c>
      <c r="BU137" s="48">
        <f t="shared" si="2710"/>
        <v>2.9334099999999999</v>
      </c>
      <c r="BV137" s="36">
        <f t="shared" si="2711"/>
        <v>1009.3317929414721</v>
      </c>
      <c r="BW137" s="24">
        <f>BA137*INDEX(Приложение_1ТЗ!$HC$6:$HJ$18,$B137,5)/100</f>
        <v>222699.34332419265</v>
      </c>
      <c r="BX137" s="24">
        <f>BA137*INDEX(Приложение_1ТЗ!$HC$6:$HJ$18,$B137,6)/100</f>
        <v>0</v>
      </c>
      <c r="BY137" s="24">
        <f>BA137*INDEX(Приложение_1ТЗ!$HC$6:$HJ$18,$B137,7)/100</f>
        <v>0</v>
      </c>
      <c r="BZ137" s="24">
        <f>BA137*INDEX(Приложение_1ТЗ!$HC$6:$HJ$18,$B137,8)/100</f>
        <v>0</v>
      </c>
      <c r="CA137" s="20"/>
      <c r="CB137" s="20"/>
      <c r="CC137" s="20"/>
      <c r="CD137" s="20"/>
      <c r="CE137" s="24">
        <f t="shared" si="2712"/>
        <v>1107.9569319611765</v>
      </c>
      <c r="CF137" s="24">
        <f t="shared" si="2713"/>
        <v>0</v>
      </c>
      <c r="CG137" s="24">
        <f t="shared" si="2714"/>
        <v>0</v>
      </c>
      <c r="CH137" s="24">
        <f t="shared" si="2715"/>
        <v>0</v>
      </c>
      <c r="CI137" s="48">
        <f t="shared" si="2716"/>
        <v>2.6245700000000003</v>
      </c>
      <c r="CJ137" s="48">
        <f t="shared" si="2716"/>
        <v>0</v>
      </c>
      <c r="CK137" s="48">
        <f t="shared" si="2716"/>
        <v>1.4211800000000001</v>
      </c>
      <c r="CL137" s="48">
        <f t="shared" si="2716"/>
        <v>0</v>
      </c>
      <c r="CM137" s="24">
        <f t="shared" si="2717"/>
        <v>4440.6662123439392</v>
      </c>
      <c r="CQ137" s="24">
        <f t="shared" si="2857"/>
        <v>2297459.0290128565</v>
      </c>
      <c r="CR137" s="24">
        <f t="shared" si="2122"/>
        <v>2067713.126111571</v>
      </c>
      <c r="CS137" s="49">
        <f t="shared" si="2719"/>
        <v>2019</v>
      </c>
      <c r="CT137" s="228"/>
      <c r="CU137" s="47">
        <v>12</v>
      </c>
      <c r="CV137" s="22">
        <f t="shared" si="2720"/>
        <v>327094.65352169151</v>
      </c>
      <c r="CW137" s="22">
        <f t="shared" si="2721"/>
        <v>287299.72553332511</v>
      </c>
      <c r="CX137" s="22">
        <f t="shared" si="2722"/>
        <v>39794.927988366398</v>
      </c>
      <c r="CY137" s="22">
        <f>IF(DATEVALUE("1."&amp;CU137&amp;"."&amp;CS137)&gt;=DATEVALUE("1."&amp;INDEX(Параметры_объекта!$A$28:$N$40,$B137,14)&amp;"."&amp;INDEX(Параметры_объекта!$A$28:$N$40,$B137,13)),INDEX(Приложение_1ТЗ!$A$6:$HJ$18,$B137,25+CU137*14),INDEX(Приложение_1ТЗ!$A$6:$HJ$18,$B137,23+CU137*14))</f>
        <v>12.166181122164797</v>
      </c>
      <c r="CZ137" s="48">
        <f t="shared" si="2723"/>
        <v>2.7902471683786576</v>
      </c>
      <c r="DA137" s="24">
        <f t="shared" si="1816"/>
        <v>65.672753503626637</v>
      </c>
      <c r="DB137" s="24">
        <f t="shared" si="2724"/>
        <v>842941.97086826432</v>
      </c>
      <c r="DC137" s="24">
        <f t="shared" si="2725"/>
        <v>2775379.4078407851</v>
      </c>
      <c r="DD137" s="35">
        <f>CW137*INDEX(Приложение_1ТЗ!$HC$6:$HJ$18,$B137,1)/100</f>
        <v>0</v>
      </c>
      <c r="DE137" s="35">
        <f>CW137*INDEX(Приложение_1ТЗ!$HC$6:$HJ$18,$B137,2)/100</f>
        <v>0</v>
      </c>
      <c r="DF137" s="35">
        <f>CW137*INDEX(Приложение_1ТЗ!$HC$6:$HJ$18,$B137,3)/100</f>
        <v>15882.332399551489</v>
      </c>
      <c r="DG137" s="35">
        <f>CW137*INDEX(Приложение_1ТЗ!$HC$6:$HJ$18,$B137,4)/100</f>
        <v>47604.553092960014</v>
      </c>
      <c r="DJ137" s="37">
        <f t="shared" si="2726"/>
        <v>0</v>
      </c>
      <c r="DK137" s="37">
        <f t="shared" si="2727"/>
        <v>0</v>
      </c>
      <c r="DL137" s="37">
        <f t="shared" si="2728"/>
        <v>157.64004089552509</v>
      </c>
      <c r="DM137" s="37">
        <f t="shared" si="2729"/>
        <v>472.49884384734469</v>
      </c>
      <c r="DN137" s="48">
        <f t="shared" si="2730"/>
        <v>0</v>
      </c>
      <c r="DO137" s="48">
        <f t="shared" si="2730"/>
        <v>0</v>
      </c>
      <c r="DP137" s="48">
        <f t="shared" si="2730"/>
        <v>2.1494864000000002</v>
      </c>
      <c r="DQ137" s="48">
        <f t="shared" si="2730"/>
        <v>3.0214122999999997</v>
      </c>
      <c r="DR137" s="36">
        <f t="shared" si="2731"/>
        <v>2084.4215521930955</v>
      </c>
      <c r="DS137" s="24">
        <f>CW137*INDEX(Приложение_1ТЗ!$HC$6:$HJ$18,$B137,5)/100</f>
        <v>223812.84004081358</v>
      </c>
      <c r="DT137" s="24">
        <f>CW137*INDEX(Приложение_1ТЗ!$HC$6:$HJ$18,$B137,6)/100</f>
        <v>0</v>
      </c>
      <c r="DU137" s="24">
        <f>CW137*INDEX(Приложение_1ТЗ!$HC$6:$HJ$18,$B137,7)/100</f>
        <v>0</v>
      </c>
      <c r="DV137" s="24">
        <f>CW137*INDEX(Приложение_1ТЗ!$HC$6:$HJ$18,$B137,8)/100</f>
        <v>0</v>
      </c>
      <c r="DW137" s="20"/>
      <c r="DX137" s="20"/>
      <c r="DY137" s="20"/>
      <c r="DZ137" s="20"/>
      <c r="EA137" s="24">
        <f t="shared" si="2732"/>
        <v>2221.4536485821009</v>
      </c>
      <c r="EB137" s="24">
        <f t="shared" si="2733"/>
        <v>0</v>
      </c>
      <c r="EC137" s="24">
        <f t="shared" si="2734"/>
        <v>0</v>
      </c>
      <c r="ED137" s="24">
        <f t="shared" si="2735"/>
        <v>0</v>
      </c>
      <c r="EE137" s="48">
        <f t="shared" si="2736"/>
        <v>2.7557985000000005</v>
      </c>
      <c r="EF137" s="48">
        <f t="shared" si="2736"/>
        <v>0</v>
      </c>
      <c r="EG137" s="48">
        <f t="shared" si="2736"/>
        <v>1.4922390000000001</v>
      </c>
      <c r="EH137" s="48">
        <f t="shared" si="2736"/>
        <v>0</v>
      </c>
      <c r="EI137" s="24">
        <f t="shared" si="2737"/>
        <v>9308.2383386399524</v>
      </c>
      <c r="EM137" s="24">
        <f>(DC137+EI137+(EJ137-EK137)*(CZ137))</f>
        <v>2784687.6461794251</v>
      </c>
      <c r="EN137" s="24">
        <f t="shared" si="2142"/>
        <v>2506218.8815614828</v>
      </c>
      <c r="EO137" s="49">
        <f t="shared" si="2739"/>
        <v>2020</v>
      </c>
      <c r="EP137" s="228"/>
      <c r="EQ137" s="47">
        <v>12</v>
      </c>
      <c r="ER137" s="22">
        <f t="shared" si="2740"/>
        <v>328730.12678929995</v>
      </c>
      <c r="ES137" s="22">
        <f t="shared" si="2741"/>
        <v>288736.22416099173</v>
      </c>
      <c r="ET137" s="22">
        <f t="shared" si="2742"/>
        <v>39993.90262830822</v>
      </c>
      <c r="EU137" s="22">
        <f>IF(DATEVALUE("1."&amp;EQ137&amp;"."&amp;EO137)&gt;=DATEVALUE("1."&amp;INDEX(Параметры_объекта!$A$28:$N$40,$B137,14)&amp;"."&amp;INDEX(Параметры_объекта!$A$28:$N$40,$B137,13)),INDEX(Приложение_1ТЗ!$A$6:$HJ$18,$B137,25+EQ137*14),INDEX(Приложение_1ТЗ!$A$6:$HJ$18,$B137,23+EQ137*14))</f>
        <v>12.166181122164797</v>
      </c>
      <c r="EV137" s="48">
        <f t="shared" si="2743"/>
        <v>2.5269093610878262</v>
      </c>
      <c r="EW137" s="24">
        <f t="shared" si="1837"/>
        <v>65.672753503626637</v>
      </c>
      <c r="EX137" s="24">
        <f t="shared" si="2744"/>
        <v>842941.97086826432</v>
      </c>
      <c r="EY137" s="24">
        <f t="shared" si="2745"/>
        <v>2513444.7893081899</v>
      </c>
      <c r="EZ137" s="35">
        <f>ES137*INDEX(Приложение_1ТЗ!$HC$6:$HJ$18,$B137,1)/100</f>
        <v>0</v>
      </c>
      <c r="FA137" s="35">
        <f>ES137*INDEX(Приложение_1ТЗ!$HC$6:$HJ$18,$B137,2)/100</f>
        <v>0</v>
      </c>
      <c r="FB137" s="35">
        <f>ES137*INDEX(Приложение_1ТЗ!$HC$6:$HJ$18,$B137,3)/100</f>
        <v>15961.744061549245</v>
      </c>
      <c r="FC137" s="35">
        <f>ES137*INDEX(Приложение_1ТЗ!$HC$6:$HJ$18,$B137,4)/100</f>
        <v>47842.575858424818</v>
      </c>
      <c r="FF137" s="37">
        <f t="shared" si="2746"/>
        <v>0</v>
      </c>
      <c r="FG137" s="37">
        <f t="shared" si="2747"/>
        <v>0</v>
      </c>
      <c r="FH137" s="37">
        <f t="shared" si="2748"/>
        <v>237.05170289328089</v>
      </c>
      <c r="FI137" s="37">
        <f t="shared" si="2749"/>
        <v>710.52160931214894</v>
      </c>
      <c r="FJ137" s="48">
        <f t="shared" si="2750"/>
        <v>0</v>
      </c>
      <c r="FK137" s="48">
        <f t="shared" si="2750"/>
        <v>0</v>
      </c>
      <c r="FL137" s="48">
        <f t="shared" si="2750"/>
        <v>2.2139709920000001</v>
      </c>
      <c r="FM137" s="48">
        <f t="shared" si="2750"/>
        <v>3.1120546689999999</v>
      </c>
      <c r="FN137" s="36">
        <f t="shared" si="2751"/>
        <v>3228.4890688843284</v>
      </c>
      <c r="FO137" s="24">
        <f>ES137*INDEX(Приложение_1ТЗ!$HC$6:$HJ$18,$B137,5)/100</f>
        <v>224931.90424101762</v>
      </c>
      <c r="FP137" s="24">
        <f>ES137*INDEX(Приложение_1ТЗ!$HC$6:$HJ$18,$B137,6)/100</f>
        <v>0</v>
      </c>
      <c r="FQ137" s="24">
        <f>ES137*INDEX(Приложение_1ТЗ!$HC$6:$HJ$18,$B137,7)/100</f>
        <v>0</v>
      </c>
      <c r="FR137" s="24">
        <f>ES137*INDEX(Приложение_1ТЗ!$HC$6:$HJ$18,$B137,8)/100</f>
        <v>0</v>
      </c>
      <c r="FS137" s="20"/>
      <c r="FT137" s="20"/>
      <c r="FU137" s="20"/>
      <c r="FV137" s="20"/>
      <c r="FW137" s="24">
        <f t="shared" si="2752"/>
        <v>3340.5178487861413</v>
      </c>
      <c r="FX137" s="24">
        <f t="shared" si="2753"/>
        <v>0</v>
      </c>
      <c r="FY137" s="24">
        <f t="shared" si="2754"/>
        <v>0</v>
      </c>
      <c r="FZ137" s="24">
        <f t="shared" si="2755"/>
        <v>0</v>
      </c>
      <c r="GA137" s="48">
        <f t="shared" si="2756"/>
        <v>2.8935884250000008</v>
      </c>
      <c r="GB137" s="48">
        <f t="shared" si="2756"/>
        <v>0</v>
      </c>
      <c r="GC137" s="48">
        <f t="shared" si="2756"/>
        <v>1.5668509500000001</v>
      </c>
      <c r="GD137" s="48">
        <f t="shared" si="2756"/>
        <v>0</v>
      </c>
      <c r="GE137" s="24">
        <f t="shared" si="2757"/>
        <v>14634.467930173434</v>
      </c>
      <c r="GI137" s="24">
        <f t="shared" si="2862"/>
        <v>2983133.5235412684</v>
      </c>
      <c r="GJ137" s="24">
        <f t="shared" si="2162"/>
        <v>2684820.1711871414</v>
      </c>
      <c r="GK137" s="49">
        <f t="shared" si="2759"/>
        <v>2021</v>
      </c>
      <c r="GL137" s="228"/>
      <c r="GM137" s="47">
        <v>12</v>
      </c>
      <c r="GN137" s="22">
        <f t="shared" si="2760"/>
        <v>330373.77742324641</v>
      </c>
      <c r="GO137" s="22">
        <f t="shared" si="2761"/>
        <v>290179.90528179664</v>
      </c>
      <c r="GP137" s="22">
        <f t="shared" si="2762"/>
        <v>40193.87214144977</v>
      </c>
      <c r="GQ137" s="22">
        <f>IF(DATEVALUE("1."&amp;GM137&amp;"."&amp;GK137)&gt;=DATEVALUE("1."&amp;INDEX(Параметры_объекта!$A$28:$N$40,$B137,14)&amp;"."&amp;INDEX(Параметры_объекта!$A$28:$N$40,$B137,13)),INDEX(Приложение_1ТЗ!$A$6:$HJ$18,$B137,25+GM137*14),INDEX(Приложение_1ТЗ!$A$6:$HJ$18,$B137,23+GM137*14))</f>
        <v>12.166181122164797</v>
      </c>
      <c r="GR137" s="48">
        <f t="shared" si="2763"/>
        <v>2.9889318852281259</v>
      </c>
      <c r="GS137" s="24">
        <f t="shared" si="1858"/>
        <v>65.672753503626637</v>
      </c>
      <c r="GT137" s="24">
        <f t="shared" si="2764"/>
        <v>842941.97086826432</v>
      </c>
      <c r="GU137" s="24">
        <f t="shared" si="2765"/>
        <v>2973005.4382677278</v>
      </c>
      <c r="GV137" s="35">
        <f>GO137*INDEX(Приложение_1ТЗ!$HC$6:$HJ$18,$B137,1)/100</f>
        <v>0</v>
      </c>
      <c r="GW137" s="35">
        <f>GO137*INDEX(Приложение_1ТЗ!$HC$6:$HJ$18,$B137,2)/100</f>
        <v>0</v>
      </c>
      <c r="GX137" s="35">
        <f>GO137*INDEX(Приложение_1ТЗ!$HC$6:$HJ$18,$B137,3)/100</f>
        <v>16041.55278185699</v>
      </c>
      <c r="GY137" s="35">
        <f>GO137*INDEX(Приложение_1ТЗ!$HC$6:$HJ$18,$B137,4)/100</f>
        <v>48081.788737716939</v>
      </c>
      <c r="HB137" s="37">
        <f t="shared" si="2766"/>
        <v>0</v>
      </c>
      <c r="HC137" s="37">
        <f t="shared" si="2767"/>
        <v>0</v>
      </c>
      <c r="HD137" s="37">
        <f t="shared" si="2768"/>
        <v>316.8604232010257</v>
      </c>
      <c r="HE137" s="37">
        <f t="shared" si="2769"/>
        <v>949.73448860427015</v>
      </c>
      <c r="HF137" s="48">
        <f t="shared" si="2770"/>
        <v>0</v>
      </c>
      <c r="HG137" s="48">
        <f t="shared" si="2770"/>
        <v>0</v>
      </c>
      <c r="HH137" s="48">
        <f t="shared" si="2770"/>
        <v>2.28039012176</v>
      </c>
      <c r="HI137" s="48">
        <f t="shared" si="2770"/>
        <v>3.2054163090699999</v>
      </c>
      <c r="HJ137" s="36">
        <f t="shared" si="2771"/>
        <v>4444.8945617611807</v>
      </c>
      <c r="HK137" s="24">
        <f>GO137*INDEX(Приложение_1ТЗ!$HC$6:$HJ$18,$B137,5)/100</f>
        <v>226056.56376222268</v>
      </c>
      <c r="HL137" s="24">
        <f>GO137*INDEX(Приложение_1ТЗ!$HC$6:$HJ$18,$B137,6)/100</f>
        <v>0</v>
      </c>
      <c r="HM137" s="24">
        <f>GO137*INDEX(Приложение_1ТЗ!$HC$6:$HJ$18,$B137,7)/100</f>
        <v>0</v>
      </c>
      <c r="HN137" s="24">
        <f>GO137*INDEX(Приложение_1ТЗ!$HC$6:$HJ$18,$B137,8)/100</f>
        <v>0</v>
      </c>
      <c r="HO137" s="20"/>
      <c r="HP137" s="20"/>
      <c r="HQ137" s="20"/>
      <c r="HR137" s="20"/>
      <c r="HS137" s="24">
        <f t="shared" si="2772"/>
        <v>4465.177369991201</v>
      </c>
      <c r="HT137" s="24">
        <f t="shared" si="2773"/>
        <v>0</v>
      </c>
      <c r="HU137" s="24">
        <f t="shared" si="2774"/>
        <v>0</v>
      </c>
      <c r="HV137" s="24">
        <f t="shared" si="2775"/>
        <v>0</v>
      </c>
      <c r="HW137" s="48">
        <f t="shared" si="2776"/>
        <v>3.038267846250001</v>
      </c>
      <c r="HX137" s="48">
        <f t="shared" si="2776"/>
        <v>0</v>
      </c>
      <c r="HY137" s="48">
        <f t="shared" si="2776"/>
        <v>1.6451934975000002</v>
      </c>
      <c r="HZ137" s="48">
        <f t="shared" si="2776"/>
        <v>0</v>
      </c>
      <c r="IA137" s="24">
        <f t="shared" si="2777"/>
        <v>20453.252262397124</v>
      </c>
      <c r="IE137" s="24">
        <f>(GU137+IA137+(IB137-IC137)*(GR137))</f>
        <v>2993458.6905301251</v>
      </c>
      <c r="IF137" s="24">
        <f t="shared" si="2182"/>
        <v>2694112.8214771128</v>
      </c>
      <c r="IG137" s="49">
        <f t="shared" si="2779"/>
        <v>2022</v>
      </c>
      <c r="IH137" s="228"/>
      <c r="II137" s="47">
        <v>12</v>
      </c>
      <c r="IJ137" s="22">
        <f t="shared" si="2780"/>
        <v>332025.64631036262</v>
      </c>
      <c r="IK137" s="22">
        <f t="shared" si="2781"/>
        <v>291630.80480820558</v>
      </c>
      <c r="IL137" s="22">
        <f t="shared" si="2782"/>
        <v>40394.84150215704</v>
      </c>
      <c r="IM137" s="22">
        <f>IF(DATEVALUE("1."&amp;II137&amp;"."&amp;IG137)&gt;=DATEVALUE("1."&amp;INDEX(Параметры_объекта!$A$28:$N$40,$B137,14)&amp;"."&amp;INDEX(Параметры_объекта!$A$28:$N$40,$B137,13)),INDEX(Приложение_1ТЗ!$A$6:$HJ$18,$B137,25+II137*14),INDEX(Приложение_1ТЗ!$A$6:$HJ$18,$B137,23+II137*14))</f>
        <v>12.166181122164797</v>
      </c>
      <c r="IN137" s="48">
        <f t="shared" si="2783"/>
        <v>2.7626907140736785</v>
      </c>
      <c r="IO137" s="24">
        <f t="shared" si="1879"/>
        <v>65.672753503626637</v>
      </c>
      <c r="IP137" s="24">
        <f t="shared" si="2784"/>
        <v>842941.97086826432</v>
      </c>
      <c r="IQ137" s="24">
        <f t="shared" si="2785"/>
        <v>2747969.7873964482</v>
      </c>
      <c r="IR137" s="35">
        <f>IK137*INDEX(Приложение_1ТЗ!$HC$6:$HJ$18,$B137,1)/100</f>
        <v>0</v>
      </c>
      <c r="IS137" s="35">
        <f>IK137*INDEX(Приложение_1ТЗ!$HC$6:$HJ$18,$B137,2)/100</f>
        <v>0</v>
      </c>
      <c r="IT137" s="35">
        <f>IK137*INDEX(Приложение_1ТЗ!$HC$6:$HJ$18,$B137,3)/100</f>
        <v>16121.760545766272</v>
      </c>
      <c r="IU137" s="35">
        <f>IK137*INDEX(Приложение_1ТЗ!$HC$6:$HJ$18,$B137,4)/100</f>
        <v>48322.197681405516</v>
      </c>
      <c r="IX137" s="37">
        <f t="shared" si="2786"/>
        <v>0</v>
      </c>
      <c r="IY137" s="37">
        <f t="shared" si="2787"/>
        <v>0</v>
      </c>
      <c r="IZ137" s="37">
        <f t="shared" si="2788"/>
        <v>397.06818711030792</v>
      </c>
      <c r="JA137" s="37">
        <f t="shared" si="2789"/>
        <v>1190.1434322928471</v>
      </c>
      <c r="JB137" s="48">
        <f t="shared" si="2790"/>
        <v>0</v>
      </c>
      <c r="JC137" s="48">
        <f t="shared" si="2790"/>
        <v>0</v>
      </c>
      <c r="JD137" s="48">
        <f t="shared" si="2790"/>
        <v>2.3488018254128002</v>
      </c>
      <c r="JE137" s="48">
        <f t="shared" si="2790"/>
        <v>3.3015787983421001</v>
      </c>
      <c r="JF137" s="36">
        <f t="shared" si="2791"/>
        <v>5737.1444307758002</v>
      </c>
      <c r="JG137" s="24">
        <f>IK137*INDEX(Приложение_1ТЗ!$HC$6:$HJ$18,$B137,5)/100</f>
        <v>227186.84658103378</v>
      </c>
      <c r="JH137" s="24">
        <f>IK137*INDEX(Приложение_1ТЗ!$HC$6:$HJ$18,$B137,6)/100</f>
        <v>0</v>
      </c>
      <c r="JI137" s="24">
        <f>IK137*INDEX(Приложение_1ТЗ!$HC$6:$HJ$18,$B137,7)/100</f>
        <v>0</v>
      </c>
      <c r="JJ137" s="24">
        <f>IK137*INDEX(Приложение_1ТЗ!$HC$6:$HJ$18,$B137,8)/100</f>
        <v>0</v>
      </c>
      <c r="JK137" s="20"/>
      <c r="JL137" s="20"/>
      <c r="JM137" s="20"/>
      <c r="JN137" s="20"/>
      <c r="JO137" s="24">
        <f t="shared" si="2792"/>
        <v>5595.4601888023026</v>
      </c>
      <c r="JP137" s="24">
        <f t="shared" si="2793"/>
        <v>0</v>
      </c>
      <c r="JQ137" s="24">
        <f t="shared" si="2794"/>
        <v>0</v>
      </c>
      <c r="JR137" s="24">
        <f t="shared" si="2795"/>
        <v>0</v>
      </c>
      <c r="JS137" s="48">
        <f t="shared" si="2796"/>
        <v>3.1901812385625012</v>
      </c>
      <c r="JT137" s="48">
        <f t="shared" si="2796"/>
        <v>0</v>
      </c>
      <c r="JU137" s="48">
        <f t="shared" si="2796"/>
        <v>1.7274531723750004</v>
      </c>
      <c r="JV137" s="48">
        <f t="shared" si="2796"/>
        <v>0</v>
      </c>
      <c r="JW137" s="24">
        <f t="shared" si="2797"/>
        <v>26800.772326995582</v>
      </c>
      <c r="KA137" s="24">
        <f>(IQ137+JW137+(JX137-JY137)*(IN137))</f>
        <v>2774770.5597234438</v>
      </c>
      <c r="KB137" s="24">
        <f t="shared" si="2202"/>
        <v>2497293.5037510996</v>
      </c>
      <c r="KC137" s="49">
        <f t="shared" si="2799"/>
        <v>2023</v>
      </c>
      <c r="KD137" s="228"/>
      <c r="KE137" s="47">
        <v>12</v>
      </c>
      <c r="KF137" s="22">
        <f t="shared" si="2800"/>
        <v>333685.77454191435</v>
      </c>
      <c r="KG137" s="22">
        <f t="shared" si="2801"/>
        <v>293088.9588322466</v>
      </c>
      <c r="KH137" s="22">
        <f t="shared" si="2802"/>
        <v>40596.815709667746</v>
      </c>
      <c r="KI137" s="22">
        <f>IF(DATEVALUE("1."&amp;KE137&amp;"."&amp;KC137)&gt;=DATEVALUE("1."&amp;INDEX(Параметры_объекта!$A$28:$N$40,$B137,14)&amp;"."&amp;INDEX(Параметры_объекта!$A$28:$N$40,$B137,13)),INDEX(Приложение_1ТЗ!$A$6:$HJ$18,$B137,25+KE137*14),INDEX(Приложение_1ТЗ!$A$6:$HJ$18,$B137,23+KE137*14))</f>
        <v>12.166181122164797</v>
      </c>
      <c r="KJ137" s="48">
        <f t="shared" si="2803"/>
        <v>3.2106022099350038</v>
      </c>
      <c r="KK137" s="24">
        <f t="shared" si="1900"/>
        <v>65.672753503626637</v>
      </c>
      <c r="KL137" s="24">
        <f t="shared" si="2804"/>
        <v>842941.97086826432</v>
      </c>
      <c r="KM137" s="24">
        <f t="shared" si="2805"/>
        <v>3193494.5983296079</v>
      </c>
      <c r="KN137" s="35">
        <f>KG137*INDEX(Приложение_1ТЗ!$HC$6:$HJ$18,$B137,1)/100</f>
        <v>0</v>
      </c>
      <c r="KO137" s="35">
        <f>KG137*INDEX(Приложение_1ТЗ!$HC$6:$HJ$18,$B137,2)/100</f>
        <v>0</v>
      </c>
      <c r="KP137" s="35">
        <f>KG137*INDEX(Приложение_1ТЗ!$HC$6:$HJ$18,$B137,3)/100</f>
        <v>16202.369348495102</v>
      </c>
      <c r="KQ137" s="35">
        <f>KG137*INDEX(Приложение_1ТЗ!$HC$6:$HJ$18,$B137,4)/100</f>
        <v>48563.808669812541</v>
      </c>
      <c r="KT137" s="37">
        <f t="shared" si="2806"/>
        <v>0</v>
      </c>
      <c r="KU137" s="37">
        <f t="shared" si="2807"/>
        <v>0</v>
      </c>
      <c r="KV137" s="37">
        <f t="shared" si="2808"/>
        <v>477.6769898391376</v>
      </c>
      <c r="KW137" s="37">
        <f t="shared" si="2809"/>
        <v>1431.7544206998718</v>
      </c>
      <c r="KX137" s="48">
        <f t="shared" si="2810"/>
        <v>0</v>
      </c>
      <c r="KY137" s="48">
        <f t="shared" si="2810"/>
        <v>0</v>
      </c>
      <c r="KZ137" s="48">
        <f t="shared" si="2810"/>
        <v>2.4192658801751845</v>
      </c>
      <c r="LA137" s="48">
        <f t="shared" si="2810"/>
        <v>3.400626162292363</v>
      </c>
      <c r="LB137" s="36">
        <f t="shared" si="2811"/>
        <v>7108.8972374413661</v>
      </c>
      <c r="LC137" s="24">
        <f>KG137*INDEX(Приложение_1ТЗ!$HC$6:$HJ$18,$B137,5)/100</f>
        <v>228322.78081393894</v>
      </c>
      <c r="LD137" s="24">
        <f>KG137*INDEX(Приложение_1ТЗ!$HC$6:$HJ$18,$B137,6)/100</f>
        <v>0</v>
      </c>
      <c r="LE137" s="24">
        <f>KG137*INDEX(Приложение_1ТЗ!$HC$6:$HJ$18,$B137,7)/100</f>
        <v>0</v>
      </c>
      <c r="LF137" s="24">
        <f>KG137*INDEX(Приложение_1ТЗ!$HC$6:$HJ$18,$B137,8)/100</f>
        <v>0</v>
      </c>
      <c r="LG137" s="20"/>
      <c r="LH137" s="20"/>
      <c r="LI137" s="20"/>
      <c r="LJ137" s="20"/>
      <c r="LK137" s="24">
        <f t="shared" si="2812"/>
        <v>6731.3944217074604</v>
      </c>
      <c r="LL137" s="24">
        <f t="shared" si="2813"/>
        <v>0</v>
      </c>
      <c r="LM137" s="24">
        <f t="shared" si="2814"/>
        <v>0</v>
      </c>
      <c r="LN137" s="24">
        <f t="shared" si="2815"/>
        <v>0</v>
      </c>
      <c r="LO137" s="48">
        <f t="shared" si="2816"/>
        <v>3.3496903004906264</v>
      </c>
      <c r="LP137" s="48">
        <f t="shared" si="2816"/>
        <v>0</v>
      </c>
      <c r="LQ137" s="48">
        <f t="shared" si="2816"/>
        <v>1.8138258309937505</v>
      </c>
      <c r="LR137" s="48">
        <f t="shared" si="2816"/>
        <v>0</v>
      </c>
      <c r="LS137" s="24">
        <f t="shared" si="2817"/>
        <v>33715.639429182185</v>
      </c>
      <c r="LW137" s="24">
        <f>(KM137+LS137+(LT137-LU137)*(KJ137))</f>
        <v>3227210.2377587901</v>
      </c>
      <c r="LX137" s="24">
        <f t="shared" si="2222"/>
        <v>2904489.2139829113</v>
      </c>
      <c r="LY137" s="49">
        <f t="shared" si="2819"/>
        <v>2024</v>
      </c>
      <c r="LZ137" s="228"/>
      <c r="MA137" s="173">
        <v>12</v>
      </c>
      <c r="MB137" s="22">
        <f t="shared" si="2820"/>
        <v>335354.20341462392</v>
      </c>
      <c r="MC137" s="22">
        <f t="shared" si="2821"/>
        <v>294554.40362640779</v>
      </c>
      <c r="MD137" s="22">
        <f t="shared" si="2822"/>
        <v>40799.799788216129</v>
      </c>
      <c r="ME137" s="22">
        <f>IF(DATEVALUE("1."&amp;MA137&amp;"."&amp;LY137)&gt;=DATEVALUE("1."&amp;INDEX(Параметры_объекта!$A$28:$N$40,$B137,14)&amp;"."&amp;INDEX(Параметры_объекта!$A$28:$N$40,$B137,13)),INDEX(Приложение_1ТЗ!$A$6:$HJ$18,$B137,25+MA137*14),INDEX(Приложение_1ТЗ!$A$6:$HJ$18,$B137,23+MA137*14))</f>
        <v>12.166181122164797</v>
      </c>
      <c r="MF137" s="48">
        <f t="shared" si="2823"/>
        <v>2.9881262763420908</v>
      </c>
      <c r="MG137" s="24">
        <f t="shared" si="1921"/>
        <v>65.672753503626637</v>
      </c>
      <c r="MH137" s="24">
        <f t="shared" si="2824"/>
        <v>842941.97086826432</v>
      </c>
      <c r="MI137" s="24">
        <f t="shared" si="2825"/>
        <v>2972204.1220479989</v>
      </c>
      <c r="MJ137" s="35">
        <f>MC137*INDEX(Приложение_1ТЗ!$HC$6:$HJ$18,$B137,1)/100</f>
        <v>0</v>
      </c>
      <c r="MK137" s="35">
        <f>MC137*INDEX(Приложение_1ТЗ!$HC$6:$HJ$18,$B137,2)/100</f>
        <v>0</v>
      </c>
      <c r="ML137" s="35">
        <f>MC137*INDEX(Приложение_1ТЗ!$HC$6:$HJ$18,$B137,3)/100</f>
        <v>16283.381195237576</v>
      </c>
      <c r="MM137" s="35">
        <f>MC137*INDEX(Приложение_1ТЗ!$HC$6:$HJ$18,$B137,4)/100</f>
        <v>48806.627713161593</v>
      </c>
      <c r="MP137" s="37">
        <f t="shared" si="2826"/>
        <v>0</v>
      </c>
      <c r="MQ137" s="37">
        <f t="shared" si="2827"/>
        <v>0</v>
      </c>
      <c r="MR137" s="37">
        <f t="shared" si="2828"/>
        <v>558.68883658161212</v>
      </c>
      <c r="MS137" s="37">
        <f t="shared" si="2829"/>
        <v>1674.5734640489245</v>
      </c>
      <c r="MT137" s="48">
        <f t="shared" si="2830"/>
        <v>0</v>
      </c>
      <c r="MU137" s="48">
        <f t="shared" si="2830"/>
        <v>0</v>
      </c>
      <c r="MV137" s="48">
        <f t="shared" si="2830"/>
        <v>2.4918438565804402</v>
      </c>
      <c r="MW137" s="48">
        <f t="shared" si="2830"/>
        <v>3.5026449471611341</v>
      </c>
      <c r="MX137" s="36">
        <f t="shared" si="2831"/>
        <v>8563.9699206589139</v>
      </c>
      <c r="MY137" s="24">
        <f>MC137*INDEX(Приложение_1ТЗ!$HC$6:$HJ$18,$B137,5)/100</f>
        <v>229464.39471800861</v>
      </c>
      <c r="MZ137" s="24">
        <f>MC137*INDEX(Приложение_1ТЗ!$HC$6:$HJ$18,$B137,6)/100</f>
        <v>0</v>
      </c>
      <c r="NA137" s="24">
        <f>MC137*INDEX(Приложение_1ТЗ!$HC$6:$HJ$18,$B137,7)/100</f>
        <v>0</v>
      </c>
      <c r="NB137" s="24">
        <f>MC137*INDEX(Приложение_1ТЗ!$HC$6:$HJ$18,$B137,8)/100</f>
        <v>0</v>
      </c>
      <c r="NC137" s="20"/>
      <c r="ND137" s="20"/>
      <c r="NE137" s="20"/>
      <c r="NF137" s="20"/>
      <c r="NG137" s="24">
        <f t="shared" si="2832"/>
        <v>7873.008325777133</v>
      </c>
      <c r="NH137" s="24">
        <f t="shared" si="2833"/>
        <v>0</v>
      </c>
      <c r="NI137" s="24">
        <f t="shared" si="2834"/>
        <v>0</v>
      </c>
      <c r="NJ137" s="24">
        <f t="shared" si="2835"/>
        <v>0</v>
      </c>
      <c r="NK137" s="48">
        <f t="shared" si="2836"/>
        <v>3.5171748155151579</v>
      </c>
      <c r="NL137" s="48">
        <f t="shared" si="2836"/>
        <v>0</v>
      </c>
      <c r="NM137" s="48">
        <f t="shared" si="2836"/>
        <v>1.9045171225434381</v>
      </c>
      <c r="NN137" s="48">
        <f t="shared" si="2836"/>
        <v>0</v>
      </c>
      <c r="NO137" s="24">
        <f t="shared" si="2837"/>
        <v>41239.050915461004</v>
      </c>
      <c r="NS137" s="24">
        <f>(MI137+NO137+(NP137-NQ137)*(MF137))</f>
        <v>3013443.17296346</v>
      </c>
      <c r="NT137" s="24">
        <f t="shared" si="2838"/>
        <v>2712098.8556671143</v>
      </c>
      <c r="NU137" s="49">
        <f t="shared" si="2839"/>
        <v>2025</v>
      </c>
      <c r="NV137" s="228"/>
      <c r="NW137" s="174">
        <v>12</v>
      </c>
      <c r="NX137" s="22">
        <f t="shared" si="2840"/>
        <v>337030.97443169705</v>
      </c>
      <c r="NY137" s="22">
        <f t="shared" si="2841"/>
        <v>296027.17564453982</v>
      </c>
      <c r="NZ137" s="22">
        <f t="shared" si="2842"/>
        <v>41003.798787157226</v>
      </c>
      <c r="OA137" s="22">
        <f>IF(DATEVALUE("1."&amp;NW137&amp;"."&amp;NU137)&gt;=DATEVALUE("1."&amp;INDEX(Параметры_объекта!$A$28:$N$40,$B137,14)&amp;"."&amp;INDEX(Параметры_объекта!$A$28:$N$40,$B137,13)),INDEX(Приложение_1ТЗ!$A$6:$HJ$18,$B137,25+NW137*14),INDEX(Приложение_1ТЗ!$A$6:$HJ$18,$B137,23+NW137*14))</f>
        <v>12.166181122164797</v>
      </c>
      <c r="OB137" s="48">
        <f t="shared" si="2843"/>
        <v>3.4725873502657003</v>
      </c>
      <c r="OC137" s="24">
        <f t="shared" si="1942"/>
        <v>65.672753503626637</v>
      </c>
      <c r="OD137" s="24">
        <f t="shared" si="2844"/>
        <v>842941.97086826432</v>
      </c>
      <c r="OE137" s="24">
        <f t="shared" si="2845"/>
        <v>3454083.7575533045</v>
      </c>
      <c r="OF137" s="35">
        <f>NY137*INDEX(Приложение_1ТЗ!$HC$6:$HJ$18,$B137,1)/100</f>
        <v>0</v>
      </c>
      <c r="OG137" s="35">
        <f>NY137*INDEX(Приложение_1ТЗ!$HC$6:$HJ$18,$B137,2)/100</f>
        <v>0</v>
      </c>
      <c r="OH137" s="35">
        <f>NY137*INDEX(Приложение_1ТЗ!$HC$6:$HJ$18,$B137,3)/100</f>
        <v>16364.798101213762</v>
      </c>
      <c r="OI137" s="35">
        <f>NY137*INDEX(Приложение_1ТЗ!$HC$6:$HJ$18,$B137,4)/100</f>
        <v>49050.6608517274</v>
      </c>
      <c r="OL137" s="37">
        <f t="shared" si="2846"/>
        <v>0</v>
      </c>
      <c r="OM137" s="37">
        <f t="shared" si="2847"/>
        <v>0</v>
      </c>
      <c r="ON137" s="37">
        <f t="shared" si="2848"/>
        <v>640.10574255779829</v>
      </c>
      <c r="OO137" s="37">
        <f t="shared" si="2849"/>
        <v>1918.6066026147309</v>
      </c>
      <c r="OP137" s="48">
        <f t="shared" si="1949"/>
        <v>0</v>
      </c>
      <c r="OQ137" s="48">
        <f t="shared" si="1949"/>
        <v>0</v>
      </c>
      <c r="OR137" s="48">
        <f t="shared" si="1949"/>
        <v>2.5665991722778534</v>
      </c>
      <c r="OS137" s="48">
        <f t="shared" si="1950"/>
        <v>3.6077242955759683</v>
      </c>
      <c r="OT137" s="36">
        <f t="shared" si="2850"/>
        <v>10106.344257051238</v>
      </c>
      <c r="OU137" s="24">
        <f>NY137*INDEX(Приложение_1ТЗ!$HC$6:$HJ$18,$B137,5)/100</f>
        <v>230611.71669159865</v>
      </c>
      <c r="OV137" s="24">
        <f>NY137*INDEX(Приложение_1ТЗ!$HC$6:$HJ$18,$B137,6)/100</f>
        <v>0</v>
      </c>
      <c r="OW137" s="24">
        <f>NY137*INDEX(Приложение_1ТЗ!$HC$6:$HJ$18,$B137,7)/100</f>
        <v>0</v>
      </c>
      <c r="OX137" s="24">
        <f>NY137*INDEX(Приложение_1ТЗ!$HC$6:$HJ$18,$B137,8)/100</f>
        <v>0</v>
      </c>
      <c r="OY137" s="20"/>
      <c r="OZ137" s="20"/>
      <c r="PA137" s="20"/>
      <c r="PB137" s="20"/>
      <c r="PC137" s="24">
        <f t="shared" si="2851"/>
        <v>9020.3302993671678</v>
      </c>
      <c r="PD137" s="24">
        <f t="shared" si="2852"/>
        <v>0</v>
      </c>
      <c r="PE137" s="24">
        <f t="shared" si="2853"/>
        <v>0</v>
      </c>
      <c r="PF137" s="24">
        <f t="shared" si="2854"/>
        <v>0</v>
      </c>
      <c r="PG137" s="48">
        <f t="shared" si="1956"/>
        <v>3.6930335562909158</v>
      </c>
      <c r="PH137" s="48">
        <f t="shared" si="1956"/>
        <v>0</v>
      </c>
      <c r="PI137" s="48">
        <f t="shared" si="1956"/>
        <v>1.99974297867061</v>
      </c>
      <c r="PJ137" s="48">
        <f t="shared" si="1957"/>
        <v>0</v>
      </c>
      <c r="PK137" s="24">
        <f t="shared" si="2855"/>
        <v>49414.955588632176</v>
      </c>
      <c r="PO137" s="24">
        <f>(OE137+PK137+(PL137-PM137)*(OB137))</f>
        <v>3503498.7131419368</v>
      </c>
      <c r="PP137" s="24">
        <f t="shared" si="2856"/>
        <v>3153148.8418277432</v>
      </c>
      <c r="PQ137" s="52">
        <f t="shared" si="2858"/>
        <v>6743535.7669461146</v>
      </c>
      <c r="PR137" s="52">
        <f t="shared" si="2859"/>
        <v>20564218.399887845</v>
      </c>
      <c r="PS137" s="52">
        <f t="shared" si="2860"/>
        <v>18507796.559899062</v>
      </c>
    </row>
    <row r="138" spans="1:435" ht="15.75" customHeight="1" collapsed="1">
      <c r="A138">
        <v>10</v>
      </c>
      <c r="B138" s="171">
        <v>10</v>
      </c>
      <c r="C138" s="248" t="s">
        <v>99</v>
      </c>
      <c r="D138" s="248" t="s">
        <v>100</v>
      </c>
      <c r="E138" s="248" t="s">
        <v>174</v>
      </c>
      <c r="F138" s="245" t="s">
        <v>175</v>
      </c>
      <c r="G138" s="231">
        <f>G$6</f>
        <v>2017</v>
      </c>
      <c r="H138" s="232"/>
      <c r="I138" s="233"/>
      <c r="J138" s="22">
        <f>SUBTOTAL(9,J139:J150)</f>
        <v>11406126</v>
      </c>
      <c r="K138" s="22">
        <f t="shared" ref="K138" si="2863">SUBTOTAL(9,K139:K150)</f>
        <v>5615583.4589999998</v>
      </c>
      <c r="L138" s="22">
        <f>SUBTOTAL(9,L139:L150)</f>
        <v>5790542.5409999993</v>
      </c>
      <c r="M138" s="21">
        <f t="shared" ref="M138" si="2864">L138/J138*100</f>
        <v>50.766952258812495</v>
      </c>
      <c r="N138" s="22"/>
      <c r="R138" s="22">
        <f>SUBTOTAL(9,R139:R150)</f>
        <v>0</v>
      </c>
      <c r="S138" s="22">
        <f>SUBTOTAL(9,S139:S150)</f>
        <v>0</v>
      </c>
      <c r="T138" s="22">
        <f>SUBTOTAL(9,T139:T150)</f>
        <v>2335952.0000000005</v>
      </c>
      <c r="U138" s="22">
        <f>SUBTOTAL(9,U139:U150)</f>
        <v>843692</v>
      </c>
      <c r="AB138" s="11"/>
      <c r="AC138" s="11"/>
      <c r="AD138" s="11"/>
      <c r="AE138" s="11"/>
      <c r="AG138" s="22">
        <f>SUBTOTAL(9,AG139:AG150)</f>
        <v>2435939.4589999998</v>
      </c>
      <c r="AH138" s="22">
        <f>SUBTOTAL(9,AH139:AH150)</f>
        <v>0</v>
      </c>
      <c r="AI138" s="22">
        <f>SUBTOTAL(9,AI139:AI150)</f>
        <v>0</v>
      </c>
      <c r="AJ138" s="22">
        <f>SUBTOTAL(9,AJ139:AJ150)</f>
        <v>0</v>
      </c>
      <c r="AS138" s="11"/>
      <c r="AT138" s="11"/>
      <c r="AU138" s="11"/>
      <c r="AV138" s="11"/>
      <c r="AW138" s="231">
        <f>AW$6</f>
        <v>2018</v>
      </c>
      <c r="AX138" s="232"/>
      <c r="AY138" s="233"/>
      <c r="AZ138" s="22">
        <f t="shared" ref="AZ138:BB138" si="2865">SUBTOTAL(9,AZ139:AZ150)</f>
        <v>10781269.106063494</v>
      </c>
      <c r="BA138" s="22">
        <f t="shared" si="2865"/>
        <v>5643661.3762949994</v>
      </c>
      <c r="BB138" s="22">
        <f t="shared" si="2865"/>
        <v>5137607.7297684988</v>
      </c>
      <c r="BC138" s="21">
        <f t="shared" ref="BC138" si="2866">BB138/AZ138*100</f>
        <v>47.653088696942518</v>
      </c>
      <c r="BD138" s="22"/>
      <c r="BE138" s="24">
        <f t="shared" si="2107"/>
        <v>3.1138635618699766</v>
      </c>
      <c r="BF138" s="22">
        <f t="shared" ref="BF138:BK138" si="2867">SUBTOTAL(9,BF139:BF150)</f>
        <v>588497.07752072625</v>
      </c>
      <c r="BG138" s="22">
        <f t="shared" si="2867"/>
        <v>1600862.9915763829</v>
      </c>
      <c r="BH138" s="22">
        <f t="shared" si="2867"/>
        <v>0</v>
      </c>
      <c r="BI138" s="22">
        <f t="shared" si="2867"/>
        <v>0</v>
      </c>
      <c r="BJ138" s="22">
        <f t="shared" si="2867"/>
        <v>2347631.7600000002</v>
      </c>
      <c r="BK138" s="22">
        <f t="shared" si="2867"/>
        <v>847910.45999999985</v>
      </c>
      <c r="BN138" s="22">
        <f t="shared" ref="BN138:BQ138" si="2868">SUBTOTAL(9,BN139:BN150)</f>
        <v>0</v>
      </c>
      <c r="BO138" s="22">
        <f t="shared" si="2868"/>
        <v>0</v>
      </c>
      <c r="BP138" s="22">
        <f t="shared" si="2868"/>
        <v>1364.6234838931123</v>
      </c>
      <c r="BQ138" s="22">
        <f t="shared" si="2868"/>
        <v>492.87053688291053</v>
      </c>
      <c r="BR138" s="22"/>
      <c r="BS138" s="22"/>
      <c r="BT138" s="22"/>
      <c r="BU138" s="22"/>
      <c r="BV138" s="22">
        <f t="shared" ref="BV138:BZ138" si="2869">SUBTOTAL(9,BV139:BV150)</f>
        <v>5066.4442448441769</v>
      </c>
      <c r="BW138" s="22">
        <f t="shared" si="2869"/>
        <v>2448119.1562949992</v>
      </c>
      <c r="BX138" s="22">
        <f t="shared" si="2869"/>
        <v>0</v>
      </c>
      <c r="BY138" s="22">
        <f t="shared" si="2869"/>
        <v>0</v>
      </c>
      <c r="BZ138" s="22">
        <f t="shared" si="2869"/>
        <v>0</v>
      </c>
      <c r="CE138" s="22">
        <f t="shared" ref="CE138:CH138" si="2870">SUBTOTAL(9,CE139:CE150)</f>
        <v>1423.0344592239708</v>
      </c>
      <c r="CF138" s="22">
        <f t="shared" si="2870"/>
        <v>0</v>
      </c>
      <c r="CG138" s="22">
        <f t="shared" si="2870"/>
        <v>0</v>
      </c>
      <c r="CH138" s="22">
        <f t="shared" si="2870"/>
        <v>0</v>
      </c>
      <c r="CI138" s="22"/>
      <c r="CJ138" s="22"/>
      <c r="CK138" s="22"/>
      <c r="CL138" s="22"/>
      <c r="CM138" s="22">
        <f t="shared" ref="CM138" si="2871">SUBTOTAL(9,CM139:CM150)</f>
        <v>9473.5714346058157</v>
      </c>
      <c r="CQ138" s="22">
        <f t="shared" ref="CQ138:CR138" si="2872">SUBTOTAL(9,CQ139:CQ150)</f>
        <v>1610336.5630109888</v>
      </c>
      <c r="CR138" s="22">
        <f t="shared" si="2872"/>
        <v>1449302.9067098899</v>
      </c>
      <c r="CS138" s="231">
        <f>CS$6</f>
        <v>2019</v>
      </c>
      <c r="CT138" s="232"/>
      <c r="CU138" s="233"/>
      <c r="CV138" s="22">
        <f t="shared" ref="CV138" si="2873">SUBTOTAL(9,CV139:CV150)</f>
        <v>6342615.2138885502</v>
      </c>
      <c r="CW138" s="22">
        <f t="shared" ref="CW138" si="2874">SUBTOTAL(9,CW139:CW150)</f>
        <v>5671879.6831764737</v>
      </c>
      <c r="CX138" s="22">
        <f t="shared" ref="CX138" si="2875">SUBTOTAL(9,CX139:CX150)</f>
        <v>670735.53071207728</v>
      </c>
      <c r="CY138" s="21">
        <f t="shared" ref="CY138" si="2876">CX138/CV138*100</f>
        <v>10.57506262154063</v>
      </c>
      <c r="CZ138" s="22"/>
      <c r="DA138" s="24">
        <f t="shared" si="1816"/>
        <v>40.191889637271863</v>
      </c>
      <c r="DB138" s="22">
        <f t="shared" ref="DB138:DG138" si="2877">SUBTOTAL(9,DB139:DB150)</f>
        <v>4581082.6979495715</v>
      </c>
      <c r="DC138" s="22">
        <f t="shared" si="2877"/>
        <v>13875434.129625214</v>
      </c>
      <c r="DD138" s="22">
        <f t="shared" si="2877"/>
        <v>0</v>
      </c>
      <c r="DE138" s="22">
        <f t="shared" si="2877"/>
        <v>0</v>
      </c>
      <c r="DF138" s="22">
        <f t="shared" si="2877"/>
        <v>2359369.9188000001</v>
      </c>
      <c r="DG138" s="22">
        <f t="shared" si="2877"/>
        <v>852150.01229999983</v>
      </c>
      <c r="DJ138" s="22">
        <f t="shared" ref="DJ138" si="2878">SUBTOTAL(9,DJ139:DJ150)</f>
        <v>0</v>
      </c>
      <c r="DK138" s="22">
        <f t="shared" ref="DK138" si="2879">SUBTOTAL(9,DK139:DK150)</f>
        <v>0</v>
      </c>
      <c r="DL138" s="22">
        <f t="shared" ref="DL138" si="2880">SUBTOTAL(9,DL139:DL150)</f>
        <v>23417.918799999548</v>
      </c>
      <c r="DM138" s="22">
        <f t="shared" ref="DM138" si="2881">SUBTOTAL(9,DM139:DM150)</f>
        <v>8458.0122999998057</v>
      </c>
      <c r="DN138" s="22"/>
      <c r="DO138" s="22"/>
      <c r="DP138" s="22"/>
      <c r="DQ138" s="22"/>
      <c r="DR138" s="22">
        <f t="shared" ref="DR138" si="2882">SUBTOTAL(9,DR139:DR150)</f>
        <v>88186.20834409885</v>
      </c>
      <c r="DS138" s="22">
        <f t="shared" ref="DS138" si="2883">SUBTOTAL(9,DS139:DS150)</f>
        <v>2460359.752076474</v>
      </c>
      <c r="DT138" s="22">
        <f t="shared" ref="DT138" si="2884">SUBTOTAL(9,DT139:DT150)</f>
        <v>0</v>
      </c>
      <c r="DU138" s="22">
        <f t="shared" ref="DU138" si="2885">SUBTOTAL(9,DU139:DU150)</f>
        <v>0</v>
      </c>
      <c r="DV138" s="22">
        <f t="shared" ref="DV138" si="2886">SUBTOTAL(9,DV139:DV150)</f>
        <v>0</v>
      </c>
      <c r="EA138" s="22">
        <f t="shared" ref="EA138" si="2887">SUBTOTAL(9,EA139:EA150)</f>
        <v>24420.29307647454</v>
      </c>
      <c r="EB138" s="22">
        <f t="shared" ref="EB138" si="2888">SUBTOTAL(9,EB139:EB150)</f>
        <v>0</v>
      </c>
      <c r="EC138" s="22">
        <f t="shared" ref="EC138" si="2889">SUBTOTAL(9,EC139:EC150)</f>
        <v>0</v>
      </c>
      <c r="ED138" s="22">
        <f t="shared" ref="ED138" si="2890">SUBTOTAL(9,ED139:ED150)</f>
        <v>0</v>
      </c>
      <c r="EE138" s="22"/>
      <c r="EF138" s="22"/>
      <c r="EG138" s="22"/>
      <c r="EH138" s="22"/>
      <c r="EI138" s="22">
        <f t="shared" ref="EI138" si="2891">SUBTOTAL(9,EI139:EI150)</f>
        <v>165616.85929544977</v>
      </c>
      <c r="EM138" s="22">
        <f>SUBTOTAL(9,EM139:EM150)</f>
        <v>14041050.988920663</v>
      </c>
      <c r="EN138" s="22">
        <f t="shared" ref="EN138" si="2892">SUBTOTAL(9,EN139:EN150)</f>
        <v>12636945.890028596</v>
      </c>
      <c r="EO138" s="231">
        <f>EO$6</f>
        <v>2020</v>
      </c>
      <c r="EP138" s="232"/>
      <c r="EQ138" s="233"/>
      <c r="ER138" s="22">
        <f t="shared" ref="ER138" si="2893">SUBTOTAL(9,ER139:ER150)</f>
        <v>6374328.2899579927</v>
      </c>
      <c r="ES138" s="22">
        <f t="shared" ref="ES138" si="2894">SUBTOTAL(9,ES139:ES150)</f>
        <v>5700239.0815923549</v>
      </c>
      <c r="ET138" s="22">
        <f t="shared" ref="ET138" si="2895">SUBTOTAL(9,ET139:ET150)</f>
        <v>674089.20836563746</v>
      </c>
      <c r="EU138" s="21">
        <f t="shared" ref="EU138" si="2896">ET138/ER138*100</f>
        <v>10.575062621540626</v>
      </c>
      <c r="EV138" s="22"/>
      <c r="EW138" s="24">
        <f t="shared" si="1837"/>
        <v>40.191889637271871</v>
      </c>
      <c r="EX138" s="22">
        <f t="shared" ref="EX138:FC138" si="2897">SUBTOTAL(9,EX139:EX150)</f>
        <v>4581082.6979495715</v>
      </c>
      <c r="EY138" s="22">
        <f t="shared" si="2897"/>
        <v>14744296.685962711</v>
      </c>
      <c r="EZ138" s="22">
        <f t="shared" si="2897"/>
        <v>0</v>
      </c>
      <c r="FA138" s="22">
        <f t="shared" si="2897"/>
        <v>0</v>
      </c>
      <c r="FB138" s="22">
        <f t="shared" si="2897"/>
        <v>2371166.7683939994</v>
      </c>
      <c r="FC138" s="22">
        <f t="shared" si="2897"/>
        <v>856410.76236149983</v>
      </c>
      <c r="FF138" s="22">
        <f t="shared" ref="FF138" si="2898">SUBTOTAL(9,FF139:FF150)</f>
        <v>0</v>
      </c>
      <c r="FG138" s="22">
        <f t="shared" ref="FG138" si="2899">SUBTOTAL(9,FG139:FG150)</f>
        <v>0</v>
      </c>
      <c r="FH138" s="22">
        <f t="shared" ref="FH138" si="2900">SUBTOTAL(9,FH139:FH150)</f>
        <v>35214.768393999344</v>
      </c>
      <c r="FI138" s="22">
        <f t="shared" ref="FI138" si="2901">SUBTOTAL(9,FI139:FI150)</f>
        <v>12718.762361499728</v>
      </c>
      <c r="FJ138" s="22"/>
      <c r="FK138" s="22"/>
      <c r="FL138" s="22"/>
      <c r="FM138" s="22"/>
      <c r="FN138" s="22">
        <f t="shared" ref="FN138" si="2902">SUBTOTAL(9,FN139:FN150)</f>
        <v>136588.59426286627</v>
      </c>
      <c r="FO138" s="22">
        <f t="shared" ref="FO138" si="2903">SUBTOTAL(9,FO139:FO150)</f>
        <v>2472661.550836856</v>
      </c>
      <c r="FP138" s="22">
        <f t="shared" ref="FP138" si="2904">SUBTOTAL(9,FP139:FP150)</f>
        <v>0</v>
      </c>
      <c r="FQ138" s="22">
        <f t="shared" ref="FQ138" si="2905">SUBTOTAL(9,FQ139:FQ150)</f>
        <v>0</v>
      </c>
      <c r="FR138" s="22">
        <f t="shared" ref="FR138" si="2906">SUBTOTAL(9,FR139:FR150)</f>
        <v>0</v>
      </c>
      <c r="FW138" s="22">
        <f t="shared" ref="FW138" si="2907">SUBTOTAL(9,FW139:FW150)</f>
        <v>36722.091836856649</v>
      </c>
      <c r="FX138" s="22">
        <f t="shared" ref="FX138" si="2908">SUBTOTAL(9,FX139:FX150)</f>
        <v>0</v>
      </c>
      <c r="FY138" s="22">
        <f t="shared" ref="FY138" si="2909">SUBTOTAL(9,FY139:FY150)</f>
        <v>0</v>
      </c>
      <c r="FZ138" s="22">
        <f t="shared" ref="FZ138" si="2910">SUBTOTAL(9,FZ139:FZ150)</f>
        <v>0</v>
      </c>
      <c r="GA138" s="22"/>
      <c r="GB138" s="22"/>
      <c r="GC138" s="22"/>
      <c r="GD138" s="22"/>
      <c r="GE138" s="22">
        <f t="shared" ref="GE138" si="2911">SUBTOTAL(9,GE139:GE150)</f>
        <v>258847.00613509893</v>
      </c>
      <c r="GI138" s="22">
        <f t="shared" ref="GI138" si="2912">SUBTOTAL(9,GI139:GI150)</f>
        <v>15547227.831174586</v>
      </c>
      <c r="GJ138" s="22">
        <f t="shared" ref="GJ138" si="2913">SUBTOTAL(9,GJ139:GJ150)</f>
        <v>13992505.048057126</v>
      </c>
      <c r="GK138" s="231">
        <f>GK$6</f>
        <v>2021</v>
      </c>
      <c r="GL138" s="232"/>
      <c r="GM138" s="233"/>
      <c r="GN138" s="22">
        <f t="shared" ref="GN138" si="2914">SUBTOTAL(9,GN139:GN150)</f>
        <v>6406199.9314077804</v>
      </c>
      <c r="GO138" s="22">
        <f t="shared" ref="GO138" si="2915">SUBTOTAL(9,GO139:GO150)</f>
        <v>5728740.2770003155</v>
      </c>
      <c r="GP138" s="22">
        <f t="shared" ref="GP138" si="2916">SUBTOTAL(9,GP139:GP150)</f>
        <v>677459.65440746583</v>
      </c>
      <c r="GQ138" s="21">
        <f t="shared" ref="GQ138" si="2917">GP138/GN138*100</f>
        <v>10.575062621540633</v>
      </c>
      <c r="GR138" s="22"/>
      <c r="GS138" s="24">
        <f t="shared" si="1858"/>
        <v>40.191889637271863</v>
      </c>
      <c r="GT138" s="22">
        <f t="shared" ref="GT138:GY138" si="2918">SUBTOTAL(9,GT139:GT150)</f>
        <v>4581082.6979495715</v>
      </c>
      <c r="GU138" s="22">
        <f t="shared" si="2918"/>
        <v>15031221.035986206</v>
      </c>
      <c r="GV138" s="22">
        <f t="shared" si="2918"/>
        <v>0</v>
      </c>
      <c r="GW138" s="22">
        <f t="shared" si="2918"/>
        <v>0</v>
      </c>
      <c r="GX138" s="22">
        <f t="shared" si="2918"/>
        <v>2383022.6022359687</v>
      </c>
      <c r="GY138" s="22">
        <f t="shared" si="2918"/>
        <v>860692.81617330702</v>
      </c>
      <c r="HB138" s="22">
        <f t="shared" ref="HB138" si="2919">SUBTOTAL(9,HB139:HB150)</f>
        <v>0</v>
      </c>
      <c r="HC138" s="22">
        <f t="shared" ref="HC138" si="2920">SUBTOTAL(9,HC139:HC150)</f>
        <v>0</v>
      </c>
      <c r="HD138" s="22">
        <f t="shared" ref="HD138" si="2921">SUBTOTAL(9,HD139:HD150)</f>
        <v>47070.602235969011</v>
      </c>
      <c r="HE138" s="22">
        <f t="shared" ref="HE138" si="2922">SUBTOTAL(9,HE139:HE150)</f>
        <v>17000.816173307132</v>
      </c>
      <c r="HF138" s="22"/>
      <c r="HG138" s="22"/>
      <c r="HH138" s="22"/>
      <c r="HI138" s="22"/>
      <c r="HJ138" s="22">
        <f t="shared" ref="HJ138" si="2923">SUBTOTAL(9,HJ139:HJ150)</f>
        <v>188051.4032675421</v>
      </c>
      <c r="HK138" s="22">
        <f t="shared" ref="HK138" si="2924">SUBTOTAL(9,HK139:HK150)</f>
        <v>2485024.8585910397</v>
      </c>
      <c r="HL138" s="22">
        <f t="shared" ref="HL138" si="2925">SUBTOTAL(9,HL139:HL150)</f>
        <v>0</v>
      </c>
      <c r="HM138" s="22">
        <f t="shared" ref="HM138" si="2926">SUBTOTAL(9,HM139:HM150)</f>
        <v>0</v>
      </c>
      <c r="HN138" s="22">
        <f t="shared" ref="HN138" si="2927">SUBTOTAL(9,HN139:HN150)</f>
        <v>0</v>
      </c>
      <c r="HS138" s="22">
        <f t="shared" ref="HS138" si="2928">SUBTOTAL(9,HS139:HS150)</f>
        <v>49085.399591040652</v>
      </c>
      <c r="HT138" s="22">
        <f t="shared" ref="HT138" si="2929">SUBTOTAL(9,HT139:HT150)</f>
        <v>0</v>
      </c>
      <c r="HU138" s="22">
        <f t="shared" ref="HU138" si="2930">SUBTOTAL(9,HU139:HU150)</f>
        <v>0</v>
      </c>
      <c r="HV138" s="22">
        <f t="shared" ref="HV138" si="2931">SUBTOTAL(9,HV139:HV150)</f>
        <v>0</v>
      </c>
      <c r="HW138" s="22"/>
      <c r="HX138" s="22"/>
      <c r="HY138" s="22"/>
      <c r="HZ138" s="22"/>
      <c r="IA138" s="22">
        <f t="shared" ref="IA138" si="2932">SUBTOTAL(9,IA139:IA150)</f>
        <v>359641.79572432616</v>
      </c>
      <c r="IE138" s="22">
        <f t="shared" ref="IE138" si="2933">SUBTOTAL(9,IE139:IE150)</f>
        <v>15390862.831710532</v>
      </c>
      <c r="IF138" s="22">
        <f t="shared" ref="IF138" si="2934">SUBTOTAL(9,IF139:IF150)</f>
        <v>13851776.548539476</v>
      </c>
      <c r="IG138" s="231">
        <f>IG$6</f>
        <v>2022</v>
      </c>
      <c r="IH138" s="232"/>
      <c r="II138" s="233"/>
      <c r="IJ138" s="22">
        <f t="shared" ref="IJ138" si="2935">SUBTOTAL(9,IJ139:IJ150)</f>
        <v>6438230.931064819</v>
      </c>
      <c r="IK138" s="22">
        <f t="shared" ref="IK138" si="2936">SUBTOTAL(9,IK139:IK150)</f>
        <v>5757383.9783853162</v>
      </c>
      <c r="IL138" s="22">
        <f t="shared" ref="IL138" si="2937">SUBTOTAL(9,IL139:IL150)</f>
        <v>680846.95267950289</v>
      </c>
      <c r="IM138" s="21">
        <f t="shared" ref="IM138" si="2938">IL138/IJ138*100</f>
        <v>10.57506262154063</v>
      </c>
      <c r="IN138" s="22"/>
      <c r="IO138" s="24">
        <f t="shared" si="1879"/>
        <v>40.191889637271863</v>
      </c>
      <c r="IP138" s="22">
        <f t="shared" ref="IP138:IU138" si="2939">SUBTOTAL(9,IP139:IP150)</f>
        <v>4581082.6979495715</v>
      </c>
      <c r="IQ138" s="22">
        <f t="shared" si="2939"/>
        <v>15927918.307424296</v>
      </c>
      <c r="IR138" s="22">
        <f t="shared" si="2939"/>
        <v>0</v>
      </c>
      <c r="IS138" s="22">
        <f t="shared" si="2939"/>
        <v>0</v>
      </c>
      <c r="IT138" s="22">
        <f t="shared" si="2939"/>
        <v>2394937.7152471486</v>
      </c>
      <c r="IU138" s="22">
        <f t="shared" si="2939"/>
        <v>864996.28025417367</v>
      </c>
      <c r="IX138" s="22">
        <f t="shared" ref="IX138" si="2940">SUBTOTAL(9,IX139:IX150)</f>
        <v>0</v>
      </c>
      <c r="IY138" s="22">
        <f t="shared" ref="IY138" si="2941">SUBTOTAL(9,IY139:IY150)</f>
        <v>0</v>
      </c>
      <c r="IZ138" s="22">
        <f t="shared" ref="IZ138" si="2942">SUBTOTAL(9,IZ139:IZ150)</f>
        <v>58985.715247148561</v>
      </c>
      <c r="JA138" s="22">
        <f t="shared" ref="JA138" si="2943">SUBTOTAL(9,JA139:JA150)</f>
        <v>21304.280254173573</v>
      </c>
      <c r="JB138" s="22"/>
      <c r="JC138" s="22"/>
      <c r="JD138" s="22"/>
      <c r="JE138" s="22"/>
      <c r="JF138" s="22">
        <f t="shared" ref="JF138" si="2944">SUBTOTAL(9,JF139:JF150)</f>
        <v>242722.98160622254</v>
      </c>
      <c r="JG138" s="22">
        <f t="shared" ref="JG138" si="2945">SUBTOTAL(9,JG139:JG150)</f>
        <v>2497449.9828839945</v>
      </c>
      <c r="JH138" s="22">
        <f t="shared" ref="JH138" si="2946">SUBTOTAL(9,JH139:JH150)</f>
        <v>0</v>
      </c>
      <c r="JI138" s="22">
        <f t="shared" ref="JI138" si="2947">SUBTOTAL(9,JI139:JI150)</f>
        <v>0</v>
      </c>
      <c r="JJ138" s="22">
        <f t="shared" ref="JJ138" si="2948">SUBTOTAL(9,JJ139:JJ150)</f>
        <v>0</v>
      </c>
      <c r="JO138" s="22">
        <f t="shared" ref="JO138" si="2949">SUBTOTAL(9,JO139:JO150)</f>
        <v>61510.5238839956</v>
      </c>
      <c r="JP138" s="22">
        <f t="shared" ref="JP138" si="2950">SUBTOTAL(9,JP139:JP150)</f>
        <v>0</v>
      </c>
      <c r="JQ138" s="22">
        <f t="shared" ref="JQ138" si="2951">SUBTOTAL(9,JQ139:JQ150)</f>
        <v>0</v>
      </c>
      <c r="JR138" s="22">
        <f t="shared" ref="JR138" si="2952">SUBTOTAL(9,JR139:JR150)</f>
        <v>0</v>
      </c>
      <c r="JS138" s="22"/>
      <c r="JT138" s="22"/>
      <c r="JU138" s="22"/>
      <c r="JV138" s="22"/>
      <c r="JW138" s="22">
        <f t="shared" ref="JW138" si="2953">SUBTOTAL(9,JW139:JW150)</f>
        <v>468499.80674128502</v>
      </c>
      <c r="KA138" s="22">
        <f t="shared" ref="KA138" si="2954">SUBTOTAL(9,KA139:KA150)</f>
        <v>16396418.114165584</v>
      </c>
      <c r="KB138" s="22">
        <f t="shared" ref="KB138" si="2955">SUBTOTAL(9,KB139:KB150)</f>
        <v>14756776.302749025</v>
      </c>
      <c r="KC138" s="231">
        <f>KC$6</f>
        <v>2023</v>
      </c>
      <c r="KD138" s="232"/>
      <c r="KE138" s="233"/>
      <c r="KF138" s="22">
        <f t="shared" ref="KF138" si="2956">SUBTOTAL(9,KF139:KF150)</f>
        <v>6470422.0857201433</v>
      </c>
      <c r="KG138" s="22">
        <f t="shared" ref="KG138" si="2957">SUBTOTAL(9,KG139:KG150)</f>
        <v>5786170.8982772427</v>
      </c>
      <c r="KH138" s="22">
        <f t="shared" ref="KH138" si="2958">SUBTOTAL(9,KH139:KH150)</f>
        <v>684251.1874429005</v>
      </c>
      <c r="KI138" s="21">
        <f t="shared" ref="KI138" si="2959">KH138/KF138*100</f>
        <v>10.57506262154063</v>
      </c>
      <c r="KJ138" s="22"/>
      <c r="KK138" s="24">
        <f t="shared" si="1900"/>
        <v>40.191889637271863</v>
      </c>
      <c r="KL138" s="22">
        <f t="shared" ref="KL138:KQ138" si="2960">SUBTOTAL(9,KL139:KL150)</f>
        <v>4581082.6979495715</v>
      </c>
      <c r="KM138" s="22">
        <f t="shared" si="2960"/>
        <v>16322029.230289806</v>
      </c>
      <c r="KN138" s="22">
        <f t="shared" si="2960"/>
        <v>0</v>
      </c>
      <c r="KO138" s="22">
        <f t="shared" si="2960"/>
        <v>0</v>
      </c>
      <c r="KP138" s="22">
        <f t="shared" si="2960"/>
        <v>2406912.4038233845</v>
      </c>
      <c r="KQ138" s="22">
        <f t="shared" si="2960"/>
        <v>869321.2616554444</v>
      </c>
      <c r="KT138" s="22">
        <f t="shared" ref="KT138" si="2961">SUBTOTAL(9,KT139:KT150)</f>
        <v>0</v>
      </c>
      <c r="KU138" s="22">
        <f t="shared" ref="KU138" si="2962">SUBTOTAL(9,KU139:KU150)</f>
        <v>0</v>
      </c>
      <c r="KV138" s="22">
        <f t="shared" ref="KV138" si="2963">SUBTOTAL(9,KV139:KV150)</f>
        <v>70960.403823384084</v>
      </c>
      <c r="KW138" s="22">
        <f t="shared" ref="KW138" si="2964">SUBTOTAL(9,KW139:KW150)</f>
        <v>25629.261655444338</v>
      </c>
      <c r="KX138" s="22"/>
      <c r="KY138" s="22"/>
      <c r="KZ138" s="22"/>
      <c r="LA138" s="22"/>
      <c r="LB138" s="22">
        <f t="shared" ref="LB138" si="2965">SUBTOTAL(9,LB139:LB150)</f>
        <v>300758.11306892254</v>
      </c>
      <c r="LC138" s="22">
        <f t="shared" ref="LC138" si="2966">SUBTOTAL(9,LC139:LC150)</f>
        <v>2509937.2327984152</v>
      </c>
      <c r="LD138" s="22">
        <f t="shared" ref="LD138" si="2967">SUBTOTAL(9,LD139:LD150)</f>
        <v>0</v>
      </c>
      <c r="LE138" s="22">
        <f t="shared" ref="LE138" si="2968">SUBTOTAL(9,LE139:LE150)</f>
        <v>0</v>
      </c>
      <c r="LF138" s="22">
        <f t="shared" ref="LF138" si="2969">SUBTOTAL(9,LF139:LF150)</f>
        <v>0</v>
      </c>
      <c r="LK138" s="22">
        <f t="shared" ref="LK138" si="2970">SUBTOTAL(9,LK139:LK150)</f>
        <v>73997.773798415205</v>
      </c>
      <c r="LL138" s="22">
        <f t="shared" ref="LL138" si="2971">SUBTOTAL(9,LL139:LL150)</f>
        <v>0</v>
      </c>
      <c r="LM138" s="22">
        <f t="shared" ref="LM138" si="2972">SUBTOTAL(9,LM139:LM150)</f>
        <v>0</v>
      </c>
      <c r="LN138" s="22">
        <f t="shared" ref="LN138" si="2973">SUBTOTAL(9,LN139:LN150)</f>
        <v>0</v>
      </c>
      <c r="LO138" s="22"/>
      <c r="LP138" s="22"/>
      <c r="LQ138" s="22"/>
      <c r="LR138" s="22"/>
      <c r="LS138" s="22">
        <f t="shared" ref="LS138" si="2974">SUBTOTAL(9,LS139:LS150)</f>
        <v>585950.47446248983</v>
      </c>
      <c r="LW138" s="22">
        <f t="shared" ref="LW138" si="2975">SUBTOTAL(9,LW139:LW150)</f>
        <v>16907979.704752296</v>
      </c>
      <c r="LX138" s="22">
        <f t="shared" ref="LX138" si="2976">SUBTOTAL(9,LX139:LX150)</f>
        <v>15217181.734277066</v>
      </c>
      <c r="LY138" s="231">
        <f>LY$6</f>
        <v>2024</v>
      </c>
      <c r="LZ138" s="232"/>
      <c r="MA138" s="233"/>
      <c r="MB138" s="22">
        <f t="shared" ref="MB138:MD138" si="2977">SUBTOTAL(9,MB139:MB150)</f>
        <v>6502774.1961487429</v>
      </c>
      <c r="MC138" s="22">
        <f t="shared" si="2977"/>
        <v>5815101.7527686283</v>
      </c>
      <c r="MD138" s="22">
        <f t="shared" si="2977"/>
        <v>687672.44338011462</v>
      </c>
      <c r="ME138" s="21">
        <f t="shared" ref="ME138" si="2978">MD138/MB138*100</f>
        <v>10.575062621540626</v>
      </c>
      <c r="MF138" s="22"/>
      <c r="MG138" s="24">
        <f t="shared" si="1921"/>
        <v>40.191889637271871</v>
      </c>
      <c r="MH138" s="22">
        <f t="shared" ref="MH138:MM138" si="2979">SUBTOTAL(9,MH139:MH150)</f>
        <v>4581082.6979495715</v>
      </c>
      <c r="MI138" s="22">
        <f t="shared" si="2979"/>
        <v>17227636.441310123</v>
      </c>
      <c r="MJ138" s="22">
        <f t="shared" si="2979"/>
        <v>0</v>
      </c>
      <c r="MK138" s="22">
        <f t="shared" si="2979"/>
        <v>0</v>
      </c>
      <c r="ML138" s="22">
        <f t="shared" si="2979"/>
        <v>2418946.9658425003</v>
      </c>
      <c r="MM138" s="22">
        <f t="shared" si="2979"/>
        <v>873667.86796372151</v>
      </c>
      <c r="MP138" s="22">
        <f t="shared" ref="MP138:MS138" si="2980">SUBTOTAL(9,MP139:MP150)</f>
        <v>0</v>
      </c>
      <c r="MQ138" s="22">
        <f t="shared" si="2980"/>
        <v>0</v>
      </c>
      <c r="MR138" s="22">
        <f t="shared" si="2980"/>
        <v>82994.965842500707</v>
      </c>
      <c r="MS138" s="22">
        <f t="shared" si="2980"/>
        <v>29975.867963721466</v>
      </c>
      <c r="MT138" s="48"/>
      <c r="MU138" s="48"/>
      <c r="MV138" s="48"/>
      <c r="MW138" s="48"/>
      <c r="MX138" s="22">
        <f t="shared" ref="MX138:NB138" si="2981">SUBTOTAL(9,MX139:MX150)</f>
        <v>362318.28196231351</v>
      </c>
      <c r="MY138" s="22">
        <f t="shared" si="2981"/>
        <v>2522486.918962406</v>
      </c>
      <c r="MZ138" s="22">
        <f t="shared" si="2981"/>
        <v>0</v>
      </c>
      <c r="NA138" s="22">
        <f t="shared" si="2981"/>
        <v>0</v>
      </c>
      <c r="NB138" s="22">
        <f t="shared" si="2981"/>
        <v>0</v>
      </c>
      <c r="NG138" s="22">
        <f t="shared" ref="NG138:NJ138" si="2982">SUBTOTAL(9,NG139:NG150)</f>
        <v>86547.459962406952</v>
      </c>
      <c r="NH138" s="22">
        <f t="shared" si="2982"/>
        <v>0</v>
      </c>
      <c r="NI138" s="22">
        <f t="shared" si="2982"/>
        <v>0</v>
      </c>
      <c r="NJ138" s="22">
        <f t="shared" si="2982"/>
        <v>0</v>
      </c>
      <c r="NK138" s="48"/>
      <c r="NL138" s="48"/>
      <c r="NM138" s="48"/>
      <c r="NN138" s="48"/>
      <c r="NO138" s="22">
        <f t="shared" ref="NO138" si="2983">SUBTOTAL(9,NO139:NO150)</f>
        <v>712555.95632615814</v>
      </c>
      <c r="NS138" s="22">
        <f t="shared" ref="NS138:NT138" si="2984">SUBTOTAL(9,NS139:NS150)</f>
        <v>17940192.397636279</v>
      </c>
      <c r="NT138" s="22">
        <f t="shared" si="2984"/>
        <v>16146173.157872654</v>
      </c>
      <c r="NU138" s="231">
        <f>NU$6</f>
        <v>2025</v>
      </c>
      <c r="NV138" s="232"/>
      <c r="NW138" s="233"/>
      <c r="NX138" s="22">
        <f t="shared" ref="NX138:NZ138" si="2985">SUBTOTAL(9,NX139:NX150)</f>
        <v>6535288.0671294862</v>
      </c>
      <c r="NY138" s="22">
        <f t="shared" si="2985"/>
        <v>5844177.2615324715</v>
      </c>
      <c r="NZ138" s="22">
        <f t="shared" si="2985"/>
        <v>691110.80559701554</v>
      </c>
      <c r="OA138" s="21">
        <f t="shared" ref="OA138" si="2986">NZ138/NX138*100</f>
        <v>10.575062621540631</v>
      </c>
      <c r="OB138" s="22"/>
      <c r="OC138" s="24">
        <f t="shared" si="1942"/>
        <v>40.191889637271863</v>
      </c>
      <c r="OD138" s="22">
        <f t="shared" ref="OD138:OI138" si="2987">SUBTOTAL(9,OD139:OD150)</f>
        <v>4581082.6979495715</v>
      </c>
      <c r="OE138" s="22">
        <f t="shared" si="2987"/>
        <v>17653906.815481458</v>
      </c>
      <c r="OF138" s="22">
        <f t="shared" si="2987"/>
        <v>0</v>
      </c>
      <c r="OG138" s="22">
        <f t="shared" si="2987"/>
        <v>0</v>
      </c>
      <c r="OH138" s="22">
        <f t="shared" si="2987"/>
        <v>2431041.7006717129</v>
      </c>
      <c r="OI138" s="22">
        <f t="shared" si="2987"/>
        <v>878036.20730353997</v>
      </c>
      <c r="OL138" s="22">
        <f t="shared" ref="OL138:OO138" si="2988">SUBTOTAL(9,OL139:OL150)</f>
        <v>0</v>
      </c>
      <c r="OM138" s="22">
        <f t="shared" si="2988"/>
        <v>0</v>
      </c>
      <c r="ON138" s="22">
        <f t="shared" si="2988"/>
        <v>95089.700671712926</v>
      </c>
      <c r="OO138" s="22">
        <f t="shared" si="2988"/>
        <v>34344.207303539959</v>
      </c>
      <c r="OP138" s="48"/>
      <c r="OQ138" s="48"/>
      <c r="OR138" s="48"/>
      <c r="OS138" s="48"/>
      <c r="OT138" s="22">
        <f t="shared" ref="OT138:OX138" si="2989">SUBTOTAL(9,OT139:OT150)</f>
        <v>427571.94642887777</v>
      </c>
      <c r="OU138" s="22">
        <f t="shared" si="2989"/>
        <v>2535099.3535572179</v>
      </c>
      <c r="OV138" s="22">
        <f t="shared" si="2989"/>
        <v>0</v>
      </c>
      <c r="OW138" s="22">
        <f t="shared" si="2989"/>
        <v>0</v>
      </c>
      <c r="OX138" s="22">
        <f t="shared" si="2989"/>
        <v>0</v>
      </c>
      <c r="PC138" s="22">
        <f t="shared" ref="PC138:PF138" si="2990">SUBTOTAL(9,PC139:PC150)</f>
        <v>99159.894557218708</v>
      </c>
      <c r="PD138" s="22">
        <f t="shared" si="2990"/>
        <v>0</v>
      </c>
      <c r="PE138" s="22">
        <f t="shared" si="2990"/>
        <v>0</v>
      </c>
      <c r="PF138" s="22">
        <f t="shared" si="2990"/>
        <v>0</v>
      </c>
      <c r="PG138" s="48"/>
      <c r="PH138" s="48"/>
      <c r="PI138" s="48"/>
      <c r="PJ138" s="48"/>
      <c r="PK138" s="22">
        <f t="shared" ref="PK138" si="2991">SUBTOTAL(9,PK139:PK150)</f>
        <v>848913.10905477148</v>
      </c>
      <c r="PO138" s="22">
        <f t="shared" ref="PO138:PP138" si="2992">SUBTOTAL(9,PO139:PO150)</f>
        <v>18857921.96354574</v>
      </c>
      <c r="PP138" s="22">
        <f t="shared" si="2992"/>
        <v>16972129.767191172</v>
      </c>
      <c r="PQ138" s="53">
        <f>SUBTOTAL(9,PQ139:PQ150)</f>
        <v>32656075.963167723</v>
      </c>
      <c r="PR138" s="22">
        <f>SUBTOTAL(9,PR139:PR150)</f>
        <v>98751797.997280389</v>
      </c>
      <c r="PS138" s="22">
        <f>SUBTOTAL(9,PS139:PS150)</f>
        <v>88876618.197552353</v>
      </c>
    </row>
    <row r="139" spans="1:435" ht="15.75" hidden="1" customHeight="1" outlineLevel="1">
      <c r="B139" s="171">
        <v>10</v>
      </c>
      <c r="C139" s="249"/>
      <c r="D139" s="249"/>
      <c r="E139" s="249"/>
      <c r="F139" s="246"/>
      <c r="G139" s="49">
        <f>G138</f>
        <v>2017</v>
      </c>
      <c r="H139" s="226" t="s">
        <v>0</v>
      </c>
      <c r="I139" s="47">
        <v>1</v>
      </c>
      <c r="J139" s="22">
        <f>K139*100/(100-M139)</f>
        <v>1570107.0000000002</v>
      </c>
      <c r="K139" s="22">
        <f>INDEX(Приложение_1ТЗ!$A$6:$HJ$18,$B139,21+I139*14)*1000</f>
        <v>589168.35600000003</v>
      </c>
      <c r="L139" s="22">
        <f t="shared" ref="L139:L150" si="2993">J139-K139</f>
        <v>980938.6440000002</v>
      </c>
      <c r="M139" s="22">
        <f>IF(
              DATEVALUE("1."&amp;I139&amp;"."&amp;G139)&gt;=DATEVALUE("1."&amp;INDEX(Параметры_объекта!$A$28:$N$40,$B139,14)&amp;"."&amp;INDEX(Параметры_объекта!$A$28:$N$40,$B139,13)),
              INDEX(Приложение_1ТЗ!$A$6:$HJ$18,$B139,25+I139*14),
              INDEX(Приложение_1ТЗ!$A$6:$HJ$18,$B139,23+I139*14))</f>
        <v>62.475910495271982</v>
      </c>
      <c r="N139" s="48">
        <f t="shared" ref="N139:N150" si="2994">INDEX($G$6:$LX$17,$I139,N$2)</f>
        <v>2.14360315200318</v>
      </c>
      <c r="R139" s="35">
        <f>K139*INDEX(Приложение_1ТЗ!$HC$6:$HJ$18,$B139,1)/100</f>
        <v>0</v>
      </c>
      <c r="S139" s="35">
        <f>K139*INDEX(Приложение_1ТЗ!$HC$6:$HJ$18,$B139,2)/100</f>
        <v>0</v>
      </c>
      <c r="T139" s="35">
        <f>K139*INDEX(Приложение_1ТЗ!$HC$6:$HJ$18,$B139,3)/100</f>
        <v>245080.32149877309</v>
      </c>
      <c r="U139" s="35">
        <f>K139*INDEX(Приложение_1ТЗ!$HC$6:$HJ$18,$B139,4)/100</f>
        <v>88517.361061332966</v>
      </c>
      <c r="AB139" s="48">
        <f t="shared" ref="AB139:AE150" si="2995">INDEX($G$6:$LX$17,$I139,AB$2)</f>
        <v>0</v>
      </c>
      <c r="AC139" s="48">
        <f t="shared" si="2995"/>
        <v>0</v>
      </c>
      <c r="AD139" s="48">
        <f t="shared" si="2995"/>
        <v>1.9313399999999998</v>
      </c>
      <c r="AE139" s="48">
        <f t="shared" si="2995"/>
        <v>2.7340599999999999</v>
      </c>
      <c r="AF139" s="20"/>
      <c r="AG139" s="24">
        <f>K139*INDEX(Приложение_1ТЗ!$HC$6:$HJ$18,$B139,5)/100</f>
        <v>255570.67343989399</v>
      </c>
      <c r="AH139" s="24">
        <f>K139*INDEX(Приложение_1ТЗ!$HC$6:$HJ$18,$B139,6)/100</f>
        <v>0</v>
      </c>
      <c r="AI139" s="24">
        <f>K139*INDEX(Приложение_1ТЗ!$HC$6:$HJ$18,$B139,7)/100</f>
        <v>0</v>
      </c>
      <c r="AJ139" s="24">
        <f>K139*INDEX(Приложение_1ТЗ!$HC$6:$HJ$18,$B139,8)/100</f>
        <v>0</v>
      </c>
      <c r="AK139" s="20"/>
      <c r="AL139" s="20"/>
      <c r="AM139" s="20"/>
      <c r="AN139" s="20"/>
      <c r="AO139" s="20"/>
      <c r="AP139" s="20"/>
      <c r="AQ139" s="20"/>
      <c r="AR139" s="20"/>
      <c r="AS139" s="48">
        <f t="shared" ref="AS139:AV150" si="2996">INDEX($G$6:$LX$17,$I139,AS$2)</f>
        <v>2.3654799999999998</v>
      </c>
      <c r="AT139" s="48">
        <f t="shared" si="2996"/>
        <v>0</v>
      </c>
      <c r="AU139" s="48">
        <f t="shared" si="2996"/>
        <v>1.2637799999999999</v>
      </c>
      <c r="AV139" s="48">
        <f t="shared" si="2996"/>
        <v>0</v>
      </c>
      <c r="AW139" s="49">
        <f t="shared" ref="AW139:AW150" si="2997">AW138</f>
        <v>2018</v>
      </c>
      <c r="AX139" s="226" t="s">
        <v>0</v>
      </c>
      <c r="AY139" s="47">
        <v>1</v>
      </c>
      <c r="AZ139" s="22">
        <f t="shared" ref="AZ139:AZ150" si="2998">IF($AW$1=1,BA139*100/(100-BC139),J139*1.005)</f>
        <v>1577957.5349999999</v>
      </c>
      <c r="BA139" s="22">
        <f t="shared" ref="BA139:BA150" si="2999">IF($AW$1=1,K139*1.005,AZ139-BB139)</f>
        <v>592114.19777999993</v>
      </c>
      <c r="BB139" s="22">
        <f t="shared" ref="BB139:BB150" si="3000">IF($AW$1=1,AZ139-BA139,AZ139/100*BC139)</f>
        <v>985843.33721999999</v>
      </c>
      <c r="BC139" s="22">
        <f>IF(DATEVALUE("1."&amp;AY139&amp;"."&amp;AW139)&gt;=DATEVALUE("1."&amp;INDEX(Параметры_объекта!$A$28:$N$40,$B139,14)&amp;"."&amp;INDEX(Параметры_объекта!$A$28:$N$40,$B139,13)),INDEX(Приложение_1ТЗ!$A$6:$HJ$18,$B139,25+AY139*14),INDEX(Приложение_1ТЗ!$A$6:$HJ$18,$B139,23+AY139*14))</f>
        <v>62.475910495271982</v>
      </c>
      <c r="BD139" s="48">
        <f t="shared" ref="BD139:BD150" si="3001">INDEX($G$6:$LX$17,$I139,BD$2)</f>
        <v>2.2533513960000002</v>
      </c>
      <c r="BE139" s="24">
        <f t="shared" si="2107"/>
        <v>0</v>
      </c>
      <c r="BF139" s="24">
        <f t="shared" ref="BF139:BF150" si="3002">$J139*(BE139/100)</f>
        <v>0</v>
      </c>
      <c r="BG139" s="24">
        <f t="shared" ref="BG139:BG150" si="3003">BD139*BF139*$AX$1</f>
        <v>0</v>
      </c>
      <c r="BH139" s="35">
        <f>BA139*INDEX(Приложение_1ТЗ!$HC$6:$HJ$18,$B139,1)/100</f>
        <v>0</v>
      </c>
      <c r="BI139" s="35">
        <f>BA139*INDEX(Приложение_1ТЗ!$HC$6:$HJ$18,$B139,2)/100</f>
        <v>0</v>
      </c>
      <c r="BJ139" s="35">
        <f>BA139*INDEX(Приложение_1ТЗ!$HC$6:$HJ$18,$B139,3)/100</f>
        <v>246305.72310626693</v>
      </c>
      <c r="BK139" s="35">
        <f>BA139*INDEX(Приложение_1ТЗ!$HC$6:$HJ$18,$B139,4)/100</f>
        <v>88959.947866639632</v>
      </c>
      <c r="BN139" s="37">
        <f t="shared" ref="BN139:BN150" si="3004">IF(BE139=0,0,BH139-$R139)</f>
        <v>0</v>
      </c>
      <c r="BO139" s="37">
        <f t="shared" ref="BO139:BO150" si="3005">IF(BE139=0,0,BI139-$S139)</f>
        <v>0</v>
      </c>
      <c r="BP139" s="37">
        <f t="shared" ref="BP139:BP150" si="3006">IF(BF139=0,0,BJ139-$T139)</f>
        <v>0</v>
      </c>
      <c r="BQ139" s="37">
        <f t="shared" ref="BQ139:BQ150" si="3007">IF(BG139=0,0,BK139-$U139)</f>
        <v>0</v>
      </c>
      <c r="BR139" s="48">
        <f t="shared" ref="BR139:BU150" si="3008">INDEX($G$6:$LX$17,$I139,BR$2)</f>
        <v>0</v>
      </c>
      <c r="BS139" s="48">
        <f t="shared" si="3008"/>
        <v>0</v>
      </c>
      <c r="BT139" s="48">
        <f t="shared" si="3008"/>
        <v>2.0261</v>
      </c>
      <c r="BU139" s="48">
        <f t="shared" si="3008"/>
        <v>2.8479699999999997</v>
      </c>
      <c r="BV139" s="36">
        <f t="shared" ref="BV139:BV150" si="3009">((BN139*BR139)+(BO139*BS139)+(BP139*BT139)+(BQ139*BU139))*$AX$1</f>
        <v>0</v>
      </c>
      <c r="BW139" s="24">
        <f>BA139*INDEX(Приложение_1ТЗ!$HC$6:$HJ$18,$B139,5)/100</f>
        <v>256848.52680709341</v>
      </c>
      <c r="BX139" s="24">
        <f>BA139*INDEX(Приложение_1ТЗ!$HC$6:$HJ$18,$B139,6)/100</f>
        <v>0</v>
      </c>
      <c r="BY139" s="24">
        <f>BA139*INDEX(Приложение_1ТЗ!$HC$6:$HJ$18,$B139,7)/100</f>
        <v>0</v>
      </c>
      <c r="BZ139" s="24">
        <f>BA139*INDEX(Приложение_1ТЗ!$HC$6:$HJ$18,$B139,8)/100</f>
        <v>0</v>
      </c>
      <c r="CA139" s="20"/>
      <c r="CB139" s="20"/>
      <c r="CC139" s="20"/>
      <c r="CD139" s="20"/>
      <c r="CE139" s="24">
        <f t="shared" ref="CE139:CE150" si="3010">IF(BE139=0,0,BW139-$AG139)</f>
        <v>0</v>
      </c>
      <c r="CF139" s="24">
        <f t="shared" ref="CF139:CF150" si="3011">IF(BE139=0,0,BX139-$AH139)</f>
        <v>0</v>
      </c>
      <c r="CG139" s="24">
        <f t="shared" ref="CG139:CG150" si="3012">IF(BE139=0,0,BY139-$AI139)</f>
        <v>0</v>
      </c>
      <c r="CH139" s="24">
        <f t="shared" ref="CH139:CH150" si="3013">IF(BE139=0,0,BZ139-$AJ139)</f>
        <v>0</v>
      </c>
      <c r="CI139" s="48">
        <f t="shared" ref="CI139:CL150" si="3014">INDEX($G$6:$LX$17,$I139,CI$2)</f>
        <v>2.5042900000000001</v>
      </c>
      <c r="CJ139" s="48">
        <f t="shared" si="3014"/>
        <v>0</v>
      </c>
      <c r="CK139" s="48">
        <f t="shared" si="3014"/>
        <v>1.35259</v>
      </c>
      <c r="CL139" s="48">
        <f t="shared" si="3014"/>
        <v>0</v>
      </c>
      <c r="CM139" s="24">
        <f t="shared" ref="CM139:CM150" si="3015">((CE139*CI139)+(CF139*CJ139)+(CG139*CK139)+(CH139*CL139))*$AX$1+BV139</f>
        <v>0</v>
      </c>
      <c r="CQ139" s="24">
        <f>(BG139+CM139+(CN139-CO139)*(BD139))</f>
        <v>0</v>
      </c>
      <c r="CR139" s="24">
        <f t="shared" ref="CR139" si="3016">CQ139*0.9</f>
        <v>0</v>
      </c>
      <c r="CS139" s="49">
        <f t="shared" ref="CS139:CS150" si="3017">CS138</f>
        <v>2019</v>
      </c>
      <c r="CT139" s="226" t="s">
        <v>0</v>
      </c>
      <c r="CU139" s="47">
        <v>1</v>
      </c>
      <c r="CV139" s="22">
        <f t="shared" ref="CV139:CV150" si="3018">IF($AW$1=1,CW139*100/(100-CY139),AZ139*1.005)</f>
        <v>631279.49998822378</v>
      </c>
      <c r="CW139" s="22">
        <f t="shared" ref="CW139:CW150" si="3019">IF($AW$1=1,BA139*1.005,CV139-CX139)</f>
        <v>595074.76876889984</v>
      </c>
      <c r="CX139" s="22">
        <f t="shared" ref="CX139:CX150" si="3020">IF($AW$1=1,CV139-CW139,CV139/100*CY139)</f>
        <v>36204.731219323934</v>
      </c>
      <c r="CY139" s="22">
        <f>IF(DATEVALUE("1."&amp;CU139&amp;"."&amp;CS139)&gt;=DATEVALUE("1."&amp;INDEX(Параметры_объекта!$A$28:$N$40,$B139,14)&amp;"."&amp;INDEX(Параметры_объекта!$A$28:$N$40,$B139,13)),INDEX(Приложение_1ТЗ!$A$6:$HJ$18,$B139,25+CU139*14),INDEX(Приложение_1ТЗ!$A$6:$HJ$18,$B139,23+CU139*14))</f>
        <v>5.7351349473568058</v>
      </c>
      <c r="CZ139" s="48">
        <f t="shared" ref="CZ139:CZ150" si="3021">INDEX($G$6:$LX$17,$I139,CZ$1)</f>
        <v>2.3959402249621422</v>
      </c>
      <c r="DA139" s="24">
        <f t="shared" si="1816"/>
        <v>56.740775547915177</v>
      </c>
      <c r="DB139" s="24">
        <f t="shared" ref="DB139:DB150" si="3022">$J139*(DA139/100)</f>
        <v>890890.88873210468</v>
      </c>
      <c r="DC139" s="24">
        <f t="shared" ref="DC139:DC150" si="3023">CZ139*DB139*$AX$1</f>
        <v>2518735.1533113155</v>
      </c>
      <c r="DD139" s="35">
        <f>CW139*INDEX(Приложение_1ТЗ!$HC$6:$HJ$18,$B139,1)/100</f>
        <v>0</v>
      </c>
      <c r="DE139" s="35">
        <f>CW139*INDEX(Приложение_1ТЗ!$HC$6:$HJ$18,$B139,2)/100</f>
        <v>0</v>
      </c>
      <c r="DF139" s="35">
        <f>CW139*INDEX(Приложение_1ТЗ!$HC$6:$HJ$18,$B139,3)/100</f>
        <v>247537.25172179821</v>
      </c>
      <c r="DG139" s="35">
        <f>CW139*INDEX(Приложение_1ТЗ!$HC$6:$HJ$18,$B139,4)/100</f>
        <v>89404.747605972792</v>
      </c>
      <c r="DJ139" s="37">
        <f t="shared" ref="DJ139:DJ150" si="3024">IF(DA139=0,0,DD139-$R139)</f>
        <v>0</v>
      </c>
      <c r="DK139" s="37">
        <f t="shared" ref="DK139:DK150" si="3025">IF(DA139=0,0,DE139-$S139)</f>
        <v>0</v>
      </c>
      <c r="DL139" s="37">
        <f t="shared" ref="DL139:DL150" si="3026">IF(DB139=0,0,DF139-$T139)</f>
        <v>2456.9302230251196</v>
      </c>
      <c r="DM139" s="37">
        <f t="shared" ref="DM139:DM150" si="3027">IF(DC139=0,0,DG139-$U139)</f>
        <v>887.38654463982675</v>
      </c>
      <c r="DN139" s="48">
        <f t="shared" ref="DN139:DQ150" si="3028">INDEX($G$6:$LX$17,$I139,DN$2)</f>
        <v>0</v>
      </c>
      <c r="DO139" s="48">
        <f t="shared" si="3028"/>
        <v>0</v>
      </c>
      <c r="DP139" s="48">
        <f t="shared" si="3028"/>
        <v>2.0868800000000003</v>
      </c>
      <c r="DQ139" s="48">
        <f t="shared" si="3028"/>
        <v>2.9334099999999999</v>
      </c>
      <c r="DR139" s="36">
        <f t="shared" ref="DR139:DR150" si="3029">((DJ139*DN139)+(DK139*DO139)+(DL139*DP139)+(DM139*DQ139))*$AX$1</f>
        <v>9121.8567871315208</v>
      </c>
      <c r="DS139" s="24">
        <f>CW139*INDEX(Приложение_1ТЗ!$HC$6:$HJ$18,$B139,5)/100</f>
        <v>258132.76944112885</v>
      </c>
      <c r="DT139" s="24">
        <f>CW139*INDEX(Приложение_1ТЗ!$HC$6:$HJ$18,$B139,6)/100</f>
        <v>0</v>
      </c>
      <c r="DU139" s="24">
        <f>CW139*INDEX(Приложение_1ТЗ!$HC$6:$HJ$18,$B139,7)/100</f>
        <v>0</v>
      </c>
      <c r="DV139" s="24">
        <f>CW139*INDEX(Приложение_1ТЗ!$HC$6:$HJ$18,$B139,8)/100</f>
        <v>0</v>
      </c>
      <c r="DW139" s="20"/>
      <c r="DX139" s="20"/>
      <c r="DY139" s="20"/>
      <c r="DZ139" s="20"/>
      <c r="EA139" s="24">
        <f t="shared" ref="EA139:EA150" si="3030">IF(DA139=0,0,DS139-$AG139)</f>
        <v>2562.096001234866</v>
      </c>
      <c r="EB139" s="24">
        <f t="shared" ref="EB139:EB150" si="3031">IF(DA139=0,0,DT139-$AH139)</f>
        <v>0</v>
      </c>
      <c r="EC139" s="24">
        <f t="shared" ref="EC139:EC150" si="3032">IF(DA139=0,0,DU139-$AI139)</f>
        <v>0</v>
      </c>
      <c r="ED139" s="24">
        <f t="shared" ref="ED139:ED150" si="3033">IF(DA139=0,0,DV139-$AJ139)</f>
        <v>0</v>
      </c>
      <c r="EE139" s="48">
        <f t="shared" ref="EE139:EH150" si="3034">INDEX($G$6:$LX$17,$I139,EE$2)</f>
        <v>2.6245700000000003</v>
      </c>
      <c r="EF139" s="48">
        <f t="shared" si="3034"/>
        <v>0</v>
      </c>
      <c r="EG139" s="48">
        <f t="shared" si="3034"/>
        <v>1.4211800000000001</v>
      </c>
      <c r="EH139" s="48">
        <f t="shared" si="3034"/>
        <v>0</v>
      </c>
      <c r="EI139" s="24">
        <f t="shared" ref="EI139:EI150" si="3035">((EA139*EE139)+(EB139*EF139)+(EC139*EG139)+(ED139*EH139))*$AX$1+DR139</f>
        <v>17056.649143445491</v>
      </c>
      <c r="EM139" s="24">
        <f>(DC139+EI139+(EJ139-EK139)*(CZ139))</f>
        <v>2535791.8024547608</v>
      </c>
      <c r="EN139" s="24">
        <f t="shared" ref="EN139" si="3036">EM139*0.9</f>
        <v>2282212.6222092849</v>
      </c>
      <c r="EO139" s="49">
        <f t="shared" ref="EO139:EO150" si="3037">EO138</f>
        <v>2020</v>
      </c>
      <c r="EP139" s="226" t="s">
        <v>0</v>
      </c>
      <c r="EQ139" s="47">
        <v>1</v>
      </c>
      <c r="ER139" s="22">
        <f t="shared" ref="ER139:ER150" si="3038">IF($AW$1=1,ES139*100/(100-EU139),CV139*1.005)</f>
        <v>634435.89748816483</v>
      </c>
      <c r="ES139" s="22">
        <f t="shared" ref="ES139:ES150" si="3039">IF($AW$1=1,CW139*1.005,ER139-ET139)</f>
        <v>598050.14261274424</v>
      </c>
      <c r="ET139" s="22">
        <f t="shared" ref="ET139:ET150" si="3040">IF($AW$1=1,ER139-ES139,ER139/100*EU139)</f>
        <v>36385.754875420593</v>
      </c>
      <c r="EU139" s="22">
        <f>IF(DATEVALUE("1."&amp;EQ139&amp;"."&amp;EO139)&gt;=DATEVALUE("1."&amp;INDEX(Параметры_объекта!$A$28:$N$40,$B139,14)&amp;"."&amp;INDEX(Параметры_объекта!$A$28:$N$40,$B139,13)),INDEX(Приложение_1ТЗ!$A$6:$HJ$18,$B139,25+EQ139*14),INDEX(Приложение_1ТЗ!$A$6:$HJ$18,$B139,23+EQ139*14))</f>
        <v>5.7351349473568058</v>
      </c>
      <c r="EV139" s="48">
        <f t="shared" ref="EV139:EV150" si="3041">INDEX($G$6:$LX$17,$I139,EV$2)</f>
        <v>2.8810252973771435</v>
      </c>
      <c r="EW139" s="24">
        <f t="shared" si="1837"/>
        <v>56.740775547915177</v>
      </c>
      <c r="EX139" s="24">
        <f t="shared" ref="EX139:EX150" si="3042">$J139*(EW139/100)</f>
        <v>890890.88873210468</v>
      </c>
      <c r="EY139" s="24">
        <f t="shared" ref="EY139:EY150" si="3043">EV139*EX139*$AX$1</f>
        <v>3028681.4414151995</v>
      </c>
      <c r="EZ139" s="35">
        <f>ES139*INDEX(Приложение_1ТЗ!$HC$6:$HJ$18,$B139,1)/100</f>
        <v>0</v>
      </c>
      <c r="FA139" s="35">
        <f>ES139*INDEX(Приложение_1ТЗ!$HC$6:$HJ$18,$B139,2)/100</f>
        <v>0</v>
      </c>
      <c r="FB139" s="35">
        <f>ES139*INDEX(Приложение_1ТЗ!$HC$6:$HJ$18,$B139,3)/100</f>
        <v>248774.93798040718</v>
      </c>
      <c r="FC139" s="35">
        <f>ES139*INDEX(Приложение_1ТЗ!$HC$6:$HJ$18,$B139,4)/100</f>
        <v>89851.771344002656</v>
      </c>
      <c r="FF139" s="37">
        <f t="shared" ref="FF139:FF150" si="3044">IF(EW139=0,0,EZ139-$R139)</f>
        <v>0</v>
      </c>
      <c r="FG139" s="37">
        <f t="shared" ref="FG139:FG150" si="3045">IF(EW139=0,0,FA139-$S139)</f>
        <v>0</v>
      </c>
      <c r="FH139" s="37">
        <f t="shared" ref="FH139:FH150" si="3046">IF(EX139=0,0,FB139-$T139)</f>
        <v>3694.6164816340897</v>
      </c>
      <c r="FI139" s="37">
        <f t="shared" ref="FI139:FI150" si="3047">IF(EY139=0,0,FC139-$U139)</f>
        <v>1334.4102826696908</v>
      </c>
      <c r="FJ139" s="48">
        <f t="shared" ref="FJ139:FM150" si="3048">INDEX($G$6:$LX$17,$I139,FJ$2)</f>
        <v>0</v>
      </c>
      <c r="FK139" s="48">
        <f t="shared" si="3048"/>
        <v>0</v>
      </c>
      <c r="FL139" s="48">
        <f t="shared" si="3048"/>
        <v>2.1494864000000002</v>
      </c>
      <c r="FM139" s="48">
        <f t="shared" si="3048"/>
        <v>3.0214122999999997</v>
      </c>
      <c r="FN139" s="36">
        <f t="shared" ref="FN139:FN150" si="3049">((FF139*FJ139)+(FG139*FK139)+(FH139*FL139)+(FI139*FM139))*$AX$1</f>
        <v>14128.531195715746</v>
      </c>
      <c r="FO139" s="24">
        <f>ES139*INDEX(Приложение_1ТЗ!$HC$6:$HJ$18,$B139,5)/100</f>
        <v>259423.43328833443</v>
      </c>
      <c r="FP139" s="24">
        <f>ES139*INDEX(Приложение_1ТЗ!$HC$6:$HJ$18,$B139,6)/100</f>
        <v>0</v>
      </c>
      <c r="FQ139" s="24">
        <f>ES139*INDEX(Приложение_1ТЗ!$HC$6:$HJ$18,$B139,7)/100</f>
        <v>0</v>
      </c>
      <c r="FR139" s="24">
        <f>ES139*INDEX(Приложение_1ТЗ!$HC$6:$HJ$18,$B139,8)/100</f>
        <v>0</v>
      </c>
      <c r="FS139" s="20"/>
      <c r="FT139" s="20"/>
      <c r="FU139" s="20"/>
      <c r="FV139" s="20"/>
      <c r="FW139" s="24">
        <f t="shared" ref="FW139:FW150" si="3050">IF(EW139=0,0,FO139-$AG139)</f>
        <v>3852.7598484404443</v>
      </c>
      <c r="FX139" s="24">
        <f t="shared" ref="FX139:FX150" si="3051">IF(EW139=0,0,FP139-$AH139)</f>
        <v>0</v>
      </c>
      <c r="FY139" s="24">
        <f t="shared" ref="FY139:FY150" si="3052">IF(EW139=0,0,FQ139-$AI139)</f>
        <v>0</v>
      </c>
      <c r="FZ139" s="24">
        <f t="shared" ref="FZ139:FZ150" si="3053">IF(EW139=0,0,FR139-$AJ139)</f>
        <v>0</v>
      </c>
      <c r="GA139" s="48">
        <f t="shared" ref="GA139:GD150" si="3054">INDEX($G$6:$LX$17,$I139,GA$2)</f>
        <v>2.7557985000000005</v>
      </c>
      <c r="GB139" s="48">
        <f t="shared" si="3054"/>
        <v>0</v>
      </c>
      <c r="GC139" s="48">
        <f t="shared" si="3054"/>
        <v>1.4922390000000001</v>
      </c>
      <c r="GD139" s="48">
        <f t="shared" si="3054"/>
        <v>0</v>
      </c>
      <c r="GE139" s="24">
        <f t="shared" ref="GE139:GE150" si="3055">((FW139*GA139)+(FX139*GB139)+(FY139*GC139)+(FZ139*GD139))*$AX$1+FN139</f>
        <v>26657.098372922785</v>
      </c>
      <c r="GI139" s="24">
        <f>(EY139+GE139+(GF139-GG139)*(EV139))</f>
        <v>3055338.5397881223</v>
      </c>
      <c r="GJ139" s="24">
        <f t="shared" ref="GJ139" si="3056">GI139*0.9</f>
        <v>2749804.6858093101</v>
      </c>
      <c r="GK139" s="49">
        <f t="shared" ref="GK139:GK150" si="3057">GK138</f>
        <v>2021</v>
      </c>
      <c r="GL139" s="226" t="s">
        <v>0</v>
      </c>
      <c r="GM139" s="47">
        <v>1</v>
      </c>
      <c r="GN139" s="22">
        <f t="shared" ref="GN139:GN150" si="3058">IF($AW$1=1,GO139*100/(100-GQ139),ER139*1.005)</f>
        <v>637608.07697560557</v>
      </c>
      <c r="GO139" s="22">
        <f t="shared" ref="GO139:GO150" si="3059">IF($AW$1=1,ES139*1.005,GN139-GP139)</f>
        <v>601040.39332580788</v>
      </c>
      <c r="GP139" s="22">
        <f t="shared" ref="GP139:GP150" si="3060">IF($AW$1=1,GN139-GO139,GN139/100*GQ139)</f>
        <v>36567.683649797691</v>
      </c>
      <c r="GQ139" s="22">
        <f>IF(DATEVALUE("1."&amp;GM139&amp;"."&amp;GK139)&gt;=DATEVALUE("1."&amp;INDEX(Параметры_объекта!$A$28:$N$40,$B139,14)&amp;"."&amp;INDEX(Параметры_объекта!$A$28:$N$40,$B139,13)),INDEX(Приложение_1ТЗ!$A$6:$HJ$18,$B139,25+GM139*14),INDEX(Приложение_1ТЗ!$A$6:$HJ$18,$B139,23+GM139*14))</f>
        <v>5.7351349473568058</v>
      </c>
      <c r="GR139" s="48">
        <f t="shared" ref="GR139:GR150" si="3061">INDEX($G$6:$LX$17,$I139,GR$2)</f>
        <v>2.6213186152462513</v>
      </c>
      <c r="GS139" s="24">
        <f t="shared" si="1858"/>
        <v>56.740775547915177</v>
      </c>
      <c r="GT139" s="24">
        <f t="shared" ref="GT139:GT150" si="3062">$J139*(GS139/100)</f>
        <v>890890.88873210468</v>
      </c>
      <c r="GU139" s="24">
        <f t="shared" ref="GU139:GU150" si="3063">GR139*GT139*$AX$1</f>
        <v>2755664.4675283562</v>
      </c>
      <c r="GV139" s="35">
        <f>GO139*INDEX(Приложение_1ТЗ!$HC$6:$HJ$18,$B139,1)/100</f>
        <v>0</v>
      </c>
      <c r="GW139" s="35">
        <f>GO139*INDEX(Приложение_1ТЗ!$HC$6:$HJ$18,$B139,2)/100</f>
        <v>0</v>
      </c>
      <c r="GX139" s="35">
        <f>GO139*INDEX(Приложение_1ТЗ!$HC$6:$HJ$18,$B139,3)/100</f>
        <v>250018.81267030918</v>
      </c>
      <c r="GY139" s="35">
        <f>GO139*INDEX(Приложение_1ТЗ!$HC$6:$HJ$18,$B139,4)/100</f>
        <v>90301.030200722642</v>
      </c>
      <c r="HB139" s="37">
        <f t="shared" ref="HB139:HB150" si="3064">IF(GS139=0,0,GV139-$R139)</f>
        <v>0</v>
      </c>
      <c r="HC139" s="37">
        <f t="shared" ref="HC139:HC150" si="3065">IF(GS139=0,0,GW139-$S139)</f>
        <v>0</v>
      </c>
      <c r="HD139" s="37">
        <f t="shared" ref="HD139:HD150" si="3066">IF(GT139=0,0,GX139-$T139)</f>
        <v>4938.491171536094</v>
      </c>
      <c r="HE139" s="37">
        <f t="shared" ref="HE139:HE150" si="3067">IF(GU139=0,0,GY139-$U139)</f>
        <v>1783.6691393896763</v>
      </c>
      <c r="HF139" s="48">
        <f t="shared" ref="HF139:HI150" si="3068">INDEX($G$6:$LX$17,$I139,HF$2)</f>
        <v>0</v>
      </c>
      <c r="HG139" s="48">
        <f t="shared" si="3068"/>
        <v>0</v>
      </c>
      <c r="HH139" s="48">
        <f t="shared" si="3068"/>
        <v>2.2139709920000001</v>
      </c>
      <c r="HI139" s="48">
        <f t="shared" si="3068"/>
        <v>3.1120546689999999</v>
      </c>
      <c r="HJ139" s="36">
        <f t="shared" ref="HJ139:HJ150" si="3069">((HB139*HF139)+(HC139*HG139)+(HD139*HH139)+(HE139*HI139))*$AX$1</f>
        <v>19451.771444037076</v>
      </c>
      <c r="HK139" s="24">
        <f>GO139*INDEX(Приложение_1ТЗ!$HC$6:$HJ$18,$B139,5)/100</f>
        <v>260720.55045477606</v>
      </c>
      <c r="HL139" s="24">
        <f>GO139*INDEX(Приложение_1ТЗ!$HC$6:$HJ$18,$B139,6)/100</f>
        <v>0</v>
      </c>
      <c r="HM139" s="24">
        <f>GO139*INDEX(Приложение_1ТЗ!$HC$6:$HJ$18,$B139,7)/100</f>
        <v>0</v>
      </c>
      <c r="HN139" s="24">
        <f>GO139*INDEX(Приложение_1ТЗ!$HC$6:$HJ$18,$B139,8)/100</f>
        <v>0</v>
      </c>
      <c r="HO139" s="20"/>
      <c r="HP139" s="20"/>
      <c r="HQ139" s="20"/>
      <c r="HR139" s="20"/>
      <c r="HS139" s="24">
        <f t="shared" ref="HS139:HS150" si="3070">IF(GS139=0,0,HK139-$AG139)</f>
        <v>5149.8770148820768</v>
      </c>
      <c r="HT139" s="24">
        <f t="shared" ref="HT139:HT150" si="3071">IF(GS139=0,0,HL139-$AH139)</f>
        <v>0</v>
      </c>
      <c r="HU139" s="24">
        <f t="shared" ref="HU139:HU150" si="3072">IF(GS139=0,0,HM139-$AI139)</f>
        <v>0</v>
      </c>
      <c r="HV139" s="24">
        <f t="shared" ref="HV139:HV150" si="3073">IF(GS139=0,0,HN139-$AJ139)</f>
        <v>0</v>
      </c>
      <c r="HW139" s="48">
        <f t="shared" ref="HW139:HZ150" si="3074">INDEX($G$6:$LX$17,$I139,HW$2)</f>
        <v>2.8935884250000008</v>
      </c>
      <c r="HX139" s="48">
        <f t="shared" si="3074"/>
        <v>0</v>
      </c>
      <c r="HY139" s="48">
        <f t="shared" si="3074"/>
        <v>1.5668509500000001</v>
      </c>
      <c r="HZ139" s="48">
        <f t="shared" si="3074"/>
        <v>0</v>
      </c>
      <c r="IA139" s="24">
        <f t="shared" ref="IA139:IA150" si="3075">((HS139*HW139)+(HT139*HX139)+(HU139*HY139)+(HV139*HZ139))*$AX$1+HJ139</f>
        <v>37035.68837815195</v>
      </c>
      <c r="IE139" s="24">
        <f>(GU139+IA139+(IB139-IC139)*(GR139))</f>
        <v>2792700.1559065082</v>
      </c>
      <c r="IF139" s="24">
        <f t="shared" ref="IF139" si="3076">IE139*0.9</f>
        <v>2513430.1403158573</v>
      </c>
      <c r="IG139" s="49">
        <f t="shared" ref="IG139:IG150" si="3077">IG138</f>
        <v>2022</v>
      </c>
      <c r="IH139" s="226" t="s">
        <v>0</v>
      </c>
      <c r="II139" s="47">
        <v>1</v>
      </c>
      <c r="IJ139" s="22">
        <f t="shared" ref="IJ139:IJ150" si="3078">IF($AW$1=1,IK139*100/(100-IM139),GN139*1.005)</f>
        <v>640796.11736048362</v>
      </c>
      <c r="IK139" s="22">
        <f t="shared" ref="IK139:IK150" si="3079">IF($AW$1=1,GO139*1.005,IJ139-IL139)</f>
        <v>604045.59529243689</v>
      </c>
      <c r="IL139" s="22">
        <f t="shared" ref="IL139:IL150" si="3080">IF($AW$1=1,IJ139-IK139,IJ139/100*IM139)</f>
        <v>36750.522068046732</v>
      </c>
      <c r="IM139" s="22">
        <f>IF(DATEVALUE("1."&amp;II139&amp;"."&amp;IG139)&gt;=DATEVALUE("1."&amp;INDEX(Параметры_объекта!$A$28:$N$40,$B139,14)&amp;"."&amp;INDEX(Параметры_объекта!$A$28:$N$40,$B139,13)),INDEX(Приложение_1ТЗ!$A$6:$HJ$18,$B139,25+II139*14),INDEX(Приложение_1ТЗ!$A$6:$HJ$18,$B139,23+II139*14))</f>
        <v>5.7351349473568058</v>
      </c>
      <c r="IN139" s="48">
        <f t="shared" ref="IN139:IN150" si="3081">INDEX($G$6:$LX$17,$I139,IN$2)</f>
        <v>3.087117509552888</v>
      </c>
      <c r="IO139" s="24">
        <f t="shared" si="1879"/>
        <v>56.740775547915177</v>
      </c>
      <c r="IP139" s="24">
        <f t="shared" ref="IP139:IP150" si="3082">$J139*(IO139/100)</f>
        <v>890890.88873210468</v>
      </c>
      <c r="IQ139" s="24">
        <f t="shared" ref="IQ139:IQ150" si="3083">IN139*IP139*$AX$1</f>
        <v>3245336.1368130967</v>
      </c>
      <c r="IR139" s="35">
        <f>IK139*INDEX(Приложение_1ТЗ!$HC$6:$HJ$18,$B139,1)/100</f>
        <v>0</v>
      </c>
      <c r="IS139" s="35">
        <f>IK139*INDEX(Приложение_1ТЗ!$HC$6:$HJ$18,$B139,2)/100</f>
        <v>0</v>
      </c>
      <c r="IT139" s="35">
        <f>IK139*INDEX(Приложение_1ТЗ!$HC$6:$HJ$18,$B139,3)/100</f>
        <v>251268.9067336607</v>
      </c>
      <c r="IU139" s="35">
        <f>IK139*INDEX(Приложение_1ТЗ!$HC$6:$HJ$18,$B139,4)/100</f>
        <v>90752.53535172627</v>
      </c>
      <c r="IX139" s="37">
        <f t="shared" ref="IX139:IX150" si="3084">IF(IO139=0,0,IR139-$R139)</f>
        <v>0</v>
      </c>
      <c r="IY139" s="37">
        <f t="shared" ref="IY139:IY150" si="3085">IF(IO139=0,0,IS139-$S139)</f>
        <v>0</v>
      </c>
      <c r="IZ139" s="37">
        <f t="shared" ref="IZ139:IZ150" si="3086">IF(IP139=0,0,IT139-$T139)</f>
        <v>6188.5852348876069</v>
      </c>
      <c r="JA139" s="37">
        <f t="shared" ref="JA139:JA150" si="3087">IF(IQ139=0,0,IU139-$U139)</f>
        <v>2235.1742903933045</v>
      </c>
      <c r="JB139" s="48">
        <f t="shared" ref="JB139:JE150" si="3088">INDEX($G$6:$LX$17,$I139,JB$2)</f>
        <v>0</v>
      </c>
      <c r="JC139" s="48">
        <f t="shared" si="3088"/>
        <v>0</v>
      </c>
      <c r="JD139" s="48">
        <f t="shared" si="3088"/>
        <v>2.28039012176</v>
      </c>
      <c r="JE139" s="48">
        <f t="shared" si="3088"/>
        <v>3.2054163090699999</v>
      </c>
      <c r="JF139" s="36">
        <f t="shared" ref="JF139:JF150" si="3089">((IX139*JB139)+(IY139*JC139)+(IZ139*JD139)+(JA139*JE139))*$AX$1</f>
        <v>25106.922258390816</v>
      </c>
      <c r="JG139" s="24">
        <f>IK139*INDEX(Приложение_1ТЗ!$HC$6:$HJ$18,$B139,5)/100</f>
        <v>262024.15320704994</v>
      </c>
      <c r="JH139" s="24">
        <f>IK139*INDEX(Приложение_1ТЗ!$HC$6:$HJ$18,$B139,6)/100</f>
        <v>0</v>
      </c>
      <c r="JI139" s="24">
        <f>IK139*INDEX(Приложение_1ТЗ!$HC$6:$HJ$18,$B139,7)/100</f>
        <v>0</v>
      </c>
      <c r="JJ139" s="24">
        <f>IK139*INDEX(Приложение_1ТЗ!$HC$6:$HJ$18,$B139,8)/100</f>
        <v>0</v>
      </c>
      <c r="JK139" s="20"/>
      <c r="JL139" s="20"/>
      <c r="JM139" s="20"/>
      <c r="JN139" s="20"/>
      <c r="JO139" s="24">
        <f t="shared" ref="JO139:JO150" si="3090">IF(IO139=0,0,JG139-$AG139)</f>
        <v>6453.47976715595</v>
      </c>
      <c r="JP139" s="24">
        <f t="shared" ref="JP139:JP150" si="3091">IF(IO139=0,0,JH139-$AH139)</f>
        <v>0</v>
      </c>
      <c r="JQ139" s="24">
        <f t="shared" ref="JQ139:JQ150" si="3092">IF(IO139=0,0,JI139-$AI139)</f>
        <v>0</v>
      </c>
      <c r="JR139" s="24">
        <f t="shared" ref="JR139:JR150" si="3093">IF(IO139=0,0,JJ139-$AJ139)</f>
        <v>0</v>
      </c>
      <c r="JS139" s="48">
        <f t="shared" ref="JS139:JV150" si="3094">INDEX($G$6:$LX$17,$I139,JS$2)</f>
        <v>3.038267846250001</v>
      </c>
      <c r="JT139" s="48">
        <f t="shared" si="3094"/>
        <v>0</v>
      </c>
      <c r="JU139" s="48">
        <f t="shared" si="3094"/>
        <v>1.6451934975000002</v>
      </c>
      <c r="JV139" s="48">
        <f t="shared" si="3094"/>
        <v>0</v>
      </c>
      <c r="JW139" s="24">
        <f t="shared" ref="JW139:JW150" si="3095">((JO139*JS139)+(JP139*JT139)+(JQ139*JU139)+(JR139*JV139))*$AX$1+JF139</f>
        <v>48243.654344501156</v>
      </c>
      <c r="KA139" s="24">
        <f>(IQ139+JW139+(JX139-JY139)*(IN139))</f>
        <v>3293579.7911575977</v>
      </c>
      <c r="KB139" s="24">
        <f t="shared" ref="KB139" si="3096">KA139*0.9</f>
        <v>2964221.8120418382</v>
      </c>
      <c r="KC139" s="49">
        <f t="shared" ref="KC139:KC150" si="3097">KC138</f>
        <v>2023</v>
      </c>
      <c r="KD139" s="226" t="s">
        <v>0</v>
      </c>
      <c r="KE139" s="47">
        <v>1</v>
      </c>
      <c r="KF139" s="22">
        <f t="shared" ref="KF139:KF150" si="3098">IF($AW$1=1,KG139*100/(100-KI139),IJ139*1.005)</f>
        <v>644000.09794728586</v>
      </c>
      <c r="KG139" s="22">
        <f t="shared" ref="KG139:KG150" si="3099">IF($AW$1=1,IK139*1.005,KF139-KH139)</f>
        <v>607065.823268899</v>
      </c>
      <c r="KH139" s="22">
        <f t="shared" ref="KH139:KH150" si="3100">IF($AW$1=1,KF139-KG139,KF139/100*KI139)</f>
        <v>36934.274678386864</v>
      </c>
      <c r="KI139" s="22">
        <f>IF(DATEVALUE("1."&amp;KE139&amp;"."&amp;KC139)&gt;=DATEVALUE("1."&amp;INDEX(Параметры_объекта!$A$28:$N$40,$B139,14)&amp;"."&amp;INDEX(Параметры_объекта!$A$28:$N$40,$B139,13)),INDEX(Приложение_1ТЗ!$A$6:$HJ$18,$B139,25+KE139*14),INDEX(Приложение_1ТЗ!$A$6:$HJ$18,$B139,23+KE139*14))</f>
        <v>5.7351349473568058</v>
      </c>
      <c r="KJ139" s="48">
        <f t="shared" ref="KJ139:KJ150" si="3101">INDEX($G$6:$LX$17,$I139,KJ$2)</f>
        <v>2.8731983426366257</v>
      </c>
      <c r="KK139" s="24">
        <f t="shared" si="1900"/>
        <v>56.740775547915177</v>
      </c>
      <c r="KL139" s="24">
        <f t="shared" ref="KL139:KL150" si="3102">$J139*(KK139/100)</f>
        <v>890890.88873210468</v>
      </c>
      <c r="KM139" s="24">
        <f t="shared" ref="KM139:KM150" si="3103">KJ139*KL139*$AX$1</f>
        <v>3020453.3454706813</v>
      </c>
      <c r="KN139" s="35">
        <f>KG139*INDEX(Приложение_1ТЗ!$HC$6:$HJ$18,$B139,1)/100</f>
        <v>0</v>
      </c>
      <c r="KO139" s="35">
        <f>KG139*INDEX(Приложение_1ТЗ!$HC$6:$HJ$18,$B139,2)/100</f>
        <v>0</v>
      </c>
      <c r="KP139" s="35">
        <f>KG139*INDEX(Приложение_1ТЗ!$HC$6:$HJ$18,$B139,3)/100</f>
        <v>252525.25126732897</v>
      </c>
      <c r="KQ139" s="35">
        <f>KG139*INDEX(Приложение_1ТЗ!$HC$6:$HJ$18,$B139,4)/100</f>
        <v>91206.298028484875</v>
      </c>
      <c r="KT139" s="37">
        <f t="shared" ref="KT139:KT150" si="3104">IF(KK139=0,0,KN139-$R139)</f>
        <v>0</v>
      </c>
      <c r="KU139" s="37">
        <f t="shared" ref="KU139:KU150" si="3105">IF(KK139=0,0,KO139-$S139)</f>
        <v>0</v>
      </c>
      <c r="KV139" s="37">
        <f t="shared" ref="KV139:KV150" si="3106">IF(KL139=0,0,KP139-$T139)</f>
        <v>7444.9297685558849</v>
      </c>
      <c r="KW139" s="37">
        <f t="shared" ref="KW139:KW150" si="3107">IF(KM139=0,0,KQ139-$U139)</f>
        <v>2688.9369671519089</v>
      </c>
      <c r="KX139" s="48">
        <f t="shared" ref="KX139:LA150" si="3108">INDEX($G$6:$LX$17,$I139,KX$2)</f>
        <v>0</v>
      </c>
      <c r="KY139" s="48">
        <f t="shared" si="3108"/>
        <v>0</v>
      </c>
      <c r="KZ139" s="48">
        <f t="shared" si="3108"/>
        <v>2.3488018254128002</v>
      </c>
      <c r="LA139" s="48">
        <f t="shared" si="3108"/>
        <v>3.3015787983421001</v>
      </c>
      <c r="LB139" s="36">
        <f t="shared" ref="LB139:LB150" si="3109">((KT139*KX139)+(KU139*KY139)+(KV139*KZ139)+(KW139*LA139))*$AX$1</f>
        <v>31109.994255311827</v>
      </c>
      <c r="LC139" s="24">
        <f>KG139*INDEX(Приложение_1ТЗ!$HC$6:$HJ$18,$B139,5)/100</f>
        <v>263334.27397308516</v>
      </c>
      <c r="LD139" s="24">
        <f>KG139*INDEX(Приложение_1ТЗ!$HC$6:$HJ$18,$B139,6)/100</f>
        <v>0</v>
      </c>
      <c r="LE139" s="24">
        <f>KG139*INDEX(Приложение_1ТЗ!$HC$6:$HJ$18,$B139,7)/100</f>
        <v>0</v>
      </c>
      <c r="LF139" s="24">
        <f>KG139*INDEX(Приложение_1ТЗ!$HC$6:$HJ$18,$B139,8)/100</f>
        <v>0</v>
      </c>
      <c r="LG139" s="20"/>
      <c r="LH139" s="20"/>
      <c r="LI139" s="20"/>
      <c r="LJ139" s="20"/>
      <c r="LK139" s="24">
        <f t="shared" ref="LK139:LK150" si="3110">IF(KK139=0,0,LC139-$AG139)</f>
        <v>7763.6005331911729</v>
      </c>
      <c r="LL139" s="24">
        <f t="shared" ref="LL139:LL150" si="3111">IF(KK139=0,0,LD139-$AH139)</f>
        <v>0</v>
      </c>
      <c r="LM139" s="24">
        <f t="shared" ref="LM139:LM150" si="3112">IF(KK139=0,0,LE139-$AI139)</f>
        <v>0</v>
      </c>
      <c r="LN139" s="24">
        <f t="shared" ref="LN139:LN150" si="3113">IF(KK139=0,0,LF139-$AJ139)</f>
        <v>0</v>
      </c>
      <c r="LO139" s="48">
        <f t="shared" ref="LO139:LR150" si="3114">INDEX($G$6:$LX$17,$I139,LO$2)</f>
        <v>3.1901812385625012</v>
      </c>
      <c r="LP139" s="48">
        <f t="shared" si="3114"/>
        <v>0</v>
      </c>
      <c r="LQ139" s="48">
        <f t="shared" si="3114"/>
        <v>1.7274531723750004</v>
      </c>
      <c r="LR139" s="48">
        <f t="shared" si="3114"/>
        <v>0</v>
      </c>
      <c r="LS139" s="24">
        <f t="shared" ref="LS139:LS150" si="3115">((LK139*LO139)+(LL139*LP139)+(LM139*LQ139)+(LN139*LR139))*$AX$1+LB139</f>
        <v>60335.399717634587</v>
      </c>
      <c r="LW139" s="24">
        <f>(KM139+LS139+(LT139-LU139)*(KJ139))</f>
        <v>3080788.7451883159</v>
      </c>
      <c r="LX139" s="24">
        <f t="shared" ref="LX139" si="3116">LW139*0.9</f>
        <v>2772709.8706694841</v>
      </c>
      <c r="LY139" s="49">
        <f t="shared" ref="LY139:LY150" si="3117">LY138</f>
        <v>2024</v>
      </c>
      <c r="LZ139" s="226" t="s">
        <v>0</v>
      </c>
      <c r="MA139" s="173">
        <v>1</v>
      </c>
      <c r="MB139" s="22">
        <f t="shared" ref="MB139:MB150" si="3118">IF($AW$1=1,MC139*100/(100-ME139),KF139*1.005)</f>
        <v>647220.0984370223</v>
      </c>
      <c r="MC139" s="22">
        <f t="shared" ref="MC139:MC150" si="3119">IF($AW$1=1,KG139*1.005,MB139-MD139)</f>
        <v>610101.15238524345</v>
      </c>
      <c r="MD139" s="22">
        <f t="shared" ref="MD139:MD150" si="3120">IF($AW$1=1,MB139-MC139,MB139/100*ME139)</f>
        <v>37118.946051778854</v>
      </c>
      <c r="ME139" s="22">
        <f>IF(DATEVALUE("1."&amp;MA139&amp;"."&amp;LY139)&gt;=DATEVALUE("1."&amp;INDEX(Параметры_объекта!$A$28:$N$40,$B139,14)&amp;"."&amp;INDEX(Параметры_объекта!$A$28:$N$40,$B139,13)),INDEX(Приложение_1ТЗ!$A$6:$HJ$18,$B139,25+MA139*14),INDEX(Приложение_1ТЗ!$A$6:$HJ$18,$B139,23+MA139*14))</f>
        <v>5.7351349473568058</v>
      </c>
      <c r="MF139" s="48">
        <f t="shared" ref="MF139:MF150" si="3121">INDEX($G$6:$NT$17,$I139,MF$2)</f>
        <v>3.3390262983324042</v>
      </c>
      <c r="MG139" s="24">
        <f t="shared" si="1921"/>
        <v>56.740775547915177</v>
      </c>
      <c r="MH139" s="24">
        <f t="shared" ref="MH139:MH150" si="3122">$J139*(MG139/100)</f>
        <v>890890.88873210468</v>
      </c>
      <c r="MI139" s="24">
        <f t="shared" ref="MI139:MI150" si="3123">MF139*MH139*$AX$1</f>
        <v>3510155.5655770455</v>
      </c>
      <c r="MJ139" s="35">
        <f>MC139*INDEX(Приложение_1ТЗ!$HC$6:$HJ$18,$B139,1)/100</f>
        <v>0</v>
      </c>
      <c r="MK139" s="35">
        <f>MC139*INDEX(Приложение_1ТЗ!$HC$6:$HJ$18,$B139,2)/100</f>
        <v>0</v>
      </c>
      <c r="ML139" s="35">
        <f>MC139*INDEX(Приложение_1ТЗ!$HC$6:$HJ$18,$B139,3)/100</f>
        <v>253787.87752366561</v>
      </c>
      <c r="MM139" s="35">
        <f>MC139*INDEX(Приложение_1ТЗ!$HC$6:$HJ$18,$B139,4)/100</f>
        <v>91662.329518627303</v>
      </c>
      <c r="MP139" s="37">
        <f t="shared" ref="MP139:MP150" si="3124">IF(MG139=0,0,MJ139-$R139)</f>
        <v>0</v>
      </c>
      <c r="MQ139" s="37">
        <f t="shared" ref="MQ139:MQ150" si="3125">IF(MG139=0,0,MK139-$S139)</f>
        <v>0</v>
      </c>
      <c r="MR139" s="37">
        <f t="shared" ref="MR139:MR150" si="3126">IF(MH139=0,0,ML139-$T139)</f>
        <v>8707.5560248925176</v>
      </c>
      <c r="MS139" s="37">
        <f t="shared" ref="MS139:MS150" si="3127">IF(MI139=0,0,MM139-$U139)</f>
        <v>3144.968457294337</v>
      </c>
      <c r="MT139" s="48">
        <f t="shared" ref="MT139:MW150" si="3128">INDEX($G$6:$NT$17,$I139,MT$2)</f>
        <v>0</v>
      </c>
      <c r="MU139" s="48">
        <f t="shared" si="3128"/>
        <v>0</v>
      </c>
      <c r="MV139" s="48">
        <f t="shared" si="3128"/>
        <v>2.4192658801751845</v>
      </c>
      <c r="MW139" s="48">
        <f t="shared" si="3128"/>
        <v>3.400626162292363</v>
      </c>
      <c r="MX139" s="36">
        <f t="shared" ref="MX139:MX150" si="3129">((MP139*MT139)+(MQ139*MU139)+(MR139*MV139)+(MS139*MW139))*$AX$1</f>
        <v>37477.691143310927</v>
      </c>
      <c r="MY139" s="24">
        <f>MC139*INDEX(Приложение_1ТЗ!$HC$6:$HJ$18,$B139,5)/100</f>
        <v>264650.94534295058</v>
      </c>
      <c r="MZ139" s="24">
        <f>MC139*INDEX(Приложение_1ТЗ!$HC$6:$HJ$18,$B139,6)/100</f>
        <v>0</v>
      </c>
      <c r="NA139" s="24">
        <f>MC139*INDEX(Приложение_1ТЗ!$HC$6:$HJ$18,$B139,7)/100</f>
        <v>0</v>
      </c>
      <c r="NB139" s="24">
        <f>MC139*INDEX(Приложение_1ТЗ!$HC$6:$HJ$18,$B139,8)/100</f>
        <v>0</v>
      </c>
      <c r="NC139" s="20"/>
      <c r="ND139" s="20"/>
      <c r="NE139" s="20"/>
      <c r="NF139" s="20"/>
      <c r="NG139" s="24">
        <f t="shared" ref="NG139:NG150" si="3130">IF(MG139=0,0,MY139-$AG139)</f>
        <v>9080.2719030565931</v>
      </c>
      <c r="NH139" s="24">
        <f t="shared" ref="NH139:NH150" si="3131">IF(MG139=0,0,MZ139-$AH139)</f>
        <v>0</v>
      </c>
      <c r="NI139" s="24">
        <f t="shared" ref="NI139:NI150" si="3132">IF(MG139=0,0,NA139-$AI139)</f>
        <v>0</v>
      </c>
      <c r="NJ139" s="24">
        <f t="shared" ref="NJ139:NJ150" si="3133">IF(MG139=0,0,NB139-$AJ139)</f>
        <v>0</v>
      </c>
      <c r="NK139" s="48">
        <f t="shared" ref="NK139:NN150" si="3134">INDEX($G$6:$NT$17,$I139,NK$2)</f>
        <v>3.3496903004906264</v>
      </c>
      <c r="NL139" s="48">
        <f t="shared" si="3134"/>
        <v>0</v>
      </c>
      <c r="NM139" s="48">
        <f t="shared" si="3134"/>
        <v>1.8138258309937505</v>
      </c>
      <c r="NN139" s="48">
        <f t="shared" si="3134"/>
        <v>0</v>
      </c>
      <c r="NO139" s="24">
        <f t="shared" ref="NO139:NO150" si="3135">((NG139*NK139)+(NH139*NL139)+(NI139*NM139)+(NJ139*NN139))*$AX$1+MX139</f>
        <v>73368.687632304674</v>
      </c>
      <c r="NS139" s="24">
        <f>(MI139+NO139+(NP139-NQ139)*(MF139))</f>
        <v>3583524.2532093502</v>
      </c>
      <c r="NT139" s="24">
        <f t="shared" ref="NT139:NT150" si="3136">NS139*0.9</f>
        <v>3225171.8278884152</v>
      </c>
      <c r="NU139" s="49">
        <f t="shared" ref="NU139:NU150" si="3137">NU138</f>
        <v>2025</v>
      </c>
      <c r="NV139" s="226" t="s">
        <v>0</v>
      </c>
      <c r="NW139" s="174">
        <v>1</v>
      </c>
      <c r="NX139" s="22">
        <f t="shared" ref="NX139:NX150" si="3138">IF($AW$1=1,NY139*100/(100-OA139),MB139*1.005)</f>
        <v>650456.1989292074</v>
      </c>
      <c r="NY139" s="22">
        <f t="shared" ref="NY139:NY150" si="3139">IF($AW$1=1,MC139*1.005,NX139-NZ139)</f>
        <v>613151.65814716963</v>
      </c>
      <c r="NZ139" s="22">
        <f t="shared" ref="NZ139:NZ150" si="3140">IF($AW$1=1,NX139-NY139,NX139/100*OA139)</f>
        <v>37304.540782037773</v>
      </c>
      <c r="OA139" s="22">
        <f>IF(DATEVALUE("1."&amp;NW139&amp;"."&amp;NU139)&gt;=DATEVALUE("1."&amp;INDEX(Параметры_объекта!$A$28:$N$40,$B139,14)&amp;"."&amp;INDEX(Параметры_объекта!$A$28:$N$40,$B139,13)),INDEX(Приложение_1ТЗ!$A$6:$HJ$18,$B139,25+NW139*14),INDEX(Приложение_1ТЗ!$A$6:$HJ$18,$B139,23+NW139*14))</f>
        <v>5.7351349473568058</v>
      </c>
      <c r="OB139" s="48">
        <f t="shared" ref="OB139:OB150" si="3141">INDEX($G$6:$PP$17,$I139,OB$2)</f>
        <v>3.1076513273957747</v>
      </c>
      <c r="OC139" s="24">
        <f t="shared" si="1942"/>
        <v>56.740775547915177</v>
      </c>
      <c r="OD139" s="24">
        <f t="shared" ref="OD139:OD150" si="3142">$J139*(OC139/100)</f>
        <v>890890.88873210468</v>
      </c>
      <c r="OE139" s="24">
        <f t="shared" ref="OE139:OE150" si="3143">OB139*OD139*$AX$1</f>
        <v>3266922.3384610889</v>
      </c>
      <c r="OF139" s="35">
        <f>NY139*INDEX(Приложение_1ТЗ!$HC$6:$HJ$18,$B139,1)/100</f>
        <v>0</v>
      </c>
      <c r="OG139" s="35">
        <f>NY139*INDEX(Приложение_1ТЗ!$HC$6:$HJ$18,$B139,2)/100</f>
        <v>0</v>
      </c>
      <c r="OH139" s="35">
        <f>NY139*INDEX(Приложение_1ТЗ!$HC$6:$HJ$18,$B139,3)/100</f>
        <v>255056.81691128391</v>
      </c>
      <c r="OI139" s="35">
        <f>NY139*INDEX(Приложение_1ТЗ!$HC$6:$HJ$18,$B139,4)/100</f>
        <v>92120.641166220434</v>
      </c>
      <c r="OL139" s="37">
        <f t="shared" ref="OL139:OL150" si="3144">IF(OC139=0,0,OF139-$R139)</f>
        <v>0</v>
      </c>
      <c r="OM139" s="37">
        <f t="shared" ref="OM139:OM150" si="3145">IF(OC139=0,0,OG139-$S139)</f>
        <v>0</v>
      </c>
      <c r="ON139" s="37">
        <f t="shared" ref="ON139:ON150" si="3146">IF(OD139=0,0,OH139-$T139)</f>
        <v>9976.4954125108197</v>
      </c>
      <c r="OO139" s="37">
        <f t="shared" ref="OO139:OO150" si="3147">IF(OE139=0,0,OI139-$U139)</f>
        <v>3603.280104887468</v>
      </c>
      <c r="OP139" s="48">
        <f t="shared" si="1949"/>
        <v>0</v>
      </c>
      <c r="OQ139" s="48">
        <f t="shared" si="1949"/>
        <v>0</v>
      </c>
      <c r="OR139" s="48">
        <f t="shared" si="1949"/>
        <v>2.4918438565804402</v>
      </c>
      <c r="OS139" s="48">
        <f t="shared" si="1950"/>
        <v>3.5026449471611341</v>
      </c>
      <c r="OT139" s="36">
        <f t="shared" ref="OT139:OT150" si="3148">((OL139*OP139)+(OM139*OQ139)+(ON139*OR139)+(OO139*OS139))*$AX$1</f>
        <v>44227.437994620865</v>
      </c>
      <c r="OU139" s="24">
        <f>NY139*INDEX(Приложение_1ТЗ!$HC$6:$HJ$18,$B139,5)/100</f>
        <v>265974.20006966533</v>
      </c>
      <c r="OV139" s="24">
        <f>NY139*INDEX(Приложение_1ТЗ!$HC$6:$HJ$18,$B139,6)/100</f>
        <v>0</v>
      </c>
      <c r="OW139" s="24">
        <f>NY139*INDEX(Приложение_1ТЗ!$HC$6:$HJ$18,$B139,7)/100</f>
        <v>0</v>
      </c>
      <c r="OX139" s="24">
        <f>NY139*INDEX(Приложение_1ТЗ!$HC$6:$HJ$18,$B139,8)/100</f>
        <v>0</v>
      </c>
      <c r="OY139" s="20"/>
      <c r="OZ139" s="20"/>
      <c r="PA139" s="20"/>
      <c r="PB139" s="20"/>
      <c r="PC139" s="24">
        <f t="shared" ref="PC139:PC150" si="3149">IF(OC139=0,0,OU139-$AG139)</f>
        <v>10403.526629771339</v>
      </c>
      <c r="PD139" s="24">
        <f t="shared" ref="PD139:PD150" si="3150">IF(OC139=0,0,OV139-$AH139)</f>
        <v>0</v>
      </c>
      <c r="PE139" s="24">
        <f t="shared" ref="PE139:PE150" si="3151">IF(OC139=0,0,OW139-$AI139)</f>
        <v>0</v>
      </c>
      <c r="PF139" s="24">
        <f t="shared" ref="PF139:PF150" si="3152">IF(OC139=0,0,OX139-$AJ139)</f>
        <v>0</v>
      </c>
      <c r="PG139" s="48">
        <f t="shared" si="1956"/>
        <v>3.5171748155151579</v>
      </c>
      <c r="PH139" s="48">
        <f t="shared" si="1956"/>
        <v>0</v>
      </c>
      <c r="PI139" s="48">
        <f t="shared" si="1956"/>
        <v>1.9045171225434381</v>
      </c>
      <c r="PJ139" s="48">
        <f t="shared" si="1957"/>
        <v>0</v>
      </c>
      <c r="PK139" s="24">
        <f t="shared" ref="PK139:PK150" si="3153">((PC139*PG139)+(PD139*PH139)+(PE139*PI139)+(PF139*PJ139))*$AX$1+OT139</f>
        <v>87404.843783253047</v>
      </c>
      <c r="PO139" s="24">
        <f>(OE139+PK139+(PL139-PM139)*(OB139))</f>
        <v>3354327.1822443418</v>
      </c>
      <c r="PP139" s="24">
        <f t="shared" ref="PP139:PP150" si="3154">PO139*0.9</f>
        <v>3018894.4640199076</v>
      </c>
      <c r="PQ139" s="52">
        <f>SUM(P139,BF139,DB139,EX139,GT139,IP139,KL139,MH139,OD139)</f>
        <v>6236236.2211247329</v>
      </c>
      <c r="PR139" s="52">
        <f>SUM(CQ139,EM139,GI139,IE139,KA139,LW139,PO139)</f>
        <v>18112526.216739647</v>
      </c>
      <c r="PS139" s="52">
        <f>SUM(CR139,EN139,GJ139,IF139,KB139,LX139,PP139)</f>
        <v>16301273.595065681</v>
      </c>
    </row>
    <row r="140" spans="1:435" ht="15.75" hidden="1" customHeight="1" outlineLevel="1">
      <c r="B140" s="171">
        <v>10</v>
      </c>
      <c r="C140" s="249"/>
      <c r="D140" s="249"/>
      <c r="E140" s="249"/>
      <c r="F140" s="246"/>
      <c r="G140" s="49">
        <f t="shared" si="2096"/>
        <v>2017</v>
      </c>
      <c r="H140" s="227"/>
      <c r="I140" s="47">
        <v>2</v>
      </c>
      <c r="J140" s="22">
        <f t="shared" si="2097"/>
        <v>1459868.0000000002</v>
      </c>
      <c r="K140" s="22">
        <f>INDEX(Приложение_1ТЗ!$A$6:$HJ$18,$B140,21+I140*14)*1000</f>
        <v>647725.34799999977</v>
      </c>
      <c r="L140" s="22">
        <f t="shared" si="2993"/>
        <v>812142.65200000047</v>
      </c>
      <c r="M140" s="22">
        <f>IF(
              DATEVALUE("1."&amp;I140&amp;"."&amp;G140)&gt;=DATEVALUE("1."&amp;INDEX(Параметры_объекта!$A$28:$N$40,$B140,14)&amp;"."&amp;INDEX(Параметры_объекта!$A$28:$N$40,$B140,13)),
              INDEX(Приложение_1ТЗ!$A$6:$HJ$18,$B140,25+I140*14),
              INDEX(Приложение_1ТЗ!$A$6:$HJ$18,$B140,23+I140*14))</f>
        <v>55.631238714733136</v>
      </c>
      <c r="N140" s="48">
        <f t="shared" si="2994"/>
        <v>2.14360315200318</v>
      </c>
      <c r="R140" s="35">
        <f>K140*INDEX(Приложение_1ТЗ!$HC$6:$HJ$18,$B140,1)/100</f>
        <v>0</v>
      </c>
      <c r="S140" s="35">
        <f>K140*INDEX(Приложение_1ТЗ!$HC$6:$HJ$18,$B140,2)/100</f>
        <v>0</v>
      </c>
      <c r="T140" s="35">
        <f>K140*INDEX(Приложение_1ТЗ!$HC$6:$HJ$18,$B140,3)/100</f>
        <v>269438.66708745068</v>
      </c>
      <c r="U140" s="35">
        <f>K140*INDEX(Приложение_1ТЗ!$HC$6:$HJ$18,$B140,4)/100</f>
        <v>97315.03383303486</v>
      </c>
      <c r="AB140" s="48">
        <f t="shared" si="2995"/>
        <v>0</v>
      </c>
      <c r="AC140" s="48">
        <f t="shared" si="2995"/>
        <v>0</v>
      </c>
      <c r="AD140" s="48">
        <f t="shared" si="2995"/>
        <v>1.9313399999999998</v>
      </c>
      <c r="AE140" s="48">
        <f t="shared" si="2995"/>
        <v>2.7340599999999999</v>
      </c>
      <c r="AF140" s="20"/>
      <c r="AG140" s="24">
        <f>K140*INDEX(Приложение_1ТЗ!$HC$6:$HJ$18,$B140,5)/100</f>
        <v>280971.64707951428</v>
      </c>
      <c r="AH140" s="24">
        <f>K140*INDEX(Приложение_1ТЗ!$HC$6:$HJ$18,$B140,6)/100</f>
        <v>0</v>
      </c>
      <c r="AI140" s="24">
        <f>K140*INDEX(Приложение_1ТЗ!$HC$6:$HJ$18,$B140,7)/100</f>
        <v>0</v>
      </c>
      <c r="AJ140" s="24">
        <f>K140*INDEX(Приложение_1ТЗ!$HC$6:$HJ$18,$B140,8)/100</f>
        <v>0</v>
      </c>
      <c r="AK140" s="20"/>
      <c r="AL140" s="20"/>
      <c r="AM140" s="20"/>
      <c r="AN140" s="20"/>
      <c r="AO140" s="20"/>
      <c r="AP140" s="20"/>
      <c r="AQ140" s="20"/>
      <c r="AR140" s="20"/>
      <c r="AS140" s="48">
        <f t="shared" si="2996"/>
        <v>2.3654799999999998</v>
      </c>
      <c r="AT140" s="48">
        <f t="shared" si="2996"/>
        <v>0</v>
      </c>
      <c r="AU140" s="48">
        <f t="shared" si="2996"/>
        <v>1.2637799999999999</v>
      </c>
      <c r="AV140" s="48">
        <f t="shared" si="2996"/>
        <v>0</v>
      </c>
      <c r="AW140" s="49">
        <f t="shared" si="2997"/>
        <v>2018</v>
      </c>
      <c r="AX140" s="227"/>
      <c r="AY140" s="47">
        <v>2</v>
      </c>
      <c r="AZ140" s="22">
        <f t="shared" si="2998"/>
        <v>1467167.3400000003</v>
      </c>
      <c r="BA140" s="22">
        <f t="shared" si="2999"/>
        <v>650963.97473999974</v>
      </c>
      <c r="BB140" s="22">
        <f t="shared" si="3000"/>
        <v>816203.36526000057</v>
      </c>
      <c r="BC140" s="22">
        <f>IF(DATEVALUE("1."&amp;AY140&amp;"."&amp;AW140)&gt;=DATEVALUE("1."&amp;INDEX(Параметры_объекта!$A$28:$N$40,$B140,14)&amp;"."&amp;INDEX(Параметры_объекта!$A$28:$N$40,$B140,13)),INDEX(Приложение_1ТЗ!$A$6:$HJ$18,$B140,25+AY140*14),INDEX(Приложение_1ТЗ!$A$6:$HJ$18,$B140,23+AY140*14))</f>
        <v>55.631238714733136</v>
      </c>
      <c r="BD140" s="48">
        <f t="shared" si="3001"/>
        <v>2.2533513960000002</v>
      </c>
      <c r="BE140" s="24">
        <f t="shared" si="2107"/>
        <v>0</v>
      </c>
      <c r="BF140" s="24">
        <f t="shared" si="3002"/>
        <v>0</v>
      </c>
      <c r="BG140" s="24">
        <f t="shared" si="3003"/>
        <v>0</v>
      </c>
      <c r="BH140" s="35">
        <f>BA140*INDEX(Приложение_1ТЗ!$HC$6:$HJ$18,$B140,1)/100</f>
        <v>0</v>
      </c>
      <c r="BI140" s="35">
        <f>BA140*INDEX(Приложение_1ТЗ!$HC$6:$HJ$18,$B140,2)/100</f>
        <v>0</v>
      </c>
      <c r="BJ140" s="35">
        <f>BA140*INDEX(Приложение_1ТЗ!$HC$6:$HJ$18,$B140,3)/100</f>
        <v>270785.8604228879</v>
      </c>
      <c r="BK140" s="35">
        <f>BA140*INDEX(Приложение_1ТЗ!$HC$6:$HJ$18,$B140,4)/100</f>
        <v>97801.609002200028</v>
      </c>
      <c r="BN140" s="37">
        <f t="shared" si="3004"/>
        <v>0</v>
      </c>
      <c r="BO140" s="37">
        <f t="shared" si="3005"/>
        <v>0</v>
      </c>
      <c r="BP140" s="37">
        <f t="shared" si="3006"/>
        <v>0</v>
      </c>
      <c r="BQ140" s="37">
        <f t="shared" si="3007"/>
        <v>0</v>
      </c>
      <c r="BR140" s="48">
        <f t="shared" si="3008"/>
        <v>0</v>
      </c>
      <c r="BS140" s="48">
        <f t="shared" si="3008"/>
        <v>0</v>
      </c>
      <c r="BT140" s="48">
        <f t="shared" si="3008"/>
        <v>2.0261</v>
      </c>
      <c r="BU140" s="48">
        <f t="shared" si="3008"/>
        <v>2.8479699999999997</v>
      </c>
      <c r="BV140" s="36">
        <f t="shared" si="3009"/>
        <v>0</v>
      </c>
      <c r="BW140" s="24">
        <f>BA140*INDEX(Приложение_1ТЗ!$HC$6:$HJ$18,$B140,5)/100</f>
        <v>282376.50531491183</v>
      </c>
      <c r="BX140" s="24">
        <f>BA140*INDEX(Приложение_1ТЗ!$HC$6:$HJ$18,$B140,6)/100</f>
        <v>0</v>
      </c>
      <c r="BY140" s="24">
        <f>BA140*INDEX(Приложение_1ТЗ!$HC$6:$HJ$18,$B140,7)/100</f>
        <v>0</v>
      </c>
      <c r="BZ140" s="24">
        <f>BA140*INDEX(Приложение_1ТЗ!$HC$6:$HJ$18,$B140,8)/100</f>
        <v>0</v>
      </c>
      <c r="CA140" s="20"/>
      <c r="CB140" s="20"/>
      <c r="CC140" s="20"/>
      <c r="CD140" s="20"/>
      <c r="CE140" s="24">
        <f t="shared" si="3010"/>
        <v>0</v>
      </c>
      <c r="CF140" s="24">
        <f t="shared" si="3011"/>
        <v>0</v>
      </c>
      <c r="CG140" s="24">
        <f t="shared" si="3012"/>
        <v>0</v>
      </c>
      <c r="CH140" s="24">
        <f t="shared" si="3013"/>
        <v>0</v>
      </c>
      <c r="CI140" s="48">
        <f t="shared" si="3014"/>
        <v>2.5042900000000001</v>
      </c>
      <c r="CJ140" s="48">
        <f t="shared" si="3014"/>
        <v>0</v>
      </c>
      <c r="CK140" s="48">
        <f t="shared" si="3014"/>
        <v>1.35259</v>
      </c>
      <c r="CL140" s="48">
        <f t="shared" si="3014"/>
        <v>0</v>
      </c>
      <c r="CM140" s="24">
        <f t="shared" si="3015"/>
        <v>0</v>
      </c>
      <c r="CQ140" s="24">
        <f t="shared" ref="CQ140:CQ150" si="3155">(BG140+CM140+(CN140-CO140)*(BD140))</f>
        <v>0</v>
      </c>
      <c r="CR140" s="24">
        <f t="shared" si="2122"/>
        <v>0</v>
      </c>
      <c r="CS140" s="49">
        <f t="shared" si="3017"/>
        <v>2019</v>
      </c>
      <c r="CT140" s="227"/>
      <c r="CU140" s="47">
        <v>2</v>
      </c>
      <c r="CV140" s="22">
        <f t="shared" si="3018"/>
        <v>793410.15610067104</v>
      </c>
      <c r="CW140" s="22">
        <f t="shared" si="3019"/>
        <v>654218.79461369966</v>
      </c>
      <c r="CX140" s="22">
        <f t="shared" si="3020"/>
        <v>139191.36148697138</v>
      </c>
      <c r="CY140" s="22">
        <f>IF(DATEVALUE("1."&amp;CU140&amp;"."&amp;CS140)&gt;=DATEVALUE("1."&amp;INDEX(Параметры_объекта!$A$28:$N$40,$B140,14)&amp;"."&amp;INDEX(Параметры_объекта!$A$28:$N$40,$B140,13)),INDEX(Приложение_1ТЗ!$A$6:$HJ$18,$B140,25+CU140*14),INDEX(Приложение_1ТЗ!$A$6:$HJ$18,$B140,23+CU140*14))</f>
        <v>17.543430773693068</v>
      </c>
      <c r="CZ140" s="48">
        <f t="shared" si="3021"/>
        <v>2.3959402249621422</v>
      </c>
      <c r="DA140" s="24">
        <f t="shared" si="1816"/>
        <v>38.087807941040069</v>
      </c>
      <c r="DB140" s="24">
        <f t="shared" si="3022"/>
        <v>556031.7200327029</v>
      </c>
      <c r="DC140" s="24">
        <f t="shared" si="3023"/>
        <v>1572018.1419698643</v>
      </c>
      <c r="DD140" s="35">
        <f>CW140*INDEX(Приложение_1ТЗ!$HC$6:$HJ$18,$B140,1)/100</f>
        <v>0</v>
      </c>
      <c r="DE140" s="35">
        <f>CW140*INDEX(Приложение_1ТЗ!$HC$6:$HJ$18,$B140,2)/100</f>
        <v>0</v>
      </c>
      <c r="DF140" s="35">
        <f>CW140*INDEX(Приложение_1ТЗ!$HC$6:$HJ$18,$B140,3)/100</f>
        <v>272139.78972500231</v>
      </c>
      <c r="DG140" s="35">
        <f>CW140*INDEX(Приложение_1ТЗ!$HC$6:$HJ$18,$B140,4)/100</f>
        <v>98290.61704721101</v>
      </c>
      <c r="DJ140" s="37">
        <f t="shared" si="3024"/>
        <v>0</v>
      </c>
      <c r="DK140" s="37">
        <f t="shared" si="3025"/>
        <v>0</v>
      </c>
      <c r="DL140" s="37">
        <f t="shared" si="3026"/>
        <v>2701.1226375516271</v>
      </c>
      <c r="DM140" s="37">
        <f t="shared" si="3027"/>
        <v>975.58321417614934</v>
      </c>
      <c r="DN140" s="48">
        <f t="shared" si="3028"/>
        <v>0</v>
      </c>
      <c r="DO140" s="48">
        <f t="shared" si="3028"/>
        <v>0</v>
      </c>
      <c r="DP140" s="48">
        <f t="shared" si="3028"/>
        <v>2.0868800000000003</v>
      </c>
      <c r="DQ140" s="48">
        <f t="shared" si="3028"/>
        <v>2.9334099999999999</v>
      </c>
      <c r="DR140" s="36">
        <f t="shared" si="3029"/>
        <v>10028.471152057235</v>
      </c>
      <c r="DS140" s="24">
        <f>CW140*INDEX(Приложение_1ТЗ!$HC$6:$HJ$18,$B140,5)/100</f>
        <v>283788.38784148631</v>
      </c>
      <c r="DT140" s="24">
        <f>CW140*INDEX(Приложение_1ТЗ!$HC$6:$HJ$18,$B140,6)/100</f>
        <v>0</v>
      </c>
      <c r="DU140" s="24">
        <f>CW140*INDEX(Приложение_1ТЗ!$HC$6:$HJ$18,$B140,7)/100</f>
        <v>0</v>
      </c>
      <c r="DV140" s="24">
        <f>CW140*INDEX(Приложение_1ТЗ!$HC$6:$HJ$18,$B140,8)/100</f>
        <v>0</v>
      </c>
      <c r="DW140" s="20"/>
      <c r="DX140" s="20"/>
      <c r="DY140" s="20"/>
      <c r="DZ140" s="20"/>
      <c r="EA140" s="24">
        <f t="shared" si="3030"/>
        <v>2816.7407619720325</v>
      </c>
      <c r="EB140" s="24">
        <f t="shared" si="3031"/>
        <v>0</v>
      </c>
      <c r="EC140" s="24">
        <f t="shared" si="3032"/>
        <v>0</v>
      </c>
      <c r="ED140" s="24">
        <f t="shared" si="3033"/>
        <v>0</v>
      </c>
      <c r="EE140" s="48">
        <f t="shared" si="3034"/>
        <v>2.6245700000000003</v>
      </c>
      <c r="EF140" s="48">
        <f t="shared" si="3034"/>
        <v>0</v>
      </c>
      <c r="EG140" s="48">
        <f t="shared" si="3034"/>
        <v>1.4211800000000001</v>
      </c>
      <c r="EH140" s="48">
        <f t="shared" si="3034"/>
        <v>0</v>
      </c>
      <c r="EI140" s="24">
        <f t="shared" si="3035"/>
        <v>18751.896448002983</v>
      </c>
      <c r="EM140" s="24">
        <f>(DC140+EI140+(EJ140-EK140)*(CZ140))</f>
        <v>1590770.0384178672</v>
      </c>
      <c r="EN140" s="24">
        <f t="shared" si="2142"/>
        <v>1431693.0345760805</v>
      </c>
      <c r="EO140" s="49">
        <f t="shared" si="3037"/>
        <v>2020</v>
      </c>
      <c r="EP140" s="227"/>
      <c r="EQ140" s="47">
        <v>2</v>
      </c>
      <c r="ER140" s="22">
        <f t="shared" si="3038"/>
        <v>797377.20688117424</v>
      </c>
      <c r="ES140" s="22">
        <f t="shared" si="3039"/>
        <v>657489.88858676807</v>
      </c>
      <c r="ET140" s="22">
        <f t="shared" si="3040"/>
        <v>139887.31829440617</v>
      </c>
      <c r="EU140" s="22">
        <f>IF(DATEVALUE("1."&amp;EQ140&amp;"."&amp;EO140)&gt;=DATEVALUE("1."&amp;INDEX(Параметры_объекта!$A$28:$N$40,$B140,14)&amp;"."&amp;INDEX(Параметры_объекта!$A$28:$N$40,$B140,13)),INDEX(Приложение_1ТЗ!$A$6:$HJ$18,$B140,25+EQ140*14),INDEX(Приложение_1ТЗ!$A$6:$HJ$18,$B140,23+EQ140*14))</f>
        <v>17.543430773693068</v>
      </c>
      <c r="EV140" s="48">
        <f t="shared" si="3041"/>
        <v>2.8810252973771435</v>
      </c>
      <c r="EW140" s="24">
        <f t="shared" si="1837"/>
        <v>38.087807941040069</v>
      </c>
      <c r="EX140" s="24">
        <f t="shared" si="3042"/>
        <v>556031.7200327029</v>
      </c>
      <c r="EY140" s="24">
        <f t="shared" si="3043"/>
        <v>1890290.9128388439</v>
      </c>
      <c r="EZ140" s="35">
        <f>ES140*INDEX(Приложение_1ТЗ!$HC$6:$HJ$18,$B140,1)/100</f>
        <v>0</v>
      </c>
      <c r="FA140" s="35">
        <f>ES140*INDEX(Приложение_1ТЗ!$HC$6:$HJ$18,$B140,2)/100</f>
        <v>0</v>
      </c>
      <c r="FB140" s="35">
        <f>ES140*INDEX(Приложение_1ТЗ!$HC$6:$HJ$18,$B140,3)/100</f>
        <v>273500.48867362732</v>
      </c>
      <c r="FC140" s="35">
        <f>ES140*INDEX(Приложение_1ТЗ!$HC$6:$HJ$18,$B140,4)/100</f>
        <v>98782.070132447057</v>
      </c>
      <c r="FF140" s="37">
        <f t="shared" si="3044"/>
        <v>0</v>
      </c>
      <c r="FG140" s="37">
        <f t="shared" si="3045"/>
        <v>0</v>
      </c>
      <c r="FH140" s="37">
        <f t="shared" si="3046"/>
        <v>4061.8215861766366</v>
      </c>
      <c r="FI140" s="37">
        <f t="shared" si="3047"/>
        <v>1467.036299412197</v>
      </c>
      <c r="FJ140" s="48">
        <f t="shared" si="3048"/>
        <v>0</v>
      </c>
      <c r="FK140" s="48">
        <f t="shared" si="3048"/>
        <v>0</v>
      </c>
      <c r="FL140" s="48">
        <f t="shared" si="3048"/>
        <v>2.1494864000000002</v>
      </c>
      <c r="FM140" s="48">
        <f t="shared" si="3048"/>
        <v>3.0214122999999997</v>
      </c>
      <c r="FN140" s="36">
        <f t="shared" si="3049"/>
        <v>15532.755098398253</v>
      </c>
      <c r="FO140" s="24">
        <f>ES140*INDEX(Приложение_1ТЗ!$HC$6:$HJ$18,$B140,5)/100</f>
        <v>285207.32978069375</v>
      </c>
      <c r="FP140" s="24">
        <f>ES140*INDEX(Приложение_1ТЗ!$HC$6:$HJ$18,$B140,6)/100</f>
        <v>0</v>
      </c>
      <c r="FQ140" s="24">
        <f>ES140*INDEX(Приложение_1ТЗ!$HC$6:$HJ$18,$B140,7)/100</f>
        <v>0</v>
      </c>
      <c r="FR140" s="24">
        <f>ES140*INDEX(Приложение_1ТЗ!$HC$6:$HJ$18,$B140,8)/100</f>
        <v>0</v>
      </c>
      <c r="FS140" s="20"/>
      <c r="FT140" s="20"/>
      <c r="FU140" s="20"/>
      <c r="FV140" s="20"/>
      <c r="FW140" s="24">
        <f t="shared" si="3050"/>
        <v>4235.6827011794667</v>
      </c>
      <c r="FX140" s="24">
        <f t="shared" si="3051"/>
        <v>0</v>
      </c>
      <c r="FY140" s="24">
        <f t="shared" si="3052"/>
        <v>0</v>
      </c>
      <c r="FZ140" s="24">
        <f t="shared" si="3053"/>
        <v>0</v>
      </c>
      <c r="GA140" s="48">
        <f t="shared" si="3054"/>
        <v>2.7557985000000005</v>
      </c>
      <c r="GB140" s="48">
        <f t="shared" si="3054"/>
        <v>0</v>
      </c>
      <c r="GC140" s="48">
        <f t="shared" si="3054"/>
        <v>1.4922390000000001</v>
      </c>
      <c r="GD140" s="48">
        <f t="shared" si="3054"/>
        <v>0</v>
      </c>
      <c r="GE140" s="24">
        <f t="shared" si="3055"/>
        <v>29306.526978974114</v>
      </c>
      <c r="GI140" s="24">
        <f>(EY140+GE140+(GF140-GG140)*(EV140))</f>
        <v>1919597.4398178179</v>
      </c>
      <c r="GJ140" s="24">
        <f t="shared" si="2162"/>
        <v>1727637.6958360362</v>
      </c>
      <c r="GK140" s="49">
        <f t="shared" si="3057"/>
        <v>2021</v>
      </c>
      <c r="GL140" s="227"/>
      <c r="GM140" s="47">
        <v>2</v>
      </c>
      <c r="GN140" s="22">
        <f t="shared" si="3058"/>
        <v>801364.09291558014</v>
      </c>
      <c r="GO140" s="22">
        <f t="shared" si="3059"/>
        <v>660777.33802970184</v>
      </c>
      <c r="GP140" s="22">
        <f t="shared" si="3060"/>
        <v>140586.7548858783</v>
      </c>
      <c r="GQ140" s="22">
        <f>IF(DATEVALUE("1."&amp;GM140&amp;"."&amp;GK140)&gt;=DATEVALUE("1."&amp;INDEX(Параметры_объекта!$A$28:$N$40,$B140,14)&amp;"."&amp;INDEX(Параметры_объекта!$A$28:$N$40,$B140,13)),INDEX(Приложение_1ТЗ!$A$6:$HJ$18,$B140,25+GM140*14),INDEX(Приложение_1ТЗ!$A$6:$HJ$18,$B140,23+GM140*14))</f>
        <v>17.543430773693068</v>
      </c>
      <c r="GR140" s="48">
        <f t="shared" si="3061"/>
        <v>2.6213186152462513</v>
      </c>
      <c r="GS140" s="24">
        <f t="shared" si="1858"/>
        <v>38.087807941040069</v>
      </c>
      <c r="GT140" s="24">
        <f t="shared" si="3062"/>
        <v>556031.7200327029</v>
      </c>
      <c r="GU140" s="24">
        <f t="shared" si="3063"/>
        <v>1719892.8320991569</v>
      </c>
      <c r="GV140" s="35">
        <f>GO140*INDEX(Приложение_1ТЗ!$HC$6:$HJ$18,$B140,1)/100</f>
        <v>0</v>
      </c>
      <c r="GW140" s="35">
        <f>GO140*INDEX(Приложение_1ТЗ!$HC$6:$HJ$18,$B140,2)/100</f>
        <v>0</v>
      </c>
      <c r="GX140" s="35">
        <f>GO140*INDEX(Приложение_1ТЗ!$HC$6:$HJ$18,$B140,3)/100</f>
        <v>274867.9911169954</v>
      </c>
      <c r="GY140" s="35">
        <f>GO140*INDEX(Приложение_1ТЗ!$HC$6:$HJ$18,$B140,4)/100</f>
        <v>99275.980483109277</v>
      </c>
      <c r="HB140" s="37">
        <f t="shared" si="3064"/>
        <v>0</v>
      </c>
      <c r="HC140" s="37">
        <f t="shared" si="3065"/>
        <v>0</v>
      </c>
      <c r="HD140" s="37">
        <f t="shared" si="3066"/>
        <v>5429.3240295447176</v>
      </c>
      <c r="HE140" s="37">
        <f t="shared" si="3067"/>
        <v>1960.9466500744165</v>
      </c>
      <c r="HF140" s="48">
        <f t="shared" si="3068"/>
        <v>0</v>
      </c>
      <c r="HG140" s="48">
        <f t="shared" si="3068"/>
        <v>0</v>
      </c>
      <c r="HH140" s="48">
        <f t="shared" si="3068"/>
        <v>2.2139709920000001</v>
      </c>
      <c r="HI140" s="48">
        <f t="shared" si="3068"/>
        <v>3.1120546689999999</v>
      </c>
      <c r="HJ140" s="36">
        <f t="shared" si="3069"/>
        <v>21385.068121013373</v>
      </c>
      <c r="HK140" s="24">
        <f>GO140*INDEX(Приложение_1ТЗ!$HC$6:$HJ$18,$B140,5)/100</f>
        <v>286633.3664295972</v>
      </c>
      <c r="HL140" s="24">
        <f>GO140*INDEX(Приложение_1ТЗ!$HC$6:$HJ$18,$B140,6)/100</f>
        <v>0</v>
      </c>
      <c r="HM140" s="24">
        <f>GO140*INDEX(Приложение_1ТЗ!$HC$6:$HJ$18,$B140,7)/100</f>
        <v>0</v>
      </c>
      <c r="HN140" s="24">
        <f>GO140*INDEX(Приложение_1ТЗ!$HC$6:$HJ$18,$B140,8)/100</f>
        <v>0</v>
      </c>
      <c r="HO140" s="20"/>
      <c r="HP140" s="20"/>
      <c r="HQ140" s="20"/>
      <c r="HR140" s="20"/>
      <c r="HS140" s="24">
        <f t="shared" si="3070"/>
        <v>5661.7193500829162</v>
      </c>
      <c r="HT140" s="24">
        <f t="shared" si="3071"/>
        <v>0</v>
      </c>
      <c r="HU140" s="24">
        <f t="shared" si="3072"/>
        <v>0</v>
      </c>
      <c r="HV140" s="24">
        <f t="shared" si="3073"/>
        <v>0</v>
      </c>
      <c r="HW140" s="48">
        <f t="shared" si="3074"/>
        <v>2.8935884250000008</v>
      </c>
      <c r="HX140" s="48">
        <f t="shared" si="3074"/>
        <v>0</v>
      </c>
      <c r="HY140" s="48">
        <f t="shared" si="3074"/>
        <v>1.5668509500000001</v>
      </c>
      <c r="HZ140" s="48">
        <f t="shared" si="3074"/>
        <v>0</v>
      </c>
      <c r="IA140" s="24">
        <f t="shared" si="3075"/>
        <v>40716.637101871544</v>
      </c>
      <c r="IE140" s="24">
        <f>(GU140+IA140+(IB140-IC140)*(GR140))</f>
        <v>1760609.4692010283</v>
      </c>
      <c r="IF140" s="24">
        <f t="shared" si="2182"/>
        <v>1584548.5222809257</v>
      </c>
      <c r="IG140" s="49">
        <f t="shared" si="3077"/>
        <v>2022</v>
      </c>
      <c r="IH140" s="227"/>
      <c r="II140" s="47">
        <v>2</v>
      </c>
      <c r="IJ140" s="22">
        <f t="shared" si="3078"/>
        <v>805370.91338015778</v>
      </c>
      <c r="IK140" s="22">
        <f t="shared" si="3079"/>
        <v>664081.22471985023</v>
      </c>
      <c r="IL140" s="22">
        <f t="shared" si="3080"/>
        <v>141289.68866030755</v>
      </c>
      <c r="IM140" s="22">
        <f>IF(DATEVALUE("1."&amp;II140&amp;"."&amp;IG140)&gt;=DATEVALUE("1."&amp;INDEX(Параметры_объекта!$A$28:$N$40,$B140,14)&amp;"."&amp;INDEX(Параметры_объекта!$A$28:$N$40,$B140,13)),INDEX(Приложение_1ТЗ!$A$6:$HJ$18,$B140,25+II140*14),INDEX(Приложение_1ТЗ!$A$6:$HJ$18,$B140,23+II140*14))</f>
        <v>17.543430773693068</v>
      </c>
      <c r="IN140" s="48">
        <f t="shared" si="3081"/>
        <v>3.087117509552888</v>
      </c>
      <c r="IO140" s="24">
        <f t="shared" si="1879"/>
        <v>38.087807941040069</v>
      </c>
      <c r="IP140" s="24">
        <f t="shared" si="3082"/>
        <v>556031.7200327029</v>
      </c>
      <c r="IQ140" s="24">
        <f t="shared" si="3083"/>
        <v>2025511.6053601243</v>
      </c>
      <c r="IR140" s="35">
        <f>IK140*INDEX(Приложение_1ТЗ!$HC$6:$HJ$18,$B140,1)/100</f>
        <v>0</v>
      </c>
      <c r="IS140" s="35">
        <f>IK140*INDEX(Приложение_1ТЗ!$HC$6:$HJ$18,$B140,2)/100</f>
        <v>0</v>
      </c>
      <c r="IT140" s="35">
        <f>IK140*INDEX(Приложение_1ТЗ!$HC$6:$HJ$18,$B140,3)/100</f>
        <v>276242.3310725803</v>
      </c>
      <c r="IU140" s="35">
        <f>IK140*INDEX(Приложение_1ТЗ!$HC$6:$HJ$18,$B140,4)/100</f>
        <v>99772.360385524793</v>
      </c>
      <c r="IX140" s="37">
        <f t="shared" si="3084"/>
        <v>0</v>
      </c>
      <c r="IY140" s="37">
        <f t="shared" si="3085"/>
        <v>0</v>
      </c>
      <c r="IZ140" s="37">
        <f t="shared" si="3086"/>
        <v>6803.6639851296204</v>
      </c>
      <c r="JA140" s="37">
        <f t="shared" si="3087"/>
        <v>2457.3265524899325</v>
      </c>
      <c r="JB140" s="48">
        <f t="shared" si="3088"/>
        <v>0</v>
      </c>
      <c r="JC140" s="48">
        <f t="shared" si="3088"/>
        <v>0</v>
      </c>
      <c r="JD140" s="48">
        <f t="shared" si="3088"/>
        <v>2.28039012176</v>
      </c>
      <c r="JE140" s="48">
        <f t="shared" si="3088"/>
        <v>3.2054163090699999</v>
      </c>
      <c r="JF140" s="36">
        <f t="shared" si="3089"/>
        <v>27602.280046800501</v>
      </c>
      <c r="JG140" s="24">
        <f>IK140*INDEX(Приложение_1ТЗ!$HC$6:$HJ$18,$B140,5)/100</f>
        <v>288066.53326174512</v>
      </c>
      <c r="JH140" s="24">
        <f>IK140*INDEX(Приложение_1ТЗ!$HC$6:$HJ$18,$B140,6)/100</f>
        <v>0</v>
      </c>
      <c r="JI140" s="24">
        <f>IK140*INDEX(Приложение_1ТЗ!$HC$6:$HJ$18,$B140,7)/100</f>
        <v>0</v>
      </c>
      <c r="JJ140" s="24">
        <f>IK140*INDEX(Приложение_1ТЗ!$HC$6:$HJ$18,$B140,8)/100</f>
        <v>0</v>
      </c>
      <c r="JK140" s="20"/>
      <c r="JL140" s="20"/>
      <c r="JM140" s="20"/>
      <c r="JN140" s="20"/>
      <c r="JO140" s="24">
        <f t="shared" si="3090"/>
        <v>7094.886182230839</v>
      </c>
      <c r="JP140" s="24">
        <f t="shared" si="3091"/>
        <v>0</v>
      </c>
      <c r="JQ140" s="24">
        <f t="shared" si="3092"/>
        <v>0</v>
      </c>
      <c r="JR140" s="24">
        <f t="shared" si="3093"/>
        <v>0</v>
      </c>
      <c r="JS140" s="48">
        <f t="shared" si="3094"/>
        <v>3.038267846250001</v>
      </c>
      <c r="JT140" s="48">
        <f t="shared" si="3094"/>
        <v>0</v>
      </c>
      <c r="JU140" s="48">
        <f t="shared" si="3094"/>
        <v>1.6451934975000002</v>
      </c>
      <c r="JV140" s="48">
        <f t="shared" si="3094"/>
        <v>0</v>
      </c>
      <c r="JW140" s="24">
        <f t="shared" si="3095"/>
        <v>53038.554227925459</v>
      </c>
      <c r="KA140" s="24">
        <f>(IQ140+JW140+(JX140-JY140)*(IN140))</f>
        <v>2078550.1595880496</v>
      </c>
      <c r="KB140" s="24">
        <f t="shared" si="2202"/>
        <v>1870695.1436292448</v>
      </c>
      <c r="KC140" s="49">
        <f t="shared" si="3097"/>
        <v>2023</v>
      </c>
      <c r="KD140" s="227"/>
      <c r="KE140" s="47">
        <v>2</v>
      </c>
      <c r="KF140" s="22">
        <f t="shared" si="3098"/>
        <v>809397.76794705854</v>
      </c>
      <c r="KG140" s="22">
        <f t="shared" si="3099"/>
        <v>667401.63084344938</v>
      </c>
      <c r="KH140" s="22">
        <f t="shared" si="3100"/>
        <v>141996.13710360916</v>
      </c>
      <c r="KI140" s="22">
        <f>IF(DATEVALUE("1."&amp;KE140&amp;"."&amp;KC140)&gt;=DATEVALUE("1."&amp;INDEX(Параметры_объекта!$A$28:$N$40,$B140,14)&amp;"."&amp;INDEX(Параметры_объекта!$A$28:$N$40,$B140,13)),INDEX(Приложение_1ТЗ!$A$6:$HJ$18,$B140,25+KE140*14),INDEX(Приложение_1ТЗ!$A$6:$HJ$18,$B140,23+KE140*14))</f>
        <v>17.543430773693068</v>
      </c>
      <c r="KJ140" s="48">
        <f t="shared" si="3101"/>
        <v>2.8731983426366257</v>
      </c>
      <c r="KK140" s="24">
        <f t="shared" si="1900"/>
        <v>38.087807941040069</v>
      </c>
      <c r="KL140" s="24">
        <f t="shared" si="3102"/>
        <v>556031.7200327029</v>
      </c>
      <c r="KM140" s="24">
        <f t="shared" si="3103"/>
        <v>1885155.511412598</v>
      </c>
      <c r="KN140" s="35">
        <f>KG140*INDEX(Приложение_1ТЗ!$HC$6:$HJ$18,$B140,1)/100</f>
        <v>0</v>
      </c>
      <c r="KO140" s="35">
        <f>KG140*INDEX(Приложение_1ТЗ!$HC$6:$HJ$18,$B140,2)/100</f>
        <v>0</v>
      </c>
      <c r="KP140" s="35">
        <f>KG140*INDEX(Приложение_1ТЗ!$HC$6:$HJ$18,$B140,3)/100</f>
        <v>277623.54272794322</v>
      </c>
      <c r="KQ140" s="35">
        <f>KG140*INDEX(Приложение_1ТЗ!$HC$6:$HJ$18,$B140,4)/100</f>
        <v>100271.22218745241</v>
      </c>
      <c r="KT140" s="37">
        <f t="shared" si="3104"/>
        <v>0</v>
      </c>
      <c r="KU140" s="37">
        <f t="shared" si="3105"/>
        <v>0</v>
      </c>
      <c r="KV140" s="37">
        <f t="shared" si="3106"/>
        <v>8184.8756404925371</v>
      </c>
      <c r="KW140" s="37">
        <f t="shared" si="3107"/>
        <v>2956.1883544175507</v>
      </c>
      <c r="KX140" s="48">
        <f t="shared" si="3108"/>
        <v>0</v>
      </c>
      <c r="KY140" s="48">
        <f t="shared" si="3108"/>
        <v>0</v>
      </c>
      <c r="KZ140" s="48">
        <f t="shared" si="3108"/>
        <v>2.3488018254128002</v>
      </c>
      <c r="LA140" s="48">
        <f t="shared" si="3108"/>
        <v>3.3015787983421001</v>
      </c>
      <c r="LB140" s="36">
        <f t="shared" si="3109"/>
        <v>34201.992775219398</v>
      </c>
      <c r="LC140" s="24">
        <f>KG140*INDEX(Приложение_1ТЗ!$HC$6:$HJ$18,$B140,5)/100</f>
        <v>289506.8659280538</v>
      </c>
      <c r="LD140" s="24">
        <f>KG140*INDEX(Приложение_1ТЗ!$HC$6:$HJ$18,$B140,6)/100</f>
        <v>0</v>
      </c>
      <c r="LE140" s="24">
        <f>KG140*INDEX(Приложение_1ТЗ!$HC$6:$HJ$18,$B140,7)/100</f>
        <v>0</v>
      </c>
      <c r="LF140" s="24">
        <f>KG140*INDEX(Приложение_1ТЗ!$HC$6:$HJ$18,$B140,8)/100</f>
        <v>0</v>
      </c>
      <c r="LG140" s="20"/>
      <c r="LH140" s="20"/>
      <c r="LI140" s="20"/>
      <c r="LJ140" s="20"/>
      <c r="LK140" s="24">
        <f t="shared" si="3110"/>
        <v>8535.2188485395163</v>
      </c>
      <c r="LL140" s="24">
        <f t="shared" si="3111"/>
        <v>0</v>
      </c>
      <c r="LM140" s="24">
        <f t="shared" si="3112"/>
        <v>0</v>
      </c>
      <c r="LN140" s="24">
        <f t="shared" si="3113"/>
        <v>0</v>
      </c>
      <c r="LO140" s="48">
        <f t="shared" si="3114"/>
        <v>3.1901812385625012</v>
      </c>
      <c r="LP140" s="48">
        <f t="shared" si="3114"/>
        <v>0</v>
      </c>
      <c r="LQ140" s="48">
        <f t="shared" si="3114"/>
        <v>1.7274531723750004</v>
      </c>
      <c r="LR140" s="48">
        <f t="shared" si="3114"/>
        <v>0</v>
      </c>
      <c r="LS140" s="24">
        <f t="shared" si="3115"/>
        <v>66332.088919629634</v>
      </c>
      <c r="LW140" s="24">
        <f>(KM140+LS140+(LT140-LU140)*(KJ140))</f>
        <v>1951487.6003322275</v>
      </c>
      <c r="LX140" s="24">
        <f t="shared" si="2222"/>
        <v>1756338.8402990049</v>
      </c>
      <c r="LY140" s="49">
        <f t="shared" si="3117"/>
        <v>2024</v>
      </c>
      <c r="LZ140" s="227"/>
      <c r="MA140" s="173">
        <v>2</v>
      </c>
      <c r="MB140" s="22">
        <f t="shared" si="3118"/>
        <v>813444.7567867937</v>
      </c>
      <c r="MC140" s="22">
        <f t="shared" si="3119"/>
        <v>670738.63899766654</v>
      </c>
      <c r="MD140" s="22">
        <f t="shared" si="3120"/>
        <v>142706.11778912717</v>
      </c>
      <c r="ME140" s="22">
        <f>IF(DATEVALUE("1."&amp;MA140&amp;"."&amp;LY140)&gt;=DATEVALUE("1."&amp;INDEX(Параметры_объекта!$A$28:$N$40,$B140,14)&amp;"."&amp;INDEX(Параметры_объекта!$A$28:$N$40,$B140,13)),INDEX(Приложение_1ТЗ!$A$6:$HJ$18,$B140,25+MA140*14),INDEX(Приложение_1ТЗ!$A$6:$HJ$18,$B140,23+MA140*14))</f>
        <v>17.543430773693068</v>
      </c>
      <c r="MF140" s="48">
        <f t="shared" si="3121"/>
        <v>3.3390262983324042</v>
      </c>
      <c r="MG140" s="24">
        <f t="shared" si="1921"/>
        <v>38.087807941040069</v>
      </c>
      <c r="MH140" s="24">
        <f t="shared" si="3122"/>
        <v>556031.7200327029</v>
      </c>
      <c r="MI140" s="24">
        <f t="shared" si="3123"/>
        <v>2190793.3523575105</v>
      </c>
      <c r="MJ140" s="35">
        <f>MC140*INDEX(Приложение_1ТЗ!$HC$6:$HJ$18,$B140,1)/100</f>
        <v>0</v>
      </c>
      <c r="MK140" s="35">
        <f>MC140*INDEX(Приложение_1ТЗ!$HC$6:$HJ$18,$B140,2)/100</f>
        <v>0</v>
      </c>
      <c r="ML140" s="35">
        <f>MC140*INDEX(Приложение_1ТЗ!$HC$6:$HJ$18,$B140,3)/100</f>
        <v>279011.66044158285</v>
      </c>
      <c r="MM140" s="35">
        <f>MC140*INDEX(Приложение_1ТЗ!$HC$6:$HJ$18,$B140,4)/100</f>
        <v>100772.57829838966</v>
      </c>
      <c r="MP140" s="37">
        <f t="shared" si="3124"/>
        <v>0</v>
      </c>
      <c r="MQ140" s="37">
        <f t="shared" si="3125"/>
        <v>0</v>
      </c>
      <c r="MR140" s="37">
        <f t="shared" si="3126"/>
        <v>9572.9933541321661</v>
      </c>
      <c r="MS140" s="37">
        <f t="shared" si="3127"/>
        <v>3457.5444653548038</v>
      </c>
      <c r="MT140" s="48">
        <f t="shared" si="3128"/>
        <v>0</v>
      </c>
      <c r="MU140" s="48">
        <f t="shared" si="3128"/>
        <v>0</v>
      </c>
      <c r="MV140" s="48">
        <f t="shared" si="3128"/>
        <v>2.4192658801751845</v>
      </c>
      <c r="MW140" s="48">
        <f t="shared" si="3128"/>
        <v>3.400626162292363</v>
      </c>
      <c r="MX140" s="36">
        <f t="shared" si="3129"/>
        <v>41202.570183585136</v>
      </c>
      <c r="MY140" s="24">
        <f>MC140*INDEX(Приложение_1ТЗ!$HC$6:$HJ$18,$B140,5)/100</f>
        <v>290954.40025769401</v>
      </c>
      <c r="MZ140" s="24">
        <f>MC140*INDEX(Приложение_1ТЗ!$HC$6:$HJ$18,$B140,6)/100</f>
        <v>0</v>
      </c>
      <c r="NA140" s="24">
        <f>MC140*INDEX(Приложение_1ТЗ!$HC$6:$HJ$18,$B140,7)/100</f>
        <v>0</v>
      </c>
      <c r="NB140" s="24">
        <f>MC140*INDEX(Приложение_1ТЗ!$HC$6:$HJ$18,$B140,8)/100</f>
        <v>0</v>
      </c>
      <c r="NC140" s="20"/>
      <c r="ND140" s="20"/>
      <c r="NE140" s="20"/>
      <c r="NF140" s="20"/>
      <c r="NG140" s="24">
        <f t="shared" si="3130"/>
        <v>9982.7531781797297</v>
      </c>
      <c r="NH140" s="24">
        <f t="shared" si="3131"/>
        <v>0</v>
      </c>
      <c r="NI140" s="24">
        <f t="shared" si="3132"/>
        <v>0</v>
      </c>
      <c r="NJ140" s="24">
        <f t="shared" si="3133"/>
        <v>0</v>
      </c>
      <c r="NK140" s="48">
        <f t="shared" si="3134"/>
        <v>3.3496903004906264</v>
      </c>
      <c r="NL140" s="48">
        <f t="shared" si="3134"/>
        <v>0</v>
      </c>
      <c r="NM140" s="48">
        <f t="shared" si="3134"/>
        <v>1.8138258309937505</v>
      </c>
      <c r="NN140" s="48">
        <f t="shared" si="3134"/>
        <v>0</v>
      </c>
      <c r="NO140" s="24">
        <f t="shared" si="3135"/>
        <v>80660.745345491057</v>
      </c>
      <c r="NS140" s="24">
        <f>(MI140+NO140+(NP140-NQ140)*(MF140))</f>
        <v>2271454.0977030015</v>
      </c>
      <c r="NT140" s="24">
        <f t="shared" si="3136"/>
        <v>2044308.6879327013</v>
      </c>
      <c r="NU140" s="49">
        <f t="shared" si="3137"/>
        <v>2025</v>
      </c>
      <c r="NV140" s="227"/>
      <c r="NW140" s="174">
        <v>2</v>
      </c>
      <c r="NX140" s="22">
        <f t="shared" si="3138"/>
        <v>817511.98057072773</v>
      </c>
      <c r="NY140" s="22">
        <f t="shared" si="3139"/>
        <v>674092.33219265484</v>
      </c>
      <c r="NZ140" s="22">
        <f t="shared" si="3140"/>
        <v>143419.64837807289</v>
      </c>
      <c r="OA140" s="22">
        <f>IF(DATEVALUE("1."&amp;NW140&amp;"."&amp;NU140)&gt;=DATEVALUE("1."&amp;INDEX(Параметры_объекта!$A$28:$N$40,$B140,14)&amp;"."&amp;INDEX(Параметры_объекта!$A$28:$N$40,$B140,13)),INDEX(Приложение_1ТЗ!$A$6:$HJ$18,$B140,25+NW140*14),INDEX(Приложение_1ТЗ!$A$6:$HJ$18,$B140,23+NW140*14))</f>
        <v>17.543430773693068</v>
      </c>
      <c r="OB140" s="48">
        <f t="shared" si="3141"/>
        <v>3.1076513273957747</v>
      </c>
      <c r="OC140" s="24">
        <f t="shared" si="1942"/>
        <v>38.087807941040069</v>
      </c>
      <c r="OD140" s="24">
        <f t="shared" si="3142"/>
        <v>556031.7200327029</v>
      </c>
      <c r="OE140" s="24">
        <f t="shared" si="3143"/>
        <v>2038984.2011438662</v>
      </c>
      <c r="OF140" s="35">
        <f>NY140*INDEX(Приложение_1ТЗ!$HC$6:$HJ$18,$B140,1)/100</f>
        <v>0</v>
      </c>
      <c r="OG140" s="35">
        <f>NY140*INDEX(Приложение_1ТЗ!$HC$6:$HJ$18,$B140,2)/100</f>
        <v>0</v>
      </c>
      <c r="OH140" s="35">
        <f>NY140*INDEX(Приложение_1ТЗ!$HC$6:$HJ$18,$B140,3)/100</f>
        <v>280406.71874379076</v>
      </c>
      <c r="OI140" s="35">
        <f>NY140*INDEX(Приложение_1ТЗ!$HC$6:$HJ$18,$B140,4)/100</f>
        <v>101276.4411898816</v>
      </c>
      <c r="OL140" s="37">
        <f t="shared" si="3144"/>
        <v>0</v>
      </c>
      <c r="OM140" s="37">
        <f t="shared" si="3145"/>
        <v>0</v>
      </c>
      <c r="ON140" s="37">
        <f t="shared" si="3146"/>
        <v>10968.051656340074</v>
      </c>
      <c r="OO140" s="37">
        <f t="shared" si="3147"/>
        <v>3961.4073568467429</v>
      </c>
      <c r="OP140" s="48">
        <f t="shared" si="1949"/>
        <v>0</v>
      </c>
      <c r="OQ140" s="48">
        <f t="shared" si="1949"/>
        <v>0</v>
      </c>
      <c r="OR140" s="48">
        <f t="shared" si="1949"/>
        <v>2.4918438565804402</v>
      </c>
      <c r="OS140" s="48">
        <f t="shared" si="1950"/>
        <v>3.5026449471611341</v>
      </c>
      <c r="OT140" s="36">
        <f t="shared" si="3148"/>
        <v>48623.169208724663</v>
      </c>
      <c r="OU140" s="24">
        <f>NY140*INDEX(Приложение_1ТЗ!$HC$6:$HJ$18,$B140,5)/100</f>
        <v>292409.17225898249</v>
      </c>
      <c r="OV140" s="24">
        <f>NY140*INDEX(Приложение_1ТЗ!$HC$6:$HJ$18,$B140,6)/100</f>
        <v>0</v>
      </c>
      <c r="OW140" s="24">
        <f>NY140*INDEX(Приложение_1ТЗ!$HC$6:$HJ$18,$B140,7)/100</f>
        <v>0</v>
      </c>
      <c r="OX140" s="24">
        <f>NY140*INDEX(Приложение_1ТЗ!$HC$6:$HJ$18,$B140,8)/100</f>
        <v>0</v>
      </c>
      <c r="OY140" s="20"/>
      <c r="OZ140" s="20"/>
      <c r="PA140" s="20"/>
      <c r="PB140" s="20"/>
      <c r="PC140" s="24">
        <f t="shared" si="3149"/>
        <v>11437.525179468212</v>
      </c>
      <c r="PD140" s="24">
        <f t="shared" si="3150"/>
        <v>0</v>
      </c>
      <c r="PE140" s="24">
        <f t="shared" si="3151"/>
        <v>0</v>
      </c>
      <c r="PF140" s="24">
        <f t="shared" si="3152"/>
        <v>0</v>
      </c>
      <c r="PG140" s="48">
        <f t="shared" si="1956"/>
        <v>3.5171748155151579</v>
      </c>
      <c r="PH140" s="48">
        <f t="shared" si="1956"/>
        <v>0</v>
      </c>
      <c r="PI140" s="48">
        <f t="shared" si="1956"/>
        <v>1.9045171225434381</v>
      </c>
      <c r="PJ140" s="48">
        <f t="shared" si="1957"/>
        <v>0</v>
      </c>
      <c r="PK140" s="24">
        <f t="shared" si="3153"/>
        <v>96091.944314119028</v>
      </c>
      <c r="PO140" s="24">
        <f>(OE140+PK140+(PL140-PM140)*(OB140))</f>
        <v>2135076.1454579853</v>
      </c>
      <c r="PP140" s="24">
        <f t="shared" si="3154"/>
        <v>1921568.530912187</v>
      </c>
      <c r="PQ140" s="52">
        <f t="shared" ref="PQ140:PQ150" si="3156">SUM(P140,BF140,DB140,EX140,GT140,IP140,KL140,MH140,OD140)</f>
        <v>3892222.040228921</v>
      </c>
      <c r="PR140" s="52">
        <f t="shared" ref="PR140:PR150" si="3157">SUM(CQ140,EM140,GI140,IE140,KA140,LW140,PO140)</f>
        <v>11436090.852814974</v>
      </c>
      <c r="PS140" s="52">
        <f t="shared" ref="PS140:PS150" si="3158">SUM(CR140,EN140,GJ140,IF140,KB140,LX140,PP140)</f>
        <v>10292481.767533477</v>
      </c>
    </row>
    <row r="141" spans="1:435" ht="15.75" hidden="1" customHeight="1" outlineLevel="1">
      <c r="B141" s="171">
        <v>10</v>
      </c>
      <c r="C141" s="249"/>
      <c r="D141" s="249"/>
      <c r="E141" s="249"/>
      <c r="F141" s="246"/>
      <c r="G141" s="49">
        <f t="shared" si="2096"/>
        <v>2017</v>
      </c>
      <c r="H141" s="228"/>
      <c r="I141" s="47">
        <v>3</v>
      </c>
      <c r="J141" s="22">
        <f t="shared" si="2097"/>
        <v>1280437.9999999998</v>
      </c>
      <c r="K141" s="22">
        <f>INDEX(Приложение_1ТЗ!$A$6:$HJ$18,$B141,21+I141*14)*1000</f>
        <v>589137.62799999956</v>
      </c>
      <c r="L141" s="22">
        <f t="shared" si="2993"/>
        <v>691300.37200000021</v>
      </c>
      <c r="M141" s="22">
        <f>IF(
              DATEVALUE("1."&amp;I141&amp;"."&amp;G141)&gt;=DATEVALUE("1."&amp;INDEX(Параметры_объекта!$A$28:$N$40,$B141,14)&amp;"."&amp;INDEX(Параметры_объекта!$A$28:$N$40,$B141,13)),
              INDEX(Приложение_1ТЗ!$A$6:$HJ$18,$B141,25+I141*14),
              INDEX(Приложение_1ТЗ!$A$6:$HJ$18,$B141,23+I141*14))</f>
        <v>53.98936707595373</v>
      </c>
      <c r="N141" s="48">
        <f t="shared" si="2994"/>
        <v>2.14360315200318</v>
      </c>
      <c r="R141" s="35">
        <f>K141*INDEX(Приложение_1ТЗ!$HC$6:$HJ$18,$B141,1)/100</f>
        <v>0</v>
      </c>
      <c r="S141" s="35">
        <f>K141*INDEX(Приложение_1ТЗ!$HC$6:$HJ$18,$B141,2)/100</f>
        <v>0</v>
      </c>
      <c r="T141" s="35">
        <f>K141*INDEX(Приложение_1ТЗ!$HC$6:$HJ$18,$B141,3)/100</f>
        <v>245067.53936605595</v>
      </c>
      <c r="U141" s="35">
        <f>K141*INDEX(Приложение_1ТЗ!$HC$6:$HJ$18,$B141,4)/100</f>
        <v>88512.744449726059</v>
      </c>
      <c r="AB141" s="48">
        <f t="shared" si="2995"/>
        <v>0</v>
      </c>
      <c r="AC141" s="48">
        <f t="shared" si="2995"/>
        <v>0</v>
      </c>
      <c r="AD141" s="48">
        <f t="shared" si="2995"/>
        <v>1.9313399999999998</v>
      </c>
      <c r="AE141" s="48">
        <f t="shared" si="2995"/>
        <v>2.7340599999999999</v>
      </c>
      <c r="AF141" s="20"/>
      <c r="AG141" s="24">
        <f>K141*INDEX(Приложение_1ТЗ!$HC$6:$HJ$18,$B141,5)/100</f>
        <v>255557.34418421757</v>
      </c>
      <c r="AH141" s="24">
        <f>K141*INDEX(Приложение_1ТЗ!$HC$6:$HJ$18,$B141,6)/100</f>
        <v>0</v>
      </c>
      <c r="AI141" s="24">
        <f>K141*INDEX(Приложение_1ТЗ!$HC$6:$HJ$18,$B141,7)/100</f>
        <v>0</v>
      </c>
      <c r="AJ141" s="24">
        <f>K141*INDEX(Приложение_1ТЗ!$HC$6:$HJ$18,$B141,8)/100</f>
        <v>0</v>
      </c>
      <c r="AK141" s="20"/>
      <c r="AL141" s="20"/>
      <c r="AM141" s="20"/>
      <c r="AN141" s="20"/>
      <c r="AO141" s="20"/>
      <c r="AP141" s="20"/>
      <c r="AQ141" s="20"/>
      <c r="AR141" s="20"/>
      <c r="AS141" s="48">
        <f t="shared" si="2996"/>
        <v>2.3654799999999998</v>
      </c>
      <c r="AT141" s="48">
        <f t="shared" si="2996"/>
        <v>0</v>
      </c>
      <c r="AU141" s="48">
        <f t="shared" si="2996"/>
        <v>1.2637799999999999</v>
      </c>
      <c r="AV141" s="48">
        <f t="shared" si="2996"/>
        <v>0</v>
      </c>
      <c r="AW141" s="49">
        <f t="shared" si="2997"/>
        <v>2018</v>
      </c>
      <c r="AX141" s="228"/>
      <c r="AY141" s="47">
        <v>3</v>
      </c>
      <c r="AZ141" s="22">
        <f t="shared" si="2998"/>
        <v>1286840.19</v>
      </c>
      <c r="BA141" s="22">
        <f t="shared" si="2999"/>
        <v>592083.31613999954</v>
      </c>
      <c r="BB141" s="22">
        <f t="shared" si="3000"/>
        <v>694756.8738600004</v>
      </c>
      <c r="BC141" s="22">
        <f>IF(DATEVALUE("1."&amp;AY141&amp;"."&amp;AW141)&gt;=DATEVALUE("1."&amp;INDEX(Параметры_объекта!$A$28:$N$40,$B141,14)&amp;"."&amp;INDEX(Параметры_объекта!$A$28:$N$40,$B141,13)),INDEX(Приложение_1ТЗ!$A$6:$HJ$18,$B141,25+AY141*14),INDEX(Приложение_1ТЗ!$A$6:$HJ$18,$B141,23+AY141*14))</f>
        <v>53.98936707595373</v>
      </c>
      <c r="BD141" s="48">
        <f t="shared" si="3001"/>
        <v>2.2533513960000002</v>
      </c>
      <c r="BE141" s="24">
        <f t="shared" si="2107"/>
        <v>0</v>
      </c>
      <c r="BF141" s="24">
        <f t="shared" si="3002"/>
        <v>0</v>
      </c>
      <c r="BG141" s="24">
        <f t="shared" si="3003"/>
        <v>0</v>
      </c>
      <c r="BH141" s="35">
        <f>BA141*INDEX(Приложение_1ТЗ!$HC$6:$HJ$18,$B141,1)/100</f>
        <v>0</v>
      </c>
      <c r="BI141" s="35">
        <f>BA141*INDEX(Приложение_1ТЗ!$HC$6:$HJ$18,$B141,2)/100</f>
        <v>0</v>
      </c>
      <c r="BJ141" s="35">
        <f>BA141*INDEX(Приложение_1ТЗ!$HC$6:$HJ$18,$B141,3)/100</f>
        <v>246292.87706288625</v>
      </c>
      <c r="BK141" s="35">
        <f>BA141*INDEX(Приложение_1ТЗ!$HC$6:$HJ$18,$B141,4)/100</f>
        <v>88955.308171974684</v>
      </c>
      <c r="BN141" s="37">
        <f t="shared" si="3004"/>
        <v>0</v>
      </c>
      <c r="BO141" s="37">
        <f t="shared" si="3005"/>
        <v>0</v>
      </c>
      <c r="BP141" s="37">
        <f t="shared" si="3006"/>
        <v>0</v>
      </c>
      <c r="BQ141" s="37">
        <f t="shared" si="3007"/>
        <v>0</v>
      </c>
      <c r="BR141" s="48">
        <f t="shared" si="3008"/>
        <v>0</v>
      </c>
      <c r="BS141" s="48">
        <f t="shared" si="3008"/>
        <v>0</v>
      </c>
      <c r="BT141" s="48">
        <f t="shared" si="3008"/>
        <v>2.0261</v>
      </c>
      <c r="BU141" s="48">
        <f t="shared" si="3008"/>
        <v>2.8479699999999997</v>
      </c>
      <c r="BV141" s="36">
        <f t="shared" si="3009"/>
        <v>0</v>
      </c>
      <c r="BW141" s="24">
        <f>BA141*INDEX(Приложение_1ТЗ!$HC$6:$HJ$18,$B141,5)/100</f>
        <v>256835.13090513862</v>
      </c>
      <c r="BX141" s="24">
        <f>BA141*INDEX(Приложение_1ТЗ!$HC$6:$HJ$18,$B141,6)/100</f>
        <v>0</v>
      </c>
      <c r="BY141" s="24">
        <f>BA141*INDEX(Приложение_1ТЗ!$HC$6:$HJ$18,$B141,7)/100</f>
        <v>0</v>
      </c>
      <c r="BZ141" s="24">
        <f>BA141*INDEX(Приложение_1ТЗ!$HC$6:$HJ$18,$B141,8)/100</f>
        <v>0</v>
      </c>
      <c r="CA141" s="20"/>
      <c r="CB141" s="20"/>
      <c r="CC141" s="20"/>
      <c r="CD141" s="20"/>
      <c r="CE141" s="24">
        <f t="shared" si="3010"/>
        <v>0</v>
      </c>
      <c r="CF141" s="24">
        <f t="shared" si="3011"/>
        <v>0</v>
      </c>
      <c r="CG141" s="24">
        <f t="shared" si="3012"/>
        <v>0</v>
      </c>
      <c r="CH141" s="24">
        <f t="shared" si="3013"/>
        <v>0</v>
      </c>
      <c r="CI141" s="48">
        <f t="shared" si="3014"/>
        <v>2.5042900000000001</v>
      </c>
      <c r="CJ141" s="48">
        <f t="shared" si="3014"/>
        <v>0</v>
      </c>
      <c r="CK141" s="48">
        <f t="shared" si="3014"/>
        <v>1.35259</v>
      </c>
      <c r="CL141" s="48">
        <f t="shared" si="3014"/>
        <v>0</v>
      </c>
      <c r="CM141" s="24">
        <f t="shared" si="3015"/>
        <v>0</v>
      </c>
      <c r="CQ141" s="24">
        <f t="shared" si="3155"/>
        <v>0</v>
      </c>
      <c r="CR141" s="24">
        <f t="shared" si="2122"/>
        <v>0</v>
      </c>
      <c r="CS141" s="49">
        <f t="shared" si="3017"/>
        <v>2019</v>
      </c>
      <c r="CT141" s="228"/>
      <c r="CU141" s="47">
        <v>3</v>
      </c>
      <c r="CV141" s="22">
        <f t="shared" si="3018"/>
        <v>690589.84130745241</v>
      </c>
      <c r="CW141" s="22">
        <f t="shared" si="3019"/>
        <v>595043.73272069951</v>
      </c>
      <c r="CX141" s="22">
        <f t="shared" si="3020"/>
        <v>95546.108586752904</v>
      </c>
      <c r="CY141" s="22">
        <f>IF(DATEVALUE("1."&amp;CU141&amp;"."&amp;CS141)&gt;=DATEVALUE("1."&amp;INDEX(Параметры_объекта!$A$28:$N$40,$B141,14)&amp;"."&amp;INDEX(Параметры_объекта!$A$28:$N$40,$B141,13)),INDEX(Приложение_1ТЗ!$A$6:$HJ$18,$B141,25+CU141*14),INDEX(Приложение_1ТЗ!$A$6:$HJ$18,$B141,23+CU141*14))</f>
        <v>13.835434996532983</v>
      </c>
      <c r="CZ141" s="48">
        <f t="shared" si="3021"/>
        <v>2.3959402249621422</v>
      </c>
      <c r="DA141" s="24">
        <f t="shared" si="1816"/>
        <v>40.153932079420748</v>
      </c>
      <c r="DB141" s="24">
        <f t="shared" si="3022"/>
        <v>514146.20483909338</v>
      </c>
      <c r="DC141" s="24">
        <f t="shared" si="3023"/>
        <v>1453599.0169490187</v>
      </c>
      <c r="DD141" s="35">
        <f>CW141*INDEX(Приложение_1ТЗ!$HC$6:$HJ$18,$B141,1)/100</f>
        <v>0</v>
      </c>
      <c r="DE141" s="35">
        <f>CW141*INDEX(Приложение_1ТЗ!$HC$6:$HJ$18,$B141,2)/100</f>
        <v>0</v>
      </c>
      <c r="DF141" s="35">
        <f>CW141*INDEX(Приложение_1ТЗ!$HC$6:$HJ$18,$B141,3)/100</f>
        <v>247524.34144820063</v>
      </c>
      <c r="DG141" s="35">
        <f>CW141*INDEX(Приложение_1ТЗ!$HC$6:$HJ$18,$B141,4)/100</f>
        <v>89400.084712834549</v>
      </c>
      <c r="DJ141" s="37">
        <f t="shared" si="3024"/>
        <v>0</v>
      </c>
      <c r="DK141" s="37">
        <f t="shared" si="3025"/>
        <v>0</v>
      </c>
      <c r="DL141" s="37">
        <f t="shared" si="3026"/>
        <v>2456.8020821446844</v>
      </c>
      <c r="DM141" s="37">
        <f t="shared" si="3027"/>
        <v>887.34026310849003</v>
      </c>
      <c r="DN141" s="48">
        <f t="shared" si="3028"/>
        <v>0</v>
      </c>
      <c r="DO141" s="48">
        <f t="shared" si="3028"/>
        <v>0</v>
      </c>
      <c r="DP141" s="48">
        <f t="shared" si="3028"/>
        <v>2.0868800000000003</v>
      </c>
      <c r="DQ141" s="48">
        <f t="shared" si="3028"/>
        <v>2.9334099999999999</v>
      </c>
      <c r="DR141" s="36">
        <f t="shared" si="3029"/>
        <v>9121.3810378615854</v>
      </c>
      <c r="DS141" s="24">
        <f>CW141*INDEX(Приложение_1ТЗ!$HC$6:$HJ$18,$B141,5)/100</f>
        <v>258119.30655966431</v>
      </c>
      <c r="DT141" s="24">
        <f>CW141*INDEX(Приложение_1ТЗ!$HC$6:$HJ$18,$B141,6)/100</f>
        <v>0</v>
      </c>
      <c r="DU141" s="24">
        <f>CW141*INDEX(Приложение_1ТЗ!$HC$6:$HJ$18,$B141,7)/100</f>
        <v>0</v>
      </c>
      <c r="DV141" s="24">
        <f>CW141*INDEX(Приложение_1ТЗ!$HC$6:$HJ$18,$B141,8)/100</f>
        <v>0</v>
      </c>
      <c r="DW141" s="20"/>
      <c r="DX141" s="20"/>
      <c r="DY141" s="20"/>
      <c r="DZ141" s="20"/>
      <c r="EA141" s="24">
        <f t="shared" si="3030"/>
        <v>2561.9623754467466</v>
      </c>
      <c r="EB141" s="24">
        <f t="shared" si="3031"/>
        <v>0</v>
      </c>
      <c r="EC141" s="24">
        <f t="shared" si="3032"/>
        <v>0</v>
      </c>
      <c r="ED141" s="24">
        <f t="shared" si="3033"/>
        <v>0</v>
      </c>
      <c r="EE141" s="48">
        <f t="shared" si="3034"/>
        <v>2.6245700000000003</v>
      </c>
      <c r="EF141" s="48">
        <f t="shared" si="3034"/>
        <v>0</v>
      </c>
      <c r="EG141" s="48">
        <f t="shared" si="3034"/>
        <v>1.4211800000000001</v>
      </c>
      <c r="EH141" s="48">
        <f t="shared" si="3034"/>
        <v>0</v>
      </c>
      <c r="EI141" s="24">
        <f t="shared" si="3035"/>
        <v>17055.759556098583</v>
      </c>
      <c r="EM141" s="24">
        <f>(DC141+EI141+(EJ141-EK141)*(CZ141))</f>
        <v>1470654.7765051173</v>
      </c>
      <c r="EN141" s="24">
        <f t="shared" si="2142"/>
        <v>1323589.2988546055</v>
      </c>
      <c r="EO141" s="49">
        <f t="shared" si="3037"/>
        <v>2020</v>
      </c>
      <c r="EP141" s="228"/>
      <c r="EQ141" s="47">
        <v>3</v>
      </c>
      <c r="ER141" s="22">
        <f t="shared" si="3038"/>
        <v>694042.79051398952</v>
      </c>
      <c r="ES141" s="22">
        <f t="shared" si="3039"/>
        <v>598018.95138430293</v>
      </c>
      <c r="ET141" s="22">
        <f t="shared" si="3040"/>
        <v>96023.839129686588</v>
      </c>
      <c r="EU141" s="22">
        <f>IF(DATEVALUE("1."&amp;EQ141&amp;"."&amp;EO141)&gt;=DATEVALUE("1."&amp;INDEX(Параметры_объекта!$A$28:$N$40,$B141,14)&amp;"."&amp;INDEX(Параметры_объекта!$A$28:$N$40,$B141,13)),INDEX(Приложение_1ТЗ!$A$6:$HJ$18,$B141,25+EQ141*14),INDEX(Приложение_1ТЗ!$A$6:$HJ$18,$B141,23+EQ141*14))</f>
        <v>13.835434996532983</v>
      </c>
      <c r="EV141" s="48">
        <f t="shared" si="3041"/>
        <v>2.8810252973771435</v>
      </c>
      <c r="EW141" s="24">
        <f t="shared" si="1837"/>
        <v>40.153932079420748</v>
      </c>
      <c r="EX141" s="24">
        <f t="shared" si="3042"/>
        <v>514146.20483909338</v>
      </c>
      <c r="EY141" s="24">
        <f t="shared" si="3043"/>
        <v>1747896.5027764167</v>
      </c>
      <c r="EZ141" s="35">
        <f>ES141*INDEX(Приложение_1ТЗ!$HC$6:$HJ$18,$B141,1)/100</f>
        <v>0</v>
      </c>
      <c r="FA141" s="35">
        <f>ES141*INDEX(Приложение_1ТЗ!$HC$6:$HJ$18,$B141,2)/100</f>
        <v>0</v>
      </c>
      <c r="FB141" s="35">
        <f>ES141*INDEX(Приложение_1ТЗ!$HC$6:$HJ$18,$B141,3)/100</f>
        <v>248761.96315544163</v>
      </c>
      <c r="FC141" s="35">
        <f>ES141*INDEX(Приложение_1ТЗ!$HC$6:$HJ$18,$B141,4)/100</f>
        <v>89847.085136398717</v>
      </c>
      <c r="FF141" s="37">
        <f t="shared" si="3044"/>
        <v>0</v>
      </c>
      <c r="FG141" s="37">
        <f t="shared" si="3045"/>
        <v>0</v>
      </c>
      <c r="FH141" s="37">
        <f t="shared" si="3046"/>
        <v>3694.4237893856771</v>
      </c>
      <c r="FI141" s="37">
        <f t="shared" si="3047"/>
        <v>1334.3406866726582</v>
      </c>
      <c r="FJ141" s="48">
        <f t="shared" si="3048"/>
        <v>0</v>
      </c>
      <c r="FK141" s="48">
        <f t="shared" si="3048"/>
        <v>0</v>
      </c>
      <c r="FL141" s="48">
        <f t="shared" si="3048"/>
        <v>2.1494864000000002</v>
      </c>
      <c r="FM141" s="48">
        <f t="shared" si="3048"/>
        <v>3.0214122999999997</v>
      </c>
      <c r="FN141" s="36">
        <f t="shared" si="3049"/>
        <v>14127.794323984546</v>
      </c>
      <c r="FO141" s="24">
        <f>ES141*INDEX(Приложение_1ТЗ!$HC$6:$HJ$18,$B141,5)/100</f>
        <v>259409.9030924626</v>
      </c>
      <c r="FP141" s="24">
        <f>ES141*INDEX(Приложение_1ТЗ!$HC$6:$HJ$18,$B141,6)/100</f>
        <v>0</v>
      </c>
      <c r="FQ141" s="24">
        <f>ES141*INDEX(Приложение_1ТЗ!$HC$6:$HJ$18,$B141,7)/100</f>
        <v>0</v>
      </c>
      <c r="FR141" s="24">
        <f>ES141*INDEX(Приложение_1ТЗ!$HC$6:$HJ$18,$B141,8)/100</f>
        <v>0</v>
      </c>
      <c r="FS141" s="20"/>
      <c r="FT141" s="20"/>
      <c r="FU141" s="20"/>
      <c r="FV141" s="20"/>
      <c r="FW141" s="24">
        <f t="shared" si="3050"/>
        <v>3852.5589082450315</v>
      </c>
      <c r="FX141" s="24">
        <f t="shared" si="3051"/>
        <v>0</v>
      </c>
      <c r="FY141" s="24">
        <f t="shared" si="3052"/>
        <v>0</v>
      </c>
      <c r="FZ141" s="24">
        <f t="shared" si="3053"/>
        <v>0</v>
      </c>
      <c r="GA141" s="48">
        <f t="shared" si="3054"/>
        <v>2.7557985000000005</v>
      </c>
      <c r="GB141" s="48">
        <f t="shared" si="3054"/>
        <v>0</v>
      </c>
      <c r="GC141" s="48">
        <f t="shared" si="3054"/>
        <v>1.4922390000000001</v>
      </c>
      <c r="GD141" s="48">
        <f t="shared" si="3054"/>
        <v>0</v>
      </c>
      <c r="GE141" s="24">
        <f t="shared" si="3055"/>
        <v>26655.708075378436</v>
      </c>
      <c r="GI141" s="24">
        <f>(EY141+GE141+(GF141-GG141)*(EV141))</f>
        <v>1774552.210851795</v>
      </c>
      <c r="GJ141" s="24">
        <f t="shared" si="2162"/>
        <v>1597096.9897666157</v>
      </c>
      <c r="GK141" s="49">
        <f t="shared" si="3057"/>
        <v>2021</v>
      </c>
      <c r="GL141" s="228"/>
      <c r="GM141" s="47">
        <v>3</v>
      </c>
      <c r="GN141" s="22">
        <f t="shared" si="3058"/>
        <v>697513.00446655939</v>
      </c>
      <c r="GO141" s="22">
        <f t="shared" si="3059"/>
        <v>601009.04614122433</v>
      </c>
      <c r="GP141" s="22">
        <f t="shared" si="3060"/>
        <v>96503.958325335057</v>
      </c>
      <c r="GQ141" s="22">
        <f>IF(DATEVALUE("1."&amp;GM141&amp;"."&amp;GK141)&gt;=DATEVALUE("1."&amp;INDEX(Параметры_объекта!$A$28:$N$40,$B141,14)&amp;"."&amp;INDEX(Параметры_объекта!$A$28:$N$40,$B141,13)),INDEX(Приложение_1ТЗ!$A$6:$HJ$18,$B141,25+GM141*14),INDEX(Приложение_1ТЗ!$A$6:$HJ$18,$B141,23+GM141*14))</f>
        <v>13.835434996532983</v>
      </c>
      <c r="GR141" s="48">
        <f t="shared" si="3061"/>
        <v>2.6213186152462513</v>
      </c>
      <c r="GS141" s="24">
        <f t="shared" si="1858"/>
        <v>40.153932079420748</v>
      </c>
      <c r="GT141" s="24">
        <f t="shared" si="3062"/>
        <v>514146.20483909338</v>
      </c>
      <c r="GU141" s="24">
        <f t="shared" si="3063"/>
        <v>1590334.4008894546</v>
      </c>
      <c r="GV141" s="35">
        <f>GO141*INDEX(Приложение_1ТЗ!$HC$6:$HJ$18,$B141,1)/100</f>
        <v>0</v>
      </c>
      <c r="GW141" s="35">
        <f>GO141*INDEX(Приложение_1ТЗ!$HC$6:$HJ$18,$B141,2)/100</f>
        <v>0</v>
      </c>
      <c r="GX141" s="35">
        <f>GO141*INDEX(Приложение_1ТЗ!$HC$6:$HJ$18,$B141,3)/100</f>
        <v>250005.7729712188</v>
      </c>
      <c r="GY141" s="35">
        <f>GO141*INDEX(Приложение_1ТЗ!$HC$6:$HJ$18,$B141,4)/100</f>
        <v>90296.320562080684</v>
      </c>
      <c r="HB141" s="37">
        <f t="shared" si="3064"/>
        <v>0</v>
      </c>
      <c r="HC141" s="37">
        <f t="shared" si="3065"/>
        <v>0</v>
      </c>
      <c r="HD141" s="37">
        <f t="shared" si="3066"/>
        <v>4938.2336051628517</v>
      </c>
      <c r="HE141" s="37">
        <f t="shared" si="3067"/>
        <v>1783.5761123546254</v>
      </c>
      <c r="HF141" s="48">
        <f t="shared" si="3068"/>
        <v>0</v>
      </c>
      <c r="HG141" s="48">
        <f t="shared" si="3068"/>
        <v>0</v>
      </c>
      <c r="HH141" s="48">
        <f t="shared" si="3068"/>
        <v>2.2139709920000001</v>
      </c>
      <c r="HI141" s="48">
        <f t="shared" si="3068"/>
        <v>3.1120546689999999</v>
      </c>
      <c r="HJ141" s="36">
        <f t="shared" si="3069"/>
        <v>19450.756939393854</v>
      </c>
      <c r="HK141" s="24">
        <f>GO141*INDEX(Приложение_1ТЗ!$HC$6:$HJ$18,$B141,5)/100</f>
        <v>260706.95260792488</v>
      </c>
      <c r="HL141" s="24">
        <f>GO141*INDEX(Приложение_1ТЗ!$HC$6:$HJ$18,$B141,6)/100</f>
        <v>0</v>
      </c>
      <c r="HM141" s="24">
        <f>GO141*INDEX(Приложение_1ТЗ!$HC$6:$HJ$18,$B141,7)/100</f>
        <v>0</v>
      </c>
      <c r="HN141" s="24">
        <f>GO141*INDEX(Приложение_1ТЗ!$HC$6:$HJ$18,$B141,8)/100</f>
        <v>0</v>
      </c>
      <c r="HO141" s="20"/>
      <c r="HP141" s="20"/>
      <c r="HQ141" s="20"/>
      <c r="HR141" s="20"/>
      <c r="HS141" s="24">
        <f t="shared" si="3070"/>
        <v>5149.6084237073082</v>
      </c>
      <c r="HT141" s="24">
        <f t="shared" si="3071"/>
        <v>0</v>
      </c>
      <c r="HU141" s="24">
        <f t="shared" si="3072"/>
        <v>0</v>
      </c>
      <c r="HV141" s="24">
        <f t="shared" si="3073"/>
        <v>0</v>
      </c>
      <c r="HW141" s="48">
        <f t="shared" si="3074"/>
        <v>2.8935884250000008</v>
      </c>
      <c r="HX141" s="48">
        <f t="shared" si="3074"/>
        <v>0</v>
      </c>
      <c r="HY141" s="48">
        <f t="shared" si="3074"/>
        <v>1.5668509500000001</v>
      </c>
      <c r="HZ141" s="48">
        <f t="shared" si="3074"/>
        <v>0</v>
      </c>
      <c r="IA141" s="24">
        <f t="shared" si="3075"/>
        <v>37033.756786577775</v>
      </c>
      <c r="IE141" s="24">
        <f>(GU141+IA141+(IB141-IC141)*(GR141))</f>
        <v>1627368.1576760325</v>
      </c>
      <c r="IF141" s="24">
        <f t="shared" si="2182"/>
        <v>1464631.3419084293</v>
      </c>
      <c r="IG141" s="49">
        <f t="shared" si="3077"/>
        <v>2022</v>
      </c>
      <c r="IH141" s="228"/>
      <c r="II141" s="47">
        <v>3</v>
      </c>
      <c r="IJ141" s="22">
        <f t="shared" si="3078"/>
        <v>701000.5694888921</v>
      </c>
      <c r="IK141" s="22">
        <f t="shared" si="3079"/>
        <v>604014.09137193044</v>
      </c>
      <c r="IL141" s="22">
        <f t="shared" si="3080"/>
        <v>96986.478116961662</v>
      </c>
      <c r="IM141" s="22">
        <f>IF(DATEVALUE("1."&amp;II141&amp;"."&amp;IG141)&gt;=DATEVALUE("1."&amp;INDEX(Параметры_объекта!$A$28:$N$40,$B141,14)&amp;"."&amp;INDEX(Параметры_объекта!$A$28:$N$40,$B141,13)),INDEX(Приложение_1ТЗ!$A$6:$HJ$18,$B141,25+II141*14),INDEX(Приложение_1ТЗ!$A$6:$HJ$18,$B141,23+II141*14))</f>
        <v>13.835434996532983</v>
      </c>
      <c r="IN141" s="48">
        <f t="shared" si="3081"/>
        <v>3.087117509552888</v>
      </c>
      <c r="IO141" s="24">
        <f t="shared" si="1879"/>
        <v>40.153932079420748</v>
      </c>
      <c r="IP141" s="24">
        <f t="shared" si="3082"/>
        <v>514146.20483909338</v>
      </c>
      <c r="IQ141" s="24">
        <f t="shared" si="3083"/>
        <v>1872931.1066861385</v>
      </c>
      <c r="IR141" s="35">
        <f>IK141*INDEX(Приложение_1ТЗ!$HC$6:$HJ$18,$B141,1)/100</f>
        <v>0</v>
      </c>
      <c r="IS141" s="35">
        <f>IK141*INDEX(Приложение_1ТЗ!$HC$6:$HJ$18,$B141,2)/100</f>
        <v>0</v>
      </c>
      <c r="IT141" s="35">
        <f>IK141*INDEX(Приложение_1ТЗ!$HC$6:$HJ$18,$B141,3)/100</f>
        <v>251255.80183607488</v>
      </c>
      <c r="IU141" s="35">
        <f>IK141*INDEX(Приложение_1ТЗ!$HC$6:$HJ$18,$B141,4)/100</f>
        <v>90747.802164891094</v>
      </c>
      <c r="IX141" s="37">
        <f t="shared" si="3084"/>
        <v>0</v>
      </c>
      <c r="IY141" s="37">
        <f t="shared" si="3085"/>
        <v>0</v>
      </c>
      <c r="IZ141" s="37">
        <f t="shared" si="3086"/>
        <v>6188.2624700189335</v>
      </c>
      <c r="JA141" s="37">
        <f t="shared" si="3087"/>
        <v>2235.0577151650359</v>
      </c>
      <c r="JB141" s="48">
        <f t="shared" si="3088"/>
        <v>0</v>
      </c>
      <c r="JC141" s="48">
        <f t="shared" si="3088"/>
        <v>0</v>
      </c>
      <c r="JD141" s="48">
        <f t="shared" si="3088"/>
        <v>2.28039012176</v>
      </c>
      <c r="JE141" s="48">
        <f t="shared" si="3088"/>
        <v>3.2054163090699999</v>
      </c>
      <c r="JF141" s="36">
        <f t="shared" si="3089"/>
        <v>25105.612810082614</v>
      </c>
      <c r="JG141" s="24">
        <f>IK141*INDEX(Приложение_1ТЗ!$HC$6:$HJ$18,$B141,5)/100</f>
        <v>262010.48737096449</v>
      </c>
      <c r="JH141" s="24">
        <f>IK141*INDEX(Приложение_1ТЗ!$HC$6:$HJ$18,$B141,6)/100</f>
        <v>0</v>
      </c>
      <c r="JI141" s="24">
        <f>IK141*INDEX(Приложение_1ТЗ!$HC$6:$HJ$18,$B141,7)/100</f>
        <v>0</v>
      </c>
      <c r="JJ141" s="24">
        <f>IK141*INDEX(Приложение_1ТЗ!$HC$6:$HJ$18,$B141,8)/100</f>
        <v>0</v>
      </c>
      <c r="JK141" s="20"/>
      <c r="JL141" s="20"/>
      <c r="JM141" s="20"/>
      <c r="JN141" s="20"/>
      <c r="JO141" s="24">
        <f t="shared" si="3090"/>
        <v>6453.1431867469219</v>
      </c>
      <c r="JP141" s="24">
        <f t="shared" si="3091"/>
        <v>0</v>
      </c>
      <c r="JQ141" s="24">
        <f t="shared" si="3092"/>
        <v>0</v>
      </c>
      <c r="JR141" s="24">
        <f t="shared" si="3093"/>
        <v>0</v>
      </c>
      <c r="JS141" s="48">
        <f t="shared" si="3094"/>
        <v>3.038267846250001</v>
      </c>
      <c r="JT141" s="48">
        <f t="shared" si="3094"/>
        <v>0</v>
      </c>
      <c r="JU141" s="48">
        <f t="shared" si="3094"/>
        <v>1.6451934975000002</v>
      </c>
      <c r="JV141" s="48">
        <f t="shared" si="3094"/>
        <v>0</v>
      </c>
      <c r="JW141" s="24">
        <f t="shared" si="3095"/>
        <v>48241.138202900329</v>
      </c>
      <c r="KA141" s="24">
        <f>(IQ141+JW141+(JX141-JY141)*(IN141))</f>
        <v>1921172.2448890388</v>
      </c>
      <c r="KB141" s="24">
        <f t="shared" si="2202"/>
        <v>1729055.0204001351</v>
      </c>
      <c r="KC141" s="49">
        <f t="shared" si="3097"/>
        <v>2023</v>
      </c>
      <c r="KD141" s="228"/>
      <c r="KE141" s="47">
        <v>3</v>
      </c>
      <c r="KF141" s="22">
        <f t="shared" si="3098"/>
        <v>704505.57233633648</v>
      </c>
      <c r="KG141" s="22">
        <f t="shared" si="3099"/>
        <v>607034.16182878998</v>
      </c>
      <c r="KH141" s="22">
        <f t="shared" si="3100"/>
        <v>97471.410507546505</v>
      </c>
      <c r="KI141" s="22">
        <f>IF(DATEVALUE("1."&amp;KE141&amp;"."&amp;KC141)&gt;=DATEVALUE("1."&amp;INDEX(Параметры_объекта!$A$28:$N$40,$B141,14)&amp;"."&amp;INDEX(Параметры_объекта!$A$28:$N$40,$B141,13)),INDEX(Приложение_1ТЗ!$A$6:$HJ$18,$B141,25+KE141*14),INDEX(Приложение_1ТЗ!$A$6:$HJ$18,$B141,23+KE141*14))</f>
        <v>13.835434996532983</v>
      </c>
      <c r="KJ141" s="48">
        <f t="shared" si="3101"/>
        <v>2.8731983426366257</v>
      </c>
      <c r="KK141" s="24">
        <f t="shared" si="1900"/>
        <v>40.153932079420748</v>
      </c>
      <c r="KL141" s="24">
        <f t="shared" si="3102"/>
        <v>514146.20483909338</v>
      </c>
      <c r="KM141" s="24">
        <f t="shared" si="3103"/>
        <v>1743147.9478675809</v>
      </c>
      <c r="KN141" s="35">
        <f>KG141*INDEX(Приложение_1ТЗ!$HC$6:$HJ$18,$B141,1)/100</f>
        <v>0</v>
      </c>
      <c r="KO141" s="35">
        <f>KG141*INDEX(Приложение_1ТЗ!$HC$6:$HJ$18,$B141,2)/100</f>
        <v>0</v>
      </c>
      <c r="KP141" s="35">
        <f>KG141*INDEX(Приложение_1ТЗ!$HC$6:$HJ$18,$B141,3)/100</f>
        <v>252512.08084525523</v>
      </c>
      <c r="KQ141" s="35">
        <f>KG141*INDEX(Приложение_1ТЗ!$HC$6:$HJ$18,$B141,4)/100</f>
        <v>91201.541175715538</v>
      </c>
      <c r="KT141" s="37">
        <f t="shared" si="3104"/>
        <v>0</v>
      </c>
      <c r="KU141" s="37">
        <f t="shared" si="3105"/>
        <v>0</v>
      </c>
      <c r="KV141" s="37">
        <f t="shared" si="3106"/>
        <v>7444.5414791992807</v>
      </c>
      <c r="KW141" s="37">
        <f t="shared" si="3107"/>
        <v>2688.7967259894795</v>
      </c>
      <c r="KX141" s="48">
        <f t="shared" si="3108"/>
        <v>0</v>
      </c>
      <c r="KY141" s="48">
        <f t="shared" si="3108"/>
        <v>0</v>
      </c>
      <c r="KZ141" s="48">
        <f t="shared" si="3108"/>
        <v>2.3488018254128002</v>
      </c>
      <c r="LA141" s="48">
        <f t="shared" si="3108"/>
        <v>3.3015787983421001</v>
      </c>
      <c r="LB141" s="36">
        <f t="shared" si="3109"/>
        <v>31108.371717554055</v>
      </c>
      <c r="LC141" s="24">
        <f>KG141*INDEX(Приложение_1ТЗ!$HC$6:$HJ$18,$B141,5)/100</f>
        <v>263320.5398078193</v>
      </c>
      <c r="LD141" s="24">
        <f>KG141*INDEX(Приложение_1ТЗ!$HC$6:$HJ$18,$B141,6)/100</f>
        <v>0</v>
      </c>
      <c r="LE141" s="24">
        <f>KG141*INDEX(Приложение_1ТЗ!$HC$6:$HJ$18,$B141,7)/100</f>
        <v>0</v>
      </c>
      <c r="LF141" s="24">
        <f>KG141*INDEX(Приложение_1ТЗ!$HC$6:$HJ$18,$B141,8)/100</f>
        <v>0</v>
      </c>
      <c r="LG141" s="20"/>
      <c r="LH141" s="20"/>
      <c r="LI141" s="20"/>
      <c r="LJ141" s="20"/>
      <c r="LK141" s="24">
        <f t="shared" si="3110"/>
        <v>7763.1956236017286</v>
      </c>
      <c r="LL141" s="24">
        <f t="shared" si="3111"/>
        <v>0</v>
      </c>
      <c r="LM141" s="24">
        <f t="shared" si="3112"/>
        <v>0</v>
      </c>
      <c r="LN141" s="24">
        <f t="shared" si="3113"/>
        <v>0</v>
      </c>
      <c r="LO141" s="48">
        <f t="shared" si="3114"/>
        <v>3.1901812385625012</v>
      </c>
      <c r="LP141" s="48">
        <f t="shared" si="3114"/>
        <v>0</v>
      </c>
      <c r="LQ141" s="48">
        <f t="shared" si="3114"/>
        <v>1.7274531723750004</v>
      </c>
      <c r="LR141" s="48">
        <f t="shared" si="3114"/>
        <v>0</v>
      </c>
      <c r="LS141" s="24">
        <f t="shared" si="3115"/>
        <v>60332.252932605661</v>
      </c>
      <c r="LW141" s="24">
        <f>(KM141+LS141+(LT141-LU141)*(KJ141))</f>
        <v>1803480.2008001865</v>
      </c>
      <c r="LX141" s="24">
        <f t="shared" si="2222"/>
        <v>1623132.1807201679</v>
      </c>
      <c r="LY141" s="49">
        <f t="shared" si="3117"/>
        <v>2024</v>
      </c>
      <c r="LZ141" s="228"/>
      <c r="MA141" s="173">
        <v>3</v>
      </c>
      <c r="MB141" s="22">
        <f t="shared" si="3118"/>
        <v>708028.10019801802</v>
      </c>
      <c r="MC141" s="22">
        <f t="shared" si="3119"/>
        <v>610069.3326379339</v>
      </c>
      <c r="MD141" s="22">
        <f t="shared" si="3120"/>
        <v>97958.767560084118</v>
      </c>
      <c r="ME141" s="22">
        <f>IF(DATEVALUE("1."&amp;MA141&amp;"."&amp;LY141)&gt;=DATEVALUE("1."&amp;INDEX(Параметры_объекта!$A$28:$N$40,$B141,14)&amp;"."&amp;INDEX(Параметры_объекта!$A$28:$N$40,$B141,13)),INDEX(Приложение_1ТЗ!$A$6:$HJ$18,$B141,25+MA141*14),INDEX(Приложение_1ТЗ!$A$6:$HJ$18,$B141,23+MA141*14))</f>
        <v>13.835434996532983</v>
      </c>
      <c r="MF141" s="48">
        <f t="shared" si="3121"/>
        <v>3.3390262983324042</v>
      </c>
      <c r="MG141" s="24">
        <f t="shared" si="1921"/>
        <v>40.153932079420748</v>
      </c>
      <c r="MH141" s="24">
        <f t="shared" si="3122"/>
        <v>514146.20483909338</v>
      </c>
      <c r="MI141" s="24">
        <f t="shared" si="3123"/>
        <v>2025762.2849917277</v>
      </c>
      <c r="MJ141" s="35">
        <f>MC141*INDEX(Приложение_1ТЗ!$HC$6:$HJ$18,$B141,1)/100</f>
        <v>0</v>
      </c>
      <c r="MK141" s="35">
        <f>MC141*INDEX(Приложение_1ТЗ!$HC$6:$HJ$18,$B141,2)/100</f>
        <v>0</v>
      </c>
      <c r="ML141" s="35">
        <f>MC141*INDEX(Приложение_1ТЗ!$HC$6:$HJ$18,$B141,3)/100</f>
        <v>253774.64124948147</v>
      </c>
      <c r="MM141" s="35">
        <f>MC141*INDEX(Приложение_1ТЗ!$HC$6:$HJ$18,$B141,4)/100</f>
        <v>91657.548881594106</v>
      </c>
      <c r="MP141" s="37">
        <f t="shared" si="3124"/>
        <v>0</v>
      </c>
      <c r="MQ141" s="37">
        <f t="shared" si="3125"/>
        <v>0</v>
      </c>
      <c r="MR141" s="37">
        <f t="shared" si="3126"/>
        <v>8707.1018834255228</v>
      </c>
      <c r="MS141" s="37">
        <f t="shared" si="3127"/>
        <v>3144.8044318680477</v>
      </c>
      <c r="MT141" s="48">
        <f t="shared" si="3128"/>
        <v>0</v>
      </c>
      <c r="MU141" s="48">
        <f t="shared" si="3128"/>
        <v>0</v>
      </c>
      <c r="MV141" s="48">
        <f t="shared" si="3128"/>
        <v>2.4192658801751845</v>
      </c>
      <c r="MW141" s="48">
        <f t="shared" si="3128"/>
        <v>3.400626162292363</v>
      </c>
      <c r="MX141" s="36">
        <f t="shared" si="3129"/>
        <v>37475.736499139013</v>
      </c>
      <c r="MY141" s="24">
        <f>MC141*INDEX(Приложение_1ТЗ!$HC$6:$HJ$18,$B141,5)/100</f>
        <v>264637.14250685833</v>
      </c>
      <c r="MZ141" s="24">
        <f>MC141*INDEX(Приложение_1ТЗ!$HC$6:$HJ$18,$B141,6)/100</f>
        <v>0</v>
      </c>
      <c r="NA141" s="24">
        <f>MC141*INDEX(Приложение_1ТЗ!$HC$6:$HJ$18,$B141,7)/100</f>
        <v>0</v>
      </c>
      <c r="NB141" s="24">
        <f>MC141*INDEX(Приложение_1ТЗ!$HC$6:$HJ$18,$B141,8)/100</f>
        <v>0</v>
      </c>
      <c r="NC141" s="20"/>
      <c r="ND141" s="20"/>
      <c r="NE141" s="20"/>
      <c r="NF141" s="20"/>
      <c r="NG141" s="24">
        <f t="shared" si="3130"/>
        <v>9079.7983226407669</v>
      </c>
      <c r="NH141" s="24">
        <f t="shared" si="3131"/>
        <v>0</v>
      </c>
      <c r="NI141" s="24">
        <f t="shared" si="3132"/>
        <v>0</v>
      </c>
      <c r="NJ141" s="24">
        <f t="shared" si="3133"/>
        <v>0</v>
      </c>
      <c r="NK141" s="48">
        <f t="shared" si="3134"/>
        <v>3.3496903004906264</v>
      </c>
      <c r="NL141" s="48">
        <f t="shared" si="3134"/>
        <v>0</v>
      </c>
      <c r="NM141" s="48">
        <f t="shared" si="3134"/>
        <v>1.8138258309937505</v>
      </c>
      <c r="NN141" s="48">
        <f t="shared" si="3134"/>
        <v>0</v>
      </c>
      <c r="NO141" s="24">
        <f t="shared" si="3135"/>
        <v>73364.8610978168</v>
      </c>
      <c r="NS141" s="24">
        <f>(MI141+NO141+(NP141-NQ141)*(MF141))</f>
        <v>2099127.1460895445</v>
      </c>
      <c r="NT141" s="24">
        <f t="shared" si="3136"/>
        <v>1889214.43148059</v>
      </c>
      <c r="NU141" s="49">
        <f t="shared" si="3137"/>
        <v>2025</v>
      </c>
      <c r="NV141" s="228"/>
      <c r="NW141" s="174">
        <v>3</v>
      </c>
      <c r="NX141" s="22">
        <f t="shared" si="3138"/>
        <v>711568.24069900811</v>
      </c>
      <c r="NY141" s="22">
        <f t="shared" si="3139"/>
        <v>613119.67930112348</v>
      </c>
      <c r="NZ141" s="22">
        <f t="shared" si="3140"/>
        <v>98448.561397884623</v>
      </c>
      <c r="OA141" s="22">
        <f>IF(DATEVALUE("1."&amp;NW141&amp;"."&amp;NU141)&gt;=DATEVALUE("1."&amp;INDEX(Параметры_объекта!$A$28:$N$40,$B141,14)&amp;"."&amp;INDEX(Параметры_объекта!$A$28:$N$40,$B141,13)),INDEX(Приложение_1ТЗ!$A$6:$HJ$18,$B141,25+NW141*14),INDEX(Приложение_1ТЗ!$A$6:$HJ$18,$B141,23+NW141*14))</f>
        <v>13.835434996532983</v>
      </c>
      <c r="OB141" s="48">
        <f t="shared" si="3141"/>
        <v>3.1076513273957747</v>
      </c>
      <c r="OC141" s="24">
        <f t="shared" si="1942"/>
        <v>40.153932079420748</v>
      </c>
      <c r="OD141" s="24">
        <f t="shared" si="3142"/>
        <v>514146.20483909338</v>
      </c>
      <c r="OE141" s="24">
        <f t="shared" si="3143"/>
        <v>1885388.820413576</v>
      </c>
      <c r="OF141" s="35">
        <f>NY141*INDEX(Приложение_1ТЗ!$HC$6:$HJ$18,$B141,1)/100</f>
        <v>0</v>
      </c>
      <c r="OG141" s="35">
        <f>NY141*INDEX(Приложение_1ТЗ!$HC$6:$HJ$18,$B141,2)/100</f>
        <v>0</v>
      </c>
      <c r="OH141" s="35">
        <f>NY141*INDEX(Приложение_1ТЗ!$HC$6:$HJ$18,$B141,3)/100</f>
        <v>255043.51445572881</v>
      </c>
      <c r="OI141" s="35">
        <f>NY141*INDEX(Приложение_1ТЗ!$HC$6:$HJ$18,$B141,4)/100</f>
        <v>92115.836626002056</v>
      </c>
      <c r="OL141" s="37">
        <f t="shared" si="3144"/>
        <v>0</v>
      </c>
      <c r="OM141" s="37">
        <f t="shared" si="3145"/>
        <v>0</v>
      </c>
      <c r="ON141" s="37">
        <f t="shared" si="3146"/>
        <v>9975.9750896728656</v>
      </c>
      <c r="OO141" s="37">
        <f t="shared" si="3147"/>
        <v>3603.0921762759972</v>
      </c>
      <c r="OP141" s="48">
        <f t="shared" si="1949"/>
        <v>0</v>
      </c>
      <c r="OQ141" s="48">
        <f t="shared" si="1949"/>
        <v>0</v>
      </c>
      <c r="OR141" s="48">
        <f t="shared" si="1949"/>
        <v>2.4918438565804402</v>
      </c>
      <c r="OS141" s="48">
        <f t="shared" si="1950"/>
        <v>3.5026449471611341</v>
      </c>
      <c r="OT141" s="36">
        <f t="shared" si="3148"/>
        <v>44225.13131826793</v>
      </c>
      <c r="OU141" s="24">
        <f>NY141*INDEX(Приложение_1ТЗ!$HC$6:$HJ$18,$B141,5)/100</f>
        <v>265960.32821939257</v>
      </c>
      <c r="OV141" s="24">
        <f>NY141*INDEX(Приложение_1ТЗ!$HC$6:$HJ$18,$B141,6)/100</f>
        <v>0</v>
      </c>
      <c r="OW141" s="24">
        <f>NY141*INDEX(Приложение_1ТЗ!$HC$6:$HJ$18,$B141,7)/100</f>
        <v>0</v>
      </c>
      <c r="OX141" s="24">
        <f>NY141*INDEX(Приложение_1ТЗ!$HC$6:$HJ$18,$B141,8)/100</f>
        <v>0</v>
      </c>
      <c r="OY141" s="20"/>
      <c r="OZ141" s="20"/>
      <c r="PA141" s="20"/>
      <c r="PB141" s="20"/>
      <c r="PC141" s="24">
        <f t="shared" si="3149"/>
        <v>10402.984035175003</v>
      </c>
      <c r="PD141" s="24">
        <f t="shared" si="3150"/>
        <v>0</v>
      </c>
      <c r="PE141" s="24">
        <f t="shared" si="3151"/>
        <v>0</v>
      </c>
      <c r="PF141" s="24">
        <f t="shared" si="3152"/>
        <v>0</v>
      </c>
      <c r="PG141" s="48">
        <f t="shared" si="1956"/>
        <v>3.5171748155151579</v>
      </c>
      <c r="PH141" s="48">
        <f t="shared" si="1956"/>
        <v>0</v>
      </c>
      <c r="PI141" s="48">
        <f t="shared" si="1956"/>
        <v>1.9045171225434381</v>
      </c>
      <c r="PJ141" s="48">
        <f t="shared" si="1957"/>
        <v>0</v>
      </c>
      <c r="PK141" s="24">
        <f t="shared" si="3153"/>
        <v>87400.28519484197</v>
      </c>
      <c r="PO141" s="24">
        <f t="shared" ref="PO141:PO150" si="3159">(OE141+PK141+(PL141-PM141)*(OB141))*$AX$1</f>
        <v>2327891.1446179328</v>
      </c>
      <c r="PP141" s="24">
        <f t="shared" si="3154"/>
        <v>2095102.0301561395</v>
      </c>
      <c r="PQ141" s="52">
        <f t="shared" si="3156"/>
        <v>3599023.4338736543</v>
      </c>
      <c r="PR141" s="52">
        <f t="shared" si="3157"/>
        <v>10925118.735340104</v>
      </c>
      <c r="PS141" s="52">
        <f t="shared" si="3158"/>
        <v>9832606.8618060928</v>
      </c>
    </row>
    <row r="142" spans="1:435" ht="15.75" hidden="1" customHeight="1" outlineLevel="1">
      <c r="B142" s="171">
        <v>10</v>
      </c>
      <c r="C142" s="249"/>
      <c r="D142" s="249"/>
      <c r="E142" s="249"/>
      <c r="F142" s="246"/>
      <c r="G142" s="49">
        <f t="shared" si="2096"/>
        <v>2017</v>
      </c>
      <c r="H142" s="226" t="s">
        <v>1</v>
      </c>
      <c r="I142" s="47">
        <v>4</v>
      </c>
      <c r="J142" s="22">
        <f t="shared" si="2097"/>
        <v>874478.00000000012</v>
      </c>
      <c r="K142" s="22">
        <f>INDEX(Приложение_1ТЗ!$A$6:$HJ$18,$B142,21+I142*14)*1000</f>
        <v>446373.30700000015</v>
      </c>
      <c r="L142" s="22">
        <f t="shared" si="2993"/>
        <v>428104.69299999997</v>
      </c>
      <c r="M142" s="22">
        <f>IF(
              DATEVALUE("1."&amp;I142&amp;"."&amp;G142)&gt;=DATEVALUE("1."&amp;INDEX(Параметры_объекта!$A$28:$N$40,$B142,14)&amp;"."&amp;INDEX(Параметры_объекта!$A$28:$N$40,$B142,13)),
              INDEX(Приложение_1ТЗ!$A$6:$HJ$18,$B142,25+I142*14),
              INDEX(Приложение_1ТЗ!$A$6:$HJ$18,$B142,23+I142*14))</f>
        <v>48.955456054926465</v>
      </c>
      <c r="N142" s="48">
        <f t="shared" si="2994"/>
        <v>2.14360315200318</v>
      </c>
      <c r="R142" s="35">
        <f>K142*INDEX(Приложение_1ТЗ!$HC$6:$HJ$18,$B142,1)/100</f>
        <v>0</v>
      </c>
      <c r="S142" s="35">
        <f>K142*INDEX(Приложение_1ТЗ!$HC$6:$HJ$18,$B142,2)/100</f>
        <v>0</v>
      </c>
      <c r="T142" s="35">
        <f>K142*INDEX(Приложение_1ТЗ!$HC$6:$HJ$18,$B142,3)/100</f>
        <v>185680.90508246946</v>
      </c>
      <c r="U142" s="35">
        <f>K142*INDEX(Приложение_1ТЗ!$HC$6:$HJ$18,$B142,4)/100</f>
        <v>67063.661483985459</v>
      </c>
      <c r="AB142" s="48">
        <f t="shared" si="2995"/>
        <v>0</v>
      </c>
      <c r="AC142" s="48">
        <f t="shared" si="2995"/>
        <v>0</v>
      </c>
      <c r="AD142" s="48">
        <f t="shared" si="2995"/>
        <v>1.9313399999999998</v>
      </c>
      <c r="AE142" s="48">
        <f t="shared" si="2995"/>
        <v>2.7340599999999999</v>
      </c>
      <c r="AF142" s="20"/>
      <c r="AG142" s="24">
        <f>K142*INDEX(Приложение_1ТЗ!$HC$6:$HJ$18,$B142,5)/100</f>
        <v>193628.74043354523</v>
      </c>
      <c r="AH142" s="24">
        <f>K142*INDEX(Приложение_1ТЗ!$HC$6:$HJ$18,$B142,6)/100</f>
        <v>0</v>
      </c>
      <c r="AI142" s="24">
        <f>K142*INDEX(Приложение_1ТЗ!$HC$6:$HJ$18,$B142,7)/100</f>
        <v>0</v>
      </c>
      <c r="AJ142" s="24">
        <f>K142*INDEX(Приложение_1ТЗ!$HC$6:$HJ$18,$B142,8)/100</f>
        <v>0</v>
      </c>
      <c r="AK142" s="20"/>
      <c r="AL142" s="20"/>
      <c r="AM142" s="20"/>
      <c r="AN142" s="20"/>
      <c r="AO142" s="20"/>
      <c r="AP142" s="20"/>
      <c r="AQ142" s="20"/>
      <c r="AR142" s="20"/>
      <c r="AS142" s="48">
        <f t="shared" si="2996"/>
        <v>2.3654799999999998</v>
      </c>
      <c r="AT142" s="48">
        <f t="shared" si="2996"/>
        <v>0</v>
      </c>
      <c r="AU142" s="48">
        <f t="shared" si="2996"/>
        <v>1.2637799999999999</v>
      </c>
      <c r="AV142" s="48">
        <f t="shared" si="2996"/>
        <v>0</v>
      </c>
      <c r="AW142" s="49">
        <f t="shared" si="2997"/>
        <v>2018</v>
      </c>
      <c r="AX142" s="226" t="s">
        <v>1</v>
      </c>
      <c r="AY142" s="47">
        <v>4</v>
      </c>
      <c r="AZ142" s="22">
        <f t="shared" si="2998"/>
        <v>878850.39</v>
      </c>
      <c r="BA142" s="22">
        <f t="shared" si="2999"/>
        <v>448605.17353500013</v>
      </c>
      <c r="BB142" s="22">
        <f t="shared" si="3000"/>
        <v>430245.21646499989</v>
      </c>
      <c r="BC142" s="22">
        <f>IF(DATEVALUE("1."&amp;AY142&amp;"."&amp;AW142)&gt;=DATEVALUE("1."&amp;INDEX(Параметры_объекта!$A$28:$N$40,$B142,14)&amp;"."&amp;INDEX(Параметры_объекта!$A$28:$N$40,$B142,13)),INDEX(Приложение_1ТЗ!$A$6:$HJ$18,$B142,25+AY142*14),INDEX(Приложение_1ТЗ!$A$6:$HJ$18,$B142,23+AY142*14))</f>
        <v>48.955456054926465</v>
      </c>
      <c r="BD142" s="48">
        <f t="shared" si="3001"/>
        <v>2.2533513960000002</v>
      </c>
      <c r="BE142" s="24">
        <f t="shared" si="2107"/>
        <v>0</v>
      </c>
      <c r="BF142" s="24">
        <f t="shared" si="3002"/>
        <v>0</v>
      </c>
      <c r="BG142" s="24">
        <f t="shared" si="3003"/>
        <v>0</v>
      </c>
      <c r="BH142" s="35">
        <f>BA142*INDEX(Приложение_1ТЗ!$HC$6:$HJ$18,$B142,1)/100</f>
        <v>0</v>
      </c>
      <c r="BI142" s="35">
        <f>BA142*INDEX(Приложение_1ТЗ!$HC$6:$HJ$18,$B142,2)/100</f>
        <v>0</v>
      </c>
      <c r="BJ142" s="35">
        <f>BA142*INDEX(Приложение_1ТЗ!$HC$6:$HJ$18,$B142,3)/100</f>
        <v>186609.30960788179</v>
      </c>
      <c r="BK142" s="35">
        <f>BA142*INDEX(Приложение_1ТЗ!$HC$6:$HJ$18,$B142,4)/100</f>
        <v>67398.979791405392</v>
      </c>
      <c r="BN142" s="37">
        <f t="shared" si="3004"/>
        <v>0</v>
      </c>
      <c r="BO142" s="37">
        <f t="shared" si="3005"/>
        <v>0</v>
      </c>
      <c r="BP142" s="37">
        <f t="shared" si="3006"/>
        <v>0</v>
      </c>
      <c r="BQ142" s="37">
        <f t="shared" si="3007"/>
        <v>0</v>
      </c>
      <c r="BR142" s="48">
        <f t="shared" si="3008"/>
        <v>0</v>
      </c>
      <c r="BS142" s="48">
        <f t="shared" si="3008"/>
        <v>0</v>
      </c>
      <c r="BT142" s="48">
        <f t="shared" si="3008"/>
        <v>2.0261</v>
      </c>
      <c r="BU142" s="48">
        <f t="shared" si="3008"/>
        <v>2.8479699999999997</v>
      </c>
      <c r="BV142" s="36">
        <f t="shared" si="3009"/>
        <v>0</v>
      </c>
      <c r="BW142" s="24">
        <f>BA142*INDEX(Приложение_1ТЗ!$HC$6:$HJ$18,$B142,5)/100</f>
        <v>194596.88413571296</v>
      </c>
      <c r="BX142" s="24">
        <f>BA142*INDEX(Приложение_1ТЗ!$HC$6:$HJ$18,$B142,6)/100</f>
        <v>0</v>
      </c>
      <c r="BY142" s="24">
        <f>BA142*INDEX(Приложение_1ТЗ!$HC$6:$HJ$18,$B142,7)/100</f>
        <v>0</v>
      </c>
      <c r="BZ142" s="24">
        <f>BA142*INDEX(Приложение_1ТЗ!$HC$6:$HJ$18,$B142,8)/100</f>
        <v>0</v>
      </c>
      <c r="CA142" s="20"/>
      <c r="CB142" s="20"/>
      <c r="CC142" s="20"/>
      <c r="CD142" s="20"/>
      <c r="CE142" s="24">
        <f t="shared" si="3010"/>
        <v>0</v>
      </c>
      <c r="CF142" s="24">
        <f t="shared" si="3011"/>
        <v>0</v>
      </c>
      <c r="CG142" s="24">
        <f t="shared" si="3012"/>
        <v>0</v>
      </c>
      <c r="CH142" s="24">
        <f t="shared" si="3013"/>
        <v>0</v>
      </c>
      <c r="CI142" s="48">
        <f t="shared" si="3014"/>
        <v>2.5042900000000001</v>
      </c>
      <c r="CJ142" s="48">
        <f t="shared" si="3014"/>
        <v>0</v>
      </c>
      <c r="CK142" s="48">
        <f t="shared" si="3014"/>
        <v>1.35259</v>
      </c>
      <c r="CL142" s="48">
        <f t="shared" si="3014"/>
        <v>0</v>
      </c>
      <c r="CM142" s="24">
        <f t="shared" si="3015"/>
        <v>0</v>
      </c>
      <c r="CQ142" s="24">
        <f t="shared" si="3155"/>
        <v>0</v>
      </c>
      <c r="CR142" s="24">
        <f t="shared" si="2122"/>
        <v>0</v>
      </c>
      <c r="CS142" s="49">
        <f t="shared" si="3017"/>
        <v>2019</v>
      </c>
      <c r="CT142" s="226" t="s">
        <v>1</v>
      </c>
      <c r="CU142" s="47">
        <v>4</v>
      </c>
      <c r="CV142" s="22">
        <f t="shared" si="3018"/>
        <v>499168.44402334595</v>
      </c>
      <c r="CW142" s="22">
        <f t="shared" si="3019"/>
        <v>450848.19940267509</v>
      </c>
      <c r="CX142" s="22">
        <f t="shared" si="3020"/>
        <v>48320.244620670856</v>
      </c>
      <c r="CY142" s="22">
        <f>IF(DATEVALUE("1."&amp;CU142&amp;"."&amp;CS142)&gt;=DATEVALUE("1."&amp;INDEX(Параметры_объекта!$A$28:$N$40,$B142,14)&amp;"."&amp;INDEX(Параметры_объекта!$A$28:$N$40,$B142,13)),INDEX(Приложение_1ТЗ!$A$6:$HJ$18,$B142,25+CU142*14),INDEX(Приложение_1ТЗ!$A$6:$HJ$18,$B142,23+CU142*14))</f>
        <v>9.680148094139323</v>
      </c>
      <c r="CZ142" s="48">
        <f t="shared" si="3021"/>
        <v>2.3959402249621422</v>
      </c>
      <c r="DA142" s="24">
        <f t="shared" si="1816"/>
        <v>39.275307960787146</v>
      </c>
      <c r="DB142" s="24">
        <f t="shared" si="3022"/>
        <v>343453.92754933226</v>
      </c>
      <c r="DC142" s="24">
        <f t="shared" si="3023"/>
        <v>971016.19491528056</v>
      </c>
      <c r="DD142" s="35">
        <f>CW142*INDEX(Приложение_1ТЗ!$HC$6:$HJ$18,$B142,1)/100</f>
        <v>0</v>
      </c>
      <c r="DE142" s="35">
        <f>CW142*INDEX(Приложение_1ТЗ!$HC$6:$HJ$18,$B142,2)/100</f>
        <v>0</v>
      </c>
      <c r="DF142" s="35">
        <f>CW142*INDEX(Приложение_1ТЗ!$HC$6:$HJ$18,$B142,3)/100</f>
        <v>187542.35615592118</v>
      </c>
      <c r="DG142" s="35">
        <f>CW142*INDEX(Приложение_1ТЗ!$HC$6:$HJ$18,$B142,4)/100</f>
        <v>67735.974690362404</v>
      </c>
      <c r="DJ142" s="37">
        <f t="shared" si="3024"/>
        <v>0</v>
      </c>
      <c r="DK142" s="37">
        <f t="shared" si="3025"/>
        <v>0</v>
      </c>
      <c r="DL142" s="37">
        <f t="shared" si="3026"/>
        <v>1861.4510734517244</v>
      </c>
      <c r="DM142" s="37">
        <f t="shared" si="3027"/>
        <v>672.31320637694444</v>
      </c>
      <c r="DN142" s="48">
        <f t="shared" si="3028"/>
        <v>0</v>
      </c>
      <c r="DO142" s="48">
        <f t="shared" si="3028"/>
        <v>0</v>
      </c>
      <c r="DP142" s="48">
        <f t="shared" si="3028"/>
        <v>2.0868800000000003</v>
      </c>
      <c r="DQ142" s="48">
        <f t="shared" si="3028"/>
        <v>2.9334099999999999</v>
      </c>
      <c r="DR142" s="36">
        <f t="shared" si="3029"/>
        <v>6911.0184526820904</v>
      </c>
      <c r="DS142" s="24">
        <f>CW142*INDEX(Приложение_1ТЗ!$HC$6:$HJ$18,$B142,5)/100</f>
        <v>195569.86855639154</v>
      </c>
      <c r="DT142" s="24">
        <f>CW142*INDEX(Приложение_1ТЗ!$HC$6:$HJ$18,$B142,6)/100</f>
        <v>0</v>
      </c>
      <c r="DU142" s="24">
        <f>CW142*INDEX(Приложение_1ТЗ!$HC$6:$HJ$18,$B142,7)/100</f>
        <v>0</v>
      </c>
      <c r="DV142" s="24">
        <f>CW142*INDEX(Приложение_1ТЗ!$HC$6:$HJ$18,$B142,8)/100</f>
        <v>0</v>
      </c>
      <c r="DW142" s="20"/>
      <c r="DX142" s="20"/>
      <c r="DY142" s="20"/>
      <c r="DZ142" s="20"/>
      <c r="EA142" s="24">
        <f t="shared" si="3030"/>
        <v>1941.1281228463049</v>
      </c>
      <c r="EB142" s="24">
        <f t="shared" si="3031"/>
        <v>0</v>
      </c>
      <c r="EC142" s="24">
        <f t="shared" si="3032"/>
        <v>0</v>
      </c>
      <c r="ED142" s="24">
        <f t="shared" si="3033"/>
        <v>0</v>
      </c>
      <c r="EE142" s="48">
        <f t="shared" si="3034"/>
        <v>2.6245700000000003</v>
      </c>
      <c r="EF142" s="48">
        <f t="shared" si="3034"/>
        <v>0</v>
      </c>
      <c r="EG142" s="48">
        <f t="shared" si="3034"/>
        <v>1.4211800000000001</v>
      </c>
      <c r="EH142" s="48">
        <f t="shared" si="3034"/>
        <v>0</v>
      </c>
      <c r="EI142" s="24">
        <f t="shared" si="3035"/>
        <v>12922.677884788987</v>
      </c>
      <c r="EM142" s="24">
        <f>(DC142+EI142+(EJ142-EK142)*(CZ142))</f>
        <v>983938.87280006951</v>
      </c>
      <c r="EN142" s="24">
        <f t="shared" si="2142"/>
        <v>885544.98552006262</v>
      </c>
      <c r="EO142" s="49">
        <f t="shared" si="3037"/>
        <v>2020</v>
      </c>
      <c r="EP142" s="226" t="s">
        <v>1</v>
      </c>
      <c r="EQ142" s="47">
        <v>4</v>
      </c>
      <c r="ER142" s="22">
        <f t="shared" si="3038"/>
        <v>501664.28624346259</v>
      </c>
      <c r="ES142" s="22">
        <f t="shared" si="3039"/>
        <v>453102.44039968844</v>
      </c>
      <c r="ET142" s="22">
        <f t="shared" si="3040"/>
        <v>48561.84584377415</v>
      </c>
      <c r="EU142" s="22">
        <f>IF(DATEVALUE("1."&amp;EQ142&amp;"."&amp;EO142)&gt;=DATEVALUE("1."&amp;INDEX(Параметры_объекта!$A$28:$N$40,$B142,14)&amp;"."&amp;INDEX(Параметры_объекта!$A$28:$N$40,$B142,13)),INDEX(Приложение_1ТЗ!$A$6:$HJ$18,$B142,25+EQ142*14),INDEX(Приложение_1ТЗ!$A$6:$HJ$18,$B142,23+EQ142*14))</f>
        <v>9.680148094139323</v>
      </c>
      <c r="EV142" s="48">
        <f t="shared" si="3041"/>
        <v>2.8810252973771435</v>
      </c>
      <c r="EW142" s="24">
        <f t="shared" si="1837"/>
        <v>39.275307960787146</v>
      </c>
      <c r="EX142" s="24">
        <f t="shared" si="3042"/>
        <v>343453.92754933226</v>
      </c>
      <c r="EY142" s="24">
        <f t="shared" si="3043"/>
        <v>1167609.3554287322</v>
      </c>
      <c r="EZ142" s="35">
        <f>ES142*INDEX(Приложение_1ТЗ!$HC$6:$HJ$18,$B142,1)/100</f>
        <v>0</v>
      </c>
      <c r="FA142" s="35">
        <f>ES142*INDEX(Приложение_1ТЗ!$HC$6:$HJ$18,$B142,2)/100</f>
        <v>0</v>
      </c>
      <c r="FB142" s="35">
        <f>ES142*INDEX(Приложение_1ТЗ!$HC$6:$HJ$18,$B142,3)/100</f>
        <v>188480.06793670077</v>
      </c>
      <c r="FC142" s="35">
        <f>ES142*INDEX(Приложение_1ТЗ!$HC$6:$HJ$18,$B142,4)/100</f>
        <v>68074.654563814212</v>
      </c>
      <c r="FF142" s="37">
        <f t="shared" si="3044"/>
        <v>0</v>
      </c>
      <c r="FG142" s="37">
        <f t="shared" si="3045"/>
        <v>0</v>
      </c>
      <c r="FH142" s="37">
        <f t="shared" si="3046"/>
        <v>2799.1628542313119</v>
      </c>
      <c r="FI142" s="37">
        <f t="shared" si="3047"/>
        <v>1010.9930798287533</v>
      </c>
      <c r="FJ142" s="48">
        <f t="shared" si="3048"/>
        <v>0</v>
      </c>
      <c r="FK142" s="48">
        <f t="shared" si="3048"/>
        <v>0</v>
      </c>
      <c r="FL142" s="48">
        <f t="shared" si="3048"/>
        <v>2.1494864000000002</v>
      </c>
      <c r="FM142" s="48">
        <f t="shared" si="3048"/>
        <v>3.0214122999999997</v>
      </c>
      <c r="FN142" s="36">
        <f t="shared" si="3049"/>
        <v>10704.239507534539</v>
      </c>
      <c r="FO142" s="24">
        <f>ES142*INDEX(Приложение_1ТЗ!$HC$6:$HJ$18,$B142,5)/100</f>
        <v>196547.71789917347</v>
      </c>
      <c r="FP142" s="24">
        <f>ES142*INDEX(Приложение_1ТЗ!$HC$6:$HJ$18,$B142,6)/100</f>
        <v>0</v>
      </c>
      <c r="FQ142" s="24">
        <f>ES142*INDEX(Приложение_1ТЗ!$HC$6:$HJ$18,$B142,7)/100</f>
        <v>0</v>
      </c>
      <c r="FR142" s="24">
        <f>ES142*INDEX(Приложение_1ТЗ!$HC$6:$HJ$18,$B142,8)/100</f>
        <v>0</v>
      </c>
      <c r="FS142" s="20"/>
      <c r="FT142" s="20"/>
      <c r="FU142" s="20"/>
      <c r="FV142" s="20"/>
      <c r="FW142" s="24">
        <f t="shared" si="3050"/>
        <v>2918.9774656282389</v>
      </c>
      <c r="FX142" s="24">
        <f t="shared" si="3051"/>
        <v>0</v>
      </c>
      <c r="FY142" s="24">
        <f t="shared" si="3052"/>
        <v>0</v>
      </c>
      <c r="FZ142" s="24">
        <f t="shared" si="3053"/>
        <v>0</v>
      </c>
      <c r="GA142" s="48">
        <f t="shared" si="3054"/>
        <v>2.7557985000000005</v>
      </c>
      <c r="GB142" s="48">
        <f t="shared" si="3054"/>
        <v>0</v>
      </c>
      <c r="GC142" s="48">
        <f t="shared" si="3054"/>
        <v>1.4922390000000001</v>
      </c>
      <c r="GD142" s="48">
        <f t="shared" si="3054"/>
        <v>0</v>
      </c>
      <c r="GE142" s="24">
        <f t="shared" si="3055"/>
        <v>20196.293698682821</v>
      </c>
      <c r="GI142" s="24">
        <f>(EY142+GE142+(GF142-GG142)*(EV142))</f>
        <v>1187805.6491274151</v>
      </c>
      <c r="GJ142" s="24">
        <f t="shared" si="2162"/>
        <v>1069025.0842146736</v>
      </c>
      <c r="GK142" s="49">
        <f t="shared" si="3057"/>
        <v>2021</v>
      </c>
      <c r="GL142" s="226" t="s">
        <v>1</v>
      </c>
      <c r="GM142" s="47">
        <v>4</v>
      </c>
      <c r="GN142" s="22">
        <f t="shared" si="3058"/>
        <v>504172.60767467984</v>
      </c>
      <c r="GO142" s="22">
        <f t="shared" si="3059"/>
        <v>455367.95260168682</v>
      </c>
      <c r="GP142" s="22">
        <f t="shared" si="3060"/>
        <v>48804.655072993017</v>
      </c>
      <c r="GQ142" s="22">
        <f>IF(DATEVALUE("1."&amp;GM142&amp;"."&amp;GK142)&gt;=DATEVALUE("1."&amp;INDEX(Параметры_объекта!$A$28:$N$40,$B142,14)&amp;"."&amp;INDEX(Параметры_объекта!$A$28:$N$40,$B142,13)),INDEX(Приложение_1ТЗ!$A$6:$HJ$18,$B142,25+GM142*14),INDEX(Приложение_1ТЗ!$A$6:$HJ$18,$B142,23+GM142*14))</f>
        <v>9.680148094139323</v>
      </c>
      <c r="GR142" s="48">
        <f t="shared" si="3061"/>
        <v>2.6213186152462513</v>
      </c>
      <c r="GS142" s="24">
        <f t="shared" si="1858"/>
        <v>39.275307960787146</v>
      </c>
      <c r="GT142" s="24">
        <f t="shared" si="3062"/>
        <v>343453.92754933226</v>
      </c>
      <c r="GU142" s="24">
        <f t="shared" si="3063"/>
        <v>1062356.5650421123</v>
      </c>
      <c r="GV142" s="35">
        <f>GO142*INDEX(Приложение_1ТЗ!$HC$6:$HJ$18,$B142,1)/100</f>
        <v>0</v>
      </c>
      <c r="GW142" s="35">
        <f>GO142*INDEX(Приложение_1ТЗ!$HC$6:$HJ$18,$B142,2)/100</f>
        <v>0</v>
      </c>
      <c r="GX142" s="35">
        <f>GO142*INDEX(Приложение_1ТЗ!$HC$6:$HJ$18,$B142,3)/100</f>
        <v>189422.46827638426</v>
      </c>
      <c r="GY142" s="35">
        <f>GO142*INDEX(Приложение_1ТЗ!$HC$6:$HJ$18,$B142,4)/100</f>
        <v>68415.027836633279</v>
      </c>
      <c r="HB142" s="37">
        <f t="shared" si="3064"/>
        <v>0</v>
      </c>
      <c r="HC142" s="37">
        <f t="shared" si="3065"/>
        <v>0</v>
      </c>
      <c r="HD142" s="37">
        <f t="shared" si="3066"/>
        <v>3741.5631939148006</v>
      </c>
      <c r="HE142" s="37">
        <f t="shared" si="3067"/>
        <v>1351.3663526478194</v>
      </c>
      <c r="HF142" s="48">
        <f t="shared" si="3068"/>
        <v>0</v>
      </c>
      <c r="HG142" s="48">
        <f t="shared" si="3068"/>
        <v>0</v>
      </c>
      <c r="HH142" s="48">
        <f t="shared" si="3068"/>
        <v>2.2139709920000001</v>
      </c>
      <c r="HI142" s="48">
        <f t="shared" si="3068"/>
        <v>3.1120546689999999</v>
      </c>
      <c r="HJ142" s="36">
        <f t="shared" si="3069"/>
        <v>14737.301245152275</v>
      </c>
      <c r="HK142" s="24">
        <f>GO142*INDEX(Приложение_1ТЗ!$HC$6:$HJ$18,$B142,5)/100</f>
        <v>197530.4564886693</v>
      </c>
      <c r="HL142" s="24">
        <f>GO142*INDEX(Приложение_1ТЗ!$HC$6:$HJ$18,$B142,6)/100</f>
        <v>0</v>
      </c>
      <c r="HM142" s="24">
        <f>GO142*INDEX(Приложение_1ТЗ!$HC$6:$HJ$18,$B142,7)/100</f>
        <v>0</v>
      </c>
      <c r="HN142" s="24">
        <f>GO142*INDEX(Приложение_1ТЗ!$HC$6:$HJ$18,$B142,8)/100</f>
        <v>0</v>
      </c>
      <c r="HO142" s="20"/>
      <c r="HP142" s="20"/>
      <c r="HQ142" s="20"/>
      <c r="HR142" s="20"/>
      <c r="HS142" s="24">
        <f t="shared" si="3070"/>
        <v>3901.7160551240668</v>
      </c>
      <c r="HT142" s="24">
        <f t="shared" si="3071"/>
        <v>0</v>
      </c>
      <c r="HU142" s="24">
        <f t="shared" si="3072"/>
        <v>0</v>
      </c>
      <c r="HV142" s="24">
        <f t="shared" si="3073"/>
        <v>0</v>
      </c>
      <c r="HW142" s="48">
        <f t="shared" si="3074"/>
        <v>2.8935884250000008</v>
      </c>
      <c r="HX142" s="48">
        <f t="shared" si="3074"/>
        <v>0</v>
      </c>
      <c r="HY142" s="48">
        <f t="shared" si="3074"/>
        <v>1.5668509500000001</v>
      </c>
      <c r="HZ142" s="48">
        <f t="shared" si="3074"/>
        <v>0</v>
      </c>
      <c r="IA142" s="24">
        <f t="shared" si="3075"/>
        <v>28059.454534549797</v>
      </c>
      <c r="IE142" s="24">
        <f>(GU142+IA142+(IB142-IC142)*(GR142))</f>
        <v>1090416.019576662</v>
      </c>
      <c r="IF142" s="24">
        <f t="shared" si="2182"/>
        <v>981374.41761899577</v>
      </c>
      <c r="IG142" s="49">
        <f t="shared" si="3077"/>
        <v>2022</v>
      </c>
      <c r="IH142" s="226" t="s">
        <v>1</v>
      </c>
      <c r="II142" s="47">
        <v>4</v>
      </c>
      <c r="IJ142" s="22">
        <f t="shared" si="3078"/>
        <v>506693.47071305325</v>
      </c>
      <c r="IK142" s="22">
        <f t="shared" si="3079"/>
        <v>457644.79236469523</v>
      </c>
      <c r="IL142" s="22">
        <f t="shared" si="3080"/>
        <v>49048.678348358022</v>
      </c>
      <c r="IM142" s="22">
        <f>IF(DATEVALUE("1."&amp;II142&amp;"."&amp;IG142)&gt;=DATEVALUE("1."&amp;INDEX(Параметры_объекта!$A$28:$N$40,$B142,14)&amp;"."&amp;INDEX(Параметры_объекта!$A$28:$N$40,$B142,13)),INDEX(Приложение_1ТЗ!$A$6:$HJ$18,$B142,25+II142*14),INDEX(Приложение_1ТЗ!$A$6:$HJ$18,$B142,23+II142*14))</f>
        <v>9.680148094139323</v>
      </c>
      <c r="IN142" s="48">
        <f t="shared" si="3081"/>
        <v>3.087117509552888</v>
      </c>
      <c r="IO142" s="24">
        <f t="shared" si="1879"/>
        <v>39.275307960787146</v>
      </c>
      <c r="IP142" s="24">
        <f t="shared" si="3082"/>
        <v>343453.92754933226</v>
      </c>
      <c r="IQ142" s="24">
        <f t="shared" si="3083"/>
        <v>1251133.5074854579</v>
      </c>
      <c r="IR142" s="35">
        <f>IK142*INDEX(Приложение_1ТЗ!$HC$6:$HJ$18,$B142,1)/100</f>
        <v>0</v>
      </c>
      <c r="IS142" s="35">
        <f>IK142*INDEX(Приложение_1ТЗ!$HC$6:$HJ$18,$B142,2)/100</f>
        <v>0</v>
      </c>
      <c r="IT142" s="35">
        <f>IK142*INDEX(Приложение_1ТЗ!$HC$6:$HJ$18,$B142,3)/100</f>
        <v>190369.58061776616</v>
      </c>
      <c r="IU142" s="35">
        <f>IK142*INDEX(Приложение_1ТЗ!$HC$6:$HJ$18,$B142,4)/100</f>
        <v>68757.102975816451</v>
      </c>
      <c r="IX142" s="37">
        <f t="shared" si="3084"/>
        <v>0</v>
      </c>
      <c r="IY142" s="37">
        <f t="shared" si="3085"/>
        <v>0</v>
      </c>
      <c r="IZ142" s="37">
        <f t="shared" si="3086"/>
        <v>4688.6755352967011</v>
      </c>
      <c r="JA142" s="37">
        <f t="shared" si="3087"/>
        <v>1693.4414918309922</v>
      </c>
      <c r="JB142" s="48">
        <f t="shared" si="3088"/>
        <v>0</v>
      </c>
      <c r="JC142" s="48">
        <f t="shared" si="3088"/>
        <v>0</v>
      </c>
      <c r="JD142" s="48">
        <f t="shared" si="3088"/>
        <v>2.28039012176</v>
      </c>
      <c r="JE142" s="48">
        <f t="shared" si="3088"/>
        <v>3.2054163090699999</v>
      </c>
      <c r="JF142" s="36">
        <f t="shared" si="3089"/>
        <v>19021.829334415139</v>
      </c>
      <c r="JG142" s="24">
        <f>IK142*INDEX(Приложение_1ТЗ!$HC$6:$HJ$18,$B142,5)/100</f>
        <v>198518.10877111263</v>
      </c>
      <c r="JH142" s="24">
        <f>IK142*INDEX(Приложение_1ТЗ!$HC$6:$HJ$18,$B142,6)/100</f>
        <v>0</v>
      </c>
      <c r="JI142" s="24">
        <f>IK142*INDEX(Приложение_1ТЗ!$HC$6:$HJ$18,$B142,7)/100</f>
        <v>0</v>
      </c>
      <c r="JJ142" s="24">
        <f>IK142*INDEX(Приложение_1ТЗ!$HC$6:$HJ$18,$B142,8)/100</f>
        <v>0</v>
      </c>
      <c r="JK142" s="20"/>
      <c r="JL142" s="20"/>
      <c r="JM142" s="20"/>
      <c r="JN142" s="20"/>
      <c r="JO142" s="24">
        <f t="shared" si="3090"/>
        <v>4889.3683375674009</v>
      </c>
      <c r="JP142" s="24">
        <f t="shared" si="3091"/>
        <v>0</v>
      </c>
      <c r="JQ142" s="24">
        <f t="shared" si="3092"/>
        <v>0</v>
      </c>
      <c r="JR142" s="24">
        <f t="shared" si="3093"/>
        <v>0</v>
      </c>
      <c r="JS142" s="48">
        <f t="shared" si="3094"/>
        <v>3.038267846250001</v>
      </c>
      <c r="JT142" s="48">
        <f t="shared" si="3094"/>
        <v>0</v>
      </c>
      <c r="JU142" s="48">
        <f t="shared" si="3094"/>
        <v>1.6451934975000002</v>
      </c>
      <c r="JV142" s="48">
        <f t="shared" si="3094"/>
        <v>0</v>
      </c>
      <c r="JW142" s="24">
        <f t="shared" si="3095"/>
        <v>36550.977852449687</v>
      </c>
      <c r="KA142" s="24">
        <f>(IQ142+JW142+(JX142-JY142)*(IN142))</f>
        <v>1287684.4853379077</v>
      </c>
      <c r="KB142" s="24">
        <f t="shared" si="2202"/>
        <v>1158916.036804117</v>
      </c>
      <c r="KC142" s="49">
        <f t="shared" si="3097"/>
        <v>2023</v>
      </c>
      <c r="KD142" s="226" t="s">
        <v>1</v>
      </c>
      <c r="KE142" s="47">
        <v>4</v>
      </c>
      <c r="KF142" s="22">
        <f t="shared" si="3098"/>
        <v>509226.93806661846</v>
      </c>
      <c r="KG142" s="22">
        <f t="shared" si="3099"/>
        <v>459933.01632651867</v>
      </c>
      <c r="KH142" s="22">
        <f t="shared" si="3100"/>
        <v>49293.921740099788</v>
      </c>
      <c r="KI142" s="22">
        <f>IF(DATEVALUE("1."&amp;KE142&amp;"."&amp;KC142)&gt;=DATEVALUE("1."&amp;INDEX(Параметры_объекта!$A$28:$N$40,$B142,14)&amp;"."&amp;INDEX(Параметры_объекта!$A$28:$N$40,$B142,13)),INDEX(Приложение_1ТЗ!$A$6:$HJ$18,$B142,25+KE142*14),INDEX(Приложение_1ТЗ!$A$6:$HJ$18,$B142,23+KE142*14))</f>
        <v>9.680148094139323</v>
      </c>
      <c r="KJ142" s="48">
        <f t="shared" si="3101"/>
        <v>2.8731983426366257</v>
      </c>
      <c r="KK142" s="24">
        <f t="shared" si="1900"/>
        <v>39.275307960787146</v>
      </c>
      <c r="KL142" s="24">
        <f t="shared" si="3102"/>
        <v>343453.92754933226</v>
      </c>
      <c r="KM142" s="24">
        <f t="shared" si="3103"/>
        <v>1164437.2813800017</v>
      </c>
      <c r="KN142" s="35">
        <f>KG142*INDEX(Приложение_1ТЗ!$HC$6:$HJ$18,$B142,1)/100</f>
        <v>0</v>
      </c>
      <c r="KO142" s="35">
        <f>KG142*INDEX(Приложение_1ТЗ!$HC$6:$HJ$18,$B142,2)/100</f>
        <v>0</v>
      </c>
      <c r="KP142" s="35">
        <f>KG142*INDEX(Приложение_1ТЗ!$HC$6:$HJ$18,$B142,3)/100</f>
        <v>191321.42852085497</v>
      </c>
      <c r="KQ142" s="35">
        <f>KG142*INDEX(Приложение_1ТЗ!$HC$6:$HJ$18,$B142,4)/100</f>
        <v>69100.888490695521</v>
      </c>
      <c r="KT142" s="37">
        <f t="shared" si="3104"/>
        <v>0</v>
      </c>
      <c r="KU142" s="37">
        <f t="shared" si="3105"/>
        <v>0</v>
      </c>
      <c r="KV142" s="37">
        <f t="shared" si="3106"/>
        <v>5640.5234383855131</v>
      </c>
      <c r="KW142" s="37">
        <f t="shared" si="3107"/>
        <v>2037.2270067100617</v>
      </c>
      <c r="KX142" s="48">
        <f t="shared" si="3108"/>
        <v>0</v>
      </c>
      <c r="KY142" s="48">
        <f t="shared" si="3108"/>
        <v>0</v>
      </c>
      <c r="KZ142" s="48">
        <f t="shared" si="3108"/>
        <v>2.3488018254128002</v>
      </c>
      <c r="LA142" s="48">
        <f t="shared" si="3108"/>
        <v>3.3015787983421001</v>
      </c>
      <c r="LB142" s="36">
        <f t="shared" si="3109"/>
        <v>23569.9539445304</v>
      </c>
      <c r="LC142" s="24">
        <f>KG142*INDEX(Приложение_1ТЗ!$HC$6:$HJ$18,$B142,5)/100</f>
        <v>199510.69931496817</v>
      </c>
      <c r="LD142" s="24">
        <f>KG142*INDEX(Приложение_1ТЗ!$HC$6:$HJ$18,$B142,6)/100</f>
        <v>0</v>
      </c>
      <c r="LE142" s="24">
        <f>KG142*INDEX(Приложение_1ТЗ!$HC$6:$HJ$18,$B142,7)/100</f>
        <v>0</v>
      </c>
      <c r="LF142" s="24">
        <f>KG142*INDEX(Приложение_1ТЗ!$HC$6:$HJ$18,$B142,8)/100</f>
        <v>0</v>
      </c>
      <c r="LG142" s="20"/>
      <c r="LH142" s="20"/>
      <c r="LI142" s="20"/>
      <c r="LJ142" s="20"/>
      <c r="LK142" s="24">
        <f t="shared" si="3110"/>
        <v>5881.9588814229355</v>
      </c>
      <c r="LL142" s="24">
        <f t="shared" si="3111"/>
        <v>0</v>
      </c>
      <c r="LM142" s="24">
        <f t="shared" si="3112"/>
        <v>0</v>
      </c>
      <c r="LN142" s="24">
        <f t="shared" si="3113"/>
        <v>0</v>
      </c>
      <c r="LO142" s="48">
        <f t="shared" si="3114"/>
        <v>3.1901812385625012</v>
      </c>
      <c r="LP142" s="48">
        <f t="shared" si="3114"/>
        <v>0</v>
      </c>
      <c r="LQ142" s="48">
        <f t="shared" si="3114"/>
        <v>1.7274531723750004</v>
      </c>
      <c r="LR142" s="48">
        <f t="shared" si="3114"/>
        <v>0</v>
      </c>
      <c r="LS142" s="24">
        <f t="shared" si="3115"/>
        <v>45712.081490553996</v>
      </c>
      <c r="LW142" s="24">
        <f>(KM142+LS142+(LT142-LU142)*(KJ142))</f>
        <v>1210149.3628705556</v>
      </c>
      <c r="LX142" s="24">
        <f t="shared" si="2222"/>
        <v>1089134.4265835001</v>
      </c>
      <c r="LY142" s="49">
        <f t="shared" si="3117"/>
        <v>2024</v>
      </c>
      <c r="LZ142" s="226" t="s">
        <v>1</v>
      </c>
      <c r="MA142" s="173">
        <v>4</v>
      </c>
      <c r="MB142" s="22">
        <f t="shared" si="3118"/>
        <v>511773.07275695156</v>
      </c>
      <c r="MC142" s="22">
        <f t="shared" si="3119"/>
        <v>462232.68140815123</v>
      </c>
      <c r="MD142" s="22">
        <f t="shared" si="3120"/>
        <v>49540.391348800331</v>
      </c>
      <c r="ME142" s="22">
        <f>IF(DATEVALUE("1."&amp;MA142&amp;"."&amp;LY142)&gt;=DATEVALUE("1."&amp;INDEX(Параметры_объекта!$A$28:$N$40,$B142,14)&amp;"."&amp;INDEX(Параметры_объекта!$A$28:$N$40,$B142,13)),INDEX(Приложение_1ТЗ!$A$6:$HJ$18,$B142,25+MA142*14),INDEX(Приложение_1ТЗ!$A$6:$HJ$18,$B142,23+MA142*14))</f>
        <v>9.680148094139323</v>
      </c>
      <c r="MF142" s="48">
        <f t="shared" si="3121"/>
        <v>3.3390262983324042</v>
      </c>
      <c r="MG142" s="24">
        <f t="shared" si="1921"/>
        <v>39.275307960787146</v>
      </c>
      <c r="MH142" s="24">
        <f t="shared" si="3122"/>
        <v>343453.92754933226</v>
      </c>
      <c r="MI142" s="24">
        <f t="shared" si="3123"/>
        <v>1353226.0016962716</v>
      </c>
      <c r="MJ142" s="35">
        <f>MC142*INDEX(Приложение_1ТЗ!$HC$6:$HJ$18,$B142,1)/100</f>
        <v>0</v>
      </c>
      <c r="MK142" s="35">
        <f>MC142*INDEX(Приложение_1ТЗ!$HC$6:$HJ$18,$B142,2)/100</f>
        <v>0</v>
      </c>
      <c r="ML142" s="35">
        <f>MC142*INDEX(Приложение_1ТЗ!$HC$6:$HJ$18,$B142,3)/100</f>
        <v>192278.03566345928</v>
      </c>
      <c r="MM142" s="35">
        <f>MC142*INDEX(Приложение_1ТЗ!$HC$6:$HJ$18,$B142,4)/100</f>
        <v>69446.392933148993</v>
      </c>
      <c r="MP142" s="37">
        <f t="shared" si="3124"/>
        <v>0</v>
      </c>
      <c r="MQ142" s="37">
        <f t="shared" si="3125"/>
        <v>0</v>
      </c>
      <c r="MR142" s="37">
        <f t="shared" si="3126"/>
        <v>6597.1305809898186</v>
      </c>
      <c r="MS142" s="37">
        <f t="shared" si="3127"/>
        <v>2382.7314491635334</v>
      </c>
      <c r="MT142" s="48">
        <f t="shared" si="3128"/>
        <v>0</v>
      </c>
      <c r="MU142" s="48">
        <f t="shared" si="3128"/>
        <v>0</v>
      </c>
      <c r="MV142" s="48">
        <f t="shared" si="3128"/>
        <v>2.4192658801751845</v>
      </c>
      <c r="MW142" s="48">
        <f t="shared" si="3128"/>
        <v>3.400626162292363</v>
      </c>
      <c r="MX142" s="36">
        <f t="shared" si="3129"/>
        <v>28394.330353961694</v>
      </c>
      <c r="MY142" s="24">
        <f>MC142*INDEX(Приложение_1ТЗ!$HC$6:$HJ$18,$B142,5)/100</f>
        <v>200508.252811543</v>
      </c>
      <c r="MZ142" s="24">
        <f>MC142*INDEX(Приложение_1ТЗ!$HC$6:$HJ$18,$B142,6)/100</f>
        <v>0</v>
      </c>
      <c r="NA142" s="24">
        <f>MC142*INDEX(Приложение_1ТЗ!$HC$6:$HJ$18,$B142,7)/100</f>
        <v>0</v>
      </c>
      <c r="NB142" s="24">
        <f>MC142*INDEX(Приложение_1ТЗ!$HC$6:$HJ$18,$B142,8)/100</f>
        <v>0</v>
      </c>
      <c r="NC142" s="20"/>
      <c r="ND142" s="20"/>
      <c r="NE142" s="20"/>
      <c r="NF142" s="20"/>
      <c r="NG142" s="24">
        <f t="shared" si="3130"/>
        <v>6879.512377997773</v>
      </c>
      <c r="NH142" s="24">
        <f t="shared" si="3131"/>
        <v>0</v>
      </c>
      <c r="NI142" s="24">
        <f t="shared" si="3132"/>
        <v>0</v>
      </c>
      <c r="NJ142" s="24">
        <f t="shared" si="3133"/>
        <v>0</v>
      </c>
      <c r="NK142" s="48">
        <f t="shared" si="3134"/>
        <v>3.3496903004906264</v>
      </c>
      <c r="NL142" s="48">
        <f t="shared" si="3134"/>
        <v>0</v>
      </c>
      <c r="NM142" s="48">
        <f t="shared" si="3134"/>
        <v>1.8138258309937505</v>
      </c>
      <c r="NN142" s="48">
        <f t="shared" si="3134"/>
        <v>0</v>
      </c>
      <c r="NO142" s="24">
        <f t="shared" si="3135"/>
        <v>55586.528697889218</v>
      </c>
      <c r="NS142" s="24">
        <f>(MI142+NO142+(NP142-NQ142)*(MF142))</f>
        <v>1408812.5303941609</v>
      </c>
      <c r="NT142" s="24">
        <f t="shared" si="3136"/>
        <v>1267931.2773547447</v>
      </c>
      <c r="NU142" s="49">
        <f t="shared" si="3137"/>
        <v>2025</v>
      </c>
      <c r="NV142" s="226" t="s">
        <v>1</v>
      </c>
      <c r="NW142" s="174">
        <v>4</v>
      </c>
      <c r="NX142" s="22">
        <f t="shared" si="3138"/>
        <v>514331.93812073622</v>
      </c>
      <c r="NY142" s="22">
        <f t="shared" si="3139"/>
        <v>464543.84481519193</v>
      </c>
      <c r="NZ142" s="22">
        <f t="shared" si="3140"/>
        <v>49788.093305544287</v>
      </c>
      <c r="OA142" s="22">
        <f>IF(DATEVALUE("1."&amp;NW142&amp;"."&amp;NU142)&gt;=DATEVALUE("1."&amp;INDEX(Параметры_объекта!$A$28:$N$40,$B142,14)&amp;"."&amp;INDEX(Параметры_объекта!$A$28:$N$40,$B142,13)),INDEX(Приложение_1ТЗ!$A$6:$HJ$18,$B142,25+NW142*14),INDEX(Приложение_1ТЗ!$A$6:$HJ$18,$B142,23+NW142*14))</f>
        <v>9.680148094139323</v>
      </c>
      <c r="OB142" s="48">
        <f t="shared" si="3141"/>
        <v>3.1076513273957747</v>
      </c>
      <c r="OC142" s="24">
        <f t="shared" si="1942"/>
        <v>39.275307960787146</v>
      </c>
      <c r="OD142" s="24">
        <f t="shared" si="3142"/>
        <v>343453.92754933226</v>
      </c>
      <c r="OE142" s="24">
        <f t="shared" si="3143"/>
        <v>1259455.3635406101</v>
      </c>
      <c r="OF142" s="35">
        <f>NY142*INDEX(Приложение_1ТЗ!$HC$6:$HJ$18,$B142,1)/100</f>
        <v>0</v>
      </c>
      <c r="OG142" s="35">
        <f>NY142*INDEX(Приложение_1ТЗ!$HC$6:$HJ$18,$B142,2)/100</f>
        <v>0</v>
      </c>
      <c r="OH142" s="35">
        <f>NY142*INDEX(Приложение_1ТЗ!$HC$6:$HJ$18,$B142,3)/100</f>
        <v>193239.42584177654</v>
      </c>
      <c r="OI142" s="35">
        <f>NY142*INDEX(Приложение_1ТЗ!$HC$6:$HJ$18,$B142,4)/100</f>
        <v>69793.624897814734</v>
      </c>
      <c r="OL142" s="37">
        <f t="shared" si="3144"/>
        <v>0</v>
      </c>
      <c r="OM142" s="37">
        <f t="shared" si="3145"/>
        <v>0</v>
      </c>
      <c r="ON142" s="37">
        <f t="shared" si="3146"/>
        <v>7558.5207593070809</v>
      </c>
      <c r="OO142" s="37">
        <f t="shared" si="3147"/>
        <v>2729.9634138292749</v>
      </c>
      <c r="OP142" s="48">
        <f t="shared" si="1949"/>
        <v>0</v>
      </c>
      <c r="OQ142" s="48">
        <f t="shared" si="1949"/>
        <v>0</v>
      </c>
      <c r="OR142" s="48">
        <f t="shared" si="1949"/>
        <v>2.4918438565804402</v>
      </c>
      <c r="OS142" s="48">
        <f t="shared" si="1950"/>
        <v>3.5026449471611341</v>
      </c>
      <c r="OT142" s="36">
        <f t="shared" si="3148"/>
        <v>33508.160370032754</v>
      </c>
      <c r="OU142" s="24">
        <f>NY142*INDEX(Приложение_1ТЗ!$HC$6:$HJ$18,$B142,5)/100</f>
        <v>201510.79407560069</v>
      </c>
      <c r="OV142" s="24">
        <f>NY142*INDEX(Приложение_1ТЗ!$HC$6:$HJ$18,$B142,6)/100</f>
        <v>0</v>
      </c>
      <c r="OW142" s="24">
        <f>NY142*INDEX(Приложение_1ТЗ!$HC$6:$HJ$18,$B142,7)/100</f>
        <v>0</v>
      </c>
      <c r="OX142" s="24">
        <f>NY142*INDEX(Приложение_1ТЗ!$HC$6:$HJ$18,$B142,8)/100</f>
        <v>0</v>
      </c>
      <c r="OY142" s="20"/>
      <c r="OZ142" s="20"/>
      <c r="PA142" s="20"/>
      <c r="PB142" s="20"/>
      <c r="PC142" s="24">
        <f t="shared" si="3149"/>
        <v>7882.0536420554563</v>
      </c>
      <c r="PD142" s="24">
        <f t="shared" si="3150"/>
        <v>0</v>
      </c>
      <c r="PE142" s="24">
        <f t="shared" si="3151"/>
        <v>0</v>
      </c>
      <c r="PF142" s="24">
        <f t="shared" si="3152"/>
        <v>0</v>
      </c>
      <c r="PG142" s="48">
        <f t="shared" si="1956"/>
        <v>3.5171748155151579</v>
      </c>
      <c r="PH142" s="48">
        <f t="shared" si="1956"/>
        <v>0</v>
      </c>
      <c r="PI142" s="48">
        <f t="shared" si="1956"/>
        <v>1.9045171225434381</v>
      </c>
      <c r="PJ142" s="48">
        <f t="shared" si="1957"/>
        <v>0</v>
      </c>
      <c r="PK142" s="24">
        <f t="shared" si="3153"/>
        <v>66220.781835997594</v>
      </c>
      <c r="PO142" s="24">
        <f>(OE142+PK142+(PL142-PM142)*(OB142))</f>
        <v>1325676.1453766078</v>
      </c>
      <c r="PP142" s="24">
        <f t="shared" si="3154"/>
        <v>1193108.530838947</v>
      </c>
      <c r="PQ142" s="52">
        <f t="shared" si="3156"/>
        <v>2404177.4928453262</v>
      </c>
      <c r="PR142" s="52">
        <f t="shared" si="3157"/>
        <v>7085670.5350892171</v>
      </c>
      <c r="PS142" s="52">
        <f t="shared" si="3158"/>
        <v>6377103.4815802956</v>
      </c>
    </row>
    <row r="143" spans="1:435" ht="15.75" hidden="1" customHeight="1" outlineLevel="1">
      <c r="B143" s="171">
        <v>10</v>
      </c>
      <c r="C143" s="249"/>
      <c r="D143" s="249"/>
      <c r="E143" s="249"/>
      <c r="F143" s="246"/>
      <c r="G143" s="49">
        <f t="shared" si="2096"/>
        <v>2017</v>
      </c>
      <c r="H143" s="227"/>
      <c r="I143" s="47">
        <v>5</v>
      </c>
      <c r="J143" s="22">
        <f t="shared" si="2097"/>
        <v>537799</v>
      </c>
      <c r="K143" s="22">
        <f>INDEX(Приложение_1ТЗ!$A$6:$HJ$18,$B143,21+I143*14)*1000</f>
        <v>331503.23599999992</v>
      </c>
      <c r="L143" s="22">
        <f t="shared" si="2993"/>
        <v>206295.76400000008</v>
      </c>
      <c r="M143" s="22">
        <f>IF(
              DATEVALUE("1."&amp;I143&amp;"."&amp;G143)&gt;=DATEVALUE("1."&amp;INDEX(Параметры_объекта!$A$28:$N$40,$B143,14)&amp;"."&amp;INDEX(Параметры_объекта!$A$28:$N$40,$B143,13)),
              INDEX(Приложение_1ТЗ!$A$6:$HJ$18,$B143,25+I143*14),
              INDEX(Приложение_1ТЗ!$A$6:$HJ$18,$B143,23+I143*14))</f>
        <v>38.359268797450362</v>
      </c>
      <c r="N143" s="48">
        <f t="shared" si="2994"/>
        <v>2.14360315200318</v>
      </c>
      <c r="R143" s="35">
        <f>K143*INDEX(Приложение_1ТЗ!$HC$6:$HJ$18,$B143,1)/100</f>
        <v>0</v>
      </c>
      <c r="S143" s="35">
        <f>K143*INDEX(Приложение_1ТЗ!$HC$6:$HJ$18,$B143,2)/100</f>
        <v>0</v>
      </c>
      <c r="T143" s="35">
        <f>K143*INDEX(Приложение_1ТЗ!$HC$6:$HJ$18,$B143,3)/100</f>
        <v>137897.62947955003</v>
      </c>
      <c r="U143" s="35">
        <f>K143*INDEX(Приложение_1ТЗ!$HC$6:$HJ$18,$B143,4)/100</f>
        <v>49805.444123364061</v>
      </c>
      <c r="AB143" s="48">
        <f t="shared" si="2995"/>
        <v>0</v>
      </c>
      <c r="AC143" s="48">
        <f t="shared" si="2995"/>
        <v>0</v>
      </c>
      <c r="AD143" s="48">
        <f t="shared" si="2995"/>
        <v>1.9313399999999998</v>
      </c>
      <c r="AE143" s="48">
        <f t="shared" si="2995"/>
        <v>2.7340599999999999</v>
      </c>
      <c r="AF143" s="20"/>
      <c r="AG143" s="24">
        <f>K143*INDEX(Приложение_1ТЗ!$HC$6:$HJ$18,$B143,5)/100</f>
        <v>143800.16239708583</v>
      </c>
      <c r="AH143" s="24">
        <f>K143*INDEX(Приложение_1ТЗ!$HC$6:$HJ$18,$B143,6)/100</f>
        <v>0</v>
      </c>
      <c r="AI143" s="24">
        <f>K143*INDEX(Приложение_1ТЗ!$HC$6:$HJ$18,$B143,7)/100</f>
        <v>0</v>
      </c>
      <c r="AJ143" s="24">
        <f>K143*INDEX(Приложение_1ТЗ!$HC$6:$HJ$18,$B143,8)/100</f>
        <v>0</v>
      </c>
      <c r="AK143" s="20"/>
      <c r="AL143" s="20"/>
      <c r="AM143" s="20"/>
      <c r="AN143" s="20"/>
      <c r="AO143" s="20"/>
      <c r="AP143" s="20"/>
      <c r="AQ143" s="20"/>
      <c r="AR143" s="20"/>
      <c r="AS143" s="48">
        <f t="shared" si="2996"/>
        <v>2.3654799999999998</v>
      </c>
      <c r="AT143" s="48">
        <f t="shared" si="2996"/>
        <v>0</v>
      </c>
      <c r="AU143" s="48">
        <f t="shared" si="2996"/>
        <v>1.2637799999999999</v>
      </c>
      <c r="AV143" s="48">
        <f t="shared" si="2996"/>
        <v>0</v>
      </c>
      <c r="AW143" s="49">
        <f t="shared" si="2997"/>
        <v>2018</v>
      </c>
      <c r="AX143" s="227"/>
      <c r="AY143" s="47">
        <v>5</v>
      </c>
      <c r="AZ143" s="22">
        <f t="shared" si="2998"/>
        <v>540487.995</v>
      </c>
      <c r="BA143" s="22">
        <f t="shared" si="2999"/>
        <v>333160.75217999989</v>
      </c>
      <c r="BB143" s="22">
        <f t="shared" si="3000"/>
        <v>207327.2428200001</v>
      </c>
      <c r="BC143" s="22">
        <f>IF(DATEVALUE("1."&amp;AY143&amp;"."&amp;AW143)&gt;=DATEVALUE("1."&amp;INDEX(Параметры_объекта!$A$28:$N$40,$B143,14)&amp;"."&amp;INDEX(Параметры_объекта!$A$28:$N$40,$B143,13)),INDEX(Приложение_1ТЗ!$A$6:$HJ$18,$B143,25+AY143*14),INDEX(Приложение_1ТЗ!$A$6:$HJ$18,$B143,23+AY143*14))</f>
        <v>38.359268797450362</v>
      </c>
      <c r="BD143" s="48">
        <f t="shared" si="3001"/>
        <v>2.2533513960000002</v>
      </c>
      <c r="BE143" s="24">
        <f t="shared" si="2107"/>
        <v>0</v>
      </c>
      <c r="BF143" s="24">
        <f t="shared" si="3002"/>
        <v>0</v>
      </c>
      <c r="BG143" s="24">
        <f t="shared" si="3003"/>
        <v>0</v>
      </c>
      <c r="BH143" s="35">
        <f>BA143*INDEX(Приложение_1ТЗ!$HC$6:$HJ$18,$B143,1)/100</f>
        <v>0</v>
      </c>
      <c r="BI143" s="35">
        <f>BA143*INDEX(Приложение_1ТЗ!$HC$6:$HJ$18,$B143,2)/100</f>
        <v>0</v>
      </c>
      <c r="BJ143" s="35">
        <f>BA143*INDEX(Приложение_1ТЗ!$HC$6:$HJ$18,$B143,3)/100</f>
        <v>138587.11762694779</v>
      </c>
      <c r="BK143" s="35">
        <f>BA143*INDEX(Приложение_1ТЗ!$HC$6:$HJ$18,$B143,4)/100</f>
        <v>50054.471343980877</v>
      </c>
      <c r="BN143" s="37">
        <f t="shared" si="3004"/>
        <v>0</v>
      </c>
      <c r="BO143" s="37">
        <f t="shared" si="3005"/>
        <v>0</v>
      </c>
      <c r="BP143" s="37">
        <f t="shared" si="3006"/>
        <v>0</v>
      </c>
      <c r="BQ143" s="37">
        <f t="shared" si="3007"/>
        <v>0</v>
      </c>
      <c r="BR143" s="48">
        <f t="shared" si="3008"/>
        <v>0</v>
      </c>
      <c r="BS143" s="48">
        <f t="shared" si="3008"/>
        <v>0</v>
      </c>
      <c r="BT143" s="48">
        <f t="shared" si="3008"/>
        <v>2.0261</v>
      </c>
      <c r="BU143" s="48">
        <f t="shared" si="3008"/>
        <v>2.8479699999999997</v>
      </c>
      <c r="BV143" s="36">
        <f t="shared" si="3009"/>
        <v>0</v>
      </c>
      <c r="BW143" s="24">
        <f>BA143*INDEX(Приложение_1ТЗ!$HC$6:$HJ$18,$B143,5)/100</f>
        <v>144519.16320907127</v>
      </c>
      <c r="BX143" s="24">
        <f>BA143*INDEX(Приложение_1ТЗ!$HC$6:$HJ$18,$B143,6)/100</f>
        <v>0</v>
      </c>
      <c r="BY143" s="24">
        <f>BA143*INDEX(Приложение_1ТЗ!$HC$6:$HJ$18,$B143,7)/100</f>
        <v>0</v>
      </c>
      <c r="BZ143" s="24">
        <f>BA143*INDEX(Приложение_1ТЗ!$HC$6:$HJ$18,$B143,8)/100</f>
        <v>0</v>
      </c>
      <c r="CA143" s="20"/>
      <c r="CB143" s="20"/>
      <c r="CC143" s="20"/>
      <c r="CD143" s="20"/>
      <c r="CE143" s="24">
        <f t="shared" si="3010"/>
        <v>0</v>
      </c>
      <c r="CF143" s="24">
        <f t="shared" si="3011"/>
        <v>0</v>
      </c>
      <c r="CG143" s="24">
        <f t="shared" si="3012"/>
        <v>0</v>
      </c>
      <c r="CH143" s="24">
        <f t="shared" si="3013"/>
        <v>0</v>
      </c>
      <c r="CI143" s="48">
        <f t="shared" si="3014"/>
        <v>2.5042900000000001</v>
      </c>
      <c r="CJ143" s="48">
        <f t="shared" si="3014"/>
        <v>0</v>
      </c>
      <c r="CK143" s="48">
        <f t="shared" si="3014"/>
        <v>1.35259</v>
      </c>
      <c r="CL143" s="48">
        <f t="shared" si="3014"/>
        <v>0</v>
      </c>
      <c r="CM143" s="24">
        <f t="shared" si="3015"/>
        <v>0</v>
      </c>
      <c r="CQ143" s="24">
        <f t="shared" si="3155"/>
        <v>0</v>
      </c>
      <c r="CR143" s="24">
        <f t="shared" si="2122"/>
        <v>0</v>
      </c>
      <c r="CS143" s="49">
        <f t="shared" si="3017"/>
        <v>2019</v>
      </c>
      <c r="CT143" s="227"/>
      <c r="CU143" s="47">
        <v>5</v>
      </c>
      <c r="CV143" s="22">
        <f t="shared" si="3018"/>
        <v>358560.12164617487</v>
      </c>
      <c r="CW143" s="22">
        <f t="shared" si="3019"/>
        <v>334826.55594089988</v>
      </c>
      <c r="CX143" s="22">
        <f t="shared" si="3020"/>
        <v>23733.565705274988</v>
      </c>
      <c r="CY143" s="22">
        <f>IF(DATEVALUE("1."&amp;CU143&amp;"."&amp;CS143)&gt;=DATEVALUE("1."&amp;INDEX(Параметры_объекта!$A$28:$N$40,$B143,14)&amp;"."&amp;INDEX(Параметры_объекта!$A$28:$N$40,$B143,13)),INDEX(Приложение_1ТЗ!$A$6:$HJ$18,$B143,25+CU143*14),INDEX(Приложение_1ТЗ!$A$6:$HJ$18,$B143,23+CU143*14))</f>
        <v>6.6191314294273633</v>
      </c>
      <c r="CZ143" s="48">
        <f t="shared" si="3021"/>
        <v>2.3959402249621422</v>
      </c>
      <c r="DA143" s="24">
        <f t="shared" si="1816"/>
        <v>31.740137368022999</v>
      </c>
      <c r="DB143" s="24">
        <f t="shared" si="3022"/>
        <v>170698.141363854</v>
      </c>
      <c r="DC143" s="24">
        <f t="shared" si="3023"/>
        <v>482599.40099951962</v>
      </c>
      <c r="DD143" s="35">
        <f>CW143*INDEX(Приложение_1ТЗ!$HC$6:$HJ$18,$B143,1)/100</f>
        <v>0</v>
      </c>
      <c r="DE143" s="35">
        <f>CW143*INDEX(Приложение_1ТЗ!$HC$6:$HJ$18,$B143,2)/100</f>
        <v>0</v>
      </c>
      <c r="DF143" s="35">
        <f>CW143*INDEX(Приложение_1ТЗ!$HC$6:$HJ$18,$B143,3)/100</f>
        <v>139280.0532150825</v>
      </c>
      <c r="DG143" s="35">
        <f>CW143*INDEX(Приложение_1ТЗ!$HC$6:$HJ$18,$B143,4)/100</f>
        <v>50304.743700700776</v>
      </c>
      <c r="DJ143" s="37">
        <f t="shared" si="3024"/>
        <v>0</v>
      </c>
      <c r="DK143" s="37">
        <f t="shared" si="3025"/>
        <v>0</v>
      </c>
      <c r="DL143" s="37">
        <f t="shared" si="3026"/>
        <v>1382.4237355324731</v>
      </c>
      <c r="DM143" s="37">
        <f t="shared" si="3027"/>
        <v>499.29957733671472</v>
      </c>
      <c r="DN143" s="48">
        <f t="shared" si="3028"/>
        <v>0</v>
      </c>
      <c r="DO143" s="48">
        <f t="shared" si="3028"/>
        <v>0</v>
      </c>
      <c r="DP143" s="48">
        <f t="shared" si="3028"/>
        <v>2.0868800000000003</v>
      </c>
      <c r="DQ143" s="48">
        <f t="shared" si="3028"/>
        <v>2.9334099999999999</v>
      </c>
      <c r="DR143" s="36">
        <f t="shared" si="3029"/>
        <v>5132.5313256686932</v>
      </c>
      <c r="DS143" s="24">
        <f>CW143*INDEX(Приложение_1ТЗ!$HC$6:$HJ$18,$B143,5)/100</f>
        <v>145241.7590251166</v>
      </c>
      <c r="DT143" s="24">
        <f>CW143*INDEX(Приложение_1ТЗ!$HC$6:$HJ$18,$B143,6)/100</f>
        <v>0</v>
      </c>
      <c r="DU143" s="24">
        <f>CW143*INDEX(Приложение_1ТЗ!$HC$6:$HJ$18,$B143,7)/100</f>
        <v>0</v>
      </c>
      <c r="DV143" s="24">
        <f>CW143*INDEX(Приложение_1ТЗ!$HC$6:$HJ$18,$B143,8)/100</f>
        <v>0</v>
      </c>
      <c r="DW143" s="20"/>
      <c r="DX143" s="20"/>
      <c r="DY143" s="20"/>
      <c r="DZ143" s="20"/>
      <c r="EA143" s="24">
        <f t="shared" si="3030"/>
        <v>1441.5966280307621</v>
      </c>
      <c r="EB143" s="24">
        <f t="shared" si="3031"/>
        <v>0</v>
      </c>
      <c r="EC143" s="24">
        <f t="shared" si="3032"/>
        <v>0</v>
      </c>
      <c r="ED143" s="24">
        <f t="shared" si="3033"/>
        <v>0</v>
      </c>
      <c r="EE143" s="48">
        <f t="shared" si="3034"/>
        <v>2.6245700000000003</v>
      </c>
      <c r="EF143" s="48">
        <f t="shared" si="3034"/>
        <v>0</v>
      </c>
      <c r="EG143" s="48">
        <f t="shared" si="3034"/>
        <v>1.4211800000000001</v>
      </c>
      <c r="EH143" s="48">
        <f t="shared" si="3034"/>
        <v>0</v>
      </c>
      <c r="EI143" s="24">
        <f t="shared" si="3035"/>
        <v>9597.1454148649173</v>
      </c>
      <c r="EM143" s="24">
        <f>(DC143+EI143+(EJ143-EK143)*(CZ143))</f>
        <v>492196.54641438456</v>
      </c>
      <c r="EN143" s="24">
        <f t="shared" si="2142"/>
        <v>442976.89177294611</v>
      </c>
      <c r="EO143" s="49">
        <f t="shared" si="3037"/>
        <v>2020</v>
      </c>
      <c r="EP143" s="227"/>
      <c r="EQ143" s="47">
        <v>5</v>
      </c>
      <c r="ER143" s="22">
        <f t="shared" si="3038"/>
        <v>360352.92225440568</v>
      </c>
      <c r="ES143" s="22">
        <f t="shared" si="3039"/>
        <v>336500.68872060435</v>
      </c>
      <c r="ET143" s="22">
        <f t="shared" si="3040"/>
        <v>23852.233533801336</v>
      </c>
      <c r="EU143" s="22">
        <f>IF(DATEVALUE("1."&amp;EQ143&amp;"."&amp;EO143)&gt;=DATEVALUE("1."&amp;INDEX(Параметры_объекта!$A$28:$N$40,$B143,14)&amp;"."&amp;INDEX(Параметры_объекта!$A$28:$N$40,$B143,13)),INDEX(Приложение_1ТЗ!$A$6:$HJ$18,$B143,25+EQ143*14),INDEX(Приложение_1ТЗ!$A$6:$HJ$18,$B143,23+EQ143*14))</f>
        <v>6.6191314294273633</v>
      </c>
      <c r="EV143" s="48">
        <f t="shared" si="3041"/>
        <v>2.8810252973771435</v>
      </c>
      <c r="EW143" s="24">
        <f t="shared" si="1837"/>
        <v>31.740137368022999</v>
      </c>
      <c r="EX143" s="24">
        <f t="shared" si="3042"/>
        <v>170698.141363854</v>
      </c>
      <c r="EY143" s="24">
        <f t="shared" si="3043"/>
        <v>580307.08291173726</v>
      </c>
      <c r="EZ143" s="35">
        <f>ES143*INDEX(Приложение_1ТЗ!$HC$6:$HJ$18,$B143,1)/100</f>
        <v>0</v>
      </c>
      <c r="FA143" s="35">
        <f>ES143*INDEX(Приложение_1ТЗ!$HC$6:$HJ$18,$B143,2)/100</f>
        <v>0</v>
      </c>
      <c r="FB143" s="35">
        <f>ES143*INDEX(Приложение_1ТЗ!$HC$6:$HJ$18,$B143,3)/100</f>
        <v>139976.45348115789</v>
      </c>
      <c r="FC143" s="35">
        <f>ES143*INDEX(Приложение_1ТЗ!$HC$6:$HJ$18,$B143,4)/100</f>
        <v>50556.267419204276</v>
      </c>
      <c r="FF143" s="37">
        <f t="shared" si="3044"/>
        <v>0</v>
      </c>
      <c r="FG143" s="37">
        <f t="shared" si="3045"/>
        <v>0</v>
      </c>
      <c r="FH143" s="37">
        <f t="shared" si="3046"/>
        <v>2078.8240016078635</v>
      </c>
      <c r="FI143" s="37">
        <f t="shared" si="3047"/>
        <v>750.823295840215</v>
      </c>
      <c r="FJ143" s="48">
        <f t="shared" si="3048"/>
        <v>0</v>
      </c>
      <c r="FK143" s="48">
        <f t="shared" si="3048"/>
        <v>0</v>
      </c>
      <c r="FL143" s="48">
        <f t="shared" si="3048"/>
        <v>2.1494864000000002</v>
      </c>
      <c r="FM143" s="48">
        <f t="shared" si="3048"/>
        <v>3.0214122999999997</v>
      </c>
      <c r="FN143" s="36">
        <f t="shared" si="3049"/>
        <v>7949.6017795408561</v>
      </c>
      <c r="FO143" s="24">
        <f>ES143*INDEX(Приложение_1ТЗ!$HC$6:$HJ$18,$B143,5)/100</f>
        <v>145967.96782024216</v>
      </c>
      <c r="FP143" s="24">
        <f>ES143*INDEX(Приложение_1ТЗ!$HC$6:$HJ$18,$B143,6)/100</f>
        <v>0</v>
      </c>
      <c r="FQ143" s="24">
        <f>ES143*INDEX(Приложение_1ТЗ!$HC$6:$HJ$18,$B143,7)/100</f>
        <v>0</v>
      </c>
      <c r="FR143" s="24">
        <f>ES143*INDEX(Приложение_1ТЗ!$HC$6:$HJ$18,$B143,8)/100</f>
        <v>0</v>
      </c>
      <c r="FS143" s="20"/>
      <c r="FT143" s="20"/>
      <c r="FU143" s="20"/>
      <c r="FV143" s="20"/>
      <c r="FW143" s="24">
        <f t="shared" si="3050"/>
        <v>2167.8054231563292</v>
      </c>
      <c r="FX143" s="24">
        <f t="shared" si="3051"/>
        <v>0</v>
      </c>
      <c r="FY143" s="24">
        <f t="shared" si="3052"/>
        <v>0</v>
      </c>
      <c r="FZ143" s="24">
        <f t="shared" si="3053"/>
        <v>0</v>
      </c>
      <c r="GA143" s="48">
        <f t="shared" si="3054"/>
        <v>2.7557985000000005</v>
      </c>
      <c r="GB143" s="48">
        <f t="shared" si="3054"/>
        <v>0</v>
      </c>
      <c r="GC143" s="48">
        <f t="shared" si="3054"/>
        <v>1.4922390000000001</v>
      </c>
      <c r="GD143" s="48">
        <f t="shared" si="3054"/>
        <v>0</v>
      </c>
      <c r="GE143" s="24">
        <f t="shared" si="3055"/>
        <v>14998.963000983629</v>
      </c>
      <c r="GI143" s="24">
        <f>(EY143+GE143+(GF143-GG143)*(EV143))</f>
        <v>595306.04591272085</v>
      </c>
      <c r="GJ143" s="24">
        <f t="shared" si="2162"/>
        <v>535775.44132144877</v>
      </c>
      <c r="GK143" s="49">
        <f t="shared" si="3057"/>
        <v>2021</v>
      </c>
      <c r="GL143" s="227"/>
      <c r="GM143" s="47">
        <v>5</v>
      </c>
      <c r="GN143" s="22">
        <f t="shared" si="3058"/>
        <v>362154.68686567765</v>
      </c>
      <c r="GO143" s="22">
        <f t="shared" si="3059"/>
        <v>338183.19216420734</v>
      </c>
      <c r="GP143" s="22">
        <f t="shared" si="3060"/>
        <v>23971.494701470307</v>
      </c>
      <c r="GQ143" s="22">
        <f>IF(DATEVALUE("1."&amp;GM143&amp;"."&amp;GK143)&gt;=DATEVALUE("1."&amp;INDEX(Параметры_объекта!$A$28:$N$40,$B143,14)&amp;"."&amp;INDEX(Параметры_объекта!$A$28:$N$40,$B143,13)),INDEX(Приложение_1ТЗ!$A$6:$HJ$18,$B143,25+GM143*14),INDEX(Приложение_1ТЗ!$A$6:$HJ$18,$B143,23+GM143*14))</f>
        <v>6.6191314294273633</v>
      </c>
      <c r="GR143" s="48">
        <f t="shared" si="3061"/>
        <v>2.6213186152462513</v>
      </c>
      <c r="GS143" s="24">
        <f t="shared" si="1858"/>
        <v>31.740137368022999</v>
      </c>
      <c r="GT143" s="24">
        <f t="shared" si="3062"/>
        <v>170698.141363854</v>
      </c>
      <c r="GU143" s="24">
        <f t="shared" si="3063"/>
        <v>527995.97434310778</v>
      </c>
      <c r="GV143" s="35">
        <f>GO143*INDEX(Приложение_1ТЗ!$HC$6:$HJ$18,$B143,1)/100</f>
        <v>0</v>
      </c>
      <c r="GW143" s="35">
        <f>GO143*INDEX(Приложение_1ТЗ!$HC$6:$HJ$18,$B143,2)/100</f>
        <v>0</v>
      </c>
      <c r="GX143" s="35">
        <f>GO143*INDEX(Приложение_1ТЗ!$HC$6:$HJ$18,$B143,3)/100</f>
        <v>140676.3357485637</v>
      </c>
      <c r="GY143" s="35">
        <f>GO143*INDEX(Приложение_1ТЗ!$HC$6:$HJ$18,$B143,4)/100</f>
        <v>50809.048756300297</v>
      </c>
      <c r="HB143" s="37">
        <f t="shared" si="3064"/>
        <v>0</v>
      </c>
      <c r="HC143" s="37">
        <f t="shared" si="3065"/>
        <v>0</v>
      </c>
      <c r="HD143" s="37">
        <f t="shared" si="3066"/>
        <v>2778.7062690136663</v>
      </c>
      <c r="HE143" s="37">
        <f t="shared" si="3067"/>
        <v>1003.6046329362362</v>
      </c>
      <c r="HF143" s="48">
        <f t="shared" si="3068"/>
        <v>0</v>
      </c>
      <c r="HG143" s="48">
        <f t="shared" si="3068"/>
        <v>0</v>
      </c>
      <c r="HH143" s="48">
        <f t="shared" si="3068"/>
        <v>2.2139709920000001</v>
      </c>
      <c r="HI143" s="48">
        <f t="shared" si="3068"/>
        <v>3.1120546689999999</v>
      </c>
      <c r="HJ143" s="36">
        <f t="shared" si="3069"/>
        <v>10944.792119199981</v>
      </c>
      <c r="HK143" s="24">
        <f>GO143*INDEX(Приложение_1ТЗ!$HC$6:$HJ$18,$B143,5)/100</f>
        <v>146697.80765934338</v>
      </c>
      <c r="HL143" s="24">
        <f>GO143*INDEX(Приложение_1ТЗ!$HC$6:$HJ$18,$B143,6)/100</f>
        <v>0</v>
      </c>
      <c r="HM143" s="24">
        <f>GO143*INDEX(Приложение_1ТЗ!$HC$6:$HJ$18,$B143,7)/100</f>
        <v>0</v>
      </c>
      <c r="HN143" s="24">
        <f>GO143*INDEX(Приложение_1ТЗ!$HC$6:$HJ$18,$B143,8)/100</f>
        <v>0</v>
      </c>
      <c r="HO143" s="20"/>
      <c r="HP143" s="20"/>
      <c r="HQ143" s="20"/>
      <c r="HR143" s="20"/>
      <c r="HS143" s="24">
        <f t="shared" si="3070"/>
        <v>2897.6452622575453</v>
      </c>
      <c r="HT143" s="24">
        <f t="shared" si="3071"/>
        <v>0</v>
      </c>
      <c r="HU143" s="24">
        <f t="shared" si="3072"/>
        <v>0</v>
      </c>
      <c r="HV143" s="24">
        <f t="shared" si="3073"/>
        <v>0</v>
      </c>
      <c r="HW143" s="48">
        <f t="shared" si="3074"/>
        <v>2.8935884250000008</v>
      </c>
      <c r="HX143" s="48">
        <f t="shared" si="3074"/>
        <v>0</v>
      </c>
      <c r="HY143" s="48">
        <f t="shared" si="3074"/>
        <v>1.5668509500000001</v>
      </c>
      <c r="HZ143" s="48">
        <f t="shared" si="3074"/>
        <v>0</v>
      </c>
      <c r="IA143" s="24">
        <f t="shared" si="3075"/>
        <v>20838.61161213692</v>
      </c>
      <c r="IE143" s="24">
        <f>(GU143+IA143+(IB143-IC143)*(GR143))</f>
        <v>548834.58595524472</v>
      </c>
      <c r="IF143" s="24">
        <f t="shared" si="2182"/>
        <v>493951.12735972024</v>
      </c>
      <c r="IG143" s="49">
        <f t="shared" si="3077"/>
        <v>2022</v>
      </c>
      <c r="IH143" s="227"/>
      <c r="II143" s="47">
        <v>5</v>
      </c>
      <c r="IJ143" s="22">
        <f t="shared" si="3078"/>
        <v>363965.46030000603</v>
      </c>
      <c r="IK143" s="22">
        <f t="shared" si="3079"/>
        <v>339874.10812502832</v>
      </c>
      <c r="IL143" s="22">
        <f t="shared" si="3080"/>
        <v>24091.352174977714</v>
      </c>
      <c r="IM143" s="22">
        <f>IF(DATEVALUE("1."&amp;II143&amp;"."&amp;IG143)&gt;=DATEVALUE("1."&amp;INDEX(Параметры_объекта!$A$28:$N$40,$B143,14)&amp;"."&amp;INDEX(Параметры_объекта!$A$28:$N$40,$B143,13)),INDEX(Приложение_1ТЗ!$A$6:$HJ$18,$B143,25+II143*14),INDEX(Приложение_1ТЗ!$A$6:$HJ$18,$B143,23+II143*14))</f>
        <v>6.6191314294273633</v>
      </c>
      <c r="IN143" s="48">
        <f t="shared" si="3081"/>
        <v>3.087117509552888</v>
      </c>
      <c r="IO143" s="24">
        <f t="shared" si="1879"/>
        <v>31.740137368022999</v>
      </c>
      <c r="IP143" s="24">
        <f t="shared" si="3082"/>
        <v>170698.141363854</v>
      </c>
      <c r="IQ143" s="24">
        <f t="shared" si="3083"/>
        <v>621818.96084193548</v>
      </c>
      <c r="IR143" s="35">
        <f>IK143*INDEX(Приложение_1ТЗ!$HC$6:$HJ$18,$B143,1)/100</f>
        <v>0</v>
      </c>
      <c r="IS143" s="35">
        <f>IK143*INDEX(Приложение_1ТЗ!$HC$6:$HJ$18,$B143,2)/100</f>
        <v>0</v>
      </c>
      <c r="IT143" s="35">
        <f>IK143*INDEX(Приложение_1ТЗ!$HC$6:$HJ$18,$B143,3)/100</f>
        <v>141379.71742730646</v>
      </c>
      <c r="IU143" s="35">
        <f>IK143*INDEX(Приложение_1ТЗ!$HC$6:$HJ$18,$B143,4)/100</f>
        <v>51063.094000081786</v>
      </c>
      <c r="IX143" s="37">
        <f t="shared" si="3084"/>
        <v>0</v>
      </c>
      <c r="IY143" s="37">
        <f t="shared" si="3085"/>
        <v>0</v>
      </c>
      <c r="IZ143" s="37">
        <f t="shared" si="3086"/>
        <v>3482.0879477564304</v>
      </c>
      <c r="JA143" s="37">
        <f t="shared" si="3087"/>
        <v>1257.6498767177254</v>
      </c>
      <c r="JB143" s="48">
        <f t="shared" si="3088"/>
        <v>0</v>
      </c>
      <c r="JC143" s="48">
        <f t="shared" si="3088"/>
        <v>0</v>
      </c>
      <c r="JD143" s="48">
        <f t="shared" si="3088"/>
        <v>2.28039012176</v>
      </c>
      <c r="JE143" s="48">
        <f t="shared" si="3088"/>
        <v>3.2054163090699999</v>
      </c>
      <c r="JF143" s="36">
        <f t="shared" si="3089"/>
        <v>14126.736254411138</v>
      </c>
      <c r="JG143" s="24">
        <f>IK143*INDEX(Приложение_1ТЗ!$HC$6:$HJ$18,$B143,5)/100</f>
        <v>147431.29669764006</v>
      </c>
      <c r="JH143" s="24">
        <f>IK143*INDEX(Приложение_1ТЗ!$HC$6:$HJ$18,$B143,6)/100</f>
        <v>0</v>
      </c>
      <c r="JI143" s="24">
        <f>IK143*INDEX(Приложение_1ТЗ!$HC$6:$HJ$18,$B143,7)/100</f>
        <v>0</v>
      </c>
      <c r="JJ143" s="24">
        <f>IK143*INDEX(Приложение_1ТЗ!$HC$6:$HJ$18,$B143,8)/100</f>
        <v>0</v>
      </c>
      <c r="JK143" s="20"/>
      <c r="JL143" s="20"/>
      <c r="JM143" s="20"/>
      <c r="JN143" s="20"/>
      <c r="JO143" s="24">
        <f t="shared" si="3090"/>
        <v>3631.1343005542294</v>
      </c>
      <c r="JP143" s="24">
        <f t="shared" si="3091"/>
        <v>0</v>
      </c>
      <c r="JQ143" s="24">
        <f t="shared" si="3092"/>
        <v>0</v>
      </c>
      <c r="JR143" s="24">
        <f t="shared" si="3093"/>
        <v>0</v>
      </c>
      <c r="JS143" s="48">
        <f t="shared" si="3094"/>
        <v>3.038267846250001</v>
      </c>
      <c r="JT143" s="48">
        <f t="shared" si="3094"/>
        <v>0</v>
      </c>
      <c r="JU143" s="48">
        <f t="shared" si="3094"/>
        <v>1.6451934975000002</v>
      </c>
      <c r="JV143" s="48">
        <f t="shared" si="3094"/>
        <v>0</v>
      </c>
      <c r="JW143" s="24">
        <f t="shared" si="3095"/>
        <v>27144.919391542633</v>
      </c>
      <c r="KA143" s="24">
        <f>(IQ143+JW143+(JX143-JY143)*(IN143))</f>
        <v>648963.88023347815</v>
      </c>
      <c r="KB143" s="24">
        <f t="shared" si="2202"/>
        <v>584067.49221013032</v>
      </c>
      <c r="KC143" s="49">
        <f t="shared" si="3097"/>
        <v>2023</v>
      </c>
      <c r="KD143" s="227"/>
      <c r="KE143" s="47">
        <v>5</v>
      </c>
      <c r="KF143" s="22">
        <f t="shared" si="3098"/>
        <v>365785.28760150605</v>
      </c>
      <c r="KG143" s="22">
        <f t="shared" si="3099"/>
        <v>341573.47866565344</v>
      </c>
      <c r="KH143" s="22">
        <f t="shared" si="3100"/>
        <v>24211.808935852605</v>
      </c>
      <c r="KI143" s="22">
        <f>IF(DATEVALUE("1."&amp;KE143&amp;"."&amp;KC143)&gt;=DATEVALUE("1."&amp;INDEX(Параметры_объекта!$A$28:$N$40,$B143,14)&amp;"."&amp;INDEX(Параметры_объекта!$A$28:$N$40,$B143,13)),INDEX(Приложение_1ТЗ!$A$6:$HJ$18,$B143,25+KE143*14),INDEX(Приложение_1ТЗ!$A$6:$HJ$18,$B143,23+KE143*14))</f>
        <v>6.6191314294273633</v>
      </c>
      <c r="KJ143" s="48">
        <f t="shared" si="3101"/>
        <v>2.8731983426366257</v>
      </c>
      <c r="KK143" s="24">
        <f t="shared" si="1900"/>
        <v>31.740137368022999</v>
      </c>
      <c r="KL143" s="24">
        <f t="shared" si="3102"/>
        <v>170698.141363854</v>
      </c>
      <c r="KM143" s="24">
        <f t="shared" si="3103"/>
        <v>578730.54789217771</v>
      </c>
      <c r="KN143" s="35">
        <f>KG143*INDEX(Приложение_1ТЗ!$HC$6:$HJ$18,$B143,1)/100</f>
        <v>0</v>
      </c>
      <c r="KO143" s="35">
        <f>KG143*INDEX(Приложение_1ТЗ!$HC$6:$HJ$18,$B143,2)/100</f>
        <v>0</v>
      </c>
      <c r="KP143" s="35">
        <f>KG143*INDEX(Приложение_1ТЗ!$HC$6:$HJ$18,$B143,3)/100</f>
        <v>142086.61601444299</v>
      </c>
      <c r="KQ143" s="35">
        <f>KG143*INDEX(Приложение_1ТЗ!$HC$6:$HJ$18,$B143,4)/100</f>
        <v>51318.409470082195</v>
      </c>
      <c r="KT143" s="37">
        <f t="shared" si="3104"/>
        <v>0</v>
      </c>
      <c r="KU143" s="37">
        <f t="shared" si="3105"/>
        <v>0</v>
      </c>
      <c r="KV143" s="37">
        <f t="shared" si="3106"/>
        <v>4188.9865348929598</v>
      </c>
      <c r="KW143" s="37">
        <f t="shared" si="3107"/>
        <v>1512.9653467181342</v>
      </c>
      <c r="KX143" s="48">
        <f t="shared" si="3108"/>
        <v>0</v>
      </c>
      <c r="KY143" s="48">
        <f t="shared" si="3108"/>
        <v>0</v>
      </c>
      <c r="KZ143" s="48">
        <f t="shared" si="3108"/>
        <v>2.3488018254128002</v>
      </c>
      <c r="LA143" s="48">
        <f t="shared" si="3108"/>
        <v>3.3015787983421001</v>
      </c>
      <c r="LB143" s="36">
        <f t="shared" si="3109"/>
        <v>17504.442766741802</v>
      </c>
      <c r="LC143" s="24">
        <f>KG143*INDEX(Приложение_1ТЗ!$HC$6:$HJ$18,$B143,5)/100</f>
        <v>148168.45318112825</v>
      </c>
      <c r="LD143" s="24">
        <f>KG143*INDEX(Приложение_1ТЗ!$HC$6:$HJ$18,$B143,6)/100</f>
        <v>0</v>
      </c>
      <c r="LE143" s="24">
        <f>KG143*INDEX(Приложение_1ТЗ!$HC$6:$HJ$18,$B143,7)/100</f>
        <v>0</v>
      </c>
      <c r="LF143" s="24">
        <f>KG143*INDEX(Приложение_1ТЗ!$HC$6:$HJ$18,$B143,8)/100</f>
        <v>0</v>
      </c>
      <c r="LG143" s="20"/>
      <c r="LH143" s="20"/>
      <c r="LI143" s="20"/>
      <c r="LJ143" s="20"/>
      <c r="LK143" s="24">
        <f t="shared" si="3110"/>
        <v>4368.2907840424159</v>
      </c>
      <c r="LL143" s="24">
        <f t="shared" si="3111"/>
        <v>0</v>
      </c>
      <c r="LM143" s="24">
        <f t="shared" si="3112"/>
        <v>0</v>
      </c>
      <c r="LN143" s="24">
        <f t="shared" si="3113"/>
        <v>0</v>
      </c>
      <c r="LO143" s="48">
        <f t="shared" si="3114"/>
        <v>3.1901812385625012</v>
      </c>
      <c r="LP143" s="48">
        <f t="shared" si="3114"/>
        <v>0</v>
      </c>
      <c r="LQ143" s="48">
        <f t="shared" si="3114"/>
        <v>1.7274531723750004</v>
      </c>
      <c r="LR143" s="48">
        <f t="shared" si="3114"/>
        <v>0</v>
      </c>
      <c r="LS143" s="24">
        <f t="shared" si="3115"/>
        <v>33948.497145270157</v>
      </c>
      <c r="LW143" s="24">
        <f>(KM143+LS143+(LT143-LU143)*(KJ143))</f>
        <v>612679.04503744782</v>
      </c>
      <c r="LX143" s="24">
        <f t="shared" si="2222"/>
        <v>551411.14053370303</v>
      </c>
      <c r="LY143" s="49">
        <f t="shared" si="3117"/>
        <v>2024</v>
      </c>
      <c r="LZ143" s="227"/>
      <c r="MA143" s="173">
        <v>5</v>
      </c>
      <c r="MB143" s="22">
        <f t="shared" si="3118"/>
        <v>367614.21403951349</v>
      </c>
      <c r="MC143" s="22">
        <f t="shared" si="3119"/>
        <v>343281.34605898167</v>
      </c>
      <c r="MD143" s="22">
        <f t="shared" si="3120"/>
        <v>24332.867980531824</v>
      </c>
      <c r="ME143" s="22">
        <f>IF(DATEVALUE("1."&amp;MA143&amp;"."&amp;LY143)&gt;=DATEVALUE("1."&amp;INDEX(Параметры_объекта!$A$28:$N$40,$B143,14)&amp;"."&amp;INDEX(Параметры_объекта!$A$28:$N$40,$B143,13)),INDEX(Приложение_1ТЗ!$A$6:$HJ$18,$B143,25+MA143*14),INDEX(Приложение_1ТЗ!$A$6:$HJ$18,$B143,23+MA143*14))</f>
        <v>6.6191314294273633</v>
      </c>
      <c r="MF143" s="48">
        <f t="shared" si="3121"/>
        <v>3.3390262983324042</v>
      </c>
      <c r="MG143" s="24">
        <f t="shared" si="1921"/>
        <v>31.740137368022999</v>
      </c>
      <c r="MH143" s="24">
        <f t="shared" si="3122"/>
        <v>170698.141363854</v>
      </c>
      <c r="MI143" s="24">
        <f t="shared" si="3123"/>
        <v>672559.38804663764</v>
      </c>
      <c r="MJ143" s="35">
        <f>MC143*INDEX(Приложение_1ТЗ!$HC$6:$HJ$18,$B143,1)/100</f>
        <v>0</v>
      </c>
      <c r="MK143" s="35">
        <f>MC143*INDEX(Приложение_1ТЗ!$HC$6:$HJ$18,$B143,2)/100</f>
        <v>0</v>
      </c>
      <c r="ML143" s="35">
        <f>MC143*INDEX(Приложение_1ТЗ!$HC$6:$HJ$18,$B143,3)/100</f>
        <v>142797.04909451521</v>
      </c>
      <c r="MM143" s="35">
        <f>MC143*INDEX(Приложение_1ТЗ!$HC$6:$HJ$18,$B143,4)/100</f>
        <v>51575.001517432604</v>
      </c>
      <c r="MP143" s="37">
        <f t="shared" si="3124"/>
        <v>0</v>
      </c>
      <c r="MQ143" s="37">
        <f t="shared" si="3125"/>
        <v>0</v>
      </c>
      <c r="MR143" s="37">
        <f t="shared" si="3126"/>
        <v>4899.4196149651834</v>
      </c>
      <c r="MS143" s="37">
        <f t="shared" si="3127"/>
        <v>1769.5573940685426</v>
      </c>
      <c r="MT143" s="48">
        <f t="shared" si="3128"/>
        <v>0</v>
      </c>
      <c r="MU143" s="48">
        <f t="shared" si="3128"/>
        <v>0</v>
      </c>
      <c r="MV143" s="48">
        <f t="shared" si="3128"/>
        <v>2.4192658801751845</v>
      </c>
      <c r="MW143" s="48">
        <f t="shared" si="3128"/>
        <v>3.400626162292363</v>
      </c>
      <c r="MX143" s="36">
        <f t="shared" si="3129"/>
        <v>21087.310214970552</v>
      </c>
      <c r="MY143" s="24">
        <f>MC143*INDEX(Приложение_1ТЗ!$HC$6:$HJ$18,$B143,5)/100</f>
        <v>148909.29544703389</v>
      </c>
      <c r="MZ143" s="24">
        <f>MC143*INDEX(Приложение_1ТЗ!$HC$6:$HJ$18,$B143,6)/100</f>
        <v>0</v>
      </c>
      <c r="NA143" s="24">
        <f>MC143*INDEX(Приложение_1ТЗ!$HC$6:$HJ$18,$B143,7)/100</f>
        <v>0</v>
      </c>
      <c r="NB143" s="24">
        <f>MC143*INDEX(Приложение_1ТЗ!$HC$6:$HJ$18,$B143,8)/100</f>
        <v>0</v>
      </c>
      <c r="NC143" s="20"/>
      <c r="ND143" s="20"/>
      <c r="NE143" s="20"/>
      <c r="NF143" s="20"/>
      <c r="NG143" s="24">
        <f t="shared" si="3130"/>
        <v>5109.1330499480537</v>
      </c>
      <c r="NH143" s="24">
        <f t="shared" si="3131"/>
        <v>0</v>
      </c>
      <c r="NI143" s="24">
        <f t="shared" si="3132"/>
        <v>0</v>
      </c>
      <c r="NJ143" s="24">
        <f t="shared" si="3133"/>
        <v>0</v>
      </c>
      <c r="NK143" s="48">
        <f t="shared" si="3134"/>
        <v>3.3496903004906264</v>
      </c>
      <c r="NL143" s="48">
        <f t="shared" si="3134"/>
        <v>0</v>
      </c>
      <c r="NM143" s="48">
        <f t="shared" si="3134"/>
        <v>1.8138258309937505</v>
      </c>
      <c r="NN143" s="48">
        <f t="shared" si="3134"/>
        <v>0</v>
      </c>
      <c r="NO143" s="24">
        <f t="shared" si="3135"/>
        <v>41281.846052136512</v>
      </c>
      <c r="NS143" s="24">
        <f>(MI143+NO143+(NP143-NQ143)*(MF143))</f>
        <v>713841.23409877415</v>
      </c>
      <c r="NT143" s="24">
        <f t="shared" si="3136"/>
        <v>642457.11068889673</v>
      </c>
      <c r="NU143" s="49">
        <f t="shared" si="3137"/>
        <v>2025</v>
      </c>
      <c r="NV143" s="227"/>
      <c r="NW143" s="174">
        <v>5</v>
      </c>
      <c r="NX143" s="22">
        <f t="shared" si="3138"/>
        <v>369452.28510971105</v>
      </c>
      <c r="NY143" s="22">
        <f t="shared" si="3139"/>
        <v>344997.75278927654</v>
      </c>
      <c r="NZ143" s="22">
        <f t="shared" si="3140"/>
        <v>24454.532320434519</v>
      </c>
      <c r="OA143" s="22">
        <f>IF(DATEVALUE("1."&amp;NW143&amp;"."&amp;NU143)&gt;=DATEVALUE("1."&amp;INDEX(Параметры_объекта!$A$28:$N$40,$B143,14)&amp;"."&amp;INDEX(Параметры_объекта!$A$28:$N$40,$B143,13)),INDEX(Приложение_1ТЗ!$A$6:$HJ$18,$B143,25+NW143*14),INDEX(Приложение_1ТЗ!$A$6:$HJ$18,$B143,23+NW143*14))</f>
        <v>6.6191314294273633</v>
      </c>
      <c r="OB143" s="48">
        <f t="shared" si="3141"/>
        <v>3.1076513273957747</v>
      </c>
      <c r="OC143" s="24">
        <f t="shared" si="1942"/>
        <v>31.740137368022999</v>
      </c>
      <c r="OD143" s="24">
        <f t="shared" si="3142"/>
        <v>170698.141363854</v>
      </c>
      <c r="OE143" s="24">
        <f t="shared" si="3143"/>
        <v>625954.96060017939</v>
      </c>
      <c r="OF143" s="35">
        <f>NY143*INDEX(Приложение_1ТЗ!$HC$6:$HJ$18,$B143,1)/100</f>
        <v>0</v>
      </c>
      <c r="OG143" s="35">
        <f>NY143*INDEX(Приложение_1ТЗ!$HC$6:$HJ$18,$B143,2)/100</f>
        <v>0</v>
      </c>
      <c r="OH143" s="35">
        <f>NY143*INDEX(Приложение_1ТЗ!$HC$6:$HJ$18,$B143,3)/100</f>
        <v>143511.03433998776</v>
      </c>
      <c r="OI143" s="35">
        <f>NY143*INDEX(Приложение_1ТЗ!$HC$6:$HJ$18,$B143,4)/100</f>
        <v>51832.876525019754</v>
      </c>
      <c r="OL143" s="37">
        <f t="shared" si="3144"/>
        <v>0</v>
      </c>
      <c r="OM143" s="37">
        <f t="shared" si="3145"/>
        <v>0</v>
      </c>
      <c r="ON143" s="37">
        <f t="shared" si="3146"/>
        <v>5613.4048604377313</v>
      </c>
      <c r="OO143" s="37">
        <f t="shared" si="3147"/>
        <v>2027.432401655693</v>
      </c>
      <c r="OP143" s="48">
        <f t="shared" si="1949"/>
        <v>0</v>
      </c>
      <c r="OQ143" s="48">
        <f t="shared" si="1949"/>
        <v>0</v>
      </c>
      <c r="OR143" s="48">
        <f t="shared" si="1949"/>
        <v>2.4918438565804402</v>
      </c>
      <c r="OS143" s="48">
        <f t="shared" si="1950"/>
        <v>3.5026449471611341</v>
      </c>
      <c r="OT143" s="36">
        <f t="shared" si="3148"/>
        <v>24885.143042553729</v>
      </c>
      <c r="OU143" s="24">
        <f>NY143*INDEX(Приложение_1ТЗ!$HC$6:$HJ$18,$B143,5)/100</f>
        <v>149653.84192426904</v>
      </c>
      <c r="OV143" s="24">
        <f>NY143*INDEX(Приложение_1ТЗ!$HC$6:$HJ$18,$B143,6)/100</f>
        <v>0</v>
      </c>
      <c r="OW143" s="24">
        <f>NY143*INDEX(Приложение_1ТЗ!$HC$6:$HJ$18,$B143,7)/100</f>
        <v>0</v>
      </c>
      <c r="OX143" s="24">
        <f>NY143*INDEX(Приложение_1ТЗ!$HC$6:$HJ$18,$B143,8)/100</f>
        <v>0</v>
      </c>
      <c r="OY143" s="20"/>
      <c r="OZ143" s="20"/>
      <c r="PA143" s="20"/>
      <c r="PB143" s="20"/>
      <c r="PC143" s="24">
        <f t="shared" si="3149"/>
        <v>5853.6795271832088</v>
      </c>
      <c r="PD143" s="24">
        <f t="shared" si="3150"/>
        <v>0</v>
      </c>
      <c r="PE143" s="24">
        <f t="shared" si="3151"/>
        <v>0</v>
      </c>
      <c r="PF143" s="24">
        <f t="shared" si="3152"/>
        <v>0</v>
      </c>
      <c r="PG143" s="48">
        <f t="shared" si="1956"/>
        <v>3.5171748155151579</v>
      </c>
      <c r="PH143" s="48">
        <f t="shared" si="1956"/>
        <v>0</v>
      </c>
      <c r="PI143" s="48">
        <f t="shared" si="1956"/>
        <v>1.9045171225434381</v>
      </c>
      <c r="PJ143" s="48">
        <f t="shared" si="1957"/>
        <v>0</v>
      </c>
      <c r="PK143" s="24">
        <f t="shared" si="3153"/>
        <v>49179.471811658172</v>
      </c>
      <c r="PO143" s="24">
        <f>(OE143+PK143+(PL143-PM143)*(OB143))</f>
        <v>675134.43241183751</v>
      </c>
      <c r="PP143" s="24">
        <f t="shared" si="3154"/>
        <v>607620.98917065375</v>
      </c>
      <c r="PQ143" s="52">
        <f t="shared" si="3156"/>
        <v>1194886.9895469781</v>
      </c>
      <c r="PR143" s="52">
        <f t="shared" si="3157"/>
        <v>3573114.5359651134</v>
      </c>
      <c r="PS143" s="52">
        <f t="shared" si="3158"/>
        <v>3215803.082368602</v>
      </c>
    </row>
    <row r="144" spans="1:435" ht="15.75" hidden="1" customHeight="1" outlineLevel="1">
      <c r="B144" s="171">
        <v>10</v>
      </c>
      <c r="C144" s="249"/>
      <c r="D144" s="249"/>
      <c r="E144" s="249"/>
      <c r="F144" s="246"/>
      <c r="G144" s="49">
        <f t="shared" si="2096"/>
        <v>2017</v>
      </c>
      <c r="H144" s="228"/>
      <c r="I144" s="47">
        <v>6</v>
      </c>
      <c r="J144" s="22">
        <f t="shared" si="2097"/>
        <v>491967.99999999994</v>
      </c>
      <c r="K144" s="22">
        <f>INDEX(Приложение_1ТЗ!$A$6:$HJ$18,$B144,21+I144*14)*1000</f>
        <v>336871.83199999982</v>
      </c>
      <c r="L144" s="22">
        <f t="shared" si="2993"/>
        <v>155096.16800000012</v>
      </c>
      <c r="M144" s="22">
        <f>IF(
              DATEVALUE("1."&amp;I144&amp;"."&amp;G144)&gt;=DATEVALUE("1."&amp;INDEX(Параметры_объекта!$A$28:$N$40,$B144,14)&amp;"."&amp;INDEX(Параметры_объекта!$A$28:$N$40,$B144,13)),
              INDEX(Приложение_1ТЗ!$A$6:$HJ$18,$B144,25+I144*14),
              INDEX(Приложение_1ТЗ!$A$6:$HJ$18,$B144,23+I144*14))</f>
        <v>31.525661831663886</v>
      </c>
      <c r="N144" s="48">
        <f t="shared" si="2994"/>
        <v>2.14360315200318</v>
      </c>
      <c r="R144" s="35">
        <f>K144*INDEX(Приложение_1ТЗ!$HC$6:$HJ$18,$B144,1)/100</f>
        <v>0</v>
      </c>
      <c r="S144" s="35">
        <f>K144*INDEX(Приложение_1ТЗ!$HC$6:$HJ$18,$B144,2)/100</f>
        <v>0</v>
      </c>
      <c r="T144" s="35">
        <f>K144*INDEX(Приложение_1ТЗ!$HC$6:$HJ$18,$B144,3)/100</f>
        <v>140130.84044595333</v>
      </c>
      <c r="U144" s="35">
        <f>K144*INDEX(Приложение_1ТЗ!$HC$6:$HJ$18,$B144,4)/100</f>
        <v>50612.028431032515</v>
      </c>
      <c r="AB144" s="48">
        <f t="shared" si="2995"/>
        <v>0</v>
      </c>
      <c r="AC144" s="48">
        <f t="shared" si="2995"/>
        <v>0</v>
      </c>
      <c r="AD144" s="48">
        <f t="shared" si="2995"/>
        <v>1.9313399999999998</v>
      </c>
      <c r="AE144" s="48">
        <f t="shared" si="2995"/>
        <v>2.7340599999999999</v>
      </c>
      <c r="AF144" s="20"/>
      <c r="AG144" s="24">
        <f>K144*INDEX(Приложение_1ТЗ!$HC$6:$HJ$18,$B144,5)/100</f>
        <v>146128.96312301399</v>
      </c>
      <c r="AH144" s="24">
        <f>K144*INDEX(Приложение_1ТЗ!$HC$6:$HJ$18,$B144,6)/100</f>
        <v>0</v>
      </c>
      <c r="AI144" s="24">
        <f>K144*INDEX(Приложение_1ТЗ!$HC$6:$HJ$18,$B144,7)/100</f>
        <v>0</v>
      </c>
      <c r="AJ144" s="24">
        <f>K144*INDEX(Приложение_1ТЗ!$HC$6:$HJ$18,$B144,8)/100</f>
        <v>0</v>
      </c>
      <c r="AK144" s="20"/>
      <c r="AL144" s="20"/>
      <c r="AM144" s="20"/>
      <c r="AN144" s="20"/>
      <c r="AO144" s="20"/>
      <c r="AP144" s="20"/>
      <c r="AQ144" s="20"/>
      <c r="AR144" s="20"/>
      <c r="AS144" s="48">
        <f t="shared" si="2996"/>
        <v>2.3654799999999998</v>
      </c>
      <c r="AT144" s="48">
        <f t="shared" si="2996"/>
        <v>0</v>
      </c>
      <c r="AU144" s="48">
        <f t="shared" si="2996"/>
        <v>1.2637799999999999</v>
      </c>
      <c r="AV144" s="48">
        <f t="shared" si="2996"/>
        <v>0</v>
      </c>
      <c r="AW144" s="49">
        <f t="shared" si="2997"/>
        <v>2018</v>
      </c>
      <c r="AX144" s="228"/>
      <c r="AY144" s="47">
        <v>6</v>
      </c>
      <c r="AZ144" s="22">
        <f t="shared" si="2998"/>
        <v>494427.83999999985</v>
      </c>
      <c r="BA144" s="22">
        <f t="shared" si="2999"/>
        <v>338556.19115999975</v>
      </c>
      <c r="BB144" s="22">
        <f t="shared" si="3000"/>
        <v>155871.6488400001</v>
      </c>
      <c r="BC144" s="22">
        <f>IF(DATEVALUE("1."&amp;AY144&amp;"."&amp;AW144)&gt;=DATEVALUE("1."&amp;INDEX(Параметры_объекта!$A$28:$N$40,$B144,14)&amp;"."&amp;INDEX(Параметры_объекта!$A$28:$N$40,$B144,13)),INDEX(Приложение_1ТЗ!$A$6:$HJ$18,$B144,25+AY144*14),INDEX(Приложение_1ТЗ!$A$6:$HJ$18,$B144,23+AY144*14))</f>
        <v>31.525661831663886</v>
      </c>
      <c r="BD144" s="48">
        <f t="shared" si="3001"/>
        <v>2.2533513960000002</v>
      </c>
      <c r="BE144" s="24">
        <f t="shared" si="2107"/>
        <v>0</v>
      </c>
      <c r="BF144" s="24">
        <f t="shared" si="3002"/>
        <v>0</v>
      </c>
      <c r="BG144" s="24">
        <f t="shared" si="3003"/>
        <v>0</v>
      </c>
      <c r="BH144" s="35">
        <f>BA144*INDEX(Приложение_1ТЗ!$HC$6:$HJ$18,$B144,1)/100</f>
        <v>0</v>
      </c>
      <c r="BI144" s="35">
        <f>BA144*INDEX(Приложение_1ТЗ!$HC$6:$HJ$18,$B144,2)/100</f>
        <v>0</v>
      </c>
      <c r="BJ144" s="35">
        <f>BA144*INDEX(Приложение_1ТЗ!$HC$6:$HJ$18,$B144,3)/100</f>
        <v>140831.49464818306</v>
      </c>
      <c r="BK144" s="35">
        <f>BA144*INDEX(Приложение_1ТЗ!$HC$6:$HJ$18,$B144,4)/100</f>
        <v>50865.088573187662</v>
      </c>
      <c r="BN144" s="37">
        <f t="shared" si="3004"/>
        <v>0</v>
      </c>
      <c r="BO144" s="37">
        <f t="shared" si="3005"/>
        <v>0</v>
      </c>
      <c r="BP144" s="37">
        <f t="shared" si="3006"/>
        <v>0</v>
      </c>
      <c r="BQ144" s="37">
        <f t="shared" si="3007"/>
        <v>0</v>
      </c>
      <c r="BR144" s="48">
        <f t="shared" si="3008"/>
        <v>0</v>
      </c>
      <c r="BS144" s="48">
        <f t="shared" si="3008"/>
        <v>0</v>
      </c>
      <c r="BT144" s="48">
        <f t="shared" si="3008"/>
        <v>2.0261</v>
      </c>
      <c r="BU144" s="48">
        <f t="shared" si="3008"/>
        <v>2.8479699999999997</v>
      </c>
      <c r="BV144" s="36">
        <f t="shared" si="3009"/>
        <v>0</v>
      </c>
      <c r="BW144" s="24">
        <f>BA144*INDEX(Приложение_1ТЗ!$HC$6:$HJ$18,$B144,5)/100</f>
        <v>146859.60793862902</v>
      </c>
      <c r="BX144" s="24">
        <f>BA144*INDEX(Приложение_1ТЗ!$HC$6:$HJ$18,$B144,6)/100</f>
        <v>0</v>
      </c>
      <c r="BY144" s="24">
        <f>BA144*INDEX(Приложение_1ТЗ!$HC$6:$HJ$18,$B144,7)/100</f>
        <v>0</v>
      </c>
      <c r="BZ144" s="24">
        <f>BA144*INDEX(Приложение_1ТЗ!$HC$6:$HJ$18,$B144,8)/100</f>
        <v>0</v>
      </c>
      <c r="CA144" s="20"/>
      <c r="CB144" s="20"/>
      <c r="CC144" s="20"/>
      <c r="CD144" s="20"/>
      <c r="CE144" s="24">
        <f t="shared" si="3010"/>
        <v>0</v>
      </c>
      <c r="CF144" s="24">
        <f t="shared" si="3011"/>
        <v>0</v>
      </c>
      <c r="CG144" s="24">
        <f t="shared" si="3012"/>
        <v>0</v>
      </c>
      <c r="CH144" s="24">
        <f t="shared" si="3013"/>
        <v>0</v>
      </c>
      <c r="CI144" s="48">
        <f t="shared" si="3014"/>
        <v>2.5042900000000001</v>
      </c>
      <c r="CJ144" s="48">
        <f t="shared" si="3014"/>
        <v>0</v>
      </c>
      <c r="CK144" s="48">
        <f t="shared" si="3014"/>
        <v>1.35259</v>
      </c>
      <c r="CL144" s="48">
        <f t="shared" si="3014"/>
        <v>0</v>
      </c>
      <c r="CM144" s="24">
        <f t="shared" si="3015"/>
        <v>0</v>
      </c>
      <c r="CQ144" s="24">
        <f t="shared" si="3155"/>
        <v>0</v>
      </c>
      <c r="CR144" s="24">
        <f t="shared" si="2122"/>
        <v>0</v>
      </c>
      <c r="CS144" s="49">
        <f t="shared" si="3017"/>
        <v>2019</v>
      </c>
      <c r="CT144" s="228"/>
      <c r="CU144" s="47">
        <v>6</v>
      </c>
      <c r="CV144" s="22">
        <f t="shared" si="3018"/>
        <v>365986.27712833008</v>
      </c>
      <c r="CW144" s="22">
        <f t="shared" si="3019"/>
        <v>340248.97211579973</v>
      </c>
      <c r="CX144" s="22">
        <f t="shared" si="3020"/>
        <v>25737.305012530356</v>
      </c>
      <c r="CY144" s="22">
        <f>IF(DATEVALUE("1."&amp;CU144&amp;"."&amp;CS144)&gt;=DATEVALUE("1."&amp;INDEX(Параметры_объекта!$A$28:$N$40,$B144,14)&amp;"."&amp;INDEX(Параметры_объекта!$A$28:$N$40,$B144,13)),INDEX(Приложение_1ТЗ!$A$6:$HJ$18,$B144,25+CU144*14),INDEX(Приложение_1ТЗ!$A$6:$HJ$18,$B144,23+CU144*14))</f>
        <v>7.0323142207612932</v>
      </c>
      <c r="CZ144" s="48">
        <f t="shared" si="3021"/>
        <v>2.3959402249621422</v>
      </c>
      <c r="DA144" s="24">
        <f t="shared" si="1816"/>
        <v>24.493347610902592</v>
      </c>
      <c r="DB144" s="24">
        <f t="shared" si="3022"/>
        <v>120499.43237440525</v>
      </c>
      <c r="DC144" s="24">
        <f t="shared" si="3023"/>
        <v>340677.13579091267</v>
      </c>
      <c r="DD144" s="35">
        <f>CW144*INDEX(Приложение_1ТЗ!$HC$6:$HJ$18,$B144,1)/100</f>
        <v>0</v>
      </c>
      <c r="DE144" s="35">
        <f>CW144*INDEX(Приложение_1ТЗ!$HC$6:$HJ$18,$B144,2)/100</f>
        <v>0</v>
      </c>
      <c r="DF144" s="35">
        <f>CW144*INDEX(Приложение_1ТЗ!$HC$6:$HJ$18,$B144,3)/100</f>
        <v>141535.65212142398</v>
      </c>
      <c r="DG144" s="35">
        <f>CW144*INDEX(Приложение_1ТЗ!$HC$6:$HJ$18,$B144,4)/100</f>
        <v>51119.414016053604</v>
      </c>
      <c r="DJ144" s="37">
        <f t="shared" si="3024"/>
        <v>0</v>
      </c>
      <c r="DK144" s="37">
        <f t="shared" si="3025"/>
        <v>0</v>
      </c>
      <c r="DL144" s="37">
        <f t="shared" si="3026"/>
        <v>1404.8116754706425</v>
      </c>
      <c r="DM144" s="37">
        <f t="shared" si="3027"/>
        <v>507.38558502108935</v>
      </c>
      <c r="DN144" s="48">
        <f t="shared" si="3028"/>
        <v>0</v>
      </c>
      <c r="DO144" s="48">
        <f t="shared" si="3028"/>
        <v>0</v>
      </c>
      <c r="DP144" s="48">
        <f t="shared" si="3028"/>
        <v>2.0868800000000003</v>
      </c>
      <c r="DQ144" s="48">
        <f t="shared" si="3028"/>
        <v>2.9334099999999999</v>
      </c>
      <c r="DR144" s="36">
        <f t="shared" si="3029"/>
        <v>5215.651139150209</v>
      </c>
      <c r="DS144" s="24">
        <f>CW144*INDEX(Приложение_1ТЗ!$HC$6:$HJ$18,$B144,5)/100</f>
        <v>147593.90597832215</v>
      </c>
      <c r="DT144" s="24">
        <f>CW144*INDEX(Приложение_1ТЗ!$HC$6:$HJ$18,$B144,6)/100</f>
        <v>0</v>
      </c>
      <c r="DU144" s="24">
        <f>CW144*INDEX(Приложение_1ТЗ!$HC$6:$HJ$18,$B144,7)/100</f>
        <v>0</v>
      </c>
      <c r="DV144" s="24">
        <f>CW144*INDEX(Приложение_1ТЗ!$HC$6:$HJ$18,$B144,8)/100</f>
        <v>0</v>
      </c>
      <c r="DW144" s="20"/>
      <c r="DX144" s="20"/>
      <c r="DY144" s="20"/>
      <c r="DZ144" s="20"/>
      <c r="EA144" s="24">
        <f t="shared" si="3030"/>
        <v>1464.9428553081525</v>
      </c>
      <c r="EB144" s="24">
        <f t="shared" si="3031"/>
        <v>0</v>
      </c>
      <c r="EC144" s="24">
        <f t="shared" si="3032"/>
        <v>0</v>
      </c>
      <c r="ED144" s="24">
        <f t="shared" si="3033"/>
        <v>0</v>
      </c>
      <c r="EE144" s="48">
        <f t="shared" si="3034"/>
        <v>2.6245700000000003</v>
      </c>
      <c r="EF144" s="48">
        <f t="shared" si="3034"/>
        <v>0</v>
      </c>
      <c r="EG144" s="48">
        <f t="shared" si="3034"/>
        <v>1.4211800000000001</v>
      </c>
      <c r="EH144" s="48">
        <f t="shared" si="3034"/>
        <v>0</v>
      </c>
      <c r="EI144" s="24">
        <f t="shared" si="3035"/>
        <v>9752.5683214624296</v>
      </c>
      <c r="EM144" s="24">
        <f>(DC144+EI144+(EJ144-EK144)*(CZ144))</f>
        <v>350429.7041123751</v>
      </c>
      <c r="EN144" s="24">
        <f t="shared" si="2142"/>
        <v>315386.73370113759</v>
      </c>
      <c r="EO144" s="49">
        <f t="shared" si="3037"/>
        <v>2020</v>
      </c>
      <c r="EP144" s="228"/>
      <c r="EQ144" s="47">
        <v>6</v>
      </c>
      <c r="ER144" s="22">
        <f t="shared" si="3038"/>
        <v>367816.20851397177</v>
      </c>
      <c r="ES144" s="22">
        <f t="shared" si="3039"/>
        <v>341950.2169763787</v>
      </c>
      <c r="ET144" s="22">
        <f t="shared" si="3040"/>
        <v>25865.991537593072</v>
      </c>
      <c r="EU144" s="22">
        <f>IF(DATEVALUE("1."&amp;EQ144&amp;"."&amp;EO144)&gt;=DATEVALUE("1."&amp;INDEX(Параметры_объекта!$A$28:$N$40,$B144,14)&amp;"."&amp;INDEX(Параметры_объекта!$A$28:$N$40,$B144,13)),INDEX(Приложение_1ТЗ!$A$6:$HJ$18,$B144,25+EQ144*14),INDEX(Приложение_1ТЗ!$A$6:$HJ$18,$B144,23+EQ144*14))</f>
        <v>7.0323142207612932</v>
      </c>
      <c r="EV144" s="48">
        <f t="shared" si="3041"/>
        <v>2.8810252973771435</v>
      </c>
      <c r="EW144" s="24">
        <f t="shared" si="1837"/>
        <v>24.493347610902592</v>
      </c>
      <c r="EX144" s="24">
        <f t="shared" si="3042"/>
        <v>120499.43237440525</v>
      </c>
      <c r="EY144" s="24">
        <f t="shared" si="3043"/>
        <v>409651.05732849246</v>
      </c>
      <c r="EZ144" s="35">
        <f>ES144*INDEX(Приложение_1ТЗ!$HC$6:$HJ$18,$B144,1)/100</f>
        <v>0</v>
      </c>
      <c r="FA144" s="35">
        <f>ES144*INDEX(Приложение_1ТЗ!$HC$6:$HJ$18,$B144,2)/100</f>
        <v>0</v>
      </c>
      <c r="FB144" s="35">
        <f>ES144*INDEX(Приложение_1ТЗ!$HC$6:$HJ$18,$B144,3)/100</f>
        <v>142243.3303820311</v>
      </c>
      <c r="FC144" s="35">
        <f>ES144*INDEX(Приложение_1ТЗ!$HC$6:$HJ$18,$B144,4)/100</f>
        <v>51375.011086133862</v>
      </c>
      <c r="FF144" s="37">
        <f t="shared" si="3044"/>
        <v>0</v>
      </c>
      <c r="FG144" s="37">
        <f t="shared" si="3045"/>
        <v>0</v>
      </c>
      <c r="FH144" s="37">
        <f t="shared" si="3046"/>
        <v>2112.4899360777636</v>
      </c>
      <c r="FI144" s="37">
        <f t="shared" si="3047"/>
        <v>762.98265510134661</v>
      </c>
      <c r="FJ144" s="48">
        <f t="shared" si="3048"/>
        <v>0</v>
      </c>
      <c r="FK144" s="48">
        <f t="shared" si="3048"/>
        <v>0</v>
      </c>
      <c r="FL144" s="48">
        <f t="shared" si="3048"/>
        <v>2.1494864000000002</v>
      </c>
      <c r="FM144" s="48">
        <f t="shared" si="3048"/>
        <v>3.0214122999999997</v>
      </c>
      <c r="FN144" s="36">
        <f t="shared" si="3049"/>
        <v>8078.3432085241475</v>
      </c>
      <c r="FO144" s="24">
        <f>ES144*INDEX(Приложение_1ТЗ!$HC$6:$HJ$18,$B144,5)/100</f>
        <v>148331.87550821376</v>
      </c>
      <c r="FP144" s="24">
        <f>ES144*INDEX(Приложение_1ТЗ!$HC$6:$HJ$18,$B144,6)/100</f>
        <v>0</v>
      </c>
      <c r="FQ144" s="24">
        <f>ES144*INDEX(Приложение_1ТЗ!$HC$6:$HJ$18,$B144,7)/100</f>
        <v>0</v>
      </c>
      <c r="FR144" s="24">
        <f>ES144*INDEX(Приложение_1ТЗ!$HC$6:$HJ$18,$B144,8)/100</f>
        <v>0</v>
      </c>
      <c r="FS144" s="20"/>
      <c r="FT144" s="20"/>
      <c r="FU144" s="20"/>
      <c r="FV144" s="20"/>
      <c r="FW144" s="24">
        <f t="shared" si="3050"/>
        <v>2202.912385199772</v>
      </c>
      <c r="FX144" s="24">
        <f t="shared" si="3051"/>
        <v>0</v>
      </c>
      <c r="FY144" s="24">
        <f t="shared" si="3052"/>
        <v>0</v>
      </c>
      <c r="FZ144" s="24">
        <f t="shared" si="3053"/>
        <v>0</v>
      </c>
      <c r="GA144" s="48">
        <f t="shared" si="3054"/>
        <v>2.7557985000000005</v>
      </c>
      <c r="GB144" s="48">
        <f t="shared" si="3054"/>
        <v>0</v>
      </c>
      <c r="GC144" s="48">
        <f t="shared" si="3054"/>
        <v>1.4922390000000001</v>
      </c>
      <c r="GD144" s="48">
        <f t="shared" si="3054"/>
        <v>0</v>
      </c>
      <c r="GE144" s="24">
        <f t="shared" si="3055"/>
        <v>15241.866731706794</v>
      </c>
      <c r="GI144" s="24">
        <f>(EY144+GE144+(GF144-GG144)*(EV144))</f>
        <v>424892.92406019924</v>
      </c>
      <c r="GJ144" s="24">
        <f t="shared" si="2162"/>
        <v>382403.63165417931</v>
      </c>
      <c r="GK144" s="49">
        <f t="shared" si="3057"/>
        <v>2021</v>
      </c>
      <c r="GL144" s="228"/>
      <c r="GM144" s="47">
        <v>6</v>
      </c>
      <c r="GN144" s="22">
        <f t="shared" si="3058"/>
        <v>369655.28955654154</v>
      </c>
      <c r="GO144" s="22">
        <f t="shared" si="3059"/>
        <v>343659.96806126053</v>
      </c>
      <c r="GP144" s="22">
        <f t="shared" si="3060"/>
        <v>25995.321495281009</v>
      </c>
      <c r="GQ144" s="22">
        <f>IF(DATEVALUE("1."&amp;GM144&amp;"."&amp;GK144)&gt;=DATEVALUE("1."&amp;INDEX(Параметры_объекта!$A$28:$N$40,$B144,14)&amp;"."&amp;INDEX(Параметры_объекта!$A$28:$N$40,$B144,13)),INDEX(Приложение_1ТЗ!$A$6:$HJ$18,$B144,25+GM144*14),INDEX(Приложение_1ТЗ!$A$6:$HJ$18,$B144,23+GM144*14))</f>
        <v>7.0323142207612932</v>
      </c>
      <c r="GR144" s="48">
        <f t="shared" si="3061"/>
        <v>2.6213186152462513</v>
      </c>
      <c r="GS144" s="24">
        <f t="shared" si="1858"/>
        <v>24.493347610902592</v>
      </c>
      <c r="GT144" s="24">
        <f t="shared" si="3062"/>
        <v>120499.43237440525</v>
      </c>
      <c r="GU144" s="24">
        <f t="shared" si="3063"/>
        <v>372723.53814736957</v>
      </c>
      <c r="GV144" s="35">
        <f>GO144*INDEX(Приложение_1ТЗ!$HC$6:$HJ$18,$B144,1)/100</f>
        <v>0</v>
      </c>
      <c r="GW144" s="35">
        <f>GO144*INDEX(Приложение_1ТЗ!$HC$6:$HJ$18,$B144,2)/100</f>
        <v>0</v>
      </c>
      <c r="GX144" s="35">
        <f>GO144*INDEX(Приложение_1ТЗ!$HC$6:$HJ$18,$B144,3)/100</f>
        <v>142954.5470339412</v>
      </c>
      <c r="GY144" s="35">
        <f>GO144*INDEX(Приложение_1ТЗ!$HC$6:$HJ$18,$B144,4)/100</f>
        <v>51631.886141564522</v>
      </c>
      <c r="HB144" s="37">
        <f t="shared" si="3064"/>
        <v>0</v>
      </c>
      <c r="HC144" s="37">
        <f t="shared" si="3065"/>
        <v>0</v>
      </c>
      <c r="HD144" s="37">
        <f t="shared" si="3066"/>
        <v>2823.7065879878646</v>
      </c>
      <c r="HE144" s="37">
        <f t="shared" si="3067"/>
        <v>1019.8577105320073</v>
      </c>
      <c r="HF144" s="48">
        <f t="shared" si="3068"/>
        <v>0</v>
      </c>
      <c r="HG144" s="48">
        <f t="shared" si="3068"/>
        <v>0</v>
      </c>
      <c r="HH144" s="48">
        <f t="shared" si="3068"/>
        <v>2.2139709920000001</v>
      </c>
      <c r="HI144" s="48">
        <f t="shared" si="3068"/>
        <v>3.1120546689999999</v>
      </c>
      <c r="HJ144" s="36">
        <f t="shared" si="3069"/>
        <v>11122.03976209143</v>
      </c>
      <c r="HK144" s="24">
        <f>GO144*INDEX(Приложение_1ТЗ!$HC$6:$HJ$18,$B144,5)/100</f>
        <v>149073.53488575481</v>
      </c>
      <c r="HL144" s="24">
        <f>GO144*INDEX(Приложение_1ТЗ!$HC$6:$HJ$18,$B144,6)/100</f>
        <v>0</v>
      </c>
      <c r="HM144" s="24">
        <f>GO144*INDEX(Приложение_1ТЗ!$HC$6:$HJ$18,$B144,7)/100</f>
        <v>0</v>
      </c>
      <c r="HN144" s="24">
        <f>GO144*INDEX(Приложение_1ТЗ!$HC$6:$HJ$18,$B144,8)/100</f>
        <v>0</v>
      </c>
      <c r="HO144" s="20"/>
      <c r="HP144" s="20"/>
      <c r="HQ144" s="20"/>
      <c r="HR144" s="20"/>
      <c r="HS144" s="24">
        <f t="shared" si="3070"/>
        <v>2944.5717627408158</v>
      </c>
      <c r="HT144" s="24">
        <f t="shared" si="3071"/>
        <v>0</v>
      </c>
      <c r="HU144" s="24">
        <f t="shared" si="3072"/>
        <v>0</v>
      </c>
      <c r="HV144" s="24">
        <f t="shared" si="3073"/>
        <v>0</v>
      </c>
      <c r="HW144" s="48">
        <f t="shared" si="3074"/>
        <v>2.8935884250000008</v>
      </c>
      <c r="HX144" s="48">
        <f t="shared" si="3074"/>
        <v>0</v>
      </c>
      <c r="HY144" s="48">
        <f t="shared" si="3074"/>
        <v>1.5668509500000001</v>
      </c>
      <c r="HZ144" s="48">
        <f t="shared" si="3074"/>
        <v>0</v>
      </c>
      <c r="IA144" s="24">
        <f t="shared" si="3075"/>
        <v>21176.086709804862</v>
      </c>
      <c r="IE144" s="24">
        <f>(GU144+IA144+(IB144-IC144)*(GR144))</f>
        <v>393899.62485717447</v>
      </c>
      <c r="IF144" s="24">
        <f t="shared" si="2182"/>
        <v>354509.66237145703</v>
      </c>
      <c r="IG144" s="49">
        <f t="shared" si="3077"/>
        <v>2022</v>
      </c>
      <c r="IH144" s="228"/>
      <c r="II144" s="47">
        <v>6</v>
      </c>
      <c r="IJ144" s="22">
        <f t="shared" si="3078"/>
        <v>371503.56600432418</v>
      </c>
      <c r="IK144" s="22">
        <f t="shared" si="3079"/>
        <v>345378.26790156681</v>
      </c>
      <c r="IL144" s="22">
        <f t="shared" si="3080"/>
        <v>26125.29810275737</v>
      </c>
      <c r="IM144" s="22">
        <f>IF(DATEVALUE("1."&amp;II144&amp;"."&amp;IG144)&gt;=DATEVALUE("1."&amp;INDEX(Параметры_объекта!$A$28:$N$40,$B144,14)&amp;"."&amp;INDEX(Параметры_объекта!$A$28:$N$40,$B144,13)),INDEX(Приложение_1ТЗ!$A$6:$HJ$18,$B144,25+II144*14),INDEX(Приложение_1ТЗ!$A$6:$HJ$18,$B144,23+II144*14))</f>
        <v>7.0323142207612932</v>
      </c>
      <c r="IN144" s="48">
        <f t="shared" si="3081"/>
        <v>3.087117509552888</v>
      </c>
      <c r="IO144" s="24">
        <f t="shared" si="1879"/>
        <v>24.493347610902592</v>
      </c>
      <c r="IP144" s="24">
        <f t="shared" si="3082"/>
        <v>120499.43237440525</v>
      </c>
      <c r="IQ144" s="24">
        <f t="shared" si="3083"/>
        <v>438955.17093756847</v>
      </c>
      <c r="IR144" s="35">
        <f>IK144*INDEX(Приложение_1ТЗ!$HC$6:$HJ$18,$B144,1)/100</f>
        <v>0</v>
      </c>
      <c r="IS144" s="35">
        <f>IK144*INDEX(Приложение_1ТЗ!$HC$6:$HJ$18,$B144,2)/100</f>
        <v>0</v>
      </c>
      <c r="IT144" s="35">
        <f>IK144*INDEX(Приложение_1ТЗ!$HC$6:$HJ$18,$B144,3)/100</f>
        <v>143669.31976911091</v>
      </c>
      <c r="IU144" s="35">
        <f>IK144*INDEX(Приложение_1ТЗ!$HC$6:$HJ$18,$B144,4)/100</f>
        <v>51890.045572272342</v>
      </c>
      <c r="IX144" s="37">
        <f t="shared" si="3084"/>
        <v>0</v>
      </c>
      <c r="IY144" s="37">
        <f t="shared" si="3085"/>
        <v>0</v>
      </c>
      <c r="IZ144" s="37">
        <f t="shared" si="3086"/>
        <v>3538.479323157575</v>
      </c>
      <c r="JA144" s="37">
        <f t="shared" si="3087"/>
        <v>1278.0171412398267</v>
      </c>
      <c r="JB144" s="48">
        <f t="shared" si="3088"/>
        <v>0</v>
      </c>
      <c r="JC144" s="48">
        <f t="shared" si="3088"/>
        <v>0</v>
      </c>
      <c r="JD144" s="48">
        <f t="shared" si="3088"/>
        <v>2.28039012176</v>
      </c>
      <c r="JE144" s="48">
        <f t="shared" si="3088"/>
        <v>3.2054163090699999</v>
      </c>
      <c r="JF144" s="36">
        <f t="shared" si="3089"/>
        <v>14355.514533210409</v>
      </c>
      <c r="JG144" s="24">
        <f>IK144*INDEX(Приложение_1ТЗ!$HC$6:$HJ$18,$B144,5)/100</f>
        <v>149818.90256018357</v>
      </c>
      <c r="JH144" s="24">
        <f>IK144*INDEX(Приложение_1ТЗ!$HC$6:$HJ$18,$B144,6)/100</f>
        <v>0</v>
      </c>
      <c r="JI144" s="24">
        <f>IK144*INDEX(Приложение_1ТЗ!$HC$6:$HJ$18,$B144,7)/100</f>
        <v>0</v>
      </c>
      <c r="JJ144" s="24">
        <f>IK144*INDEX(Приложение_1ТЗ!$HC$6:$HJ$18,$B144,8)/100</f>
        <v>0</v>
      </c>
      <c r="JK144" s="20"/>
      <c r="JL144" s="20"/>
      <c r="JM144" s="20"/>
      <c r="JN144" s="20"/>
      <c r="JO144" s="24">
        <f t="shared" si="3090"/>
        <v>3689.9394371695817</v>
      </c>
      <c r="JP144" s="24">
        <f t="shared" si="3091"/>
        <v>0</v>
      </c>
      <c r="JQ144" s="24">
        <f t="shared" si="3092"/>
        <v>0</v>
      </c>
      <c r="JR144" s="24">
        <f t="shared" si="3093"/>
        <v>0</v>
      </c>
      <c r="JS144" s="48">
        <f t="shared" si="3094"/>
        <v>3.038267846250001</v>
      </c>
      <c r="JT144" s="48">
        <f t="shared" si="3094"/>
        <v>0</v>
      </c>
      <c r="JU144" s="48">
        <f t="shared" si="3094"/>
        <v>1.6451934975000002</v>
      </c>
      <c r="JV144" s="48">
        <f t="shared" si="3094"/>
        <v>0</v>
      </c>
      <c r="JW144" s="24">
        <f t="shared" si="3095"/>
        <v>27584.523262153765</v>
      </c>
      <c r="KA144" s="24">
        <f>(IQ144+JW144+(JX144-JY144)*(IN144))</f>
        <v>466539.69419972226</v>
      </c>
      <c r="KB144" s="24">
        <f t="shared" si="2202"/>
        <v>419885.72477975005</v>
      </c>
      <c r="KC144" s="49">
        <f t="shared" si="3097"/>
        <v>2023</v>
      </c>
      <c r="KD144" s="228"/>
      <c r="KE144" s="47">
        <v>6</v>
      </c>
      <c r="KF144" s="22">
        <f t="shared" si="3098"/>
        <v>373361.08383434574</v>
      </c>
      <c r="KG144" s="22">
        <f t="shared" si="3099"/>
        <v>347105.15924107458</v>
      </c>
      <c r="KH144" s="22">
        <f t="shared" si="3100"/>
        <v>26255.924593271164</v>
      </c>
      <c r="KI144" s="22">
        <f>IF(DATEVALUE("1."&amp;KE144&amp;"."&amp;KC144)&gt;=DATEVALUE("1."&amp;INDEX(Параметры_объекта!$A$28:$N$40,$B144,14)&amp;"."&amp;INDEX(Параметры_объекта!$A$28:$N$40,$B144,13)),INDEX(Приложение_1ТЗ!$A$6:$HJ$18,$B144,25+KE144*14),INDEX(Приложение_1ТЗ!$A$6:$HJ$18,$B144,23+KE144*14))</f>
        <v>7.0323142207612932</v>
      </c>
      <c r="KJ144" s="48">
        <f t="shared" si="3101"/>
        <v>2.8731983426366257</v>
      </c>
      <c r="KK144" s="24">
        <f t="shared" si="1900"/>
        <v>24.493347610902592</v>
      </c>
      <c r="KL144" s="24">
        <f t="shared" si="3102"/>
        <v>120499.43237440525</v>
      </c>
      <c r="KM144" s="24">
        <f t="shared" si="3103"/>
        <v>408538.14787641849</v>
      </c>
      <c r="KN144" s="35">
        <f>KG144*INDEX(Приложение_1ТЗ!$HC$6:$HJ$18,$B144,1)/100</f>
        <v>0</v>
      </c>
      <c r="KO144" s="35">
        <f>KG144*INDEX(Приложение_1ТЗ!$HC$6:$HJ$18,$B144,2)/100</f>
        <v>0</v>
      </c>
      <c r="KP144" s="35">
        <f>KG144*INDEX(Приложение_1ТЗ!$HC$6:$HJ$18,$B144,3)/100</f>
        <v>144387.66636795644</v>
      </c>
      <c r="KQ144" s="35">
        <f>KG144*INDEX(Приложение_1ТЗ!$HC$6:$HJ$18,$B144,4)/100</f>
        <v>52149.495800133693</v>
      </c>
      <c r="KT144" s="37">
        <f t="shared" si="3104"/>
        <v>0</v>
      </c>
      <c r="KU144" s="37">
        <f t="shared" si="3105"/>
        <v>0</v>
      </c>
      <c r="KV144" s="37">
        <f t="shared" si="3106"/>
        <v>4256.8259220031032</v>
      </c>
      <c r="KW144" s="37">
        <f t="shared" si="3107"/>
        <v>1537.4673691011776</v>
      </c>
      <c r="KX144" s="48">
        <f t="shared" si="3108"/>
        <v>0</v>
      </c>
      <c r="KY144" s="48">
        <f t="shared" si="3108"/>
        <v>0</v>
      </c>
      <c r="KZ144" s="48">
        <f t="shared" si="3108"/>
        <v>2.3488018254128002</v>
      </c>
      <c r="LA144" s="48">
        <f t="shared" si="3108"/>
        <v>3.3015787983421001</v>
      </c>
      <c r="LB144" s="36">
        <f t="shared" si="3109"/>
        <v>17787.921994738554</v>
      </c>
      <c r="LC144" s="24">
        <f>KG144*INDEX(Приложение_1ТЗ!$HC$6:$HJ$18,$B144,5)/100</f>
        <v>150567.99707298446</v>
      </c>
      <c r="LD144" s="24">
        <f>KG144*INDEX(Приложение_1ТЗ!$HC$6:$HJ$18,$B144,6)/100</f>
        <v>0</v>
      </c>
      <c r="LE144" s="24">
        <f>KG144*INDEX(Приложение_1ТЗ!$HC$6:$HJ$18,$B144,7)/100</f>
        <v>0</v>
      </c>
      <c r="LF144" s="24">
        <f>KG144*INDEX(Приложение_1ТЗ!$HC$6:$HJ$18,$B144,8)/100</f>
        <v>0</v>
      </c>
      <c r="LG144" s="20"/>
      <c r="LH144" s="20"/>
      <c r="LI144" s="20"/>
      <c r="LJ144" s="20"/>
      <c r="LK144" s="24">
        <f t="shared" si="3110"/>
        <v>4439.0339499704714</v>
      </c>
      <c r="LL144" s="24">
        <f t="shared" si="3111"/>
        <v>0</v>
      </c>
      <c r="LM144" s="24">
        <f t="shared" si="3112"/>
        <v>0</v>
      </c>
      <c r="LN144" s="24">
        <f t="shared" si="3113"/>
        <v>0</v>
      </c>
      <c r="LO144" s="48">
        <f t="shared" si="3114"/>
        <v>3.1901812385625012</v>
      </c>
      <c r="LP144" s="48">
        <f t="shared" si="3114"/>
        <v>0</v>
      </c>
      <c r="LQ144" s="48">
        <f t="shared" si="3114"/>
        <v>1.7274531723750004</v>
      </c>
      <c r="LR144" s="48">
        <f t="shared" si="3114"/>
        <v>0</v>
      </c>
      <c r="LS144" s="24">
        <f t="shared" si="3115"/>
        <v>34498.282927693144</v>
      </c>
      <c r="LW144" s="24">
        <f>(KM144+LS144+(LT144-LU144)*(KJ144))</f>
        <v>443036.43080411165</v>
      </c>
      <c r="LX144" s="24">
        <f t="shared" si="2222"/>
        <v>398732.78772370052</v>
      </c>
      <c r="LY144" s="49">
        <f t="shared" si="3117"/>
        <v>2024</v>
      </c>
      <c r="LZ144" s="228"/>
      <c r="MA144" s="173">
        <v>6</v>
      </c>
      <c r="MB144" s="22">
        <f t="shared" si="3118"/>
        <v>375227.88925351744</v>
      </c>
      <c r="MC144" s="22">
        <f t="shared" si="3119"/>
        <v>348840.68503727991</v>
      </c>
      <c r="MD144" s="22">
        <f t="shared" si="3120"/>
        <v>26387.204216237529</v>
      </c>
      <c r="ME144" s="22">
        <f>IF(DATEVALUE("1."&amp;MA144&amp;"."&amp;LY144)&gt;=DATEVALUE("1."&amp;INDEX(Параметры_объекта!$A$28:$N$40,$B144,14)&amp;"."&amp;INDEX(Параметры_объекта!$A$28:$N$40,$B144,13)),INDEX(Приложение_1ТЗ!$A$6:$HJ$18,$B144,25+MA144*14),INDEX(Приложение_1ТЗ!$A$6:$HJ$18,$B144,23+MA144*14))</f>
        <v>7.0323142207612932</v>
      </c>
      <c r="MF144" s="48">
        <f t="shared" si="3121"/>
        <v>3.3390262983324042</v>
      </c>
      <c r="MG144" s="24">
        <f t="shared" si="1921"/>
        <v>24.493347610902592</v>
      </c>
      <c r="MH144" s="24">
        <f t="shared" si="3122"/>
        <v>120499.43237440525</v>
      </c>
      <c r="MI144" s="24">
        <f t="shared" si="3123"/>
        <v>474773.9128860741</v>
      </c>
      <c r="MJ144" s="35">
        <f>MC144*INDEX(Приложение_1ТЗ!$HC$6:$HJ$18,$B144,1)/100</f>
        <v>0</v>
      </c>
      <c r="MK144" s="35">
        <f>MC144*INDEX(Приложение_1ТЗ!$HC$6:$HJ$18,$B144,2)/100</f>
        <v>0</v>
      </c>
      <c r="ML144" s="35">
        <f>MC144*INDEX(Приложение_1ТЗ!$HC$6:$HJ$18,$B144,3)/100</f>
        <v>145109.60469979618</v>
      </c>
      <c r="MM144" s="35">
        <f>MC144*INDEX(Приложение_1ТЗ!$HC$6:$HJ$18,$B144,4)/100</f>
        <v>52410.243279134353</v>
      </c>
      <c r="MP144" s="37">
        <f t="shared" si="3124"/>
        <v>0</v>
      </c>
      <c r="MQ144" s="37">
        <f t="shared" si="3125"/>
        <v>0</v>
      </c>
      <c r="MR144" s="37">
        <f t="shared" si="3126"/>
        <v>4978.7642538428481</v>
      </c>
      <c r="MS144" s="37">
        <f t="shared" si="3127"/>
        <v>1798.2148481018376</v>
      </c>
      <c r="MT144" s="48">
        <f t="shared" si="3128"/>
        <v>0</v>
      </c>
      <c r="MU144" s="48">
        <f t="shared" si="3128"/>
        <v>0</v>
      </c>
      <c r="MV144" s="48">
        <f t="shared" si="3128"/>
        <v>2.4192658801751845</v>
      </c>
      <c r="MW144" s="48">
        <f t="shared" si="3128"/>
        <v>3.400626162292363</v>
      </c>
      <c r="MX144" s="36">
        <f t="shared" si="3129"/>
        <v>21428.812912309961</v>
      </c>
      <c r="MY144" s="24">
        <f>MC144*INDEX(Приложение_1ТЗ!$HC$6:$HJ$18,$B144,5)/100</f>
        <v>151320.83705834937</v>
      </c>
      <c r="MZ144" s="24">
        <f>MC144*INDEX(Приложение_1ТЗ!$HC$6:$HJ$18,$B144,6)/100</f>
        <v>0</v>
      </c>
      <c r="NA144" s="24">
        <f>MC144*INDEX(Приложение_1ТЗ!$HC$6:$HJ$18,$B144,7)/100</f>
        <v>0</v>
      </c>
      <c r="NB144" s="24">
        <f>MC144*INDEX(Приложение_1ТЗ!$HC$6:$HJ$18,$B144,8)/100</f>
        <v>0</v>
      </c>
      <c r="NC144" s="20"/>
      <c r="ND144" s="20"/>
      <c r="NE144" s="20"/>
      <c r="NF144" s="20"/>
      <c r="NG144" s="24">
        <f t="shared" si="3130"/>
        <v>5191.873935335374</v>
      </c>
      <c r="NH144" s="24">
        <f t="shared" si="3131"/>
        <v>0</v>
      </c>
      <c r="NI144" s="24">
        <f t="shared" si="3132"/>
        <v>0</v>
      </c>
      <c r="NJ144" s="24">
        <f t="shared" si="3133"/>
        <v>0</v>
      </c>
      <c r="NK144" s="48">
        <f t="shared" si="3134"/>
        <v>3.3496903004906264</v>
      </c>
      <c r="NL144" s="48">
        <f t="shared" si="3134"/>
        <v>0</v>
      </c>
      <c r="NM144" s="48">
        <f t="shared" si="3134"/>
        <v>1.8138258309937505</v>
      </c>
      <c r="NN144" s="48">
        <f t="shared" si="3134"/>
        <v>0</v>
      </c>
      <c r="NO144" s="24">
        <f t="shared" si="3135"/>
        <v>41950.393232134302</v>
      </c>
      <c r="NS144" s="24">
        <f>(MI144+NO144+(NP144-NQ144)*(MF144))</f>
        <v>516724.30611820839</v>
      </c>
      <c r="NT144" s="24">
        <f t="shared" si="3136"/>
        <v>465051.87550638756</v>
      </c>
      <c r="NU144" s="49">
        <f t="shared" si="3137"/>
        <v>2025</v>
      </c>
      <c r="NV144" s="228"/>
      <c r="NW144" s="174">
        <v>6</v>
      </c>
      <c r="NX144" s="22">
        <f t="shared" si="3138"/>
        <v>377104.02869978495</v>
      </c>
      <c r="NY144" s="22">
        <f t="shared" si="3139"/>
        <v>350584.88846246625</v>
      </c>
      <c r="NZ144" s="22">
        <f t="shared" si="3140"/>
        <v>26519.140237318701</v>
      </c>
      <c r="OA144" s="22">
        <f>IF(DATEVALUE("1."&amp;NW144&amp;"."&amp;NU144)&gt;=DATEVALUE("1."&amp;INDEX(Параметры_объекта!$A$28:$N$40,$B144,14)&amp;"."&amp;INDEX(Параметры_объекта!$A$28:$N$40,$B144,13)),INDEX(Приложение_1ТЗ!$A$6:$HJ$18,$B144,25+NW144*14),INDEX(Приложение_1ТЗ!$A$6:$HJ$18,$B144,23+NW144*14))</f>
        <v>7.0323142207612932</v>
      </c>
      <c r="OB144" s="48">
        <f t="shared" si="3141"/>
        <v>3.1076513273957747</v>
      </c>
      <c r="OC144" s="24">
        <f t="shared" si="1942"/>
        <v>24.493347610902592</v>
      </c>
      <c r="OD144" s="24">
        <f t="shared" si="3142"/>
        <v>120499.43237440525</v>
      </c>
      <c r="OE144" s="24">
        <f t="shared" si="3143"/>
        <v>441874.86074313428</v>
      </c>
      <c r="OF144" s="35">
        <f>NY144*INDEX(Приложение_1ТЗ!$HC$6:$HJ$18,$B144,1)/100</f>
        <v>0</v>
      </c>
      <c r="OG144" s="35">
        <f>NY144*INDEX(Приложение_1ТЗ!$HC$6:$HJ$18,$B144,2)/100</f>
        <v>0</v>
      </c>
      <c r="OH144" s="35">
        <f>NY144*INDEX(Приложение_1ТЗ!$HC$6:$HJ$18,$B144,3)/100</f>
        <v>145835.15272329515</v>
      </c>
      <c r="OI144" s="35">
        <f>NY144*INDEX(Приложение_1ТЗ!$HC$6:$HJ$18,$B144,4)/100</f>
        <v>52672.294495530019</v>
      </c>
      <c r="OL144" s="37">
        <f t="shared" si="3144"/>
        <v>0</v>
      </c>
      <c r="OM144" s="37">
        <f t="shared" si="3145"/>
        <v>0</v>
      </c>
      <c r="ON144" s="37">
        <f t="shared" si="3146"/>
        <v>5704.3122773418145</v>
      </c>
      <c r="OO144" s="37">
        <f t="shared" si="3147"/>
        <v>2060.266064497504</v>
      </c>
      <c r="OP144" s="48">
        <f t="shared" si="1949"/>
        <v>0</v>
      </c>
      <c r="OQ144" s="48">
        <f t="shared" si="1949"/>
        <v>0</v>
      </c>
      <c r="OR144" s="48">
        <f t="shared" si="1949"/>
        <v>2.4918438565804402</v>
      </c>
      <c r="OS144" s="48">
        <f t="shared" si="1950"/>
        <v>3.5026449471611341</v>
      </c>
      <c r="OT144" s="36">
        <f t="shared" si="3148"/>
        <v>25288.150509417774</v>
      </c>
      <c r="OU144" s="24">
        <f>NY144*INDEX(Приложение_1ТЗ!$HC$6:$HJ$18,$B144,5)/100</f>
        <v>152077.44124364108</v>
      </c>
      <c r="OV144" s="24">
        <f>NY144*INDEX(Приложение_1ТЗ!$HC$6:$HJ$18,$B144,6)/100</f>
        <v>0</v>
      </c>
      <c r="OW144" s="24">
        <f>NY144*INDEX(Приложение_1ТЗ!$HC$6:$HJ$18,$B144,7)/100</f>
        <v>0</v>
      </c>
      <c r="OX144" s="24">
        <f>NY144*INDEX(Приложение_1ТЗ!$HC$6:$HJ$18,$B144,8)/100</f>
        <v>0</v>
      </c>
      <c r="OY144" s="20"/>
      <c r="OZ144" s="20"/>
      <c r="PA144" s="20"/>
      <c r="PB144" s="20"/>
      <c r="PC144" s="24">
        <f t="shared" si="3149"/>
        <v>5948.4781206270854</v>
      </c>
      <c r="PD144" s="24">
        <f t="shared" si="3150"/>
        <v>0</v>
      </c>
      <c r="PE144" s="24">
        <f t="shared" si="3151"/>
        <v>0</v>
      </c>
      <c r="PF144" s="24">
        <f t="shared" si="3152"/>
        <v>0</v>
      </c>
      <c r="PG144" s="48">
        <f t="shared" si="1956"/>
        <v>3.5171748155151579</v>
      </c>
      <c r="PH144" s="48">
        <f t="shared" si="1956"/>
        <v>0</v>
      </c>
      <c r="PI144" s="48">
        <f t="shared" si="1956"/>
        <v>1.9045171225434381</v>
      </c>
      <c r="PJ144" s="48">
        <f t="shared" si="1957"/>
        <v>0</v>
      </c>
      <c r="PK144" s="24">
        <f t="shared" si="3153"/>
        <v>49975.918684502554</v>
      </c>
      <c r="PO144" s="24">
        <f>(OE144+PK144+(PL144-PM144)*(OB144))</f>
        <v>491850.77942763682</v>
      </c>
      <c r="PP144" s="24">
        <f t="shared" si="3154"/>
        <v>442665.70148487313</v>
      </c>
      <c r="PQ144" s="52">
        <f t="shared" si="3156"/>
        <v>843496.0266208367</v>
      </c>
      <c r="PR144" s="52">
        <f t="shared" si="3157"/>
        <v>2570649.1574612195</v>
      </c>
      <c r="PS144" s="52">
        <f t="shared" si="3158"/>
        <v>2313584.2417150973</v>
      </c>
    </row>
    <row r="145" spans="1:435" ht="15.75" hidden="1" customHeight="1" outlineLevel="1">
      <c r="B145" s="171">
        <v>10</v>
      </c>
      <c r="C145" s="249"/>
      <c r="D145" s="249"/>
      <c r="E145" s="249"/>
      <c r="F145" s="246"/>
      <c r="G145" s="49">
        <f t="shared" si="2096"/>
        <v>2017</v>
      </c>
      <c r="H145" s="226" t="s">
        <v>2</v>
      </c>
      <c r="I145" s="47">
        <v>7</v>
      </c>
      <c r="J145" s="22">
        <f t="shared" si="2097"/>
        <v>649787</v>
      </c>
      <c r="K145" s="22">
        <f>INDEX(Приложение_1ТЗ!$A$6:$HJ$18,$B145,21+I145*14)*1000</f>
        <v>358245.74699999997</v>
      </c>
      <c r="L145" s="22">
        <f t="shared" si="2993"/>
        <v>291541.25300000003</v>
      </c>
      <c r="M145" s="22">
        <f>IF(
              DATEVALUE("1."&amp;I145&amp;"."&amp;G145)&gt;=DATEVALUE("1."&amp;INDEX(Параметры_объекта!$A$28:$N$40,$B145,14)&amp;"."&amp;INDEX(Параметры_объекта!$A$28:$N$40,$B145,13)),
              INDEX(Приложение_1ТЗ!$A$6:$HJ$18,$B145,25+I145*14),
              INDEX(Приложение_1ТЗ!$A$6:$HJ$18,$B145,23+I145*14))</f>
        <v>44.86720309886163</v>
      </c>
      <c r="N145" s="48">
        <f t="shared" si="2994"/>
        <v>2.35870982959525</v>
      </c>
      <c r="R145" s="35">
        <f>K145*INDEX(Приложение_1ТЗ!$HC$6:$HJ$18,$B145,1)/100</f>
        <v>0</v>
      </c>
      <c r="S145" s="35">
        <f>K145*INDEX(Приложение_1ТЗ!$HC$6:$HJ$18,$B145,2)/100</f>
        <v>0</v>
      </c>
      <c r="T145" s="35">
        <f>K145*INDEX(Приложение_1ТЗ!$HC$6:$HJ$18,$B145,3)/100</f>
        <v>149021.89154627325</v>
      </c>
      <c r="U145" s="35">
        <f>K145*INDEX(Приложение_1ТЗ!$HC$6:$HJ$18,$B145,4)/100</f>
        <v>53823.271078540303</v>
      </c>
      <c r="AB145" s="48">
        <f t="shared" si="2995"/>
        <v>0</v>
      </c>
      <c r="AC145" s="48">
        <f t="shared" si="2995"/>
        <v>0</v>
      </c>
      <c r="AD145" s="48">
        <f t="shared" si="2995"/>
        <v>2.0261</v>
      </c>
      <c r="AE145" s="48">
        <f t="shared" si="2995"/>
        <v>2.8479699999999997</v>
      </c>
      <c r="AF145" s="20"/>
      <c r="AG145" s="24">
        <f>K145*INDEX(Приложение_1ТЗ!$HC$6:$HJ$18,$B145,5)/100</f>
        <v>155400.58437518642</v>
      </c>
      <c r="AH145" s="24">
        <f>K145*INDEX(Приложение_1ТЗ!$HC$6:$HJ$18,$B145,6)/100</f>
        <v>0</v>
      </c>
      <c r="AI145" s="24">
        <f>K145*INDEX(Приложение_1ТЗ!$HC$6:$HJ$18,$B145,7)/100</f>
        <v>0</v>
      </c>
      <c r="AJ145" s="24">
        <f>K145*INDEX(Приложение_1ТЗ!$HC$6:$HJ$18,$B145,8)/100</f>
        <v>0</v>
      </c>
      <c r="AK145" s="20"/>
      <c r="AL145" s="20"/>
      <c r="AM145" s="20"/>
      <c r="AN145" s="20"/>
      <c r="AO145" s="20"/>
      <c r="AP145" s="20"/>
      <c r="AQ145" s="20"/>
      <c r="AR145" s="20"/>
      <c r="AS145" s="48">
        <f t="shared" si="2996"/>
        <v>2.5042900000000001</v>
      </c>
      <c r="AT145" s="48">
        <f t="shared" si="2996"/>
        <v>0</v>
      </c>
      <c r="AU145" s="48">
        <f t="shared" si="2996"/>
        <v>1.35259</v>
      </c>
      <c r="AV145" s="48">
        <f t="shared" si="2996"/>
        <v>0</v>
      </c>
      <c r="AW145" s="49">
        <f t="shared" si="2997"/>
        <v>2018</v>
      </c>
      <c r="AX145" s="226" t="s">
        <v>2</v>
      </c>
      <c r="AY145" s="47">
        <v>7</v>
      </c>
      <c r="AZ145" s="22">
        <f t="shared" si="2998"/>
        <v>653035.93499999994</v>
      </c>
      <c r="BA145" s="22">
        <f t="shared" si="2999"/>
        <v>360036.97573499993</v>
      </c>
      <c r="BB145" s="22">
        <f t="shared" si="3000"/>
        <v>292998.95926500001</v>
      </c>
      <c r="BC145" s="22">
        <f>IF(DATEVALUE("1."&amp;AY145&amp;"."&amp;AW145)&gt;=DATEVALUE("1."&amp;INDEX(Параметры_объекта!$A$28:$N$40,$B145,14)&amp;"."&amp;INDEX(Параметры_объекта!$A$28:$N$40,$B145,13)),INDEX(Приложение_1ТЗ!$A$6:$HJ$18,$B145,25+AY145*14),INDEX(Приложение_1ТЗ!$A$6:$HJ$18,$B145,23+AY145*14))</f>
        <v>44.86720309886163</v>
      </c>
      <c r="BD145" s="48">
        <f t="shared" si="3001"/>
        <v>2.3053021060000001</v>
      </c>
      <c r="BE145" s="24">
        <f t="shared" si="2107"/>
        <v>0</v>
      </c>
      <c r="BF145" s="24">
        <f t="shared" si="3002"/>
        <v>0</v>
      </c>
      <c r="BG145" s="24">
        <f t="shared" si="3003"/>
        <v>0</v>
      </c>
      <c r="BH145" s="35">
        <f>BA145*INDEX(Приложение_1ТЗ!$HC$6:$HJ$18,$B145,1)/100</f>
        <v>0</v>
      </c>
      <c r="BI145" s="35">
        <f>BA145*INDEX(Приложение_1ТЗ!$HC$6:$HJ$18,$B145,2)/100</f>
        <v>0</v>
      </c>
      <c r="BJ145" s="35">
        <f>BA145*INDEX(Приложение_1ТЗ!$HC$6:$HJ$18,$B145,3)/100</f>
        <v>149767.00100400462</v>
      </c>
      <c r="BK145" s="35">
        <f>BA145*INDEX(Приложение_1ТЗ!$HC$6:$HJ$18,$B145,4)/100</f>
        <v>54092.387433933</v>
      </c>
      <c r="BN145" s="37">
        <f t="shared" si="3004"/>
        <v>0</v>
      </c>
      <c r="BO145" s="37">
        <f t="shared" si="3005"/>
        <v>0</v>
      </c>
      <c r="BP145" s="37">
        <f t="shared" si="3006"/>
        <v>0</v>
      </c>
      <c r="BQ145" s="37">
        <f t="shared" si="3007"/>
        <v>0</v>
      </c>
      <c r="BR145" s="48">
        <f t="shared" si="3008"/>
        <v>0</v>
      </c>
      <c r="BS145" s="48">
        <f t="shared" si="3008"/>
        <v>0</v>
      </c>
      <c r="BT145" s="48">
        <f t="shared" si="3008"/>
        <v>2.0868800000000003</v>
      </c>
      <c r="BU145" s="48">
        <f t="shared" si="3008"/>
        <v>2.9334099999999999</v>
      </c>
      <c r="BV145" s="36">
        <f t="shared" si="3009"/>
        <v>0</v>
      </c>
      <c r="BW145" s="24">
        <f>BA145*INDEX(Приложение_1ТЗ!$HC$6:$HJ$18,$B145,5)/100</f>
        <v>156177.58729706233</v>
      </c>
      <c r="BX145" s="24">
        <f>BA145*INDEX(Приложение_1ТЗ!$HC$6:$HJ$18,$B145,6)/100</f>
        <v>0</v>
      </c>
      <c r="BY145" s="24">
        <f>BA145*INDEX(Приложение_1ТЗ!$HC$6:$HJ$18,$B145,7)/100</f>
        <v>0</v>
      </c>
      <c r="BZ145" s="24">
        <f>BA145*INDEX(Приложение_1ТЗ!$HC$6:$HJ$18,$B145,8)/100</f>
        <v>0</v>
      </c>
      <c r="CA145" s="20"/>
      <c r="CB145" s="20"/>
      <c r="CC145" s="20"/>
      <c r="CD145" s="20"/>
      <c r="CE145" s="24">
        <f t="shared" si="3010"/>
        <v>0</v>
      </c>
      <c r="CF145" s="24">
        <f t="shared" si="3011"/>
        <v>0</v>
      </c>
      <c r="CG145" s="24">
        <f t="shared" si="3012"/>
        <v>0</v>
      </c>
      <c r="CH145" s="24">
        <f t="shared" si="3013"/>
        <v>0</v>
      </c>
      <c r="CI145" s="48">
        <f t="shared" si="3014"/>
        <v>2.6245700000000003</v>
      </c>
      <c r="CJ145" s="48">
        <f t="shared" si="3014"/>
        <v>0</v>
      </c>
      <c r="CK145" s="48">
        <f t="shared" si="3014"/>
        <v>1.4211800000000001</v>
      </c>
      <c r="CL145" s="48">
        <f t="shared" si="3014"/>
        <v>0</v>
      </c>
      <c r="CM145" s="24">
        <f t="shared" si="3015"/>
        <v>0</v>
      </c>
      <c r="CQ145" s="24">
        <f t="shared" si="3155"/>
        <v>0</v>
      </c>
      <c r="CR145" s="24">
        <f t="shared" si="2122"/>
        <v>0</v>
      </c>
      <c r="CS145" s="49">
        <f t="shared" si="3017"/>
        <v>2019</v>
      </c>
      <c r="CT145" s="226" t="s">
        <v>2</v>
      </c>
      <c r="CU145" s="47">
        <v>7</v>
      </c>
      <c r="CV145" s="22">
        <f t="shared" si="3018"/>
        <v>388145.88764569396</v>
      </c>
      <c r="CW145" s="22">
        <f t="shared" si="3019"/>
        <v>361837.1606136749</v>
      </c>
      <c r="CX145" s="22">
        <f t="shared" si="3020"/>
        <v>26308.727032019058</v>
      </c>
      <c r="CY145" s="22">
        <f>IF(DATEVALUE("1."&amp;CU145&amp;"."&amp;CS145)&gt;=DATEVALUE("1."&amp;INDEX(Параметры_объекта!$A$28:$N$40,$B145,14)&amp;"."&amp;INDEX(Параметры_объекта!$A$28:$N$40,$B145,13)),INDEX(Приложение_1ТЗ!$A$6:$HJ$18,$B145,25+CU145*14),INDEX(Приложение_1ТЗ!$A$6:$HJ$18,$B145,23+CU145*14))</f>
        <v>6.7780512094550662</v>
      </c>
      <c r="CZ145" s="48">
        <f t="shared" si="3021"/>
        <v>2.7902471683786576</v>
      </c>
      <c r="DA145" s="24">
        <f t="shared" si="1816"/>
        <v>38.089151889406565</v>
      </c>
      <c r="DB145" s="24">
        <f t="shared" si="3022"/>
        <v>247498.35738761822</v>
      </c>
      <c r="DC145" s="24">
        <f t="shared" si="3023"/>
        <v>814886.27723742148</v>
      </c>
      <c r="DD145" s="35">
        <f>CW145*INDEX(Приложение_1ТЗ!$HC$6:$HJ$18,$B145,1)/100</f>
        <v>0</v>
      </c>
      <c r="DE145" s="35">
        <f>CW145*INDEX(Приложение_1ТЗ!$HC$6:$HJ$18,$B145,2)/100</f>
        <v>0</v>
      </c>
      <c r="DF145" s="35">
        <f>CW145*INDEX(Приложение_1ТЗ!$HC$6:$HJ$18,$B145,3)/100</f>
        <v>150515.83600902461</v>
      </c>
      <c r="DG145" s="35">
        <f>CW145*INDEX(Приложение_1ТЗ!$HC$6:$HJ$18,$B145,4)/100</f>
        <v>54362.84937110266</v>
      </c>
      <c r="DJ145" s="37">
        <f t="shared" si="3024"/>
        <v>0</v>
      </c>
      <c r="DK145" s="37">
        <f t="shared" si="3025"/>
        <v>0</v>
      </c>
      <c r="DL145" s="37">
        <f t="shared" si="3026"/>
        <v>1493.9444627513585</v>
      </c>
      <c r="DM145" s="37">
        <f t="shared" si="3027"/>
        <v>539.57829256235709</v>
      </c>
      <c r="DN145" s="48">
        <f t="shared" si="3028"/>
        <v>0</v>
      </c>
      <c r="DO145" s="48">
        <f t="shared" si="3028"/>
        <v>0</v>
      </c>
      <c r="DP145" s="48">
        <f t="shared" si="3028"/>
        <v>2.1494864000000002</v>
      </c>
      <c r="DQ145" s="48">
        <f t="shared" si="3028"/>
        <v>3.0214122999999997</v>
      </c>
      <c r="DR145" s="36">
        <f t="shared" si="3029"/>
        <v>5712.9721181003024</v>
      </c>
      <c r="DS145" s="24">
        <f>CW145*INDEX(Приложение_1ТЗ!$HC$6:$HJ$18,$B145,5)/100</f>
        <v>156958.47523354762</v>
      </c>
      <c r="DT145" s="24">
        <f>CW145*INDEX(Приложение_1ТЗ!$HC$6:$HJ$18,$B145,6)/100</f>
        <v>0</v>
      </c>
      <c r="DU145" s="24">
        <f>CW145*INDEX(Приложение_1ТЗ!$HC$6:$HJ$18,$B145,7)/100</f>
        <v>0</v>
      </c>
      <c r="DV145" s="24">
        <f>CW145*INDEX(Приложение_1ТЗ!$HC$6:$HJ$18,$B145,8)/100</f>
        <v>0</v>
      </c>
      <c r="DW145" s="20"/>
      <c r="DX145" s="20"/>
      <c r="DY145" s="20"/>
      <c r="DZ145" s="20"/>
      <c r="EA145" s="24">
        <f t="shared" si="3030"/>
        <v>1557.8908583612065</v>
      </c>
      <c r="EB145" s="24">
        <f t="shared" si="3031"/>
        <v>0</v>
      </c>
      <c r="EC145" s="24">
        <f t="shared" si="3032"/>
        <v>0</v>
      </c>
      <c r="ED145" s="24">
        <f t="shared" si="3033"/>
        <v>0</v>
      </c>
      <c r="EE145" s="48">
        <f t="shared" si="3034"/>
        <v>2.7557985000000005</v>
      </c>
      <c r="EF145" s="48">
        <f t="shared" si="3034"/>
        <v>0</v>
      </c>
      <c r="EG145" s="48">
        <f t="shared" si="3034"/>
        <v>1.4922390000000001</v>
      </c>
      <c r="EH145" s="48">
        <f t="shared" si="3034"/>
        <v>0</v>
      </c>
      <c r="EI145" s="24">
        <f t="shared" si="3035"/>
        <v>10778.987401050223</v>
      </c>
      <c r="EM145" s="24">
        <f>(DC145+EI145+(EJ145-EK145)*(CZ145))</f>
        <v>825665.26463847165</v>
      </c>
      <c r="EN145" s="24">
        <f t="shared" si="2142"/>
        <v>743098.73817462451</v>
      </c>
      <c r="EO145" s="49">
        <f t="shared" si="3037"/>
        <v>2020</v>
      </c>
      <c r="EP145" s="226" t="s">
        <v>2</v>
      </c>
      <c r="EQ145" s="47">
        <v>7</v>
      </c>
      <c r="ER145" s="22">
        <f t="shared" si="3038"/>
        <v>390086.61708392244</v>
      </c>
      <c r="ES145" s="22">
        <f t="shared" si="3039"/>
        <v>363646.34641674324</v>
      </c>
      <c r="ET145" s="22">
        <f t="shared" si="3040"/>
        <v>26440.270667179197</v>
      </c>
      <c r="EU145" s="22">
        <f>IF(DATEVALUE("1."&amp;EQ145&amp;"."&amp;EO145)&gt;=DATEVALUE("1."&amp;INDEX(Параметры_объекта!$A$28:$N$40,$B145,14)&amp;"."&amp;INDEX(Параметры_объекта!$A$28:$N$40,$B145,13)),INDEX(Приложение_1ТЗ!$A$6:$HJ$18,$B145,25+EQ145*14),INDEX(Приложение_1ТЗ!$A$6:$HJ$18,$B145,23+EQ145*14))</f>
        <v>6.7780512094550662</v>
      </c>
      <c r="EV145" s="48">
        <f t="shared" si="3041"/>
        <v>2.5269093610878262</v>
      </c>
      <c r="EW145" s="24">
        <f t="shared" si="1837"/>
        <v>38.089151889406565</v>
      </c>
      <c r="EX145" s="24">
        <f t="shared" si="3042"/>
        <v>247498.35738761822</v>
      </c>
      <c r="EY145" s="24">
        <f t="shared" si="3043"/>
        <v>737978.98104122665</v>
      </c>
      <c r="EZ145" s="35">
        <f>ES145*INDEX(Приложение_1ТЗ!$HC$6:$HJ$18,$B145,1)/100</f>
        <v>0</v>
      </c>
      <c r="FA145" s="35">
        <f>ES145*INDEX(Приложение_1ТЗ!$HC$6:$HJ$18,$B145,2)/100</f>
        <v>0</v>
      </c>
      <c r="FB145" s="35">
        <f>ES145*INDEX(Приложение_1ТЗ!$HC$6:$HJ$18,$B145,3)/100</f>
        <v>151268.41518906972</v>
      </c>
      <c r="FC145" s="35">
        <f>ES145*INDEX(Приложение_1ТЗ!$HC$6:$HJ$18,$B145,4)/100</f>
        <v>54634.663617958169</v>
      </c>
      <c r="FF145" s="37">
        <f t="shared" si="3044"/>
        <v>0</v>
      </c>
      <c r="FG145" s="37">
        <f t="shared" si="3045"/>
        <v>0</v>
      </c>
      <c r="FH145" s="37">
        <f t="shared" si="3046"/>
        <v>2246.5236427964701</v>
      </c>
      <c r="FI145" s="37">
        <f t="shared" si="3047"/>
        <v>811.39253941786592</v>
      </c>
      <c r="FJ145" s="48">
        <f t="shared" si="3048"/>
        <v>0</v>
      </c>
      <c r="FK145" s="48">
        <f t="shared" si="3048"/>
        <v>0</v>
      </c>
      <c r="FL145" s="48">
        <f t="shared" si="3048"/>
        <v>2.2139709920000001</v>
      </c>
      <c r="FM145" s="48">
        <f t="shared" si="3048"/>
        <v>3.1120546689999999</v>
      </c>
      <c r="FN145" s="36">
        <f t="shared" si="3049"/>
        <v>8848.6266200432146</v>
      </c>
      <c r="FO145" s="24">
        <f>ES145*INDEX(Приложение_1ТЗ!$HC$6:$HJ$18,$B145,5)/100</f>
        <v>157743.26760971535</v>
      </c>
      <c r="FP145" s="24">
        <f>ES145*INDEX(Приложение_1ТЗ!$HC$6:$HJ$18,$B145,6)/100</f>
        <v>0</v>
      </c>
      <c r="FQ145" s="24">
        <f>ES145*INDEX(Приложение_1ТЗ!$HC$6:$HJ$18,$B145,7)/100</f>
        <v>0</v>
      </c>
      <c r="FR145" s="24">
        <f>ES145*INDEX(Приложение_1ТЗ!$HC$6:$HJ$18,$B145,8)/100</f>
        <v>0</v>
      </c>
      <c r="FS145" s="20"/>
      <c r="FT145" s="20"/>
      <c r="FU145" s="20"/>
      <c r="FV145" s="20"/>
      <c r="FW145" s="24">
        <f t="shared" si="3050"/>
        <v>2342.6832345289295</v>
      </c>
      <c r="FX145" s="24">
        <f t="shared" si="3051"/>
        <v>0</v>
      </c>
      <c r="FY145" s="24">
        <f t="shared" si="3052"/>
        <v>0</v>
      </c>
      <c r="FZ145" s="24">
        <f t="shared" si="3053"/>
        <v>0</v>
      </c>
      <c r="GA145" s="48">
        <f t="shared" si="3054"/>
        <v>2.8935884250000008</v>
      </c>
      <c r="GB145" s="48">
        <f t="shared" si="3054"/>
        <v>0</v>
      </c>
      <c r="GC145" s="48">
        <f t="shared" si="3054"/>
        <v>1.5668509500000001</v>
      </c>
      <c r="GD145" s="48">
        <f t="shared" si="3054"/>
        <v>0</v>
      </c>
      <c r="GE145" s="24">
        <f t="shared" si="3055"/>
        <v>16847.564707275091</v>
      </c>
      <c r="GI145" s="24">
        <f>(EY145+GE145+(GF145-GG145)*(EV145))</f>
        <v>754826.54574850178</v>
      </c>
      <c r="GJ145" s="24">
        <f t="shared" si="2162"/>
        <v>679343.89117365167</v>
      </c>
      <c r="GK145" s="49">
        <f t="shared" si="3057"/>
        <v>2021</v>
      </c>
      <c r="GL145" s="226" t="s">
        <v>2</v>
      </c>
      <c r="GM145" s="47">
        <v>7</v>
      </c>
      <c r="GN145" s="22">
        <f t="shared" si="3058"/>
        <v>392037.05016934196</v>
      </c>
      <c r="GO145" s="22">
        <f t="shared" si="3059"/>
        <v>365464.5781488269</v>
      </c>
      <c r="GP145" s="22">
        <f t="shared" si="3060"/>
        <v>26572.472020515066</v>
      </c>
      <c r="GQ145" s="22">
        <f>IF(DATEVALUE("1."&amp;GM145&amp;"."&amp;GK145)&gt;=DATEVALUE("1."&amp;INDEX(Параметры_объекта!$A$28:$N$40,$B145,14)&amp;"."&amp;INDEX(Параметры_объекта!$A$28:$N$40,$B145,13)),INDEX(Приложение_1ТЗ!$A$6:$HJ$18,$B145,25+GM145*14),INDEX(Приложение_1ТЗ!$A$6:$HJ$18,$B145,23+GM145*14))</f>
        <v>6.7780512094550662</v>
      </c>
      <c r="GR145" s="48">
        <f t="shared" si="3061"/>
        <v>2.9889318852281259</v>
      </c>
      <c r="GS145" s="24">
        <f t="shared" si="1858"/>
        <v>38.089151889406565</v>
      </c>
      <c r="GT145" s="24">
        <f t="shared" si="3062"/>
        <v>247498.35738761822</v>
      </c>
      <c r="GU145" s="24">
        <f t="shared" si="3063"/>
        <v>872911.76368617709</v>
      </c>
      <c r="GV145" s="35">
        <f>GO145*INDEX(Приложение_1ТЗ!$HC$6:$HJ$18,$B145,1)/100</f>
        <v>0</v>
      </c>
      <c r="GW145" s="35">
        <f>GO145*INDEX(Приложение_1ТЗ!$HC$6:$HJ$18,$B145,2)/100</f>
        <v>0</v>
      </c>
      <c r="GX145" s="35">
        <f>GO145*INDEX(Приложение_1ТЗ!$HC$6:$HJ$18,$B145,3)/100</f>
        <v>152024.75726501507</v>
      </c>
      <c r="GY145" s="35">
        <f>GO145*INDEX(Приложение_1ТЗ!$HC$6:$HJ$18,$B145,4)/100</f>
        <v>54907.836936047956</v>
      </c>
      <c r="HB145" s="37">
        <f t="shared" si="3064"/>
        <v>0</v>
      </c>
      <c r="HC145" s="37">
        <f t="shared" si="3065"/>
        <v>0</v>
      </c>
      <c r="HD145" s="37">
        <f t="shared" si="3066"/>
        <v>3002.8657187418139</v>
      </c>
      <c r="HE145" s="37">
        <f t="shared" si="3067"/>
        <v>1084.5658575076523</v>
      </c>
      <c r="HF145" s="48">
        <f t="shared" si="3068"/>
        <v>0</v>
      </c>
      <c r="HG145" s="48">
        <f t="shared" si="3068"/>
        <v>0</v>
      </c>
      <c r="HH145" s="48">
        <f t="shared" si="3068"/>
        <v>2.28039012176</v>
      </c>
      <c r="HI145" s="48">
        <f t="shared" si="3068"/>
        <v>3.2054163090699999</v>
      </c>
      <c r="HJ145" s="36">
        <f t="shared" si="3069"/>
        <v>12182.544683689188</v>
      </c>
      <c r="HK145" s="24">
        <f>GO145*INDEX(Приложение_1ТЗ!$HC$6:$HJ$18,$B145,5)/100</f>
        <v>158531.98394776392</v>
      </c>
      <c r="HL145" s="24">
        <f>GO145*INDEX(Приложение_1ТЗ!$HC$6:$HJ$18,$B145,6)/100</f>
        <v>0</v>
      </c>
      <c r="HM145" s="24">
        <f>GO145*INDEX(Приложение_1ТЗ!$HC$6:$HJ$18,$B145,7)/100</f>
        <v>0</v>
      </c>
      <c r="HN145" s="24">
        <f>GO145*INDEX(Приложение_1ТЗ!$HC$6:$HJ$18,$B145,8)/100</f>
        <v>0</v>
      </c>
      <c r="HO145" s="20"/>
      <c r="HP145" s="20"/>
      <c r="HQ145" s="20"/>
      <c r="HR145" s="20"/>
      <c r="HS145" s="24">
        <f t="shared" si="3070"/>
        <v>3131.3995725775021</v>
      </c>
      <c r="HT145" s="24">
        <f t="shared" si="3071"/>
        <v>0</v>
      </c>
      <c r="HU145" s="24">
        <f t="shared" si="3072"/>
        <v>0</v>
      </c>
      <c r="HV145" s="24">
        <f t="shared" si="3073"/>
        <v>0</v>
      </c>
      <c r="HW145" s="48">
        <f t="shared" si="3074"/>
        <v>3.038267846250001</v>
      </c>
      <c r="HX145" s="48">
        <f t="shared" si="3074"/>
        <v>0</v>
      </c>
      <c r="HY145" s="48">
        <f t="shared" si="3074"/>
        <v>1.6451934975000002</v>
      </c>
      <c r="HZ145" s="48">
        <f t="shared" si="3074"/>
        <v>0</v>
      </c>
      <c r="IA145" s="24">
        <f t="shared" si="3075"/>
        <v>23409.100833134587</v>
      </c>
      <c r="IE145" s="24">
        <f>(GU145+IA145+(IB145-IC145)*(GR145))</f>
        <v>896320.8645193117</v>
      </c>
      <c r="IF145" s="24">
        <f t="shared" si="2182"/>
        <v>806688.77806738054</v>
      </c>
      <c r="IG145" s="49">
        <f t="shared" si="3077"/>
        <v>2022</v>
      </c>
      <c r="IH145" s="226" t="s">
        <v>2</v>
      </c>
      <c r="II145" s="47">
        <v>7</v>
      </c>
      <c r="IJ145" s="22">
        <f t="shared" si="3078"/>
        <v>393997.23542018858</v>
      </c>
      <c r="IK145" s="22">
        <f t="shared" si="3079"/>
        <v>367291.90103957098</v>
      </c>
      <c r="IL145" s="22">
        <f t="shared" si="3080"/>
        <v>26705.334380617598</v>
      </c>
      <c r="IM145" s="22">
        <f>IF(DATEVALUE("1."&amp;II145&amp;"."&amp;IG145)&gt;=DATEVALUE("1."&amp;INDEX(Параметры_объекта!$A$28:$N$40,$B145,14)&amp;"."&amp;INDEX(Параметры_объекта!$A$28:$N$40,$B145,13)),INDEX(Приложение_1ТЗ!$A$6:$HJ$18,$B145,25+II145*14),INDEX(Приложение_1ТЗ!$A$6:$HJ$18,$B145,23+II145*14))</f>
        <v>6.7780512094550662</v>
      </c>
      <c r="IN145" s="48">
        <f t="shared" si="3081"/>
        <v>2.7626907140736785</v>
      </c>
      <c r="IO145" s="24">
        <f t="shared" si="1879"/>
        <v>38.089151889406565</v>
      </c>
      <c r="IP145" s="24">
        <f t="shared" si="3082"/>
        <v>247498.35738761822</v>
      </c>
      <c r="IQ145" s="24">
        <f t="shared" si="3083"/>
        <v>806838.46816984843</v>
      </c>
      <c r="IR145" s="35">
        <f>IK145*INDEX(Приложение_1ТЗ!$HC$6:$HJ$18,$B145,1)/100</f>
        <v>0</v>
      </c>
      <c r="IS145" s="35">
        <f>IK145*INDEX(Приложение_1ТЗ!$HC$6:$HJ$18,$B145,2)/100</f>
        <v>0</v>
      </c>
      <c r="IT145" s="35">
        <f>IK145*INDEX(Приложение_1ТЗ!$HC$6:$HJ$18,$B145,3)/100</f>
        <v>152784.88105134011</v>
      </c>
      <c r="IU145" s="35">
        <f>IK145*INDEX(Приложение_1ТЗ!$HC$6:$HJ$18,$B145,4)/100</f>
        <v>55182.376120728179</v>
      </c>
      <c r="IX145" s="37">
        <f t="shared" si="3084"/>
        <v>0</v>
      </c>
      <c r="IY145" s="37">
        <f t="shared" si="3085"/>
        <v>0</v>
      </c>
      <c r="IZ145" s="37">
        <f t="shared" si="3086"/>
        <v>3762.9895050668565</v>
      </c>
      <c r="JA145" s="37">
        <f t="shared" si="3087"/>
        <v>1359.1050421878754</v>
      </c>
      <c r="JB145" s="48">
        <f t="shared" si="3088"/>
        <v>0</v>
      </c>
      <c r="JC145" s="48">
        <f t="shared" si="3088"/>
        <v>0</v>
      </c>
      <c r="JD145" s="48">
        <f t="shared" si="3088"/>
        <v>2.3488018254128002</v>
      </c>
      <c r="JE145" s="48">
        <f t="shared" si="3088"/>
        <v>3.3015787983421001</v>
      </c>
      <c r="JF145" s="36">
        <f t="shared" si="3089"/>
        <v>15724.336632410741</v>
      </c>
      <c r="JG145" s="24">
        <f>IK145*INDEX(Приложение_1ТЗ!$HC$6:$HJ$18,$B145,5)/100</f>
        <v>159324.64386750269</v>
      </c>
      <c r="JH145" s="24">
        <f>IK145*INDEX(Приложение_1ТЗ!$HC$6:$HJ$18,$B145,6)/100</f>
        <v>0</v>
      </c>
      <c r="JI145" s="24">
        <f>IK145*INDEX(Приложение_1ТЗ!$HC$6:$HJ$18,$B145,7)/100</f>
        <v>0</v>
      </c>
      <c r="JJ145" s="24">
        <f>IK145*INDEX(Приложение_1ТЗ!$HC$6:$HJ$18,$B145,8)/100</f>
        <v>0</v>
      </c>
      <c r="JK145" s="20"/>
      <c r="JL145" s="20"/>
      <c r="JM145" s="20"/>
      <c r="JN145" s="20"/>
      <c r="JO145" s="24">
        <f t="shared" si="3090"/>
        <v>3924.0594923162716</v>
      </c>
      <c r="JP145" s="24">
        <f t="shared" si="3091"/>
        <v>0</v>
      </c>
      <c r="JQ145" s="24">
        <f t="shared" si="3092"/>
        <v>0</v>
      </c>
      <c r="JR145" s="24">
        <f t="shared" si="3093"/>
        <v>0</v>
      </c>
      <c r="JS145" s="48">
        <f t="shared" si="3094"/>
        <v>3.1901812385625012</v>
      </c>
      <c r="JT145" s="48">
        <f t="shared" si="3094"/>
        <v>0</v>
      </c>
      <c r="JU145" s="48">
        <f t="shared" si="3094"/>
        <v>1.7274531723750004</v>
      </c>
      <c r="JV145" s="48">
        <f t="shared" si="3094"/>
        <v>0</v>
      </c>
      <c r="JW145" s="24">
        <f t="shared" si="3095"/>
        <v>30496.120578651484</v>
      </c>
      <c r="KA145" s="24">
        <f>(IQ145+JW145+(JX145-JY145)*(IN145))</f>
        <v>837334.58874849987</v>
      </c>
      <c r="KB145" s="24">
        <f t="shared" si="2202"/>
        <v>753601.12987364992</v>
      </c>
      <c r="KC145" s="49">
        <f t="shared" si="3097"/>
        <v>2023</v>
      </c>
      <c r="KD145" s="226" t="s">
        <v>2</v>
      </c>
      <c r="KE145" s="47">
        <v>7</v>
      </c>
      <c r="KF145" s="22">
        <f t="shared" si="3098"/>
        <v>395967.22159728955</v>
      </c>
      <c r="KG145" s="22">
        <f t="shared" si="3099"/>
        <v>369128.3605447688</v>
      </c>
      <c r="KH145" s="22">
        <f t="shared" si="3100"/>
        <v>26838.861052520748</v>
      </c>
      <c r="KI145" s="22">
        <f>IF(DATEVALUE("1."&amp;KE145&amp;"."&amp;KC145)&gt;=DATEVALUE("1."&amp;INDEX(Параметры_объекта!$A$28:$N$40,$B145,14)&amp;"."&amp;INDEX(Параметры_объекта!$A$28:$N$40,$B145,13)),INDEX(Приложение_1ТЗ!$A$6:$HJ$18,$B145,25+KE145*14),INDEX(Приложение_1ТЗ!$A$6:$HJ$18,$B145,23+KE145*14))</f>
        <v>6.7780512094550662</v>
      </c>
      <c r="KJ145" s="48">
        <f t="shared" si="3101"/>
        <v>3.2106022099350038</v>
      </c>
      <c r="KK145" s="24">
        <f t="shared" si="1900"/>
        <v>38.089151889406565</v>
      </c>
      <c r="KL145" s="24">
        <f t="shared" si="3102"/>
        <v>247498.35738761822</v>
      </c>
      <c r="KM145" s="24">
        <f t="shared" si="3103"/>
        <v>937650.15235708514</v>
      </c>
      <c r="KN145" s="35">
        <f>KG145*INDEX(Приложение_1ТЗ!$HC$6:$HJ$18,$B145,1)/100</f>
        <v>0</v>
      </c>
      <c r="KO145" s="35">
        <f>KG145*INDEX(Приложение_1ТЗ!$HC$6:$HJ$18,$B145,2)/100</f>
        <v>0</v>
      </c>
      <c r="KP145" s="35">
        <f>KG145*INDEX(Приложение_1ТЗ!$HC$6:$HJ$18,$B145,3)/100</f>
        <v>153548.80545659681</v>
      </c>
      <c r="KQ145" s="35">
        <f>KG145*INDEX(Приложение_1ТЗ!$HC$6:$HJ$18,$B145,4)/100</f>
        <v>55458.288001331821</v>
      </c>
      <c r="KT145" s="37">
        <f t="shared" si="3104"/>
        <v>0</v>
      </c>
      <c r="KU145" s="37">
        <f t="shared" si="3105"/>
        <v>0</v>
      </c>
      <c r="KV145" s="37">
        <f t="shared" si="3106"/>
        <v>4526.9139103235502</v>
      </c>
      <c r="KW145" s="37">
        <f t="shared" si="3107"/>
        <v>1635.0169227915176</v>
      </c>
      <c r="KX145" s="48">
        <f t="shared" si="3108"/>
        <v>0</v>
      </c>
      <c r="KY145" s="48">
        <f t="shared" si="3108"/>
        <v>0</v>
      </c>
      <c r="KZ145" s="48">
        <f t="shared" si="3108"/>
        <v>2.4192658801751845</v>
      </c>
      <c r="LA145" s="48">
        <f t="shared" si="3108"/>
        <v>3.400626162292363</v>
      </c>
      <c r="LB145" s="36">
        <f t="shared" si="3109"/>
        <v>19484.029833222696</v>
      </c>
      <c r="LC145" s="24">
        <f>KG145*INDEX(Приложение_1ТЗ!$HC$6:$HJ$18,$B145,5)/100</f>
        <v>160121.26708684021</v>
      </c>
      <c r="LD145" s="24">
        <f>KG145*INDEX(Приложение_1ТЗ!$HC$6:$HJ$18,$B145,6)/100</f>
        <v>0</v>
      </c>
      <c r="LE145" s="24">
        <f>KG145*INDEX(Приложение_1ТЗ!$HC$6:$HJ$18,$B145,7)/100</f>
        <v>0</v>
      </c>
      <c r="LF145" s="24">
        <f>KG145*INDEX(Приложение_1ТЗ!$HC$6:$HJ$18,$B145,8)/100</f>
        <v>0</v>
      </c>
      <c r="LG145" s="20"/>
      <c r="LH145" s="20"/>
      <c r="LI145" s="20"/>
      <c r="LJ145" s="20"/>
      <c r="LK145" s="24">
        <f t="shared" si="3110"/>
        <v>4720.6827116537897</v>
      </c>
      <c r="LL145" s="24">
        <f t="shared" si="3111"/>
        <v>0</v>
      </c>
      <c r="LM145" s="24">
        <f t="shared" si="3112"/>
        <v>0</v>
      </c>
      <c r="LN145" s="24">
        <f t="shared" si="3113"/>
        <v>0</v>
      </c>
      <c r="LO145" s="48">
        <f t="shared" si="3114"/>
        <v>3.3496903004906264</v>
      </c>
      <c r="LP145" s="48">
        <f t="shared" si="3114"/>
        <v>0</v>
      </c>
      <c r="LQ145" s="48">
        <f t="shared" si="3114"/>
        <v>1.8138258309937505</v>
      </c>
      <c r="LR145" s="48">
        <f t="shared" si="3114"/>
        <v>0</v>
      </c>
      <c r="LS145" s="24">
        <f t="shared" si="3115"/>
        <v>38143.16344050887</v>
      </c>
      <c r="LW145" s="24">
        <f>(KM145+LS145+(LT145-LU145)*(KJ145))</f>
        <v>975793.31579759403</v>
      </c>
      <c r="LX145" s="24">
        <f t="shared" si="2222"/>
        <v>878213.98421783466</v>
      </c>
      <c r="LY145" s="49">
        <f t="shared" si="3117"/>
        <v>2024</v>
      </c>
      <c r="LZ145" s="226" t="s">
        <v>2</v>
      </c>
      <c r="MA145" s="173">
        <v>7</v>
      </c>
      <c r="MB145" s="22">
        <f t="shared" si="3118"/>
        <v>397947.05770527589</v>
      </c>
      <c r="MC145" s="22">
        <f t="shared" si="3119"/>
        <v>370974.00234749261</v>
      </c>
      <c r="MD145" s="22">
        <f t="shared" si="3120"/>
        <v>26973.055357783276</v>
      </c>
      <c r="ME145" s="22">
        <f>IF(DATEVALUE("1."&amp;MA145&amp;"."&amp;LY145)&gt;=DATEVALUE("1."&amp;INDEX(Параметры_объекта!$A$28:$N$40,$B145,14)&amp;"."&amp;INDEX(Параметры_объекта!$A$28:$N$40,$B145,13)),INDEX(Приложение_1ТЗ!$A$6:$HJ$18,$B145,25+MA145*14),INDEX(Приложение_1ТЗ!$A$6:$HJ$18,$B145,23+MA145*14))</f>
        <v>6.7780512094550662</v>
      </c>
      <c r="MF145" s="48">
        <f t="shared" si="3121"/>
        <v>2.9881262763420908</v>
      </c>
      <c r="MG145" s="24">
        <f t="shared" si="1921"/>
        <v>38.089151889406565</v>
      </c>
      <c r="MH145" s="24">
        <f t="shared" si="3122"/>
        <v>247498.35738761822</v>
      </c>
      <c r="MI145" s="24">
        <f t="shared" si="3123"/>
        <v>872676.48717250815</v>
      </c>
      <c r="MJ145" s="35">
        <f>MC145*INDEX(Приложение_1ТЗ!$HC$6:$HJ$18,$B145,1)/100</f>
        <v>0</v>
      </c>
      <c r="MK145" s="35">
        <f>MC145*INDEX(Приложение_1ТЗ!$HC$6:$HJ$18,$B145,2)/100</f>
        <v>0</v>
      </c>
      <c r="ML145" s="35">
        <f>MC145*INDEX(Приложение_1ТЗ!$HC$6:$HJ$18,$B145,3)/100</f>
        <v>154316.54948387976</v>
      </c>
      <c r="MM145" s="35">
        <f>MC145*INDEX(Приложение_1ТЗ!$HC$6:$HJ$18,$B145,4)/100</f>
        <v>55735.579441338472</v>
      </c>
      <c r="MP145" s="37">
        <f t="shared" si="3124"/>
        <v>0</v>
      </c>
      <c r="MQ145" s="37">
        <f t="shared" si="3125"/>
        <v>0</v>
      </c>
      <c r="MR145" s="37">
        <f t="shared" si="3126"/>
        <v>5294.6579376065056</v>
      </c>
      <c r="MS145" s="37">
        <f t="shared" si="3127"/>
        <v>1912.3083627981687</v>
      </c>
      <c r="MT145" s="48">
        <f t="shared" si="3128"/>
        <v>0</v>
      </c>
      <c r="MU145" s="48">
        <f t="shared" si="3128"/>
        <v>0</v>
      </c>
      <c r="MV145" s="48">
        <f t="shared" si="3128"/>
        <v>2.4918438565804402</v>
      </c>
      <c r="MW145" s="48">
        <f t="shared" si="3128"/>
        <v>3.5026449471611341</v>
      </c>
      <c r="MX145" s="36">
        <f t="shared" si="3129"/>
        <v>23472.085733088574</v>
      </c>
      <c r="MY145" s="24">
        <f>MC145*INDEX(Приложение_1ТЗ!$HC$6:$HJ$18,$B145,5)/100</f>
        <v>160921.8734222744</v>
      </c>
      <c r="MZ145" s="24">
        <f>MC145*INDEX(Приложение_1ТЗ!$HC$6:$HJ$18,$B145,6)/100</f>
        <v>0</v>
      </c>
      <c r="NA145" s="24">
        <f>MC145*INDEX(Приложение_1ТЗ!$HC$6:$HJ$18,$B145,7)/100</f>
        <v>0</v>
      </c>
      <c r="NB145" s="24">
        <f>MC145*INDEX(Приложение_1ТЗ!$HC$6:$HJ$18,$B145,8)/100</f>
        <v>0</v>
      </c>
      <c r="NC145" s="20"/>
      <c r="ND145" s="20"/>
      <c r="NE145" s="20"/>
      <c r="NF145" s="20"/>
      <c r="NG145" s="24">
        <f t="shared" si="3130"/>
        <v>5521.2890470879793</v>
      </c>
      <c r="NH145" s="24">
        <f t="shared" si="3131"/>
        <v>0</v>
      </c>
      <c r="NI145" s="24">
        <f t="shared" si="3132"/>
        <v>0</v>
      </c>
      <c r="NJ145" s="24">
        <f t="shared" si="3133"/>
        <v>0</v>
      </c>
      <c r="NK145" s="48">
        <f t="shared" si="3134"/>
        <v>3.5171748155151579</v>
      </c>
      <c r="NL145" s="48">
        <f t="shared" si="3134"/>
        <v>0</v>
      </c>
      <c r="NM145" s="48">
        <f t="shared" si="3134"/>
        <v>1.9045171225434381</v>
      </c>
      <c r="NN145" s="48">
        <f t="shared" si="3134"/>
        <v>0</v>
      </c>
      <c r="NO145" s="24">
        <f t="shared" si="3135"/>
        <v>46386.90550009365</v>
      </c>
      <c r="NS145" s="24">
        <f>(MI145+NO145+(NP145-NQ145)*(MF145))</f>
        <v>919063.39267260185</v>
      </c>
      <c r="NT145" s="24">
        <f t="shared" si="3136"/>
        <v>827157.05340534169</v>
      </c>
      <c r="NU145" s="49">
        <f t="shared" si="3137"/>
        <v>2025</v>
      </c>
      <c r="NV145" s="226" t="s">
        <v>2</v>
      </c>
      <c r="NW145" s="174">
        <v>7</v>
      </c>
      <c r="NX145" s="22">
        <f t="shared" si="3138"/>
        <v>399936.79299380223</v>
      </c>
      <c r="NY145" s="22">
        <f t="shared" si="3139"/>
        <v>372828.87235923001</v>
      </c>
      <c r="NZ145" s="22">
        <f t="shared" si="3140"/>
        <v>27107.92063457222</v>
      </c>
      <c r="OA145" s="22">
        <f>IF(DATEVALUE("1."&amp;NW145&amp;"."&amp;NU145)&gt;=DATEVALUE("1."&amp;INDEX(Параметры_объекта!$A$28:$N$40,$B145,14)&amp;"."&amp;INDEX(Параметры_объекта!$A$28:$N$40,$B145,13)),INDEX(Приложение_1ТЗ!$A$6:$HJ$18,$B145,25+NW145*14),INDEX(Приложение_1ТЗ!$A$6:$HJ$18,$B145,23+NW145*14))</f>
        <v>6.7780512094550662</v>
      </c>
      <c r="OB145" s="48">
        <f t="shared" si="3141"/>
        <v>3.4725873502657003</v>
      </c>
      <c r="OC145" s="24">
        <f t="shared" si="1942"/>
        <v>38.089151889406565</v>
      </c>
      <c r="OD145" s="24">
        <f t="shared" si="3142"/>
        <v>247498.35738761822</v>
      </c>
      <c r="OE145" s="24">
        <f t="shared" si="3143"/>
        <v>1014162.4047894232</v>
      </c>
      <c r="OF145" s="35">
        <f>NY145*INDEX(Приложение_1ТЗ!$HC$6:$HJ$18,$B145,1)/100</f>
        <v>0</v>
      </c>
      <c r="OG145" s="35">
        <f>NY145*INDEX(Приложение_1ТЗ!$HC$6:$HJ$18,$B145,2)/100</f>
        <v>0</v>
      </c>
      <c r="OH145" s="35">
        <f>NY145*INDEX(Приложение_1ТЗ!$HC$6:$HJ$18,$B145,3)/100</f>
        <v>155088.13223129913</v>
      </c>
      <c r="OI145" s="35">
        <f>NY145*INDEX(Приложение_1ТЗ!$HC$6:$HJ$18,$B145,4)/100</f>
        <v>56014.257338545154</v>
      </c>
      <c r="OL145" s="37">
        <f t="shared" si="3144"/>
        <v>0</v>
      </c>
      <c r="OM145" s="37">
        <f t="shared" si="3145"/>
        <v>0</v>
      </c>
      <c r="ON145" s="37">
        <f t="shared" si="3146"/>
        <v>6066.2406850258703</v>
      </c>
      <c r="OO145" s="37">
        <f t="shared" si="3147"/>
        <v>2190.9862600048509</v>
      </c>
      <c r="OP145" s="48">
        <f t="shared" si="1949"/>
        <v>0</v>
      </c>
      <c r="OQ145" s="48">
        <f t="shared" si="1949"/>
        <v>0</v>
      </c>
      <c r="OR145" s="48">
        <f t="shared" si="1949"/>
        <v>2.5665991722778534</v>
      </c>
      <c r="OS145" s="48">
        <f t="shared" si="1950"/>
        <v>3.6077242955759683</v>
      </c>
      <c r="OT145" s="36">
        <f t="shared" si="3148"/>
        <v>27699.41756537155</v>
      </c>
      <c r="OU145" s="24">
        <f>NY145*INDEX(Приложение_1ТЗ!$HC$6:$HJ$18,$B145,5)/100</f>
        <v>161726.48278938571</v>
      </c>
      <c r="OV145" s="24">
        <f>NY145*INDEX(Приложение_1ТЗ!$HC$6:$HJ$18,$B145,6)/100</f>
        <v>0</v>
      </c>
      <c r="OW145" s="24">
        <f>NY145*INDEX(Приложение_1ТЗ!$HC$6:$HJ$18,$B145,7)/100</f>
        <v>0</v>
      </c>
      <c r="OX145" s="24">
        <f>NY145*INDEX(Приложение_1ТЗ!$HC$6:$HJ$18,$B145,8)/100</f>
        <v>0</v>
      </c>
      <c r="OY145" s="20"/>
      <c r="OZ145" s="20"/>
      <c r="PA145" s="20"/>
      <c r="PB145" s="20"/>
      <c r="PC145" s="24">
        <f t="shared" si="3149"/>
        <v>6325.8984141992987</v>
      </c>
      <c r="PD145" s="24">
        <f t="shared" si="3150"/>
        <v>0</v>
      </c>
      <c r="PE145" s="24">
        <f t="shared" si="3151"/>
        <v>0</v>
      </c>
      <c r="PF145" s="24">
        <f t="shared" si="3152"/>
        <v>0</v>
      </c>
      <c r="PG145" s="48">
        <f t="shared" si="1956"/>
        <v>3.6930335562909158</v>
      </c>
      <c r="PH145" s="48">
        <f t="shared" si="1956"/>
        <v>0</v>
      </c>
      <c r="PI145" s="48">
        <f t="shared" si="1956"/>
        <v>1.99974297867061</v>
      </c>
      <c r="PJ145" s="48">
        <f t="shared" si="1957"/>
        <v>0</v>
      </c>
      <c r="PK145" s="24">
        <f t="shared" si="3153"/>
        <v>55266.288603815643</v>
      </c>
      <c r="PO145" s="24">
        <f>(OE145+PK145+(PL145-PM145)*(OB145))</f>
        <v>1069428.6933932388</v>
      </c>
      <c r="PP145" s="24">
        <f t="shared" si="3154"/>
        <v>962485.82405391498</v>
      </c>
      <c r="PQ145" s="52">
        <f t="shared" si="3156"/>
        <v>1732488.5017133274</v>
      </c>
      <c r="PR145" s="52">
        <f t="shared" si="3157"/>
        <v>5359369.2728456175</v>
      </c>
      <c r="PS145" s="52">
        <f t="shared" si="3158"/>
        <v>4823432.3455610564</v>
      </c>
    </row>
    <row r="146" spans="1:435" ht="15.75" hidden="1" customHeight="1" outlineLevel="1">
      <c r="B146" s="171">
        <v>10</v>
      </c>
      <c r="C146" s="249"/>
      <c r="D146" s="249"/>
      <c r="E146" s="249"/>
      <c r="F146" s="246"/>
      <c r="G146" s="49">
        <f t="shared" si="2096"/>
        <v>2017</v>
      </c>
      <c r="H146" s="227"/>
      <c r="I146" s="47">
        <v>8</v>
      </c>
      <c r="J146" s="22">
        <f t="shared" si="2097"/>
        <v>632866.00000000012</v>
      </c>
      <c r="K146" s="22">
        <f>INDEX(Приложение_1ТЗ!$A$6:$HJ$18,$B146,21+I146*14)*1000</f>
        <v>350091.4690000001</v>
      </c>
      <c r="L146" s="22">
        <f t="shared" si="2993"/>
        <v>282774.53100000002</v>
      </c>
      <c r="M146" s="22">
        <f>IF(
              DATEVALUE("1."&amp;I146&amp;"."&amp;G146)&gt;=DATEVALUE("1."&amp;INDEX(Параметры_объекта!$A$28:$N$40,$B146,14)&amp;"."&amp;INDEX(Параметры_объекта!$A$28:$N$40,$B146,13)),
              INDEX(Приложение_1ТЗ!$A$6:$HJ$18,$B146,25+I146*14),
              INDEX(Приложение_1ТЗ!$A$6:$HJ$18,$B146,23+I146*14))</f>
        <v>44.681580460950649</v>
      </c>
      <c r="N146" s="48">
        <f t="shared" si="2994"/>
        <v>2.35870982959525</v>
      </c>
      <c r="R146" s="35">
        <f>K146*INDEX(Приложение_1ТЗ!$HC$6:$HJ$18,$B146,1)/100</f>
        <v>0</v>
      </c>
      <c r="S146" s="35">
        <f>K146*INDEX(Приложение_1ТЗ!$HC$6:$HJ$18,$B146,2)/100</f>
        <v>0</v>
      </c>
      <c r="T146" s="35">
        <f>K146*INDEX(Приложение_1ТЗ!$HC$6:$HJ$18,$B146,3)/100</f>
        <v>145629.90171267409</v>
      </c>
      <c r="U146" s="35">
        <f>K146*INDEX(Приложение_1ТЗ!$HC$6:$HJ$18,$B146,4)/100</f>
        <v>52598.162563173137</v>
      </c>
      <c r="AB146" s="48">
        <f t="shared" si="2995"/>
        <v>0</v>
      </c>
      <c r="AC146" s="48">
        <f t="shared" si="2995"/>
        <v>0</v>
      </c>
      <c r="AD146" s="48">
        <f t="shared" si="2995"/>
        <v>2.0261</v>
      </c>
      <c r="AE146" s="48">
        <f t="shared" si="2995"/>
        <v>2.8479699999999997</v>
      </c>
      <c r="AF146" s="20"/>
      <c r="AG146" s="24">
        <f>K146*INDEX(Приложение_1ТЗ!$HC$6:$HJ$18,$B146,5)/100</f>
        <v>151863.40472415288</v>
      </c>
      <c r="AH146" s="24">
        <f>K146*INDEX(Приложение_1ТЗ!$HC$6:$HJ$18,$B146,6)/100</f>
        <v>0</v>
      </c>
      <c r="AI146" s="24">
        <f>K146*INDEX(Приложение_1ТЗ!$HC$6:$HJ$18,$B146,7)/100</f>
        <v>0</v>
      </c>
      <c r="AJ146" s="24">
        <f>K146*INDEX(Приложение_1ТЗ!$HC$6:$HJ$18,$B146,8)/100</f>
        <v>0</v>
      </c>
      <c r="AK146" s="20"/>
      <c r="AL146" s="20"/>
      <c r="AM146" s="20"/>
      <c r="AN146" s="20"/>
      <c r="AO146" s="20"/>
      <c r="AP146" s="20"/>
      <c r="AQ146" s="20"/>
      <c r="AR146" s="20"/>
      <c r="AS146" s="48">
        <f t="shared" si="2996"/>
        <v>2.5042900000000001</v>
      </c>
      <c r="AT146" s="48">
        <f t="shared" si="2996"/>
        <v>0</v>
      </c>
      <c r="AU146" s="48">
        <f t="shared" si="2996"/>
        <v>1.35259</v>
      </c>
      <c r="AV146" s="48">
        <f t="shared" si="2996"/>
        <v>0</v>
      </c>
      <c r="AW146" s="49">
        <f t="shared" si="2997"/>
        <v>2018</v>
      </c>
      <c r="AX146" s="227"/>
      <c r="AY146" s="47">
        <v>8</v>
      </c>
      <c r="AZ146" s="22">
        <f t="shared" si="2998"/>
        <v>636030.32999999996</v>
      </c>
      <c r="BA146" s="22">
        <f t="shared" si="2999"/>
        <v>351841.92634500004</v>
      </c>
      <c r="BB146" s="22">
        <f t="shared" si="3000"/>
        <v>284188.40365499991</v>
      </c>
      <c r="BC146" s="22">
        <f>IF(DATEVALUE("1."&amp;AY146&amp;"."&amp;AW146)&gt;=DATEVALUE("1."&amp;INDEX(Параметры_объекта!$A$28:$N$40,$B146,14)&amp;"."&amp;INDEX(Параметры_объекта!$A$28:$N$40,$B146,13)),INDEX(Приложение_1ТЗ!$A$6:$HJ$18,$B146,25+AY146*14),INDEX(Приложение_1ТЗ!$A$6:$HJ$18,$B146,23+AY146*14))</f>
        <v>44.681580460950649</v>
      </c>
      <c r="BD146" s="48">
        <f t="shared" si="3001"/>
        <v>2.3053021060000001</v>
      </c>
      <c r="BE146" s="24">
        <f t="shared" si="2107"/>
        <v>0</v>
      </c>
      <c r="BF146" s="24">
        <f t="shared" si="3002"/>
        <v>0</v>
      </c>
      <c r="BG146" s="24">
        <f t="shared" si="3003"/>
        <v>0</v>
      </c>
      <c r="BH146" s="35">
        <f>BA146*INDEX(Приложение_1ТЗ!$HC$6:$HJ$18,$B146,1)/100</f>
        <v>0</v>
      </c>
      <c r="BI146" s="35">
        <f>BA146*INDEX(Приложение_1ТЗ!$HC$6:$HJ$18,$B146,2)/100</f>
        <v>0</v>
      </c>
      <c r="BJ146" s="35">
        <f>BA146*INDEX(Приложение_1ТЗ!$HC$6:$HJ$18,$B146,3)/100</f>
        <v>146358.05122123743</v>
      </c>
      <c r="BK146" s="35">
        <f>BA146*INDEX(Приложение_1ТЗ!$HC$6:$HJ$18,$B146,4)/100</f>
        <v>52861.153375988994</v>
      </c>
      <c r="BN146" s="37">
        <f t="shared" si="3004"/>
        <v>0</v>
      </c>
      <c r="BO146" s="37">
        <f t="shared" si="3005"/>
        <v>0</v>
      </c>
      <c r="BP146" s="37">
        <f t="shared" si="3006"/>
        <v>0</v>
      </c>
      <c r="BQ146" s="37">
        <f t="shared" si="3007"/>
        <v>0</v>
      </c>
      <c r="BR146" s="48">
        <f t="shared" si="3008"/>
        <v>0</v>
      </c>
      <c r="BS146" s="48">
        <f t="shared" si="3008"/>
        <v>0</v>
      </c>
      <c r="BT146" s="48">
        <f t="shared" si="3008"/>
        <v>2.0868800000000003</v>
      </c>
      <c r="BU146" s="48">
        <f t="shared" si="3008"/>
        <v>2.9334099999999999</v>
      </c>
      <c r="BV146" s="36">
        <f t="shared" si="3009"/>
        <v>0</v>
      </c>
      <c r="BW146" s="24">
        <f>BA146*INDEX(Приложение_1ТЗ!$HC$6:$HJ$18,$B146,5)/100</f>
        <v>152622.72174777361</v>
      </c>
      <c r="BX146" s="24">
        <f>BA146*INDEX(Приложение_1ТЗ!$HC$6:$HJ$18,$B146,6)/100</f>
        <v>0</v>
      </c>
      <c r="BY146" s="24">
        <f>BA146*INDEX(Приложение_1ТЗ!$HC$6:$HJ$18,$B146,7)/100</f>
        <v>0</v>
      </c>
      <c r="BZ146" s="24">
        <f>BA146*INDEX(Приложение_1ТЗ!$HC$6:$HJ$18,$B146,8)/100</f>
        <v>0</v>
      </c>
      <c r="CA146" s="20"/>
      <c r="CB146" s="20"/>
      <c r="CC146" s="20"/>
      <c r="CD146" s="20"/>
      <c r="CE146" s="24">
        <f t="shared" si="3010"/>
        <v>0</v>
      </c>
      <c r="CF146" s="24">
        <f t="shared" si="3011"/>
        <v>0</v>
      </c>
      <c r="CG146" s="24">
        <f t="shared" si="3012"/>
        <v>0</v>
      </c>
      <c r="CH146" s="24">
        <f t="shared" si="3013"/>
        <v>0</v>
      </c>
      <c r="CI146" s="48">
        <f t="shared" si="3014"/>
        <v>2.6245700000000003</v>
      </c>
      <c r="CJ146" s="48">
        <f t="shared" si="3014"/>
        <v>0</v>
      </c>
      <c r="CK146" s="48">
        <f t="shared" si="3014"/>
        <v>1.4211800000000001</v>
      </c>
      <c r="CL146" s="48">
        <f t="shared" si="3014"/>
        <v>0</v>
      </c>
      <c r="CM146" s="24">
        <f t="shared" si="3015"/>
        <v>0</v>
      </c>
      <c r="CQ146" s="24">
        <f t="shared" si="3155"/>
        <v>0</v>
      </c>
      <c r="CR146" s="24">
        <f t="shared" si="2122"/>
        <v>0</v>
      </c>
      <c r="CS146" s="49">
        <f t="shared" si="3017"/>
        <v>2019</v>
      </c>
      <c r="CT146" s="227"/>
      <c r="CU146" s="47">
        <v>8</v>
      </c>
      <c r="CV146" s="22">
        <f t="shared" si="3018"/>
        <v>379189.21979935013</v>
      </c>
      <c r="CW146" s="22">
        <f t="shared" si="3019"/>
        <v>353601.13597672503</v>
      </c>
      <c r="CX146" s="22">
        <f t="shared" si="3020"/>
        <v>25588.083822625107</v>
      </c>
      <c r="CY146" s="22">
        <f>IF(DATEVALUE("1."&amp;CU146&amp;"."&amp;CS146)&gt;=DATEVALUE("1."&amp;INDEX(Параметры_объекта!$A$28:$N$40,$B146,14)&amp;"."&amp;INDEX(Параметры_объекта!$A$28:$N$40,$B146,13)),INDEX(Приложение_1ТЗ!$A$6:$HJ$18,$B146,25+CU146*14),INDEX(Приложение_1ТЗ!$A$6:$HJ$18,$B146,23+CU146*14))</f>
        <v>6.7481042409816396</v>
      </c>
      <c r="CZ146" s="48">
        <f t="shared" si="3021"/>
        <v>2.7902471683786576</v>
      </c>
      <c r="DA146" s="24">
        <f t="shared" si="1816"/>
        <v>37.933476219969009</v>
      </c>
      <c r="DB146" s="24">
        <f t="shared" si="3022"/>
        <v>240068.07361426912</v>
      </c>
      <c r="DC146" s="24">
        <f t="shared" si="3023"/>
        <v>790422.12989199359</v>
      </c>
      <c r="DD146" s="35">
        <f>CW146*INDEX(Приложение_1ТЗ!$HC$6:$HJ$18,$B146,1)/100</f>
        <v>0</v>
      </c>
      <c r="DE146" s="35">
        <f>CW146*INDEX(Приложение_1ТЗ!$HC$6:$HJ$18,$B146,2)/100</f>
        <v>0</v>
      </c>
      <c r="DF146" s="35">
        <f>CW146*INDEX(Приложение_1ТЗ!$HC$6:$HJ$18,$B146,3)/100</f>
        <v>147089.84147734361</v>
      </c>
      <c r="DG146" s="35">
        <f>CW146*INDEX(Приложение_1ТЗ!$HC$6:$HJ$18,$B146,4)/100</f>
        <v>53125.459142868938</v>
      </c>
      <c r="DJ146" s="37">
        <f t="shared" si="3024"/>
        <v>0</v>
      </c>
      <c r="DK146" s="37">
        <f t="shared" si="3025"/>
        <v>0</v>
      </c>
      <c r="DL146" s="37">
        <f t="shared" si="3026"/>
        <v>1459.9397646695143</v>
      </c>
      <c r="DM146" s="37">
        <f t="shared" si="3027"/>
        <v>527.29657969580148</v>
      </c>
      <c r="DN146" s="48">
        <f t="shared" si="3028"/>
        <v>0</v>
      </c>
      <c r="DO146" s="48">
        <f t="shared" si="3028"/>
        <v>0</v>
      </c>
      <c r="DP146" s="48">
        <f t="shared" si="3028"/>
        <v>2.1494864000000002</v>
      </c>
      <c r="DQ146" s="48">
        <f t="shared" si="3028"/>
        <v>3.0214122999999997</v>
      </c>
      <c r="DR146" s="36">
        <f t="shared" si="3029"/>
        <v>5582.9352279282321</v>
      </c>
      <c r="DS146" s="24">
        <f>CW146*INDEX(Приложение_1ТЗ!$HC$6:$HJ$18,$B146,5)/100</f>
        <v>153385.83535651249</v>
      </c>
      <c r="DT146" s="24">
        <f>CW146*INDEX(Приложение_1ТЗ!$HC$6:$HJ$18,$B146,6)/100</f>
        <v>0</v>
      </c>
      <c r="DU146" s="24">
        <f>CW146*INDEX(Приложение_1ТЗ!$HC$6:$HJ$18,$B146,7)/100</f>
        <v>0</v>
      </c>
      <c r="DV146" s="24">
        <f>CW146*INDEX(Приложение_1ТЗ!$HC$6:$HJ$18,$B146,8)/100</f>
        <v>0</v>
      </c>
      <c r="DW146" s="20"/>
      <c r="DX146" s="20"/>
      <c r="DY146" s="20"/>
      <c r="DZ146" s="20"/>
      <c r="EA146" s="24">
        <f t="shared" si="3030"/>
        <v>1522.4306323596102</v>
      </c>
      <c r="EB146" s="24">
        <f t="shared" si="3031"/>
        <v>0</v>
      </c>
      <c r="EC146" s="24">
        <f t="shared" si="3032"/>
        <v>0</v>
      </c>
      <c r="ED146" s="24">
        <f t="shared" si="3033"/>
        <v>0</v>
      </c>
      <c r="EE146" s="48">
        <f t="shared" si="3034"/>
        <v>2.7557985000000005</v>
      </c>
      <c r="EF146" s="48">
        <f t="shared" si="3034"/>
        <v>0</v>
      </c>
      <c r="EG146" s="48">
        <f t="shared" si="3034"/>
        <v>1.4922390000000001</v>
      </c>
      <c r="EH146" s="48">
        <f t="shared" si="3034"/>
        <v>0</v>
      </c>
      <c r="EI146" s="24">
        <f t="shared" si="3035"/>
        <v>10533.639450480818</v>
      </c>
      <c r="EM146" s="24">
        <f>(DC146+EI146+(EJ146-EK146)*(CZ146))</f>
        <v>800955.76934247441</v>
      </c>
      <c r="EN146" s="24">
        <f t="shared" si="2142"/>
        <v>720860.19240822701</v>
      </c>
      <c r="EO146" s="49">
        <f t="shared" si="3037"/>
        <v>2020</v>
      </c>
      <c r="EP146" s="227"/>
      <c r="EQ146" s="47">
        <v>8</v>
      </c>
      <c r="ER146" s="22">
        <f t="shared" si="3038"/>
        <v>381085.16589834681</v>
      </c>
      <c r="ES146" s="22">
        <f t="shared" si="3039"/>
        <v>355369.14165660861</v>
      </c>
      <c r="ET146" s="22">
        <f t="shared" si="3040"/>
        <v>25716.024241738196</v>
      </c>
      <c r="EU146" s="22">
        <f>IF(DATEVALUE("1."&amp;EQ146&amp;"."&amp;EO146)&gt;=DATEVALUE("1."&amp;INDEX(Параметры_объекта!$A$28:$N$40,$B146,14)&amp;"."&amp;INDEX(Параметры_объекта!$A$28:$N$40,$B146,13)),INDEX(Приложение_1ТЗ!$A$6:$HJ$18,$B146,25+EQ146*14),INDEX(Приложение_1ТЗ!$A$6:$HJ$18,$B146,23+EQ146*14))</f>
        <v>6.7481042409816396</v>
      </c>
      <c r="EV146" s="48">
        <f t="shared" si="3041"/>
        <v>2.5269093610878262</v>
      </c>
      <c r="EW146" s="24">
        <f t="shared" si="1837"/>
        <v>37.933476219969009</v>
      </c>
      <c r="EX146" s="24">
        <f t="shared" si="3042"/>
        <v>240068.07361426912</v>
      </c>
      <c r="EY146" s="24">
        <f t="shared" si="3043"/>
        <v>715823.70976677723</v>
      </c>
      <c r="EZ146" s="35">
        <f>ES146*INDEX(Приложение_1ТЗ!$HC$6:$HJ$18,$B146,1)/100</f>
        <v>0</v>
      </c>
      <c r="FA146" s="35">
        <f>ES146*INDEX(Приложение_1ТЗ!$HC$6:$HJ$18,$B146,2)/100</f>
        <v>0</v>
      </c>
      <c r="FB146" s="35">
        <f>ES146*INDEX(Приложение_1ТЗ!$HC$6:$HJ$18,$B146,3)/100</f>
        <v>147825.29068473031</v>
      </c>
      <c r="FC146" s="35">
        <f>ES146*INDEX(Приложение_1ТЗ!$HC$6:$HJ$18,$B146,4)/100</f>
        <v>53391.086438583276</v>
      </c>
      <c r="FF146" s="37">
        <f t="shared" si="3044"/>
        <v>0</v>
      </c>
      <c r="FG146" s="37">
        <f t="shared" si="3045"/>
        <v>0</v>
      </c>
      <c r="FH146" s="37">
        <f t="shared" si="3046"/>
        <v>2195.3889720562147</v>
      </c>
      <c r="FI146" s="37">
        <f t="shared" si="3047"/>
        <v>792.92387541013886</v>
      </c>
      <c r="FJ146" s="48">
        <f t="shared" si="3048"/>
        <v>0</v>
      </c>
      <c r="FK146" s="48">
        <f t="shared" si="3048"/>
        <v>0</v>
      </c>
      <c r="FL146" s="48">
        <f t="shared" si="3048"/>
        <v>2.2139709920000001</v>
      </c>
      <c r="FM146" s="48">
        <f t="shared" si="3048"/>
        <v>3.1120546689999999</v>
      </c>
      <c r="FN146" s="36">
        <f t="shared" si="3049"/>
        <v>8647.2169397266098</v>
      </c>
      <c r="FO146" s="24">
        <f>ES146*INDEX(Приложение_1ТЗ!$HC$6:$HJ$18,$B146,5)/100</f>
        <v>154152.76453329503</v>
      </c>
      <c r="FP146" s="24">
        <f>ES146*INDEX(Приложение_1ТЗ!$HC$6:$HJ$18,$B146,6)/100</f>
        <v>0</v>
      </c>
      <c r="FQ146" s="24">
        <f>ES146*INDEX(Приложение_1ТЗ!$HC$6:$HJ$18,$B146,7)/100</f>
        <v>0</v>
      </c>
      <c r="FR146" s="24">
        <f>ES146*INDEX(Приложение_1ТЗ!$HC$6:$HJ$18,$B146,8)/100</f>
        <v>0</v>
      </c>
      <c r="FS146" s="20"/>
      <c r="FT146" s="20"/>
      <c r="FU146" s="20"/>
      <c r="FV146" s="20"/>
      <c r="FW146" s="24">
        <f t="shared" si="3050"/>
        <v>2289.3598091421591</v>
      </c>
      <c r="FX146" s="24">
        <f t="shared" si="3051"/>
        <v>0</v>
      </c>
      <c r="FY146" s="24">
        <f t="shared" si="3052"/>
        <v>0</v>
      </c>
      <c r="FZ146" s="24">
        <f t="shared" si="3053"/>
        <v>0</v>
      </c>
      <c r="GA146" s="48">
        <f t="shared" si="3054"/>
        <v>2.8935884250000008</v>
      </c>
      <c r="GB146" s="48">
        <f t="shared" si="3054"/>
        <v>0</v>
      </c>
      <c r="GC146" s="48">
        <f t="shared" si="3054"/>
        <v>1.5668509500000001</v>
      </c>
      <c r="GD146" s="48">
        <f t="shared" si="3054"/>
        <v>0</v>
      </c>
      <c r="GE146" s="24">
        <f t="shared" si="3055"/>
        <v>16464.085692111486</v>
      </c>
      <c r="GI146" s="24">
        <f>(EY146+GE146+(GF146-GG146)*(EV146))</f>
        <v>732287.79545888875</v>
      </c>
      <c r="GJ146" s="24">
        <f t="shared" si="2162"/>
        <v>659059.01591299986</v>
      </c>
      <c r="GK146" s="49">
        <f t="shared" si="3057"/>
        <v>2021</v>
      </c>
      <c r="GL146" s="227"/>
      <c r="GM146" s="47">
        <v>8</v>
      </c>
      <c r="GN146" s="22">
        <f t="shared" si="3058"/>
        <v>382990.59172783856</v>
      </c>
      <c r="GO146" s="22">
        <f t="shared" si="3059"/>
        <v>357145.98736489163</v>
      </c>
      <c r="GP146" s="22">
        <f t="shared" si="3060"/>
        <v>25844.604362946935</v>
      </c>
      <c r="GQ146" s="22">
        <f>IF(DATEVALUE("1."&amp;GM146&amp;"."&amp;GK146)&gt;=DATEVALUE("1."&amp;INDEX(Параметры_объекта!$A$28:$N$40,$B146,14)&amp;"."&amp;INDEX(Параметры_объекта!$A$28:$N$40,$B146,13)),INDEX(Приложение_1ТЗ!$A$6:$HJ$18,$B146,25+GM146*14),INDEX(Приложение_1ТЗ!$A$6:$HJ$18,$B146,23+GM146*14))</f>
        <v>6.7481042409816396</v>
      </c>
      <c r="GR146" s="48">
        <f t="shared" si="3061"/>
        <v>2.9889318852281259</v>
      </c>
      <c r="GS146" s="24">
        <f t="shared" si="1858"/>
        <v>37.933476219969009</v>
      </c>
      <c r="GT146" s="24">
        <f t="shared" si="3062"/>
        <v>240068.07361426912</v>
      </c>
      <c r="GU146" s="24">
        <f t="shared" si="3063"/>
        <v>846705.60142415855</v>
      </c>
      <c r="GV146" s="35">
        <f>GO146*INDEX(Приложение_1ТЗ!$HC$6:$HJ$18,$B146,1)/100</f>
        <v>0</v>
      </c>
      <c r="GW146" s="35">
        <f>GO146*INDEX(Приложение_1ТЗ!$HC$6:$HJ$18,$B146,2)/100</f>
        <v>0</v>
      </c>
      <c r="GX146" s="35">
        <f>GO146*INDEX(Приложение_1ТЗ!$HC$6:$HJ$18,$B146,3)/100</f>
        <v>148564.41713815395</v>
      </c>
      <c r="GY146" s="35">
        <f>GO146*INDEX(Приложение_1ТЗ!$HC$6:$HJ$18,$B146,4)/100</f>
        <v>53658.041870776193</v>
      </c>
      <c r="HB146" s="37">
        <f t="shared" si="3064"/>
        <v>0</v>
      </c>
      <c r="HC146" s="37">
        <f t="shared" si="3065"/>
        <v>0</v>
      </c>
      <c r="HD146" s="37">
        <f t="shared" si="3066"/>
        <v>2934.5154254798545</v>
      </c>
      <c r="HE146" s="37">
        <f t="shared" si="3067"/>
        <v>1059.8793076030561</v>
      </c>
      <c r="HF146" s="48">
        <f t="shared" si="3068"/>
        <v>0</v>
      </c>
      <c r="HG146" s="48">
        <f t="shared" si="3068"/>
        <v>0</v>
      </c>
      <c r="HH146" s="48">
        <f t="shared" si="3068"/>
        <v>2.28039012176</v>
      </c>
      <c r="HI146" s="48">
        <f t="shared" si="3068"/>
        <v>3.2054163090699999</v>
      </c>
      <c r="HJ146" s="36">
        <f t="shared" si="3069"/>
        <v>11905.249399850845</v>
      </c>
      <c r="HK146" s="24">
        <f>GO146*INDEX(Приложение_1ТЗ!$HC$6:$HJ$18,$B146,5)/100</f>
        <v>154923.52835596149</v>
      </c>
      <c r="HL146" s="24">
        <f>GO146*INDEX(Приложение_1ТЗ!$HC$6:$HJ$18,$B146,6)/100</f>
        <v>0</v>
      </c>
      <c r="HM146" s="24">
        <f>GO146*INDEX(Приложение_1ТЗ!$HC$6:$HJ$18,$B146,7)/100</f>
        <v>0</v>
      </c>
      <c r="HN146" s="24">
        <f>GO146*INDEX(Приложение_1ТЗ!$HC$6:$HJ$18,$B146,8)/100</f>
        <v>0</v>
      </c>
      <c r="HO146" s="20"/>
      <c r="HP146" s="20"/>
      <c r="HQ146" s="20"/>
      <c r="HR146" s="20"/>
      <c r="HS146" s="24">
        <f t="shared" si="3070"/>
        <v>3060.1236318086158</v>
      </c>
      <c r="HT146" s="24">
        <f t="shared" si="3071"/>
        <v>0</v>
      </c>
      <c r="HU146" s="24">
        <f t="shared" si="3072"/>
        <v>0</v>
      </c>
      <c r="HV146" s="24">
        <f t="shared" si="3073"/>
        <v>0</v>
      </c>
      <c r="HW146" s="48">
        <f t="shared" si="3074"/>
        <v>3.038267846250001</v>
      </c>
      <c r="HX146" s="48">
        <f t="shared" si="3074"/>
        <v>0</v>
      </c>
      <c r="HY146" s="48">
        <f t="shared" si="3074"/>
        <v>1.6451934975000002</v>
      </c>
      <c r="HZ146" s="48">
        <f t="shared" si="3074"/>
        <v>0</v>
      </c>
      <c r="IA146" s="24">
        <f t="shared" si="3075"/>
        <v>22876.270178418039</v>
      </c>
      <c r="IE146" s="24">
        <f>(GU146+IA146+(IB146-IC146)*(GR146))</f>
        <v>869581.87160257658</v>
      </c>
      <c r="IF146" s="24">
        <f t="shared" si="2182"/>
        <v>782623.68444231898</v>
      </c>
      <c r="IG146" s="49">
        <f t="shared" si="3077"/>
        <v>2022</v>
      </c>
      <c r="IH146" s="227"/>
      <c r="II146" s="47">
        <v>8</v>
      </c>
      <c r="IJ146" s="22">
        <f t="shared" si="3078"/>
        <v>384905.54468647769</v>
      </c>
      <c r="IK146" s="22">
        <f t="shared" si="3079"/>
        <v>358931.71730171604</v>
      </c>
      <c r="IL146" s="22">
        <f t="shared" si="3080"/>
        <v>25973.827384761651</v>
      </c>
      <c r="IM146" s="22">
        <f>IF(DATEVALUE("1."&amp;II146&amp;"."&amp;IG146)&gt;=DATEVALUE("1."&amp;INDEX(Параметры_объекта!$A$28:$N$40,$B146,14)&amp;"."&amp;INDEX(Параметры_объекта!$A$28:$N$40,$B146,13)),INDEX(Приложение_1ТЗ!$A$6:$HJ$18,$B146,25+II146*14),INDEX(Приложение_1ТЗ!$A$6:$HJ$18,$B146,23+II146*14))</f>
        <v>6.7481042409816396</v>
      </c>
      <c r="IN146" s="48">
        <f t="shared" si="3081"/>
        <v>2.7626907140736785</v>
      </c>
      <c r="IO146" s="24">
        <f t="shared" si="1879"/>
        <v>37.933476219969009</v>
      </c>
      <c r="IP146" s="24">
        <f t="shared" si="3082"/>
        <v>240068.07361426912</v>
      </c>
      <c r="IQ146" s="24">
        <f t="shared" si="3083"/>
        <v>782615.92850924307</v>
      </c>
      <c r="IR146" s="35">
        <f>IK146*INDEX(Приложение_1ТЗ!$HC$6:$HJ$18,$B146,1)/100</f>
        <v>0</v>
      </c>
      <c r="IS146" s="35">
        <f>IK146*INDEX(Приложение_1ТЗ!$HC$6:$HJ$18,$B146,2)/100</f>
        <v>0</v>
      </c>
      <c r="IT146" s="35">
        <f>IK146*INDEX(Приложение_1ТЗ!$HC$6:$HJ$18,$B146,3)/100</f>
        <v>149307.23922384472</v>
      </c>
      <c r="IU146" s="35">
        <f>IK146*INDEX(Приложение_1ТЗ!$HC$6:$HJ$18,$B146,4)/100</f>
        <v>53926.332080130065</v>
      </c>
      <c r="IX146" s="37">
        <f t="shared" si="3084"/>
        <v>0</v>
      </c>
      <c r="IY146" s="37">
        <f t="shared" si="3085"/>
        <v>0</v>
      </c>
      <c r="IZ146" s="37">
        <f t="shared" si="3086"/>
        <v>3677.3375111706264</v>
      </c>
      <c r="JA146" s="37">
        <f t="shared" si="3087"/>
        <v>1328.1695169569284</v>
      </c>
      <c r="JB146" s="48">
        <f t="shared" si="3088"/>
        <v>0</v>
      </c>
      <c r="JC146" s="48">
        <f t="shared" si="3088"/>
        <v>0</v>
      </c>
      <c r="JD146" s="48">
        <f t="shared" si="3088"/>
        <v>2.3488018254128002</v>
      </c>
      <c r="JE146" s="48">
        <f t="shared" si="3088"/>
        <v>3.3015787983421001</v>
      </c>
      <c r="JF146" s="36">
        <f t="shared" si="3089"/>
        <v>15366.424184489239</v>
      </c>
      <c r="JG146" s="24">
        <f>IK146*INDEX(Приложение_1ТЗ!$HC$6:$HJ$18,$B146,5)/100</f>
        <v>155698.14599774129</v>
      </c>
      <c r="JH146" s="24">
        <f>IK146*INDEX(Приложение_1ТЗ!$HC$6:$HJ$18,$B146,6)/100</f>
        <v>0</v>
      </c>
      <c r="JI146" s="24">
        <f>IK146*INDEX(Приложение_1ТЗ!$HC$6:$HJ$18,$B146,7)/100</f>
        <v>0</v>
      </c>
      <c r="JJ146" s="24">
        <f>IK146*INDEX(Приложение_1ТЗ!$HC$6:$HJ$18,$B146,8)/100</f>
        <v>0</v>
      </c>
      <c r="JK146" s="20"/>
      <c r="JL146" s="20"/>
      <c r="JM146" s="20"/>
      <c r="JN146" s="20"/>
      <c r="JO146" s="24">
        <f t="shared" si="3090"/>
        <v>3834.7412735884136</v>
      </c>
      <c r="JP146" s="24">
        <f t="shared" si="3091"/>
        <v>0</v>
      </c>
      <c r="JQ146" s="24">
        <f t="shared" si="3092"/>
        <v>0</v>
      </c>
      <c r="JR146" s="24">
        <f t="shared" si="3093"/>
        <v>0</v>
      </c>
      <c r="JS146" s="48">
        <f t="shared" si="3094"/>
        <v>3.1901812385625012</v>
      </c>
      <c r="JT146" s="48">
        <f t="shared" si="3094"/>
        <v>0</v>
      </c>
      <c r="JU146" s="48">
        <f t="shared" si="3094"/>
        <v>1.7274531723750004</v>
      </c>
      <c r="JV146" s="48">
        <f t="shared" si="3094"/>
        <v>0</v>
      </c>
      <c r="JW146" s="24">
        <f t="shared" si="3095"/>
        <v>29801.977390066011</v>
      </c>
      <c r="KA146" s="24">
        <f>(IQ146+JW146+(JX146-JY146)*(IN146))</f>
        <v>812417.90589930909</v>
      </c>
      <c r="KB146" s="24">
        <f t="shared" si="2202"/>
        <v>731176.11530937825</v>
      </c>
      <c r="KC146" s="49">
        <f t="shared" si="3097"/>
        <v>2023</v>
      </c>
      <c r="KD146" s="227"/>
      <c r="KE146" s="47">
        <v>8</v>
      </c>
      <c r="KF146" s="22">
        <f t="shared" si="3098"/>
        <v>386830.07240990998</v>
      </c>
      <c r="KG146" s="22">
        <f t="shared" si="3099"/>
        <v>360726.37588822457</v>
      </c>
      <c r="KH146" s="22">
        <f t="shared" si="3100"/>
        <v>26103.696521685401</v>
      </c>
      <c r="KI146" s="22">
        <f>IF(DATEVALUE("1."&amp;KE146&amp;"."&amp;KC146)&gt;=DATEVALUE("1."&amp;INDEX(Параметры_объекта!$A$28:$N$40,$B146,14)&amp;"."&amp;INDEX(Параметры_объекта!$A$28:$N$40,$B146,13)),INDEX(Приложение_1ТЗ!$A$6:$HJ$18,$B146,25+KE146*14),INDEX(Приложение_1ТЗ!$A$6:$HJ$18,$B146,23+KE146*14))</f>
        <v>6.7481042409816396</v>
      </c>
      <c r="KJ146" s="48">
        <f t="shared" si="3101"/>
        <v>3.2106022099350038</v>
      </c>
      <c r="KK146" s="24">
        <f t="shared" si="1900"/>
        <v>37.933476219969009</v>
      </c>
      <c r="KL146" s="24">
        <f t="shared" si="3102"/>
        <v>240068.07361426912</v>
      </c>
      <c r="KM146" s="24">
        <f t="shared" si="3103"/>
        <v>909500.44346335775</v>
      </c>
      <c r="KN146" s="35">
        <f>KG146*INDEX(Приложение_1ТЗ!$HC$6:$HJ$18,$B146,1)/100</f>
        <v>0</v>
      </c>
      <c r="KO146" s="35">
        <f>KG146*INDEX(Приложение_1ТЗ!$HC$6:$HJ$18,$B146,2)/100</f>
        <v>0</v>
      </c>
      <c r="KP146" s="35">
        <f>KG146*INDEX(Приложение_1ТЗ!$HC$6:$HJ$18,$B146,3)/100</f>
        <v>150053.7754199639</v>
      </c>
      <c r="KQ146" s="35">
        <f>KG146*INDEX(Приложение_1ТЗ!$HC$6:$HJ$18,$B146,4)/100</f>
        <v>54195.963740530715</v>
      </c>
      <c r="KT146" s="37">
        <f t="shared" si="3104"/>
        <v>0</v>
      </c>
      <c r="KU146" s="37">
        <f t="shared" si="3105"/>
        <v>0</v>
      </c>
      <c r="KV146" s="37">
        <f t="shared" si="3106"/>
        <v>4423.8737072898075</v>
      </c>
      <c r="KW146" s="37">
        <f t="shared" si="3107"/>
        <v>1597.8011773575781</v>
      </c>
      <c r="KX146" s="48">
        <f t="shared" si="3108"/>
        <v>0</v>
      </c>
      <c r="KY146" s="48">
        <f t="shared" si="3108"/>
        <v>0</v>
      </c>
      <c r="KZ146" s="48">
        <f t="shared" si="3108"/>
        <v>2.4192658801751845</v>
      </c>
      <c r="LA146" s="48">
        <f t="shared" si="3108"/>
        <v>3.400626162292363</v>
      </c>
      <c r="LB146" s="36">
        <f t="shared" si="3109"/>
        <v>19040.540420854581</v>
      </c>
      <c r="LC146" s="24">
        <f>KG146*INDEX(Приложение_1ТЗ!$HC$6:$HJ$18,$B146,5)/100</f>
        <v>156476.63672772996</v>
      </c>
      <c r="LD146" s="24">
        <f>KG146*INDEX(Приложение_1ТЗ!$HC$6:$HJ$18,$B146,6)/100</f>
        <v>0</v>
      </c>
      <c r="LE146" s="24">
        <f>KG146*INDEX(Приложение_1ТЗ!$HC$6:$HJ$18,$B146,7)/100</f>
        <v>0</v>
      </c>
      <c r="LF146" s="24">
        <f>KG146*INDEX(Приложение_1ТЗ!$HC$6:$HJ$18,$B146,8)/100</f>
        <v>0</v>
      </c>
      <c r="LG146" s="20"/>
      <c r="LH146" s="20"/>
      <c r="LI146" s="20"/>
      <c r="LJ146" s="20"/>
      <c r="LK146" s="24">
        <f t="shared" si="3110"/>
        <v>4613.2320035770827</v>
      </c>
      <c r="LL146" s="24">
        <f t="shared" si="3111"/>
        <v>0</v>
      </c>
      <c r="LM146" s="24">
        <f t="shared" si="3112"/>
        <v>0</v>
      </c>
      <c r="LN146" s="24">
        <f t="shared" si="3113"/>
        <v>0</v>
      </c>
      <c r="LO146" s="48">
        <f t="shared" si="3114"/>
        <v>3.3496903004906264</v>
      </c>
      <c r="LP146" s="48">
        <f t="shared" si="3114"/>
        <v>0</v>
      </c>
      <c r="LQ146" s="48">
        <f t="shared" si="3114"/>
        <v>1.8138258309937505</v>
      </c>
      <c r="LR146" s="48">
        <f t="shared" si="3114"/>
        <v>0</v>
      </c>
      <c r="LS146" s="24">
        <f t="shared" si="3115"/>
        <v>37274.960646482788</v>
      </c>
      <c r="LW146" s="24">
        <f>(KM146+LS146+(LT146-LU146)*(KJ146))</f>
        <v>946775.40410984051</v>
      </c>
      <c r="LX146" s="24">
        <f t="shared" si="2222"/>
        <v>852097.86369885644</v>
      </c>
      <c r="LY146" s="49">
        <f t="shared" si="3117"/>
        <v>2024</v>
      </c>
      <c r="LZ146" s="227"/>
      <c r="MA146" s="173">
        <v>8</v>
      </c>
      <c r="MB146" s="22">
        <f t="shared" si="3118"/>
        <v>388764.22277195955</v>
      </c>
      <c r="MC146" s="22">
        <f t="shared" si="3119"/>
        <v>362530.00776766567</v>
      </c>
      <c r="MD146" s="22">
        <f t="shared" si="3120"/>
        <v>26234.215004293888</v>
      </c>
      <c r="ME146" s="22">
        <f>IF(DATEVALUE("1."&amp;MA146&amp;"."&amp;LY146)&gt;=DATEVALUE("1."&amp;INDEX(Параметры_объекта!$A$28:$N$40,$B146,14)&amp;"."&amp;INDEX(Параметры_объекта!$A$28:$N$40,$B146,13)),INDEX(Приложение_1ТЗ!$A$6:$HJ$18,$B146,25+MA146*14),INDEX(Приложение_1ТЗ!$A$6:$HJ$18,$B146,23+MA146*14))</f>
        <v>6.7481042409816396</v>
      </c>
      <c r="MF146" s="48">
        <f t="shared" si="3121"/>
        <v>2.9881262763420908</v>
      </c>
      <c r="MG146" s="24">
        <f t="shared" si="1921"/>
        <v>37.933476219969009</v>
      </c>
      <c r="MH146" s="24">
        <f t="shared" si="3122"/>
        <v>240068.07361426912</v>
      </c>
      <c r="MI146" s="24">
        <f t="shared" si="3123"/>
        <v>846477.38827559736</v>
      </c>
      <c r="MJ146" s="35">
        <f>MC146*INDEX(Приложение_1ТЗ!$HC$6:$HJ$18,$B146,1)/100</f>
        <v>0</v>
      </c>
      <c r="MK146" s="35">
        <f>MC146*INDEX(Приложение_1ТЗ!$HC$6:$HJ$18,$B146,2)/100</f>
        <v>0</v>
      </c>
      <c r="ML146" s="35">
        <f>MC146*INDEX(Приложение_1ТЗ!$HC$6:$HJ$18,$B146,3)/100</f>
        <v>150804.04429706372</v>
      </c>
      <c r="MM146" s="35">
        <f>MC146*INDEX(Приложение_1ТЗ!$HC$6:$HJ$18,$B146,4)/100</f>
        <v>54466.943559233361</v>
      </c>
      <c r="MP146" s="37">
        <f t="shared" si="3124"/>
        <v>0</v>
      </c>
      <c r="MQ146" s="37">
        <f t="shared" si="3125"/>
        <v>0</v>
      </c>
      <c r="MR146" s="37">
        <f t="shared" si="3126"/>
        <v>5174.1425843896286</v>
      </c>
      <c r="MS146" s="37">
        <f t="shared" si="3127"/>
        <v>1868.7809960602244</v>
      </c>
      <c r="MT146" s="48">
        <f t="shared" si="3128"/>
        <v>0</v>
      </c>
      <c r="MU146" s="48">
        <f t="shared" si="3128"/>
        <v>0</v>
      </c>
      <c r="MV146" s="48">
        <f t="shared" si="3128"/>
        <v>2.4918438565804402</v>
      </c>
      <c r="MW146" s="48">
        <f t="shared" si="3128"/>
        <v>3.5026449471611341</v>
      </c>
      <c r="MX146" s="36">
        <f t="shared" si="3129"/>
        <v>22937.821435716687</v>
      </c>
      <c r="MY146" s="24">
        <f>MC146*INDEX(Приложение_1ТЗ!$HC$6:$HJ$18,$B146,5)/100</f>
        <v>157259.01991136861</v>
      </c>
      <c r="MZ146" s="24">
        <f>MC146*INDEX(Приложение_1ТЗ!$HC$6:$HJ$18,$B146,6)/100</f>
        <v>0</v>
      </c>
      <c r="NA146" s="24">
        <f>MC146*INDEX(Приложение_1ТЗ!$HC$6:$HJ$18,$B146,7)/100</f>
        <v>0</v>
      </c>
      <c r="NB146" s="24">
        <f>MC146*INDEX(Приложение_1ТЗ!$HC$6:$HJ$18,$B146,8)/100</f>
        <v>0</v>
      </c>
      <c r="NC146" s="20"/>
      <c r="ND146" s="20"/>
      <c r="NE146" s="20"/>
      <c r="NF146" s="20"/>
      <c r="NG146" s="24">
        <f t="shared" si="3130"/>
        <v>5395.6151872157352</v>
      </c>
      <c r="NH146" s="24">
        <f t="shared" si="3131"/>
        <v>0</v>
      </c>
      <c r="NI146" s="24">
        <f t="shared" si="3132"/>
        <v>0</v>
      </c>
      <c r="NJ146" s="24">
        <f t="shared" si="3133"/>
        <v>0</v>
      </c>
      <c r="NK146" s="48">
        <f t="shared" si="3134"/>
        <v>3.5171748155151579</v>
      </c>
      <c r="NL146" s="48">
        <f t="shared" si="3134"/>
        <v>0</v>
      </c>
      <c r="NM146" s="48">
        <f t="shared" si="3134"/>
        <v>1.9045171225434381</v>
      </c>
      <c r="NN146" s="48">
        <f t="shared" si="3134"/>
        <v>0</v>
      </c>
      <c r="NO146" s="24">
        <f t="shared" si="3135"/>
        <v>45331.061219526506</v>
      </c>
      <c r="NS146" s="24">
        <f>(MI146+NO146+(NP146-NQ146)*(MF146))</f>
        <v>891808.44949512382</v>
      </c>
      <c r="NT146" s="24">
        <f t="shared" si="3136"/>
        <v>802627.60454561142</v>
      </c>
      <c r="NU146" s="49">
        <f t="shared" si="3137"/>
        <v>2025</v>
      </c>
      <c r="NV146" s="227"/>
      <c r="NW146" s="174">
        <v>8</v>
      </c>
      <c r="NX146" s="22">
        <f t="shared" si="3138"/>
        <v>390708.04388581926</v>
      </c>
      <c r="NY146" s="22">
        <f t="shared" si="3139"/>
        <v>364342.65780650394</v>
      </c>
      <c r="NZ146" s="22">
        <f t="shared" si="3140"/>
        <v>26365.386079315329</v>
      </c>
      <c r="OA146" s="22">
        <f>IF(DATEVALUE("1."&amp;NW146&amp;"."&amp;NU146)&gt;=DATEVALUE("1."&amp;INDEX(Параметры_объекта!$A$28:$N$40,$B146,14)&amp;"."&amp;INDEX(Параметры_объекта!$A$28:$N$40,$B146,13)),INDEX(Приложение_1ТЗ!$A$6:$HJ$18,$B146,25+NW146*14),INDEX(Приложение_1ТЗ!$A$6:$HJ$18,$B146,23+NW146*14))</f>
        <v>6.7481042409816396</v>
      </c>
      <c r="OB146" s="48">
        <f t="shared" si="3141"/>
        <v>3.4725873502657003</v>
      </c>
      <c r="OC146" s="24">
        <f t="shared" si="1942"/>
        <v>37.933476219969009</v>
      </c>
      <c r="OD146" s="24">
        <f t="shared" si="3142"/>
        <v>240068.07361426912</v>
      </c>
      <c r="OE146" s="24">
        <f t="shared" si="3143"/>
        <v>983715.67964996758</v>
      </c>
      <c r="OF146" s="35">
        <f>NY146*INDEX(Приложение_1ТЗ!$HC$6:$HJ$18,$B146,1)/100</f>
        <v>0</v>
      </c>
      <c r="OG146" s="35">
        <f>NY146*INDEX(Приложение_1ТЗ!$HC$6:$HJ$18,$B146,2)/100</f>
        <v>0</v>
      </c>
      <c r="OH146" s="35">
        <f>NY146*INDEX(Приложение_1ТЗ!$HC$6:$HJ$18,$B146,3)/100</f>
        <v>151558.06451854901</v>
      </c>
      <c r="OI146" s="35">
        <f>NY146*INDEX(Приложение_1ТЗ!$HC$6:$HJ$18,$B146,4)/100</f>
        <v>54739.278277029516</v>
      </c>
      <c r="OL146" s="37">
        <f t="shared" si="3144"/>
        <v>0</v>
      </c>
      <c r="OM146" s="37">
        <f t="shared" si="3145"/>
        <v>0</v>
      </c>
      <c r="ON146" s="37">
        <f t="shared" si="3146"/>
        <v>5928.1628058749193</v>
      </c>
      <c r="OO146" s="37">
        <f t="shared" si="3147"/>
        <v>2141.1157138563794</v>
      </c>
      <c r="OP146" s="48">
        <f t="shared" si="1949"/>
        <v>0</v>
      </c>
      <c r="OQ146" s="48">
        <f t="shared" si="1949"/>
        <v>0</v>
      </c>
      <c r="OR146" s="48">
        <f t="shared" si="1949"/>
        <v>2.5665991722778534</v>
      </c>
      <c r="OS146" s="48">
        <f t="shared" si="1950"/>
        <v>3.6077242955759683</v>
      </c>
      <c r="OT146" s="36">
        <f t="shared" si="3148"/>
        <v>27068.93205882316</v>
      </c>
      <c r="OU146" s="24">
        <f>NY146*INDEX(Приложение_1ТЗ!$HC$6:$HJ$18,$B146,5)/100</f>
        <v>158045.31501092541</v>
      </c>
      <c r="OV146" s="24">
        <f>NY146*INDEX(Приложение_1ТЗ!$HC$6:$HJ$18,$B146,6)/100</f>
        <v>0</v>
      </c>
      <c r="OW146" s="24">
        <f>NY146*INDEX(Приложение_1ТЗ!$HC$6:$HJ$18,$B146,7)/100</f>
        <v>0</v>
      </c>
      <c r="OX146" s="24">
        <f>NY146*INDEX(Приложение_1ТЗ!$HC$6:$HJ$18,$B146,8)/100</f>
        <v>0</v>
      </c>
      <c r="OY146" s="20"/>
      <c r="OZ146" s="20"/>
      <c r="PA146" s="20"/>
      <c r="PB146" s="20"/>
      <c r="PC146" s="24">
        <f t="shared" si="3149"/>
        <v>6181.9102867725305</v>
      </c>
      <c r="PD146" s="24">
        <f t="shared" si="3150"/>
        <v>0</v>
      </c>
      <c r="PE146" s="24">
        <f t="shared" si="3151"/>
        <v>0</v>
      </c>
      <c r="PF146" s="24">
        <f t="shared" si="3152"/>
        <v>0</v>
      </c>
      <c r="PG146" s="48">
        <f t="shared" si="1956"/>
        <v>3.6930335562909158</v>
      </c>
      <c r="PH146" s="48">
        <f t="shared" si="1956"/>
        <v>0</v>
      </c>
      <c r="PI146" s="48">
        <f t="shared" si="1956"/>
        <v>1.99974297867061</v>
      </c>
      <c r="PJ146" s="48">
        <f t="shared" si="1957"/>
        <v>0</v>
      </c>
      <c r="PK146" s="24">
        <f t="shared" si="3153"/>
        <v>54008.334573439686</v>
      </c>
      <c r="PO146" s="24">
        <f>(OE146+PK146+(PL146-PM146)*(OB146))</f>
        <v>1037724.0142234073</v>
      </c>
      <c r="PP146" s="24">
        <f t="shared" si="3154"/>
        <v>933951.6128010666</v>
      </c>
      <c r="PQ146" s="52">
        <f t="shared" si="3156"/>
        <v>1680476.5152998837</v>
      </c>
      <c r="PR146" s="52">
        <f t="shared" si="3157"/>
        <v>5199742.7606364964</v>
      </c>
      <c r="PS146" s="52">
        <f t="shared" si="3158"/>
        <v>4679768.4845728464</v>
      </c>
    </row>
    <row r="147" spans="1:435" ht="15.75" hidden="1" customHeight="1" outlineLevel="1">
      <c r="B147" s="171">
        <v>10</v>
      </c>
      <c r="C147" s="249"/>
      <c r="D147" s="249"/>
      <c r="E147" s="249"/>
      <c r="F147" s="246"/>
      <c r="G147" s="49">
        <f t="shared" si="2096"/>
        <v>2017</v>
      </c>
      <c r="H147" s="228"/>
      <c r="I147" s="47">
        <v>9</v>
      </c>
      <c r="J147" s="22">
        <f t="shared" si="2097"/>
        <v>516235.99999999994</v>
      </c>
      <c r="K147" s="22">
        <f>INDEX(Приложение_1ТЗ!$A$6:$HJ$18,$B147,21+I147*14)*1000</f>
        <v>343649.75399999996</v>
      </c>
      <c r="L147" s="22">
        <f t="shared" si="2993"/>
        <v>172586.24599999998</v>
      </c>
      <c r="M147" s="22">
        <f>IF(
              DATEVALUE("1."&amp;I147&amp;"."&amp;G147)&gt;=DATEVALUE("1."&amp;INDEX(Параметры_объекта!$A$28:$N$40,$B147,14)&amp;"."&amp;INDEX(Параметры_объекта!$A$28:$N$40,$B147,13)),
              INDEX(Приложение_1ТЗ!$A$6:$HJ$18,$B147,25+I147*14),
              INDEX(Приложение_1ТЗ!$A$6:$HJ$18,$B147,23+I147*14))</f>
        <v>33.431656451700384</v>
      </c>
      <c r="N147" s="48">
        <f t="shared" si="2994"/>
        <v>2.35870982959525</v>
      </c>
      <c r="R147" s="35">
        <f>K147*INDEX(Приложение_1ТЗ!$HC$6:$HJ$18,$B147,1)/100</f>
        <v>0</v>
      </c>
      <c r="S147" s="35">
        <f>K147*INDEX(Приложение_1ТЗ!$HC$6:$HJ$18,$B147,2)/100</f>
        <v>0</v>
      </c>
      <c r="T147" s="35">
        <f>K147*INDEX(Приложение_1ТЗ!$HC$6:$HJ$18,$B147,3)/100</f>
        <v>142950.29822221861</v>
      </c>
      <c r="U147" s="35">
        <f>K147*INDEX(Приложение_1ТЗ!$HC$6:$HJ$18,$B147,4)/100</f>
        <v>51630.351568739461</v>
      </c>
      <c r="AB147" s="48">
        <f t="shared" si="2995"/>
        <v>0</v>
      </c>
      <c r="AC147" s="48">
        <f t="shared" si="2995"/>
        <v>0</v>
      </c>
      <c r="AD147" s="48">
        <f t="shared" si="2995"/>
        <v>2.0261</v>
      </c>
      <c r="AE147" s="48">
        <f t="shared" si="2995"/>
        <v>2.8479699999999997</v>
      </c>
      <c r="AF147" s="20"/>
      <c r="AG147" s="24">
        <f>K147*INDEX(Приложение_1ТЗ!$HC$6:$HJ$18,$B147,5)/100</f>
        <v>149069.10420904186</v>
      </c>
      <c r="AH147" s="24">
        <f>K147*INDEX(Приложение_1ТЗ!$HC$6:$HJ$18,$B147,6)/100</f>
        <v>0</v>
      </c>
      <c r="AI147" s="24">
        <f>K147*INDEX(Приложение_1ТЗ!$HC$6:$HJ$18,$B147,7)/100</f>
        <v>0</v>
      </c>
      <c r="AJ147" s="24">
        <f>K147*INDEX(Приложение_1ТЗ!$HC$6:$HJ$18,$B147,8)/100</f>
        <v>0</v>
      </c>
      <c r="AK147" s="20"/>
      <c r="AL147" s="20"/>
      <c r="AM147" s="20"/>
      <c r="AN147" s="20"/>
      <c r="AO147" s="20"/>
      <c r="AP147" s="20"/>
      <c r="AQ147" s="20"/>
      <c r="AR147" s="20"/>
      <c r="AS147" s="48">
        <f t="shared" si="2996"/>
        <v>2.5042900000000001</v>
      </c>
      <c r="AT147" s="48">
        <f t="shared" si="2996"/>
        <v>0</v>
      </c>
      <c r="AU147" s="48">
        <f t="shared" si="2996"/>
        <v>1.35259</v>
      </c>
      <c r="AV147" s="48">
        <f t="shared" si="2996"/>
        <v>0</v>
      </c>
      <c r="AW147" s="49">
        <f t="shared" si="2997"/>
        <v>2018</v>
      </c>
      <c r="AX147" s="228"/>
      <c r="AY147" s="47">
        <v>9</v>
      </c>
      <c r="AZ147" s="22">
        <f t="shared" si="2998"/>
        <v>518817.17999999976</v>
      </c>
      <c r="BA147" s="22">
        <f t="shared" si="2999"/>
        <v>345368.0027699999</v>
      </c>
      <c r="BB147" s="22">
        <f t="shared" si="3000"/>
        <v>173449.17722999986</v>
      </c>
      <c r="BC147" s="22">
        <f>IF(DATEVALUE("1."&amp;AY147&amp;"."&amp;AW147)&gt;=DATEVALUE("1."&amp;INDEX(Параметры_объекта!$A$28:$N$40,$B147,14)&amp;"."&amp;INDEX(Параметры_объекта!$A$28:$N$40,$B147,13)),INDEX(Приложение_1ТЗ!$A$6:$HJ$18,$B147,25+AY147*14),INDEX(Приложение_1ТЗ!$A$6:$HJ$18,$B147,23+AY147*14))</f>
        <v>33.431656451700384</v>
      </c>
      <c r="BD147" s="48">
        <f t="shared" si="3001"/>
        <v>2.3053021060000001</v>
      </c>
      <c r="BE147" s="24">
        <f t="shared" si="2107"/>
        <v>0</v>
      </c>
      <c r="BF147" s="24">
        <f t="shared" si="3002"/>
        <v>0</v>
      </c>
      <c r="BG147" s="24">
        <f t="shared" si="3003"/>
        <v>0</v>
      </c>
      <c r="BH147" s="35">
        <f>BA147*INDEX(Приложение_1ТЗ!$HC$6:$HJ$18,$B147,1)/100</f>
        <v>0</v>
      </c>
      <c r="BI147" s="35">
        <f>BA147*INDEX(Приложение_1ТЗ!$HC$6:$HJ$18,$B147,2)/100</f>
        <v>0</v>
      </c>
      <c r="BJ147" s="35">
        <f>BA147*INDEX(Приложение_1ТЗ!$HC$6:$HJ$18,$B147,3)/100</f>
        <v>143665.0497133297</v>
      </c>
      <c r="BK147" s="35">
        <f>BA147*INDEX(Приложение_1ТЗ!$HC$6:$HJ$18,$B147,4)/100</f>
        <v>51888.503326583152</v>
      </c>
      <c r="BN147" s="37">
        <f t="shared" si="3004"/>
        <v>0</v>
      </c>
      <c r="BO147" s="37">
        <f t="shared" si="3005"/>
        <v>0</v>
      </c>
      <c r="BP147" s="37">
        <f t="shared" si="3006"/>
        <v>0</v>
      </c>
      <c r="BQ147" s="37">
        <f t="shared" si="3007"/>
        <v>0</v>
      </c>
      <c r="BR147" s="48">
        <f t="shared" si="3008"/>
        <v>0</v>
      </c>
      <c r="BS147" s="48">
        <f t="shared" si="3008"/>
        <v>0</v>
      </c>
      <c r="BT147" s="48">
        <f t="shared" si="3008"/>
        <v>2.0868800000000003</v>
      </c>
      <c r="BU147" s="48">
        <f t="shared" si="3008"/>
        <v>2.9334099999999999</v>
      </c>
      <c r="BV147" s="36">
        <f t="shared" si="3009"/>
        <v>0</v>
      </c>
      <c r="BW147" s="24">
        <f>BA147*INDEX(Приложение_1ТЗ!$HC$6:$HJ$18,$B147,5)/100</f>
        <v>149814.44973008707</v>
      </c>
      <c r="BX147" s="24">
        <f>BA147*INDEX(Приложение_1ТЗ!$HC$6:$HJ$18,$B147,6)/100</f>
        <v>0</v>
      </c>
      <c r="BY147" s="24">
        <f>BA147*INDEX(Приложение_1ТЗ!$HC$6:$HJ$18,$B147,7)/100</f>
        <v>0</v>
      </c>
      <c r="BZ147" s="24">
        <f>BA147*INDEX(Приложение_1ТЗ!$HC$6:$HJ$18,$B147,8)/100</f>
        <v>0</v>
      </c>
      <c r="CA147" s="20"/>
      <c r="CB147" s="20"/>
      <c r="CC147" s="20"/>
      <c r="CD147" s="20"/>
      <c r="CE147" s="24">
        <f t="shared" si="3010"/>
        <v>0</v>
      </c>
      <c r="CF147" s="24">
        <f t="shared" si="3011"/>
        <v>0</v>
      </c>
      <c r="CG147" s="24">
        <f t="shared" si="3012"/>
        <v>0</v>
      </c>
      <c r="CH147" s="24">
        <f t="shared" si="3013"/>
        <v>0</v>
      </c>
      <c r="CI147" s="48">
        <f t="shared" si="3014"/>
        <v>2.6245700000000003</v>
      </c>
      <c r="CJ147" s="48">
        <f t="shared" si="3014"/>
        <v>0</v>
      </c>
      <c r="CK147" s="48">
        <f t="shared" si="3014"/>
        <v>1.4211800000000001</v>
      </c>
      <c r="CL147" s="48">
        <f t="shared" si="3014"/>
        <v>0</v>
      </c>
      <c r="CM147" s="24">
        <f t="shared" si="3015"/>
        <v>0</v>
      </c>
      <c r="CQ147" s="24">
        <f t="shared" si="3155"/>
        <v>0</v>
      </c>
      <c r="CR147" s="24">
        <f t="shared" si="2122"/>
        <v>0</v>
      </c>
      <c r="CS147" s="49">
        <f t="shared" si="3017"/>
        <v>2019</v>
      </c>
      <c r="CT147" s="228"/>
      <c r="CU147" s="47">
        <v>9</v>
      </c>
      <c r="CV147" s="22">
        <f t="shared" si="3018"/>
        <v>372177.80059977801</v>
      </c>
      <c r="CW147" s="22">
        <f t="shared" si="3019"/>
        <v>347094.84278384986</v>
      </c>
      <c r="CX147" s="22">
        <f t="shared" si="3020"/>
        <v>25082.957815928152</v>
      </c>
      <c r="CY147" s="22">
        <f>IF(DATEVALUE("1."&amp;CU147&amp;"."&amp;CS147)&gt;=DATEVALUE("1."&amp;INDEX(Параметры_объекта!$A$28:$N$40,$B147,14)&amp;"."&amp;INDEX(Параметры_объекта!$A$28:$N$40,$B147,13)),INDEX(Приложение_1ТЗ!$A$6:$HJ$18,$B147,25+CU147*14),INDEX(Приложение_1ТЗ!$A$6:$HJ$18,$B147,23+CU147*14))</f>
        <v>6.7395093891967974</v>
      </c>
      <c r="CZ147" s="48">
        <f t="shared" si="3021"/>
        <v>2.7902471683786576</v>
      </c>
      <c r="DA147" s="24">
        <f t="shared" si="1816"/>
        <v>26.692147062503587</v>
      </c>
      <c r="DB147" s="24">
        <f t="shared" si="3022"/>
        <v>137794.47230958598</v>
      </c>
      <c r="DC147" s="24">
        <f t="shared" si="3023"/>
        <v>453687.15069246327</v>
      </c>
      <c r="DD147" s="35">
        <f>CW147*INDEX(Приложение_1ТЗ!$HC$6:$HJ$18,$B147,1)/100</f>
        <v>0</v>
      </c>
      <c r="DE147" s="35">
        <f>CW147*INDEX(Приложение_1ТЗ!$HC$6:$HJ$18,$B147,2)/100</f>
        <v>0</v>
      </c>
      <c r="DF147" s="35">
        <f>CW147*INDEX(Приложение_1ТЗ!$HC$6:$HJ$18,$B147,3)/100</f>
        <v>144383.37496189633</v>
      </c>
      <c r="DG147" s="35">
        <f>CW147*INDEX(Приложение_1ТЗ!$HC$6:$HJ$18,$B147,4)/100</f>
        <v>52147.945843216061</v>
      </c>
      <c r="DJ147" s="37">
        <f t="shared" si="3024"/>
        <v>0</v>
      </c>
      <c r="DK147" s="37">
        <f t="shared" si="3025"/>
        <v>0</v>
      </c>
      <c r="DL147" s="37">
        <f t="shared" si="3026"/>
        <v>1433.0767396777228</v>
      </c>
      <c r="DM147" s="37">
        <f t="shared" si="3027"/>
        <v>517.59427447659982</v>
      </c>
      <c r="DN147" s="48">
        <f t="shared" si="3028"/>
        <v>0</v>
      </c>
      <c r="DO147" s="48">
        <f t="shared" si="3028"/>
        <v>0</v>
      </c>
      <c r="DP147" s="48">
        <f t="shared" si="3028"/>
        <v>2.1494864000000002</v>
      </c>
      <c r="DQ147" s="48">
        <f t="shared" si="3028"/>
        <v>3.0214122999999997</v>
      </c>
      <c r="DR147" s="36">
        <f t="shared" si="3029"/>
        <v>5480.2087099</v>
      </c>
      <c r="DS147" s="24">
        <f>CW147*INDEX(Приложение_1ТЗ!$HC$6:$HJ$18,$B147,5)/100</f>
        <v>150563.5219787375</v>
      </c>
      <c r="DT147" s="24">
        <f>CW147*INDEX(Приложение_1ТЗ!$HC$6:$HJ$18,$B147,6)/100</f>
        <v>0</v>
      </c>
      <c r="DU147" s="24">
        <f>CW147*INDEX(Приложение_1ТЗ!$HC$6:$HJ$18,$B147,7)/100</f>
        <v>0</v>
      </c>
      <c r="DV147" s="24">
        <f>CW147*INDEX(Приложение_1ТЗ!$HC$6:$HJ$18,$B147,8)/100</f>
        <v>0</v>
      </c>
      <c r="DW147" s="20"/>
      <c r="DX147" s="20"/>
      <c r="DY147" s="20"/>
      <c r="DZ147" s="20"/>
      <c r="EA147" s="24">
        <f t="shared" si="3030"/>
        <v>1494.4177696956322</v>
      </c>
      <c r="EB147" s="24">
        <f t="shared" si="3031"/>
        <v>0</v>
      </c>
      <c r="EC147" s="24">
        <f t="shared" si="3032"/>
        <v>0</v>
      </c>
      <c r="ED147" s="24">
        <f t="shared" si="3033"/>
        <v>0</v>
      </c>
      <c r="EE147" s="48">
        <f t="shared" si="3034"/>
        <v>2.7557985000000005</v>
      </c>
      <c r="EF147" s="48">
        <f t="shared" si="3034"/>
        <v>0</v>
      </c>
      <c r="EG147" s="48">
        <f t="shared" si="3034"/>
        <v>1.4922390000000001</v>
      </c>
      <c r="EH147" s="48">
        <f t="shared" si="3034"/>
        <v>0</v>
      </c>
      <c r="EI147" s="24">
        <f t="shared" si="3035"/>
        <v>10339.819522658672</v>
      </c>
      <c r="EM147" s="24">
        <f>(DC147+EI147+(EJ147-EK147)*(CZ147))</f>
        <v>464026.97021512192</v>
      </c>
      <c r="EN147" s="24">
        <f t="shared" si="2142"/>
        <v>417624.27319360973</v>
      </c>
      <c r="EO147" s="49">
        <f t="shared" si="3037"/>
        <v>2020</v>
      </c>
      <c r="EP147" s="228"/>
      <c r="EQ147" s="47">
        <v>9</v>
      </c>
      <c r="ER147" s="22">
        <f t="shared" si="3038"/>
        <v>374038.68960277684</v>
      </c>
      <c r="ES147" s="22">
        <f t="shared" si="3039"/>
        <v>348830.31699776906</v>
      </c>
      <c r="ET147" s="22">
        <f t="shared" si="3040"/>
        <v>25208.372605007782</v>
      </c>
      <c r="EU147" s="22">
        <f>IF(DATEVALUE("1."&amp;EQ147&amp;"."&amp;EO147)&gt;=DATEVALUE("1."&amp;INDEX(Параметры_объекта!$A$28:$N$40,$B147,14)&amp;"."&amp;INDEX(Параметры_объекта!$A$28:$N$40,$B147,13)),INDEX(Приложение_1ТЗ!$A$6:$HJ$18,$B147,25+EQ147*14),INDEX(Приложение_1ТЗ!$A$6:$HJ$18,$B147,23+EQ147*14))</f>
        <v>6.7395093891967974</v>
      </c>
      <c r="EV147" s="48">
        <f t="shared" si="3041"/>
        <v>2.5269093610878262</v>
      </c>
      <c r="EW147" s="24">
        <f t="shared" si="1837"/>
        <v>26.692147062503587</v>
      </c>
      <c r="EX147" s="24">
        <f t="shared" si="3042"/>
        <v>137794.47230958598</v>
      </c>
      <c r="EY147" s="24">
        <f t="shared" si="3043"/>
        <v>410869.08754259505</v>
      </c>
      <c r="EZ147" s="35">
        <f>ES147*INDEX(Приложение_1ТЗ!$HC$6:$HJ$18,$B147,1)/100</f>
        <v>0</v>
      </c>
      <c r="FA147" s="35">
        <f>ES147*INDEX(Приложение_1ТЗ!$HC$6:$HJ$18,$B147,2)/100</f>
        <v>0</v>
      </c>
      <c r="FB147" s="35">
        <f>ES147*INDEX(Приложение_1ТЗ!$HC$6:$HJ$18,$B147,3)/100</f>
        <v>145105.29183670579</v>
      </c>
      <c r="FC147" s="35">
        <f>ES147*INDEX(Приложение_1ТЗ!$HC$6:$HJ$18,$B147,4)/100</f>
        <v>52408.685572432129</v>
      </c>
      <c r="FF147" s="37">
        <f t="shared" si="3044"/>
        <v>0</v>
      </c>
      <c r="FG147" s="37">
        <f t="shared" si="3045"/>
        <v>0</v>
      </c>
      <c r="FH147" s="37">
        <f t="shared" si="3046"/>
        <v>2154.9936144871754</v>
      </c>
      <c r="FI147" s="37">
        <f t="shared" si="3047"/>
        <v>778.33400369266747</v>
      </c>
      <c r="FJ147" s="48">
        <f t="shared" si="3048"/>
        <v>0</v>
      </c>
      <c r="FK147" s="48">
        <f t="shared" si="3048"/>
        <v>0</v>
      </c>
      <c r="FL147" s="48">
        <f t="shared" si="3048"/>
        <v>2.2139709920000001</v>
      </c>
      <c r="FM147" s="48">
        <f t="shared" si="3048"/>
        <v>3.1120546689999999</v>
      </c>
      <c r="FN147" s="36">
        <f t="shared" si="3049"/>
        <v>8488.1073583706184</v>
      </c>
      <c r="FO147" s="24">
        <f>ES147*INDEX(Приложение_1ТЗ!$HC$6:$HJ$18,$B147,5)/100</f>
        <v>151316.33958863115</v>
      </c>
      <c r="FP147" s="24">
        <f>ES147*INDEX(Приложение_1ТЗ!$HC$6:$HJ$18,$B147,6)/100</f>
        <v>0</v>
      </c>
      <c r="FQ147" s="24">
        <f>ES147*INDEX(Приложение_1ТЗ!$HC$6:$HJ$18,$B147,7)/100</f>
        <v>0</v>
      </c>
      <c r="FR147" s="24">
        <f>ES147*INDEX(Приложение_1ТЗ!$HC$6:$HJ$18,$B147,8)/100</f>
        <v>0</v>
      </c>
      <c r="FS147" s="20"/>
      <c r="FT147" s="20"/>
      <c r="FU147" s="20"/>
      <c r="FV147" s="20"/>
      <c r="FW147" s="24">
        <f t="shared" si="3050"/>
        <v>2247.235379589285</v>
      </c>
      <c r="FX147" s="24">
        <f t="shared" si="3051"/>
        <v>0</v>
      </c>
      <c r="FY147" s="24">
        <f t="shared" si="3052"/>
        <v>0</v>
      </c>
      <c r="FZ147" s="24">
        <f t="shared" si="3053"/>
        <v>0</v>
      </c>
      <c r="GA147" s="48">
        <f t="shared" si="3054"/>
        <v>2.8935884250000008</v>
      </c>
      <c r="GB147" s="48">
        <f t="shared" si="3054"/>
        <v>0</v>
      </c>
      <c r="GC147" s="48">
        <f t="shared" si="3054"/>
        <v>1.5668509500000001</v>
      </c>
      <c r="GD147" s="48">
        <f t="shared" si="3054"/>
        <v>0</v>
      </c>
      <c r="GE147" s="24">
        <f t="shared" si="3055"/>
        <v>16161.145011874063</v>
      </c>
      <c r="GI147" s="24">
        <f>(EY147+GE147+(GF147-GG147)*(EV147))</f>
        <v>427030.23255446914</v>
      </c>
      <c r="GJ147" s="24">
        <f t="shared" si="2162"/>
        <v>384327.20929902222</v>
      </c>
      <c r="GK147" s="49">
        <f t="shared" si="3057"/>
        <v>2021</v>
      </c>
      <c r="GL147" s="228"/>
      <c r="GM147" s="47">
        <v>9</v>
      </c>
      <c r="GN147" s="22">
        <f t="shared" si="3058"/>
        <v>375908.8830507907</v>
      </c>
      <c r="GO147" s="22">
        <f t="shared" si="3059"/>
        <v>350574.46858275787</v>
      </c>
      <c r="GP147" s="22">
        <f t="shared" si="3060"/>
        <v>25334.414468032832</v>
      </c>
      <c r="GQ147" s="22">
        <f>IF(DATEVALUE("1."&amp;GM147&amp;"."&amp;GK147)&gt;=DATEVALUE("1."&amp;INDEX(Параметры_объекта!$A$28:$N$40,$B147,14)&amp;"."&amp;INDEX(Параметры_объекта!$A$28:$N$40,$B147,13)),INDEX(Приложение_1ТЗ!$A$6:$HJ$18,$B147,25+GM147*14),INDEX(Приложение_1ТЗ!$A$6:$HJ$18,$B147,23+GM147*14))</f>
        <v>6.7395093891967974</v>
      </c>
      <c r="GR147" s="48">
        <f t="shared" si="3061"/>
        <v>2.9889318852281259</v>
      </c>
      <c r="GS147" s="24">
        <f t="shared" si="1858"/>
        <v>26.692147062503587</v>
      </c>
      <c r="GT147" s="24">
        <f t="shared" si="3062"/>
        <v>137794.47230958598</v>
      </c>
      <c r="GU147" s="24">
        <f t="shared" si="3063"/>
        <v>485992.7844352806</v>
      </c>
      <c r="GV147" s="35">
        <f>GO147*INDEX(Приложение_1ТЗ!$HC$6:$HJ$18,$B147,1)/100</f>
        <v>0</v>
      </c>
      <c r="GW147" s="35">
        <f>GO147*INDEX(Приложение_1ТЗ!$HC$6:$HJ$18,$B147,2)/100</f>
        <v>0</v>
      </c>
      <c r="GX147" s="35">
        <f>GO147*INDEX(Приложение_1ТЗ!$HC$6:$HJ$18,$B147,3)/100</f>
        <v>145830.8182958893</v>
      </c>
      <c r="GY147" s="35">
        <f>GO147*INDEX(Приложение_1ТЗ!$HC$6:$HJ$18,$B147,4)/100</f>
        <v>52670.729000294283</v>
      </c>
      <c r="HB147" s="37">
        <f t="shared" si="3064"/>
        <v>0</v>
      </c>
      <c r="HC147" s="37">
        <f t="shared" si="3065"/>
        <v>0</v>
      </c>
      <c r="HD147" s="37">
        <f t="shared" si="3066"/>
        <v>2880.5200736706902</v>
      </c>
      <c r="HE147" s="37">
        <f t="shared" si="3067"/>
        <v>1040.3774315548217</v>
      </c>
      <c r="HF147" s="48">
        <f t="shared" si="3068"/>
        <v>0</v>
      </c>
      <c r="HG147" s="48">
        <f t="shared" si="3068"/>
        <v>0</v>
      </c>
      <c r="HH147" s="48">
        <f t="shared" si="3068"/>
        <v>2.28039012176</v>
      </c>
      <c r="HI147" s="48">
        <f t="shared" si="3068"/>
        <v>3.2054163090699999</v>
      </c>
      <c r="HJ147" s="36">
        <f t="shared" si="3069"/>
        <v>11686.191723704571</v>
      </c>
      <c r="HK147" s="24">
        <f>GO147*INDEX(Приложение_1ТЗ!$HC$6:$HJ$18,$B147,5)/100</f>
        <v>152072.92128657427</v>
      </c>
      <c r="HL147" s="24">
        <f>GO147*INDEX(Приложение_1ТЗ!$HC$6:$HJ$18,$B147,6)/100</f>
        <v>0</v>
      </c>
      <c r="HM147" s="24">
        <f>GO147*INDEX(Приложение_1ТЗ!$HC$6:$HJ$18,$B147,7)/100</f>
        <v>0</v>
      </c>
      <c r="HN147" s="24">
        <f>GO147*INDEX(Приложение_1ТЗ!$HC$6:$HJ$18,$B147,8)/100</f>
        <v>0</v>
      </c>
      <c r="HO147" s="20"/>
      <c r="HP147" s="20"/>
      <c r="HQ147" s="20"/>
      <c r="HR147" s="20"/>
      <c r="HS147" s="24">
        <f t="shared" si="3070"/>
        <v>3003.8170775324106</v>
      </c>
      <c r="HT147" s="24">
        <f t="shared" si="3071"/>
        <v>0</v>
      </c>
      <c r="HU147" s="24">
        <f t="shared" si="3072"/>
        <v>0</v>
      </c>
      <c r="HV147" s="24">
        <f t="shared" si="3073"/>
        <v>0</v>
      </c>
      <c r="HW147" s="48">
        <f t="shared" si="3074"/>
        <v>3.038267846250001</v>
      </c>
      <c r="HX147" s="48">
        <f t="shared" si="3074"/>
        <v>0</v>
      </c>
      <c r="HY147" s="48">
        <f t="shared" si="3074"/>
        <v>1.6451934975000002</v>
      </c>
      <c r="HZ147" s="48">
        <f t="shared" si="3074"/>
        <v>0</v>
      </c>
      <c r="IA147" s="24">
        <f t="shared" si="3075"/>
        <v>22455.344718070948</v>
      </c>
      <c r="IE147" s="24">
        <f>(GU147+IA147+(IB147-IC147)*(GR147))</f>
        <v>508448.12915335153</v>
      </c>
      <c r="IF147" s="24">
        <f t="shared" si="2182"/>
        <v>457603.31623801641</v>
      </c>
      <c r="IG147" s="49">
        <f t="shared" si="3077"/>
        <v>2022</v>
      </c>
      <c r="IH147" s="228"/>
      <c r="II147" s="47">
        <v>9</v>
      </c>
      <c r="IJ147" s="22">
        <f t="shared" si="3078"/>
        <v>377788.42746604461</v>
      </c>
      <c r="IK147" s="22">
        <f t="shared" si="3079"/>
        <v>352327.34092567163</v>
      </c>
      <c r="IL147" s="22">
        <f t="shared" si="3080"/>
        <v>25461.086540372984</v>
      </c>
      <c r="IM147" s="22">
        <f>IF(DATEVALUE("1."&amp;II147&amp;"."&amp;IG147)&gt;=DATEVALUE("1."&amp;INDEX(Параметры_объекта!$A$28:$N$40,$B147,14)&amp;"."&amp;INDEX(Параметры_объекта!$A$28:$N$40,$B147,13)),INDEX(Приложение_1ТЗ!$A$6:$HJ$18,$B147,25+II147*14),INDEX(Приложение_1ТЗ!$A$6:$HJ$18,$B147,23+II147*14))</f>
        <v>6.7395093891967974</v>
      </c>
      <c r="IN147" s="48">
        <f t="shared" si="3081"/>
        <v>2.7626907140736785</v>
      </c>
      <c r="IO147" s="24">
        <f t="shared" si="1879"/>
        <v>26.692147062503587</v>
      </c>
      <c r="IP147" s="24">
        <f t="shared" si="3082"/>
        <v>137794.47230958598</v>
      </c>
      <c r="IQ147" s="24">
        <f t="shared" si="3083"/>
        <v>449206.54073844344</v>
      </c>
      <c r="IR147" s="35">
        <f>IK147*INDEX(Приложение_1ТЗ!$HC$6:$HJ$18,$B147,1)/100</f>
        <v>0</v>
      </c>
      <c r="IS147" s="35">
        <f>IK147*INDEX(Приложение_1ТЗ!$HC$6:$HJ$18,$B147,2)/100</f>
        <v>0</v>
      </c>
      <c r="IT147" s="35">
        <f>IK147*INDEX(Приложение_1ТЗ!$HC$6:$HJ$18,$B147,3)/100</f>
        <v>146559.97238736873</v>
      </c>
      <c r="IU147" s="35">
        <f>IK147*INDEX(Приложение_1ТЗ!$HC$6:$HJ$18,$B147,4)/100</f>
        <v>52934.082645295755</v>
      </c>
      <c r="IX147" s="37">
        <f t="shared" si="3084"/>
        <v>0</v>
      </c>
      <c r="IY147" s="37">
        <f t="shared" si="3085"/>
        <v>0</v>
      </c>
      <c r="IZ147" s="37">
        <f t="shared" si="3086"/>
        <v>3609.6741651501216</v>
      </c>
      <c r="JA147" s="37">
        <f t="shared" si="3087"/>
        <v>1303.7310765562943</v>
      </c>
      <c r="JB147" s="48">
        <f t="shared" si="3088"/>
        <v>0</v>
      </c>
      <c r="JC147" s="48">
        <f t="shared" si="3088"/>
        <v>0</v>
      </c>
      <c r="JD147" s="48">
        <f t="shared" si="3088"/>
        <v>2.3488018254128002</v>
      </c>
      <c r="JE147" s="48">
        <f t="shared" si="3088"/>
        <v>3.3015787983421001</v>
      </c>
      <c r="JF147" s="36">
        <f t="shared" si="3089"/>
        <v>15083.680576230654</v>
      </c>
      <c r="JG147" s="24">
        <f>IK147*INDEX(Приложение_1ТЗ!$HC$6:$HJ$18,$B147,5)/100</f>
        <v>152833.28589300715</v>
      </c>
      <c r="JH147" s="24">
        <f>IK147*INDEX(Приложение_1ТЗ!$HC$6:$HJ$18,$B147,6)/100</f>
        <v>0</v>
      </c>
      <c r="JI147" s="24">
        <f>IK147*INDEX(Приложение_1ТЗ!$HC$6:$HJ$18,$B147,7)/100</f>
        <v>0</v>
      </c>
      <c r="JJ147" s="24">
        <f>IK147*INDEX(Приложение_1ТЗ!$HC$6:$HJ$18,$B147,8)/100</f>
        <v>0</v>
      </c>
      <c r="JK147" s="20"/>
      <c r="JL147" s="20"/>
      <c r="JM147" s="20"/>
      <c r="JN147" s="20"/>
      <c r="JO147" s="24">
        <f t="shared" si="3090"/>
        <v>3764.1816839652893</v>
      </c>
      <c r="JP147" s="24">
        <f t="shared" si="3091"/>
        <v>0</v>
      </c>
      <c r="JQ147" s="24">
        <f t="shared" si="3092"/>
        <v>0</v>
      </c>
      <c r="JR147" s="24">
        <f t="shared" si="3093"/>
        <v>0</v>
      </c>
      <c r="JS147" s="48">
        <f t="shared" si="3094"/>
        <v>3.1901812385625012</v>
      </c>
      <c r="JT147" s="48">
        <f t="shared" si="3094"/>
        <v>0</v>
      </c>
      <c r="JU147" s="48">
        <f t="shared" si="3094"/>
        <v>1.7274531723750004</v>
      </c>
      <c r="JV147" s="48">
        <f t="shared" si="3094"/>
        <v>0</v>
      </c>
      <c r="JW147" s="24">
        <f t="shared" si="3095"/>
        <v>29253.618284568125</v>
      </c>
      <c r="KA147" s="24">
        <f>(IQ147+JW147+(JX147-JY147)*(IN147))</f>
        <v>478460.15902301157</v>
      </c>
      <c r="KB147" s="24">
        <f t="shared" si="2202"/>
        <v>430614.14312071045</v>
      </c>
      <c r="KC147" s="49">
        <f t="shared" si="3097"/>
        <v>2023</v>
      </c>
      <c r="KD147" s="228"/>
      <c r="KE147" s="47">
        <v>9</v>
      </c>
      <c r="KF147" s="22">
        <f t="shared" si="3098"/>
        <v>379677.3696033748</v>
      </c>
      <c r="KG147" s="22">
        <f t="shared" si="3099"/>
        <v>354088.97763029992</v>
      </c>
      <c r="KH147" s="22">
        <f t="shared" si="3100"/>
        <v>25588.391973074875</v>
      </c>
      <c r="KI147" s="22">
        <f>IF(DATEVALUE("1."&amp;KE147&amp;"."&amp;KC147)&gt;=DATEVALUE("1."&amp;INDEX(Параметры_объекта!$A$28:$N$40,$B147,14)&amp;"."&amp;INDEX(Параметры_объекта!$A$28:$N$40,$B147,13)),INDEX(Приложение_1ТЗ!$A$6:$HJ$18,$B147,25+KE147*14),INDEX(Приложение_1ТЗ!$A$6:$HJ$18,$B147,23+KE147*14))</f>
        <v>6.7395093891967974</v>
      </c>
      <c r="KJ147" s="48">
        <f t="shared" si="3101"/>
        <v>3.2106022099350038</v>
      </c>
      <c r="KK147" s="24">
        <f t="shared" si="1900"/>
        <v>26.692147062503587</v>
      </c>
      <c r="KL147" s="24">
        <f t="shared" si="3102"/>
        <v>137794.47230958598</v>
      </c>
      <c r="KM147" s="24">
        <f t="shared" si="3103"/>
        <v>522035.82003050158</v>
      </c>
      <c r="KN147" s="35">
        <f>KG147*INDEX(Приложение_1ТЗ!$HC$6:$HJ$18,$B147,1)/100</f>
        <v>0</v>
      </c>
      <c r="KO147" s="35">
        <f>KG147*INDEX(Приложение_1ТЗ!$HC$6:$HJ$18,$B147,2)/100</f>
        <v>0</v>
      </c>
      <c r="KP147" s="35">
        <f>KG147*INDEX(Приложение_1ТЗ!$HC$6:$HJ$18,$B147,3)/100</f>
        <v>147292.77224930556</v>
      </c>
      <c r="KQ147" s="35">
        <f>KG147*INDEX(Приложение_1ТЗ!$HC$6:$HJ$18,$B147,4)/100</f>
        <v>53198.753058522219</v>
      </c>
      <c r="KT147" s="37">
        <f t="shared" si="3104"/>
        <v>0</v>
      </c>
      <c r="KU147" s="37">
        <f t="shared" si="3105"/>
        <v>0</v>
      </c>
      <c r="KV147" s="37">
        <f t="shared" si="3106"/>
        <v>4342.4740270869515</v>
      </c>
      <c r="KW147" s="37">
        <f t="shared" si="3107"/>
        <v>1568.4014897827583</v>
      </c>
      <c r="KX147" s="48">
        <f t="shared" si="3108"/>
        <v>0</v>
      </c>
      <c r="KY147" s="48">
        <f t="shared" si="3108"/>
        <v>0</v>
      </c>
      <c r="KZ147" s="48">
        <f t="shared" si="3108"/>
        <v>2.4192658801751845</v>
      </c>
      <c r="LA147" s="48">
        <f t="shared" si="3108"/>
        <v>3.400626162292363</v>
      </c>
      <c r="LB147" s="36">
        <f t="shared" si="3109"/>
        <v>18690.19273832611</v>
      </c>
      <c r="LC147" s="24">
        <f>KG147*INDEX(Приложение_1ТЗ!$HC$6:$HJ$18,$B147,5)/100</f>
        <v>153597.45232247218</v>
      </c>
      <c r="LD147" s="24">
        <f>KG147*INDEX(Приложение_1ТЗ!$HC$6:$HJ$18,$B147,6)/100</f>
        <v>0</v>
      </c>
      <c r="LE147" s="24">
        <f>KG147*INDEX(Приложение_1ТЗ!$HC$6:$HJ$18,$B147,7)/100</f>
        <v>0</v>
      </c>
      <c r="LF147" s="24">
        <f>KG147*INDEX(Приложение_1ТЗ!$HC$6:$HJ$18,$B147,8)/100</f>
        <v>0</v>
      </c>
      <c r="LG147" s="20"/>
      <c r="LH147" s="20"/>
      <c r="LI147" s="20"/>
      <c r="LJ147" s="20"/>
      <c r="LK147" s="24">
        <f t="shared" si="3110"/>
        <v>4528.3481134303147</v>
      </c>
      <c r="LL147" s="24">
        <f t="shared" si="3111"/>
        <v>0</v>
      </c>
      <c r="LM147" s="24">
        <f t="shared" si="3112"/>
        <v>0</v>
      </c>
      <c r="LN147" s="24">
        <f t="shared" si="3113"/>
        <v>0</v>
      </c>
      <c r="LO147" s="48">
        <f t="shared" si="3114"/>
        <v>3.3496903004906264</v>
      </c>
      <c r="LP147" s="48">
        <f t="shared" si="3114"/>
        <v>0</v>
      </c>
      <c r="LQ147" s="48">
        <f t="shared" si="3114"/>
        <v>1.8138258309937505</v>
      </c>
      <c r="LR147" s="48">
        <f t="shared" si="3114"/>
        <v>0</v>
      </c>
      <c r="LS147" s="24">
        <f t="shared" si="3115"/>
        <v>36589.097966633126</v>
      </c>
      <c r="LW147" s="24">
        <f>(KM147+LS147+(LT147-LU147)*(KJ147))</f>
        <v>558624.91799713473</v>
      </c>
      <c r="LX147" s="24">
        <f t="shared" si="2222"/>
        <v>502762.42619742127</v>
      </c>
      <c r="LY147" s="49">
        <f t="shared" si="3117"/>
        <v>2024</v>
      </c>
      <c r="LZ147" s="228"/>
      <c r="MA147" s="173">
        <v>9</v>
      </c>
      <c r="MB147" s="22">
        <f t="shared" si="3118"/>
        <v>381575.75645139167</v>
      </c>
      <c r="MC147" s="22">
        <f t="shared" si="3119"/>
        <v>355859.42251845141</v>
      </c>
      <c r="MD147" s="22">
        <f t="shared" si="3120"/>
        <v>25716.333932940266</v>
      </c>
      <c r="ME147" s="22">
        <f>IF(DATEVALUE("1."&amp;MA147&amp;"."&amp;LY147)&gt;=DATEVALUE("1."&amp;INDEX(Параметры_объекта!$A$28:$N$40,$B147,14)&amp;"."&amp;INDEX(Параметры_объекта!$A$28:$N$40,$B147,13)),INDEX(Приложение_1ТЗ!$A$6:$HJ$18,$B147,25+MA147*14),INDEX(Приложение_1ТЗ!$A$6:$HJ$18,$B147,23+MA147*14))</f>
        <v>6.7395093891967974</v>
      </c>
      <c r="MF147" s="48">
        <f t="shared" si="3121"/>
        <v>2.9881262763420908</v>
      </c>
      <c r="MG147" s="24">
        <f t="shared" si="1921"/>
        <v>26.692147062503587</v>
      </c>
      <c r="MH147" s="24">
        <f t="shared" si="3122"/>
        <v>137794.47230958598</v>
      </c>
      <c r="MI147" s="24">
        <f t="shared" si="3123"/>
        <v>485861.79446270049</v>
      </c>
      <c r="MJ147" s="35">
        <f>MC147*INDEX(Приложение_1ТЗ!$HC$6:$HJ$18,$B147,1)/100</f>
        <v>0</v>
      </c>
      <c r="MK147" s="35">
        <f>MC147*INDEX(Приложение_1ТЗ!$HC$6:$HJ$18,$B147,2)/100</f>
        <v>0</v>
      </c>
      <c r="ML147" s="35">
        <f>MC147*INDEX(Приложение_1ТЗ!$HC$6:$HJ$18,$B147,3)/100</f>
        <v>148029.2361105521</v>
      </c>
      <c r="MM147" s="35">
        <f>MC147*INDEX(Приложение_1ТЗ!$HC$6:$HJ$18,$B147,4)/100</f>
        <v>53464.746823814829</v>
      </c>
      <c r="MP147" s="37">
        <f t="shared" si="3124"/>
        <v>0</v>
      </c>
      <c r="MQ147" s="37">
        <f t="shared" si="3125"/>
        <v>0</v>
      </c>
      <c r="MR147" s="37">
        <f t="shared" si="3126"/>
        <v>5078.9378883334866</v>
      </c>
      <c r="MS147" s="37">
        <f t="shared" si="3127"/>
        <v>1834.3952550753675</v>
      </c>
      <c r="MT147" s="48">
        <f t="shared" si="3128"/>
        <v>0</v>
      </c>
      <c r="MU147" s="48">
        <f t="shared" si="3128"/>
        <v>0</v>
      </c>
      <c r="MV147" s="48">
        <f t="shared" si="3128"/>
        <v>2.4918438565804402</v>
      </c>
      <c r="MW147" s="48">
        <f t="shared" si="3128"/>
        <v>3.5026449471611341</v>
      </c>
      <c r="MX147" s="36">
        <f t="shared" si="3129"/>
        <v>22515.763426614561</v>
      </c>
      <c r="MY147" s="24">
        <f>MC147*INDEX(Приложение_1ТЗ!$HC$6:$HJ$18,$B147,5)/100</f>
        <v>154365.4395840845</v>
      </c>
      <c r="MZ147" s="24">
        <f>MC147*INDEX(Приложение_1ТЗ!$HC$6:$HJ$18,$B147,6)/100</f>
        <v>0</v>
      </c>
      <c r="NA147" s="24">
        <f>MC147*INDEX(Приложение_1ТЗ!$HC$6:$HJ$18,$B147,7)/100</f>
        <v>0</v>
      </c>
      <c r="NB147" s="24">
        <f>MC147*INDEX(Приложение_1ТЗ!$HC$6:$HJ$18,$B147,8)/100</f>
        <v>0</v>
      </c>
      <c r="NC147" s="20"/>
      <c r="ND147" s="20"/>
      <c r="NE147" s="20"/>
      <c r="NF147" s="20"/>
      <c r="NG147" s="24">
        <f t="shared" si="3130"/>
        <v>5296.3353750426322</v>
      </c>
      <c r="NH147" s="24">
        <f t="shared" si="3131"/>
        <v>0</v>
      </c>
      <c r="NI147" s="24">
        <f t="shared" si="3132"/>
        <v>0</v>
      </c>
      <c r="NJ147" s="24">
        <f t="shared" si="3133"/>
        <v>0</v>
      </c>
      <c r="NK147" s="48">
        <f t="shared" si="3134"/>
        <v>3.5171748155151579</v>
      </c>
      <c r="NL147" s="48">
        <f t="shared" si="3134"/>
        <v>0</v>
      </c>
      <c r="NM147" s="48">
        <f t="shared" si="3134"/>
        <v>1.9045171225434381</v>
      </c>
      <c r="NN147" s="48">
        <f t="shared" si="3134"/>
        <v>0</v>
      </c>
      <c r="NO147" s="24">
        <f t="shared" si="3135"/>
        <v>44496.965553448492</v>
      </c>
      <c r="NS147" s="24">
        <f>(MI147+NO147+(NP147-NQ147)*(MF147))</f>
        <v>530358.76001614903</v>
      </c>
      <c r="NT147" s="24">
        <f t="shared" si="3136"/>
        <v>477322.88401453412</v>
      </c>
      <c r="NU147" s="49">
        <f t="shared" si="3137"/>
        <v>2025</v>
      </c>
      <c r="NV147" s="228"/>
      <c r="NW147" s="174">
        <v>9</v>
      </c>
      <c r="NX147" s="22">
        <f t="shared" si="3138"/>
        <v>383483.63523364853</v>
      </c>
      <c r="NY147" s="22">
        <f t="shared" si="3139"/>
        <v>357638.71963104361</v>
      </c>
      <c r="NZ147" s="22">
        <f t="shared" si="3140"/>
        <v>25844.915602604917</v>
      </c>
      <c r="OA147" s="22">
        <f>IF(DATEVALUE("1."&amp;NW147&amp;"."&amp;NU147)&gt;=DATEVALUE("1."&amp;INDEX(Параметры_объекта!$A$28:$N$40,$B147,14)&amp;"."&amp;INDEX(Параметры_объекта!$A$28:$N$40,$B147,13)),INDEX(Приложение_1ТЗ!$A$6:$HJ$18,$B147,25+NW147*14),INDEX(Приложение_1ТЗ!$A$6:$HJ$18,$B147,23+NW147*14))</f>
        <v>6.7395093891967974</v>
      </c>
      <c r="OB147" s="48">
        <f t="shared" si="3141"/>
        <v>3.4725873502657003</v>
      </c>
      <c r="OC147" s="24">
        <f t="shared" si="1942"/>
        <v>26.692147062503587</v>
      </c>
      <c r="OD147" s="24">
        <f t="shared" si="3142"/>
        <v>137794.47230958598</v>
      </c>
      <c r="OE147" s="24">
        <f t="shared" si="3143"/>
        <v>564633.94294499059</v>
      </c>
      <c r="OF147" s="35">
        <f>NY147*INDEX(Приложение_1ТЗ!$HC$6:$HJ$18,$B147,1)/100</f>
        <v>0</v>
      </c>
      <c r="OG147" s="35">
        <f>NY147*INDEX(Приложение_1ТЗ!$HC$6:$HJ$18,$B147,2)/100</f>
        <v>0</v>
      </c>
      <c r="OH147" s="35">
        <f>NY147*INDEX(Приложение_1ТЗ!$HC$6:$HJ$18,$B147,3)/100</f>
        <v>148769.38229110482</v>
      </c>
      <c r="OI147" s="35">
        <f>NY147*INDEX(Приложение_1ТЗ!$HC$6:$HJ$18,$B147,4)/100</f>
        <v>53732.070557933897</v>
      </c>
      <c r="OL147" s="37">
        <f t="shared" si="3144"/>
        <v>0</v>
      </c>
      <c r="OM147" s="37">
        <f t="shared" si="3145"/>
        <v>0</v>
      </c>
      <c r="ON147" s="37">
        <f t="shared" si="3146"/>
        <v>5819.0840688862081</v>
      </c>
      <c r="OO147" s="37">
        <f t="shared" si="3147"/>
        <v>2101.7189891944363</v>
      </c>
      <c r="OP147" s="48">
        <f t="shared" si="1949"/>
        <v>0</v>
      </c>
      <c r="OQ147" s="48">
        <f t="shared" si="1949"/>
        <v>0</v>
      </c>
      <c r="OR147" s="48">
        <f t="shared" si="1949"/>
        <v>2.5665991722778534</v>
      </c>
      <c r="OS147" s="48">
        <f t="shared" si="1950"/>
        <v>3.6077242955759683</v>
      </c>
      <c r="OT147" s="36">
        <f t="shared" si="3148"/>
        <v>26570.861237002286</v>
      </c>
      <c r="OU147" s="24">
        <f>NY147*INDEX(Приложение_1ТЗ!$HC$6:$HJ$18,$B147,5)/100</f>
        <v>155137.26678200491</v>
      </c>
      <c r="OV147" s="24">
        <f>NY147*INDEX(Приложение_1ТЗ!$HC$6:$HJ$18,$B147,6)/100</f>
        <v>0</v>
      </c>
      <c r="OW147" s="24">
        <f>NY147*INDEX(Приложение_1ТЗ!$HC$6:$HJ$18,$B147,7)/100</f>
        <v>0</v>
      </c>
      <c r="OX147" s="24">
        <f>NY147*INDEX(Приложение_1ТЗ!$HC$6:$HJ$18,$B147,8)/100</f>
        <v>0</v>
      </c>
      <c r="OY147" s="20"/>
      <c r="OZ147" s="20"/>
      <c r="PA147" s="20"/>
      <c r="PB147" s="20"/>
      <c r="PC147" s="24">
        <f t="shared" si="3149"/>
        <v>6068.1625729630468</v>
      </c>
      <c r="PD147" s="24">
        <f t="shared" si="3150"/>
        <v>0</v>
      </c>
      <c r="PE147" s="24">
        <f t="shared" si="3151"/>
        <v>0</v>
      </c>
      <c r="PF147" s="24">
        <f t="shared" si="3152"/>
        <v>0</v>
      </c>
      <c r="PG147" s="48">
        <f t="shared" si="1956"/>
        <v>3.6930335562909158</v>
      </c>
      <c r="PH147" s="48">
        <f t="shared" si="1956"/>
        <v>0</v>
      </c>
      <c r="PI147" s="48">
        <f t="shared" si="1956"/>
        <v>1.99974297867061</v>
      </c>
      <c r="PJ147" s="48">
        <f t="shared" si="1957"/>
        <v>0</v>
      </c>
      <c r="PK147" s="24">
        <f t="shared" si="3153"/>
        <v>53014.576285240051</v>
      </c>
      <c r="PO147" s="24">
        <f>(OE147+PK147+(PL147-PM147)*(OB147))</f>
        <v>617648.51923023059</v>
      </c>
      <c r="PP147" s="24">
        <f t="shared" si="3154"/>
        <v>555883.66730720759</v>
      </c>
      <c r="PQ147" s="52">
        <f t="shared" si="3156"/>
        <v>964561.30616710195</v>
      </c>
      <c r="PR147" s="52">
        <f t="shared" si="3157"/>
        <v>3054238.9281733194</v>
      </c>
      <c r="PS147" s="52">
        <f t="shared" si="3158"/>
        <v>2748815.035355988</v>
      </c>
    </row>
    <row r="148" spans="1:435" ht="15.75" hidden="1" customHeight="1" outlineLevel="1">
      <c r="B148" s="171">
        <v>10</v>
      </c>
      <c r="C148" s="249"/>
      <c r="D148" s="249"/>
      <c r="E148" s="249"/>
      <c r="F148" s="246"/>
      <c r="G148" s="49">
        <f t="shared" si="2096"/>
        <v>2017</v>
      </c>
      <c r="H148" s="226" t="s">
        <v>3</v>
      </c>
      <c r="I148" s="47">
        <v>10</v>
      </c>
      <c r="J148" s="22">
        <f t="shared" si="2097"/>
        <v>883219.00000000012</v>
      </c>
      <c r="K148" s="22">
        <f>INDEX(Приложение_1ТЗ!$A$6:$HJ$18,$B148,21+I148*14)*1000</f>
        <v>437226.27200000011</v>
      </c>
      <c r="L148" s="22">
        <f t="shared" si="2993"/>
        <v>445992.728</v>
      </c>
      <c r="M148" s="22">
        <f>IF(
              DATEVALUE("1."&amp;I148&amp;"."&amp;G148)&gt;=DATEVALUE("1."&amp;INDEX(Параметры_объекта!$A$28:$N$40,$B148,14)&amp;"."&amp;INDEX(Параметры_объекта!$A$28:$N$40,$B148,13)),
              INDEX(Приложение_1ТЗ!$A$6:$HJ$18,$B148,25+I148*14),
              INDEX(Приложение_1ТЗ!$A$6:$HJ$18,$B148,23+I148*14))</f>
        <v>50.496278725887912</v>
      </c>
      <c r="N148" s="48">
        <f t="shared" si="2994"/>
        <v>2.35870982959525</v>
      </c>
      <c r="R148" s="35">
        <f>K148*INDEX(Приложение_1ТЗ!$HC$6:$HJ$18,$B148,1)/100</f>
        <v>0</v>
      </c>
      <c r="S148" s="35">
        <f>K148*INDEX(Приложение_1ТЗ!$HC$6:$HJ$18,$B148,2)/100</f>
        <v>0</v>
      </c>
      <c r="T148" s="35">
        <f>K148*INDEX(Приложение_1ТЗ!$HC$6:$HJ$18,$B148,3)/100</f>
        <v>181875.95144616024</v>
      </c>
      <c r="U148" s="35">
        <f>K148*INDEX(Приложение_1ТЗ!$HC$6:$HJ$18,$B148,4)/100</f>
        <v>65689.399965202116</v>
      </c>
      <c r="AB148" s="48">
        <f t="shared" si="2995"/>
        <v>0</v>
      </c>
      <c r="AC148" s="48">
        <f t="shared" si="2995"/>
        <v>0</v>
      </c>
      <c r="AD148" s="48">
        <f t="shared" si="2995"/>
        <v>2.0261</v>
      </c>
      <c r="AE148" s="48">
        <f t="shared" si="2995"/>
        <v>2.8479699999999997</v>
      </c>
      <c r="AF148" s="20"/>
      <c r="AG148" s="24">
        <f>K148*INDEX(Приложение_1ТЗ!$HC$6:$HJ$18,$B148,5)/100</f>
        <v>189660.92058863782</v>
      </c>
      <c r="AH148" s="24">
        <f>K148*INDEX(Приложение_1ТЗ!$HC$6:$HJ$18,$B148,6)/100</f>
        <v>0</v>
      </c>
      <c r="AI148" s="24">
        <f>K148*INDEX(Приложение_1ТЗ!$HC$6:$HJ$18,$B148,7)/100</f>
        <v>0</v>
      </c>
      <c r="AJ148" s="24">
        <f>K148*INDEX(Приложение_1ТЗ!$HC$6:$HJ$18,$B148,8)/100</f>
        <v>0</v>
      </c>
      <c r="AK148" s="20"/>
      <c r="AL148" s="20"/>
      <c r="AM148" s="20"/>
      <c r="AN148" s="20"/>
      <c r="AO148" s="20"/>
      <c r="AP148" s="20"/>
      <c r="AQ148" s="20"/>
      <c r="AR148" s="20"/>
      <c r="AS148" s="48">
        <f t="shared" si="2996"/>
        <v>2.5042900000000001</v>
      </c>
      <c r="AT148" s="48">
        <f t="shared" si="2996"/>
        <v>0</v>
      </c>
      <c r="AU148" s="48">
        <f t="shared" si="2996"/>
        <v>1.35259</v>
      </c>
      <c r="AV148" s="48">
        <f t="shared" si="2996"/>
        <v>0</v>
      </c>
      <c r="AW148" s="49">
        <f t="shared" si="2997"/>
        <v>2018</v>
      </c>
      <c r="AX148" s="226" t="s">
        <v>3</v>
      </c>
      <c r="AY148" s="47">
        <v>10</v>
      </c>
      <c r="AZ148" s="22">
        <f t="shared" si="2998"/>
        <v>887635.09499999997</v>
      </c>
      <c r="BA148" s="22">
        <f t="shared" si="2999"/>
        <v>439412.40336000005</v>
      </c>
      <c r="BB148" s="22">
        <f t="shared" si="3000"/>
        <v>448222.69163999992</v>
      </c>
      <c r="BC148" s="22">
        <f>IF(DATEVALUE("1."&amp;AY148&amp;"."&amp;AW148)&gt;=DATEVALUE("1."&amp;INDEX(Параметры_объекта!$A$28:$N$40,$B148,14)&amp;"."&amp;INDEX(Параметры_объекта!$A$28:$N$40,$B148,13)),INDEX(Приложение_1ТЗ!$A$6:$HJ$18,$B148,25+AY148*14),INDEX(Приложение_1ТЗ!$A$6:$HJ$18,$B148,23+AY148*14))</f>
        <v>50.496278725887912</v>
      </c>
      <c r="BD148" s="48">
        <f t="shared" si="3001"/>
        <v>2.3053021060000001</v>
      </c>
      <c r="BE148" s="24">
        <f t="shared" si="2107"/>
        <v>0</v>
      </c>
      <c r="BF148" s="24">
        <f t="shared" si="3002"/>
        <v>0</v>
      </c>
      <c r="BG148" s="24">
        <f t="shared" si="3003"/>
        <v>0</v>
      </c>
      <c r="BH148" s="35">
        <f>BA148*INDEX(Приложение_1ТЗ!$HC$6:$HJ$18,$B148,1)/100</f>
        <v>0</v>
      </c>
      <c r="BI148" s="35">
        <f>BA148*INDEX(Приложение_1ТЗ!$HC$6:$HJ$18,$B148,2)/100</f>
        <v>0</v>
      </c>
      <c r="BJ148" s="35">
        <f>BA148*INDEX(Приложение_1ТЗ!$HC$6:$HJ$18,$B148,3)/100</f>
        <v>182785.33120339099</v>
      </c>
      <c r="BK148" s="35">
        <f>BA148*INDEX(Приложение_1ТЗ!$HC$6:$HJ$18,$B148,4)/100</f>
        <v>66017.846965028119</v>
      </c>
      <c r="BN148" s="37">
        <f t="shared" si="3004"/>
        <v>0</v>
      </c>
      <c r="BO148" s="37">
        <f t="shared" si="3005"/>
        <v>0</v>
      </c>
      <c r="BP148" s="37">
        <f t="shared" si="3006"/>
        <v>0</v>
      </c>
      <c r="BQ148" s="37">
        <f t="shared" si="3007"/>
        <v>0</v>
      </c>
      <c r="BR148" s="48">
        <f t="shared" si="3008"/>
        <v>0</v>
      </c>
      <c r="BS148" s="48">
        <f t="shared" si="3008"/>
        <v>0</v>
      </c>
      <c r="BT148" s="48">
        <f t="shared" si="3008"/>
        <v>2.0868800000000003</v>
      </c>
      <c r="BU148" s="48">
        <f t="shared" si="3008"/>
        <v>2.9334099999999999</v>
      </c>
      <c r="BV148" s="36">
        <f t="shared" si="3009"/>
        <v>0</v>
      </c>
      <c r="BW148" s="24">
        <f>BA148*INDEX(Приложение_1ТЗ!$HC$6:$HJ$18,$B148,5)/100</f>
        <v>190609.22519158095</v>
      </c>
      <c r="BX148" s="24">
        <f>BA148*INDEX(Приложение_1ТЗ!$HC$6:$HJ$18,$B148,6)/100</f>
        <v>0</v>
      </c>
      <c r="BY148" s="24">
        <f>BA148*INDEX(Приложение_1ТЗ!$HC$6:$HJ$18,$B148,7)/100</f>
        <v>0</v>
      </c>
      <c r="BZ148" s="24">
        <f>BA148*INDEX(Приложение_1ТЗ!$HC$6:$HJ$18,$B148,8)/100</f>
        <v>0</v>
      </c>
      <c r="CA148" s="20"/>
      <c r="CB148" s="20"/>
      <c r="CC148" s="20"/>
      <c r="CD148" s="20"/>
      <c r="CE148" s="24">
        <f t="shared" si="3010"/>
        <v>0</v>
      </c>
      <c r="CF148" s="24">
        <f t="shared" si="3011"/>
        <v>0</v>
      </c>
      <c r="CG148" s="24">
        <f t="shared" si="3012"/>
        <v>0</v>
      </c>
      <c r="CH148" s="24">
        <f t="shared" si="3013"/>
        <v>0</v>
      </c>
      <c r="CI148" s="48">
        <f t="shared" si="3014"/>
        <v>2.6245700000000003</v>
      </c>
      <c r="CJ148" s="48">
        <f t="shared" si="3014"/>
        <v>0</v>
      </c>
      <c r="CK148" s="48">
        <f t="shared" si="3014"/>
        <v>1.4211800000000001</v>
      </c>
      <c r="CL148" s="48">
        <f t="shared" si="3014"/>
        <v>0</v>
      </c>
      <c r="CM148" s="24">
        <f t="shared" si="3015"/>
        <v>0</v>
      </c>
      <c r="CQ148" s="24">
        <f t="shared" si="3155"/>
        <v>0</v>
      </c>
      <c r="CR148" s="24">
        <f t="shared" si="2122"/>
        <v>0</v>
      </c>
      <c r="CS148" s="49">
        <f t="shared" si="3017"/>
        <v>2019</v>
      </c>
      <c r="CT148" s="226" t="s">
        <v>3</v>
      </c>
      <c r="CU148" s="47">
        <v>10</v>
      </c>
      <c r="CV148" s="22">
        <f t="shared" si="3018"/>
        <v>486211.62884564383</v>
      </c>
      <c r="CW148" s="22">
        <f t="shared" si="3019"/>
        <v>441609.46537679998</v>
      </c>
      <c r="CX148" s="22">
        <f t="shared" si="3020"/>
        <v>44602.16346884385</v>
      </c>
      <c r="CY148" s="22">
        <f>IF(DATEVALUE("1."&amp;CU148&amp;"."&amp;CS148)&gt;=DATEVALUE("1."&amp;INDEX(Параметры_объекта!$A$28:$N$40,$B148,14)&amp;"."&amp;INDEX(Параметры_объекта!$A$28:$N$40,$B148,13)),INDEX(Приложение_1ТЗ!$A$6:$HJ$18,$B148,25+CU148*14),INDEX(Приложение_1ТЗ!$A$6:$HJ$18,$B148,23+CU148*14))</f>
        <v>9.1734053286091886</v>
      </c>
      <c r="CZ148" s="48">
        <f t="shared" si="3021"/>
        <v>2.7902471683786576</v>
      </c>
      <c r="DA148" s="24">
        <f t="shared" si="1816"/>
        <v>41.322873397278727</v>
      </c>
      <c r="DB148" s="24">
        <f t="shared" si="3022"/>
        <v>364971.46919071121</v>
      </c>
      <c r="DC148" s="24">
        <f t="shared" si="3023"/>
        <v>1201665.5179690889</v>
      </c>
      <c r="DD148" s="35">
        <f>CW148*INDEX(Приложение_1ТЗ!$HC$6:$HJ$18,$B148,1)/100</f>
        <v>0</v>
      </c>
      <c r="DE148" s="35">
        <f>CW148*INDEX(Приложение_1ТЗ!$HC$6:$HJ$18,$B148,2)/100</f>
        <v>0</v>
      </c>
      <c r="DF148" s="35">
        <f>CW148*INDEX(Приложение_1ТЗ!$HC$6:$HJ$18,$B148,3)/100</f>
        <v>183699.25785940792</v>
      </c>
      <c r="DG148" s="35">
        <f>CW148*INDEX(Приложение_1ТЗ!$HC$6:$HJ$18,$B148,4)/100</f>
        <v>66347.93619985324</v>
      </c>
      <c r="DJ148" s="37">
        <f t="shared" si="3024"/>
        <v>0</v>
      </c>
      <c r="DK148" s="37">
        <f t="shared" si="3025"/>
        <v>0</v>
      </c>
      <c r="DL148" s="37">
        <f t="shared" si="3026"/>
        <v>1823.3064132476866</v>
      </c>
      <c r="DM148" s="37">
        <f t="shared" si="3027"/>
        <v>658.53623465112469</v>
      </c>
      <c r="DN148" s="48">
        <f t="shared" si="3028"/>
        <v>0</v>
      </c>
      <c r="DO148" s="48">
        <f t="shared" si="3028"/>
        <v>0</v>
      </c>
      <c r="DP148" s="48">
        <f t="shared" si="3028"/>
        <v>2.1494864000000002</v>
      </c>
      <c r="DQ148" s="48">
        <f t="shared" si="3028"/>
        <v>3.0214122999999997</v>
      </c>
      <c r="DR148" s="36">
        <f t="shared" si="3029"/>
        <v>6972.4805448615462</v>
      </c>
      <c r="DS148" s="24">
        <f>CW148*INDEX(Приложение_1ТЗ!$HC$6:$HJ$18,$B148,5)/100</f>
        <v>191562.27131753883</v>
      </c>
      <c r="DT148" s="24">
        <f>CW148*INDEX(Приложение_1ТЗ!$HC$6:$HJ$18,$B148,6)/100</f>
        <v>0</v>
      </c>
      <c r="DU148" s="24">
        <f>CW148*INDEX(Приложение_1ТЗ!$HC$6:$HJ$18,$B148,7)/100</f>
        <v>0</v>
      </c>
      <c r="DV148" s="24">
        <f>CW148*INDEX(Приложение_1ТЗ!$HC$6:$HJ$18,$B148,8)/100</f>
        <v>0</v>
      </c>
      <c r="DW148" s="20"/>
      <c r="DX148" s="20"/>
      <c r="DY148" s="20"/>
      <c r="DZ148" s="20"/>
      <c r="EA148" s="24">
        <f t="shared" si="3030"/>
        <v>1901.3507289010158</v>
      </c>
      <c r="EB148" s="24">
        <f t="shared" si="3031"/>
        <v>0</v>
      </c>
      <c r="EC148" s="24">
        <f t="shared" si="3032"/>
        <v>0</v>
      </c>
      <c r="ED148" s="24">
        <f t="shared" si="3033"/>
        <v>0</v>
      </c>
      <c r="EE148" s="48">
        <f t="shared" si="3034"/>
        <v>2.7557985000000005</v>
      </c>
      <c r="EF148" s="48">
        <f t="shared" si="3034"/>
        <v>0</v>
      </c>
      <c r="EG148" s="48">
        <f t="shared" si="3034"/>
        <v>1.4922390000000001</v>
      </c>
      <c r="EH148" s="48">
        <f t="shared" si="3034"/>
        <v>0</v>
      </c>
      <c r="EI148" s="24">
        <f t="shared" si="3035"/>
        <v>13155.37313914315</v>
      </c>
      <c r="EM148" s="24">
        <f>(DC148+EI148+(EJ148-EK148)*(CZ148))</f>
        <v>1214820.8911082321</v>
      </c>
      <c r="EN148" s="24">
        <f t="shared" si="2142"/>
        <v>1093338.801997409</v>
      </c>
      <c r="EO148" s="49">
        <f t="shared" si="3037"/>
        <v>2020</v>
      </c>
      <c r="EP148" s="226" t="s">
        <v>3</v>
      </c>
      <c r="EQ148" s="47">
        <v>10</v>
      </c>
      <c r="ER148" s="22">
        <f t="shared" si="3038"/>
        <v>488642.68698987196</v>
      </c>
      <c r="ES148" s="22">
        <f t="shared" si="3039"/>
        <v>443817.51270368393</v>
      </c>
      <c r="ET148" s="22">
        <f t="shared" si="3040"/>
        <v>44825.174286188034</v>
      </c>
      <c r="EU148" s="22">
        <f>IF(DATEVALUE("1."&amp;EQ148&amp;"."&amp;EO148)&gt;=DATEVALUE("1."&amp;INDEX(Параметры_объекта!$A$28:$N$40,$B148,14)&amp;"."&amp;INDEX(Параметры_объекта!$A$28:$N$40,$B148,13)),INDEX(Приложение_1ТЗ!$A$6:$HJ$18,$B148,25+EQ148*14),INDEX(Приложение_1ТЗ!$A$6:$HJ$18,$B148,23+EQ148*14))</f>
        <v>9.1734053286091886</v>
      </c>
      <c r="EV148" s="48">
        <f t="shared" si="3041"/>
        <v>2.5269093610878262</v>
      </c>
      <c r="EW148" s="24">
        <f t="shared" si="1837"/>
        <v>41.322873397278727</v>
      </c>
      <c r="EX148" s="24">
        <f t="shared" si="3042"/>
        <v>364971.46919071121</v>
      </c>
      <c r="EY148" s="24">
        <f t="shared" si="3043"/>
        <v>1088254.7899930226</v>
      </c>
      <c r="EZ148" s="35">
        <f>ES148*INDEX(Приложение_1ТЗ!$HC$6:$HJ$18,$B148,1)/100</f>
        <v>0</v>
      </c>
      <c r="FA148" s="35">
        <f>ES148*INDEX(Приложение_1ТЗ!$HC$6:$HJ$18,$B148,2)/100</f>
        <v>0</v>
      </c>
      <c r="FB148" s="35">
        <f>ES148*INDEX(Приложение_1ТЗ!$HC$6:$HJ$18,$B148,3)/100</f>
        <v>184617.75414870493</v>
      </c>
      <c r="FC148" s="35">
        <f>ES148*INDEX(Приложение_1ТЗ!$HC$6:$HJ$18,$B148,4)/100</f>
        <v>66679.675880852505</v>
      </c>
      <c r="FF148" s="37">
        <f t="shared" si="3044"/>
        <v>0</v>
      </c>
      <c r="FG148" s="37">
        <f t="shared" si="3045"/>
        <v>0</v>
      </c>
      <c r="FH148" s="37">
        <f t="shared" si="3046"/>
        <v>2741.8027025446936</v>
      </c>
      <c r="FI148" s="37">
        <f t="shared" si="3047"/>
        <v>990.27591565038892</v>
      </c>
      <c r="FJ148" s="48">
        <f t="shared" si="3048"/>
        <v>0</v>
      </c>
      <c r="FK148" s="48">
        <f t="shared" si="3048"/>
        <v>0</v>
      </c>
      <c r="FL148" s="48">
        <f t="shared" si="3048"/>
        <v>2.2139709920000001</v>
      </c>
      <c r="FM148" s="48">
        <f t="shared" si="3048"/>
        <v>3.1120546689999999</v>
      </c>
      <c r="FN148" s="36">
        <f t="shared" si="3049"/>
        <v>10799.436034620654</v>
      </c>
      <c r="FO148" s="24">
        <f>ES148*INDEX(Приложение_1ТЗ!$HC$6:$HJ$18,$B148,5)/100</f>
        <v>192520.08267412652</v>
      </c>
      <c r="FP148" s="24">
        <f>ES148*INDEX(Приложение_1ТЗ!$HC$6:$HJ$18,$B148,6)/100</f>
        <v>0</v>
      </c>
      <c r="FQ148" s="24">
        <f>ES148*INDEX(Приложение_1ТЗ!$HC$6:$HJ$18,$B148,7)/100</f>
        <v>0</v>
      </c>
      <c r="FR148" s="24">
        <f>ES148*INDEX(Приложение_1ТЗ!$HC$6:$HJ$18,$B148,8)/100</f>
        <v>0</v>
      </c>
      <c r="FS148" s="20"/>
      <c r="FT148" s="20"/>
      <c r="FU148" s="20"/>
      <c r="FV148" s="20"/>
      <c r="FW148" s="24">
        <f t="shared" si="3050"/>
        <v>2859.1620854887005</v>
      </c>
      <c r="FX148" s="24">
        <f t="shared" si="3051"/>
        <v>0</v>
      </c>
      <c r="FY148" s="24">
        <f t="shared" si="3052"/>
        <v>0</v>
      </c>
      <c r="FZ148" s="24">
        <f t="shared" si="3053"/>
        <v>0</v>
      </c>
      <c r="GA148" s="48">
        <f t="shared" si="3054"/>
        <v>2.8935884250000008</v>
      </c>
      <c r="GB148" s="48">
        <f t="shared" si="3054"/>
        <v>0</v>
      </c>
      <c r="GC148" s="48">
        <f t="shared" si="3054"/>
        <v>1.5668509500000001</v>
      </c>
      <c r="GD148" s="48">
        <f t="shared" si="3054"/>
        <v>0</v>
      </c>
      <c r="GE148" s="24">
        <f t="shared" si="3055"/>
        <v>20561.857247228036</v>
      </c>
      <c r="GI148" s="24">
        <f>(EY148+GE148+(GF148-GG148)*(EV148))</f>
        <v>1108816.6472402506</v>
      </c>
      <c r="GJ148" s="24">
        <f t="shared" si="2162"/>
        <v>997934.98251622554</v>
      </c>
      <c r="GK148" s="49">
        <f t="shared" si="3057"/>
        <v>2021</v>
      </c>
      <c r="GL148" s="226" t="s">
        <v>3</v>
      </c>
      <c r="GM148" s="47">
        <v>10</v>
      </c>
      <c r="GN148" s="22">
        <f t="shared" si="3058"/>
        <v>491085.9004248213</v>
      </c>
      <c r="GO148" s="22">
        <f t="shared" si="3059"/>
        <v>446036.6002672023</v>
      </c>
      <c r="GP148" s="22">
        <f t="shared" si="3060"/>
        <v>45049.300157619</v>
      </c>
      <c r="GQ148" s="22">
        <f>IF(DATEVALUE("1."&amp;GM148&amp;"."&amp;GK148)&gt;=DATEVALUE("1."&amp;INDEX(Параметры_объекта!$A$28:$N$40,$B148,14)&amp;"."&amp;INDEX(Параметры_объекта!$A$28:$N$40,$B148,13)),INDEX(Приложение_1ТЗ!$A$6:$HJ$18,$B148,25+GM148*14),INDEX(Приложение_1ТЗ!$A$6:$HJ$18,$B148,23+GM148*14))</f>
        <v>9.1734053286091886</v>
      </c>
      <c r="GR148" s="48">
        <f t="shared" si="3061"/>
        <v>2.9889318852281259</v>
      </c>
      <c r="GS148" s="24">
        <f t="shared" si="1858"/>
        <v>41.322873397278727</v>
      </c>
      <c r="GT148" s="24">
        <f t="shared" si="3062"/>
        <v>364971.46919071121</v>
      </c>
      <c r="GU148" s="24">
        <f t="shared" si="3063"/>
        <v>1287232.336525952</v>
      </c>
      <c r="GV148" s="35">
        <f>GO148*INDEX(Приложение_1ТЗ!$HC$6:$HJ$18,$B148,1)/100</f>
        <v>0</v>
      </c>
      <c r="GW148" s="35">
        <f>GO148*INDEX(Приложение_1ТЗ!$HC$6:$HJ$18,$B148,2)/100</f>
        <v>0</v>
      </c>
      <c r="GX148" s="35">
        <f>GO148*INDEX(Приложение_1ТЗ!$HC$6:$HJ$18,$B148,3)/100</f>
        <v>185540.84291944842</v>
      </c>
      <c r="GY148" s="35">
        <f>GO148*INDEX(Приложение_1ТЗ!$HC$6:$HJ$18,$B148,4)/100</f>
        <v>67013.074260256762</v>
      </c>
      <c r="HB148" s="37">
        <f t="shared" si="3064"/>
        <v>0</v>
      </c>
      <c r="HC148" s="37">
        <f t="shared" si="3065"/>
        <v>0</v>
      </c>
      <c r="HD148" s="37">
        <f t="shared" si="3066"/>
        <v>3664.8914732881822</v>
      </c>
      <c r="HE148" s="37">
        <f t="shared" si="3067"/>
        <v>1323.6742950546468</v>
      </c>
      <c r="HF148" s="48">
        <f t="shared" si="3068"/>
        <v>0</v>
      </c>
      <c r="HG148" s="48">
        <f t="shared" si="3068"/>
        <v>0</v>
      </c>
      <c r="HH148" s="48">
        <f t="shared" si="3068"/>
        <v>2.28039012176</v>
      </c>
      <c r="HI148" s="48">
        <f t="shared" si="3068"/>
        <v>3.2054163090699999</v>
      </c>
      <c r="HJ148" s="36">
        <f t="shared" si="3069"/>
        <v>14868.365193802993</v>
      </c>
      <c r="HK148" s="24">
        <f>GO148*INDEX(Приложение_1ТЗ!$HC$6:$HJ$18,$B148,5)/100</f>
        <v>193482.68308749713</v>
      </c>
      <c r="HL148" s="24">
        <f>GO148*INDEX(Приложение_1ТЗ!$HC$6:$HJ$18,$B148,6)/100</f>
        <v>0</v>
      </c>
      <c r="HM148" s="24">
        <f>GO148*INDEX(Приложение_1ТЗ!$HC$6:$HJ$18,$B148,7)/100</f>
        <v>0</v>
      </c>
      <c r="HN148" s="24">
        <f>GO148*INDEX(Приложение_1ТЗ!$HC$6:$HJ$18,$B148,8)/100</f>
        <v>0</v>
      </c>
      <c r="HO148" s="20"/>
      <c r="HP148" s="20"/>
      <c r="HQ148" s="20"/>
      <c r="HR148" s="20"/>
      <c r="HS148" s="24">
        <f t="shared" si="3070"/>
        <v>3821.7624988593161</v>
      </c>
      <c r="HT148" s="24">
        <f t="shared" si="3071"/>
        <v>0</v>
      </c>
      <c r="HU148" s="24">
        <f t="shared" si="3072"/>
        <v>0</v>
      </c>
      <c r="HV148" s="24">
        <f t="shared" si="3073"/>
        <v>0</v>
      </c>
      <c r="HW148" s="48">
        <f t="shared" si="3074"/>
        <v>3.038267846250001</v>
      </c>
      <c r="HX148" s="48">
        <f t="shared" si="3074"/>
        <v>0</v>
      </c>
      <c r="HY148" s="48">
        <f t="shared" si="3074"/>
        <v>1.6451934975000002</v>
      </c>
      <c r="HZ148" s="48">
        <f t="shared" si="3074"/>
        <v>0</v>
      </c>
      <c r="IA148" s="24">
        <f t="shared" si="3075"/>
        <v>28569.980171023206</v>
      </c>
      <c r="IE148" s="24">
        <f>(GU148+IA148+(IB148-IC148)*(GR148))</f>
        <v>1315802.3166969751</v>
      </c>
      <c r="IF148" s="24">
        <f t="shared" si="2182"/>
        <v>1184222.0850272777</v>
      </c>
      <c r="IG148" s="49">
        <f t="shared" si="3077"/>
        <v>2022</v>
      </c>
      <c r="IH148" s="226" t="s">
        <v>3</v>
      </c>
      <c r="II148" s="47">
        <v>10</v>
      </c>
      <c r="IJ148" s="22">
        <f t="shared" si="3078"/>
        <v>493541.32992694533</v>
      </c>
      <c r="IK148" s="22">
        <f t="shared" si="3079"/>
        <v>448266.78326853825</v>
      </c>
      <c r="IL148" s="22">
        <f t="shared" si="3080"/>
        <v>45274.546658407082</v>
      </c>
      <c r="IM148" s="22">
        <f>IF(DATEVALUE("1."&amp;II148&amp;"."&amp;IG148)&gt;=DATEVALUE("1."&amp;INDEX(Параметры_объекта!$A$28:$N$40,$B148,14)&amp;"."&amp;INDEX(Параметры_объекта!$A$28:$N$40,$B148,13)),INDEX(Приложение_1ТЗ!$A$6:$HJ$18,$B148,25+II148*14),INDEX(Приложение_1ТЗ!$A$6:$HJ$18,$B148,23+II148*14))</f>
        <v>9.1734053286091886</v>
      </c>
      <c r="IN148" s="48">
        <f t="shared" si="3081"/>
        <v>2.7626907140736785</v>
      </c>
      <c r="IO148" s="24">
        <f t="shared" si="1879"/>
        <v>41.322873397278727</v>
      </c>
      <c r="IP148" s="24">
        <f t="shared" si="3082"/>
        <v>364971.46919071121</v>
      </c>
      <c r="IQ148" s="24">
        <f t="shared" si="3083"/>
        <v>1189797.8808253065</v>
      </c>
      <c r="IR148" s="35">
        <f>IK148*INDEX(Приложение_1ТЗ!$HC$6:$HJ$18,$B148,1)/100</f>
        <v>0</v>
      </c>
      <c r="IS148" s="35">
        <f>IK148*INDEX(Приложение_1ТЗ!$HC$6:$HJ$18,$B148,2)/100</f>
        <v>0</v>
      </c>
      <c r="IT148" s="35">
        <f>IK148*INDEX(Приложение_1ТЗ!$HC$6:$HJ$18,$B148,3)/100</f>
        <v>186468.54713404566</v>
      </c>
      <c r="IU148" s="35">
        <f>IK148*INDEX(Приложение_1ТЗ!$HC$6:$HJ$18,$B148,4)/100</f>
        <v>67348.139631558035</v>
      </c>
      <c r="IX148" s="37">
        <f t="shared" si="3084"/>
        <v>0</v>
      </c>
      <c r="IY148" s="37">
        <f t="shared" si="3085"/>
        <v>0</v>
      </c>
      <c r="IZ148" s="37">
        <f t="shared" si="3086"/>
        <v>4592.5956878854195</v>
      </c>
      <c r="JA148" s="37">
        <f t="shared" si="3087"/>
        <v>1658.7396663559193</v>
      </c>
      <c r="JB148" s="48">
        <f t="shared" si="3088"/>
        <v>0</v>
      </c>
      <c r="JC148" s="48">
        <f t="shared" si="3088"/>
        <v>0</v>
      </c>
      <c r="JD148" s="48">
        <f t="shared" si="3088"/>
        <v>2.3488018254128002</v>
      </c>
      <c r="JE148" s="48">
        <f t="shared" si="3088"/>
        <v>3.3015787983421001</v>
      </c>
      <c r="JF148" s="36">
        <f t="shared" si="3089"/>
        <v>19190.997082407619</v>
      </c>
      <c r="JG148" s="24">
        <f>IK148*INDEX(Приложение_1ТЗ!$HC$6:$HJ$18,$B148,5)/100</f>
        <v>194450.09650293458</v>
      </c>
      <c r="JH148" s="24">
        <f>IK148*INDEX(Приложение_1ТЗ!$HC$6:$HJ$18,$B148,6)/100</f>
        <v>0</v>
      </c>
      <c r="JI148" s="24">
        <f>IK148*INDEX(Приложение_1ТЗ!$HC$6:$HJ$18,$B148,7)/100</f>
        <v>0</v>
      </c>
      <c r="JJ148" s="24">
        <f>IK148*INDEX(Приложение_1ТЗ!$HC$6:$HJ$18,$B148,8)/100</f>
        <v>0</v>
      </c>
      <c r="JK148" s="20"/>
      <c r="JL148" s="20"/>
      <c r="JM148" s="20"/>
      <c r="JN148" s="20"/>
      <c r="JO148" s="24">
        <f t="shared" si="3090"/>
        <v>4789.1759142967639</v>
      </c>
      <c r="JP148" s="24">
        <f t="shared" si="3091"/>
        <v>0</v>
      </c>
      <c r="JQ148" s="24">
        <f t="shared" si="3092"/>
        <v>0</v>
      </c>
      <c r="JR148" s="24">
        <f t="shared" si="3093"/>
        <v>0</v>
      </c>
      <c r="JS148" s="48">
        <f t="shared" si="3094"/>
        <v>3.1901812385625012</v>
      </c>
      <c r="JT148" s="48">
        <f t="shared" si="3094"/>
        <v>0</v>
      </c>
      <c r="JU148" s="48">
        <f t="shared" si="3094"/>
        <v>1.7274531723750004</v>
      </c>
      <c r="JV148" s="48">
        <f t="shared" si="3094"/>
        <v>0</v>
      </c>
      <c r="JW148" s="24">
        <f t="shared" si="3095"/>
        <v>37219.437279366262</v>
      </c>
      <c r="KA148" s="24">
        <f>(IQ148+JW148+(JX148-JY148)*(IN148))</f>
        <v>1227017.3181046727</v>
      </c>
      <c r="KB148" s="24">
        <f t="shared" si="2202"/>
        <v>1104315.5862942054</v>
      </c>
      <c r="KC148" s="49">
        <f t="shared" si="3097"/>
        <v>2023</v>
      </c>
      <c r="KD148" s="226" t="s">
        <v>3</v>
      </c>
      <c r="KE148" s="47">
        <v>10</v>
      </c>
      <c r="KF148" s="22">
        <f t="shared" si="3098"/>
        <v>496009.03657658002</v>
      </c>
      <c r="KG148" s="22">
        <f t="shared" si="3099"/>
        <v>450508.11718488089</v>
      </c>
      <c r="KH148" s="22">
        <f t="shared" si="3100"/>
        <v>45500.919391699135</v>
      </c>
      <c r="KI148" s="22">
        <f>IF(DATEVALUE("1."&amp;KE148&amp;"."&amp;KC148)&gt;=DATEVALUE("1."&amp;INDEX(Параметры_объекта!$A$28:$N$40,$B148,14)&amp;"."&amp;INDEX(Параметры_объекта!$A$28:$N$40,$B148,13)),INDEX(Приложение_1ТЗ!$A$6:$HJ$18,$B148,25+KE148*14),INDEX(Приложение_1ТЗ!$A$6:$HJ$18,$B148,23+KE148*14))</f>
        <v>9.1734053286091886</v>
      </c>
      <c r="KJ148" s="48">
        <f t="shared" si="3101"/>
        <v>3.2106022099350038</v>
      </c>
      <c r="KK148" s="24">
        <f t="shared" si="1900"/>
        <v>41.322873397278727</v>
      </c>
      <c r="KL148" s="24">
        <f t="shared" si="3102"/>
        <v>364971.46919071121</v>
      </c>
      <c r="KM148" s="24">
        <f t="shared" si="3103"/>
        <v>1382698.2825453684</v>
      </c>
      <c r="KN148" s="35">
        <f>KG148*INDEX(Приложение_1ТЗ!$HC$6:$HJ$18,$B148,1)/100</f>
        <v>0</v>
      </c>
      <c r="KO148" s="35">
        <f>KG148*INDEX(Приложение_1ТЗ!$HC$6:$HJ$18,$B148,2)/100</f>
        <v>0</v>
      </c>
      <c r="KP148" s="35">
        <f>KG148*INDEX(Приложение_1ТЗ!$HC$6:$HJ$18,$B148,3)/100</f>
        <v>187400.88986971587</v>
      </c>
      <c r="KQ148" s="35">
        <f>KG148*INDEX(Приложение_1ТЗ!$HC$6:$HJ$18,$B148,4)/100</f>
        <v>67684.880329715816</v>
      </c>
      <c r="KT148" s="37">
        <f t="shared" si="3104"/>
        <v>0</v>
      </c>
      <c r="KU148" s="37">
        <f t="shared" si="3105"/>
        <v>0</v>
      </c>
      <c r="KV148" s="37">
        <f t="shared" si="3106"/>
        <v>5524.9384235556354</v>
      </c>
      <c r="KW148" s="37">
        <f t="shared" si="3107"/>
        <v>1995.4803645136999</v>
      </c>
      <c r="KX148" s="48">
        <f t="shared" si="3108"/>
        <v>0</v>
      </c>
      <c r="KY148" s="48">
        <f t="shared" si="3108"/>
        <v>0</v>
      </c>
      <c r="KZ148" s="48">
        <f t="shared" si="3108"/>
        <v>2.4192658801751845</v>
      </c>
      <c r="LA148" s="48">
        <f t="shared" si="3108"/>
        <v>3.400626162292363</v>
      </c>
      <c r="LB148" s="36">
        <f t="shared" si="3109"/>
        <v>23779.56974745795</v>
      </c>
      <c r="LC148" s="24">
        <f>KG148*INDEX(Приложение_1ТЗ!$HC$6:$HJ$18,$B148,5)/100</f>
        <v>195422.34698544923</v>
      </c>
      <c r="LD148" s="24">
        <f>KG148*INDEX(Приложение_1ТЗ!$HC$6:$HJ$18,$B148,6)/100</f>
        <v>0</v>
      </c>
      <c r="LE148" s="24">
        <f>KG148*INDEX(Приложение_1ТЗ!$HC$6:$HJ$18,$B148,7)/100</f>
        <v>0</v>
      </c>
      <c r="LF148" s="24">
        <f>KG148*INDEX(Приложение_1ТЗ!$HC$6:$HJ$18,$B148,8)/100</f>
        <v>0</v>
      </c>
      <c r="LG148" s="20"/>
      <c r="LH148" s="20"/>
      <c r="LI148" s="20"/>
      <c r="LJ148" s="20"/>
      <c r="LK148" s="24">
        <f t="shared" si="3110"/>
        <v>5761.4263968114101</v>
      </c>
      <c r="LL148" s="24">
        <f t="shared" si="3111"/>
        <v>0</v>
      </c>
      <c r="LM148" s="24">
        <f t="shared" si="3112"/>
        <v>0</v>
      </c>
      <c r="LN148" s="24">
        <f t="shared" si="3113"/>
        <v>0</v>
      </c>
      <c r="LO148" s="48">
        <f t="shared" si="3114"/>
        <v>3.3496903004906264</v>
      </c>
      <c r="LP148" s="48">
        <f t="shared" si="3114"/>
        <v>0</v>
      </c>
      <c r="LQ148" s="48">
        <f t="shared" si="3114"/>
        <v>1.8138258309937505</v>
      </c>
      <c r="LR148" s="48">
        <f t="shared" si="3114"/>
        <v>0</v>
      </c>
      <c r="LS148" s="24">
        <f t="shared" si="3115"/>
        <v>46552.382807157963</v>
      </c>
      <c r="LW148" s="24">
        <f>(KM148+LS148+(LT148-LU148)*(KJ148))</f>
        <v>1429250.6653525264</v>
      </c>
      <c r="LX148" s="24">
        <f t="shared" si="2222"/>
        <v>1286325.5988172737</v>
      </c>
      <c r="LY148" s="49">
        <f t="shared" si="3117"/>
        <v>2024</v>
      </c>
      <c r="LZ148" s="226" t="s">
        <v>3</v>
      </c>
      <c r="MA148" s="173">
        <v>10</v>
      </c>
      <c r="MB148" s="22">
        <f t="shared" si="3118"/>
        <v>498489.08175946283</v>
      </c>
      <c r="MC148" s="22">
        <f t="shared" si="3119"/>
        <v>452760.65777080524</v>
      </c>
      <c r="MD148" s="22">
        <f t="shared" si="3120"/>
        <v>45728.423988657596</v>
      </c>
      <c r="ME148" s="22">
        <f>IF(DATEVALUE("1."&amp;MA148&amp;"."&amp;LY148)&gt;=DATEVALUE("1."&amp;INDEX(Параметры_объекта!$A$28:$N$40,$B148,14)&amp;"."&amp;INDEX(Параметры_объекта!$A$28:$N$40,$B148,13)),INDEX(Приложение_1ТЗ!$A$6:$HJ$18,$B148,25+MA148*14),INDEX(Приложение_1ТЗ!$A$6:$HJ$18,$B148,23+MA148*14))</f>
        <v>9.1734053286091886</v>
      </c>
      <c r="MF148" s="48">
        <f t="shared" si="3121"/>
        <v>2.9881262763420908</v>
      </c>
      <c r="MG148" s="24">
        <f t="shared" si="1921"/>
        <v>41.322873397278727</v>
      </c>
      <c r="MH148" s="24">
        <f t="shared" si="3122"/>
        <v>364971.46919071121</v>
      </c>
      <c r="MI148" s="24">
        <f t="shared" si="3123"/>
        <v>1286885.3879006514</v>
      </c>
      <c r="MJ148" s="35">
        <f>MC148*INDEX(Приложение_1ТЗ!$HC$6:$HJ$18,$B148,1)/100</f>
        <v>0</v>
      </c>
      <c r="MK148" s="35">
        <f>MC148*INDEX(Приложение_1ТЗ!$HC$6:$HJ$18,$B148,2)/100</f>
        <v>0</v>
      </c>
      <c r="ML148" s="35">
        <f>MC148*INDEX(Приложение_1ТЗ!$HC$6:$HJ$18,$B148,3)/100</f>
        <v>188337.89431906442</v>
      </c>
      <c r="MM148" s="35">
        <f>MC148*INDEX(Приложение_1ТЗ!$HC$6:$HJ$18,$B148,4)/100</f>
        <v>68023.304731364376</v>
      </c>
      <c r="MP148" s="37">
        <f t="shared" si="3124"/>
        <v>0</v>
      </c>
      <c r="MQ148" s="37">
        <f t="shared" si="3125"/>
        <v>0</v>
      </c>
      <c r="MR148" s="37">
        <f t="shared" si="3126"/>
        <v>6461.9428729041829</v>
      </c>
      <c r="MS148" s="37">
        <f t="shared" si="3127"/>
        <v>2333.9047661622608</v>
      </c>
      <c r="MT148" s="48">
        <f t="shared" si="3128"/>
        <v>0</v>
      </c>
      <c r="MU148" s="48">
        <f t="shared" si="3128"/>
        <v>0</v>
      </c>
      <c r="MV148" s="48">
        <f t="shared" si="3128"/>
        <v>2.4918438565804402</v>
      </c>
      <c r="MW148" s="48">
        <f t="shared" si="3128"/>
        <v>3.5026449471611341</v>
      </c>
      <c r="MX148" s="36">
        <f t="shared" si="3129"/>
        <v>28646.851015212818</v>
      </c>
      <c r="MY148" s="24">
        <f>MC148*INDEX(Приложение_1ТЗ!$HC$6:$HJ$18,$B148,5)/100</f>
        <v>196399.45872037645</v>
      </c>
      <c r="MZ148" s="24">
        <f>MC148*INDEX(Приложение_1ТЗ!$HC$6:$HJ$18,$B148,6)/100</f>
        <v>0</v>
      </c>
      <c r="NA148" s="24">
        <f>MC148*INDEX(Приложение_1ТЗ!$HC$6:$HJ$18,$B148,7)/100</f>
        <v>0</v>
      </c>
      <c r="NB148" s="24">
        <f>MC148*INDEX(Приложение_1ТЗ!$HC$6:$HJ$18,$B148,8)/100</f>
        <v>0</v>
      </c>
      <c r="NC148" s="20"/>
      <c r="ND148" s="20"/>
      <c r="NE148" s="20"/>
      <c r="NF148" s="20"/>
      <c r="NG148" s="24">
        <f t="shared" si="3130"/>
        <v>6738.5381317386345</v>
      </c>
      <c r="NH148" s="24">
        <f t="shared" si="3131"/>
        <v>0</v>
      </c>
      <c r="NI148" s="24">
        <f t="shared" si="3132"/>
        <v>0</v>
      </c>
      <c r="NJ148" s="24">
        <f t="shared" si="3133"/>
        <v>0</v>
      </c>
      <c r="NK148" s="48">
        <f t="shared" si="3134"/>
        <v>3.5171748155151579</v>
      </c>
      <c r="NL148" s="48">
        <f t="shared" si="3134"/>
        <v>0</v>
      </c>
      <c r="NM148" s="48">
        <f t="shared" si="3134"/>
        <v>1.9045171225434381</v>
      </c>
      <c r="NN148" s="48">
        <f t="shared" si="3134"/>
        <v>0</v>
      </c>
      <c r="NO148" s="24">
        <f t="shared" si="3135"/>
        <v>56613.578615413651</v>
      </c>
      <c r="NS148" s="24">
        <f>(MI148+NO148+(NP148-NQ148)*(MF148))</f>
        <v>1343498.9665160652</v>
      </c>
      <c r="NT148" s="24">
        <f t="shared" si="3136"/>
        <v>1209149.0698644586</v>
      </c>
      <c r="NU148" s="49">
        <f t="shared" si="3137"/>
        <v>2025</v>
      </c>
      <c r="NV148" s="226" t="s">
        <v>3</v>
      </c>
      <c r="NW148" s="174">
        <v>10</v>
      </c>
      <c r="NX148" s="22">
        <f t="shared" si="3138"/>
        <v>500981.52716826007</v>
      </c>
      <c r="NY148" s="22">
        <f t="shared" si="3139"/>
        <v>455024.4610596592</v>
      </c>
      <c r="NZ148" s="22">
        <f t="shared" si="3140"/>
        <v>45957.066108600877</v>
      </c>
      <c r="OA148" s="22">
        <f>IF(DATEVALUE("1."&amp;NW148&amp;"."&amp;NU148)&gt;=DATEVALUE("1."&amp;INDEX(Параметры_объекта!$A$28:$N$40,$B148,14)&amp;"."&amp;INDEX(Параметры_объекта!$A$28:$N$40,$B148,13)),INDEX(Приложение_1ТЗ!$A$6:$HJ$18,$B148,25+NW148*14),INDEX(Приложение_1ТЗ!$A$6:$HJ$18,$B148,23+NW148*14))</f>
        <v>9.1734053286091886</v>
      </c>
      <c r="OB148" s="48">
        <f t="shared" si="3141"/>
        <v>3.4725873502657003</v>
      </c>
      <c r="OC148" s="24">
        <f t="shared" si="1942"/>
        <v>41.322873397278727</v>
      </c>
      <c r="OD148" s="24">
        <f t="shared" si="3142"/>
        <v>364971.46919071121</v>
      </c>
      <c r="OE148" s="24">
        <f t="shared" si="3143"/>
        <v>1495526.4624010709</v>
      </c>
      <c r="OF148" s="35">
        <f>NY148*INDEX(Приложение_1ТЗ!$HC$6:$HJ$18,$B148,1)/100</f>
        <v>0</v>
      </c>
      <c r="OG148" s="35">
        <f>NY148*INDEX(Приложение_1ТЗ!$HC$6:$HJ$18,$B148,2)/100</f>
        <v>0</v>
      </c>
      <c r="OH148" s="35">
        <f>NY148*INDEX(Приложение_1ТЗ!$HC$6:$HJ$18,$B148,3)/100</f>
        <v>189279.58379065973</v>
      </c>
      <c r="OI148" s="35">
        <f>NY148*INDEX(Приложение_1ТЗ!$HC$6:$HJ$18,$B148,4)/100</f>
        <v>68363.421255021196</v>
      </c>
      <c r="OL148" s="37">
        <f t="shared" si="3144"/>
        <v>0</v>
      </c>
      <c r="OM148" s="37">
        <f t="shared" si="3145"/>
        <v>0</v>
      </c>
      <c r="ON148" s="37">
        <f t="shared" si="3146"/>
        <v>7403.6323444994923</v>
      </c>
      <c r="OO148" s="37">
        <f t="shared" si="3147"/>
        <v>2674.0212898190803</v>
      </c>
      <c r="OP148" s="48">
        <f t="shared" si="1949"/>
        <v>0</v>
      </c>
      <c r="OQ148" s="48">
        <f t="shared" si="1949"/>
        <v>0</v>
      </c>
      <c r="OR148" s="48">
        <f t="shared" si="1949"/>
        <v>2.5665991722778534</v>
      </c>
      <c r="OS148" s="48">
        <f t="shared" si="1950"/>
        <v>3.6077242955759683</v>
      </c>
      <c r="OT148" s="36">
        <f t="shared" si="3148"/>
        <v>33806.160101263355</v>
      </c>
      <c r="OU148" s="24">
        <f>NY148*INDEX(Приложение_1ТЗ!$HC$6:$HJ$18,$B148,5)/100</f>
        <v>197381.45601397831</v>
      </c>
      <c r="OV148" s="24">
        <f>NY148*INDEX(Приложение_1ТЗ!$HC$6:$HJ$18,$B148,6)/100</f>
        <v>0</v>
      </c>
      <c r="OW148" s="24">
        <f>NY148*INDEX(Приложение_1ТЗ!$HC$6:$HJ$18,$B148,7)/100</f>
        <v>0</v>
      </c>
      <c r="OX148" s="24">
        <f>NY148*INDEX(Приложение_1ТЗ!$HC$6:$HJ$18,$B148,8)/100</f>
        <v>0</v>
      </c>
      <c r="OY148" s="20"/>
      <c r="OZ148" s="20"/>
      <c r="PA148" s="20"/>
      <c r="PB148" s="20"/>
      <c r="PC148" s="24">
        <f t="shared" si="3149"/>
        <v>7720.5354253404948</v>
      </c>
      <c r="PD148" s="24">
        <f t="shared" si="3150"/>
        <v>0</v>
      </c>
      <c r="PE148" s="24">
        <f t="shared" si="3151"/>
        <v>0</v>
      </c>
      <c r="PF148" s="24">
        <f t="shared" si="3152"/>
        <v>0</v>
      </c>
      <c r="PG148" s="48">
        <f t="shared" si="1956"/>
        <v>3.6930335562909158</v>
      </c>
      <c r="PH148" s="48">
        <f t="shared" si="1956"/>
        <v>0</v>
      </c>
      <c r="PI148" s="48">
        <f t="shared" si="1956"/>
        <v>1.99974297867061</v>
      </c>
      <c r="PJ148" s="48">
        <f t="shared" si="1957"/>
        <v>0</v>
      </c>
      <c r="PK148" s="24">
        <f t="shared" si="3153"/>
        <v>67450.55185127529</v>
      </c>
      <c r="PO148" s="24">
        <f>(OE148+PK148+(PL148-PM148)*(OB148))</f>
        <v>1562977.0142523462</v>
      </c>
      <c r="PP148" s="24">
        <f t="shared" si="3154"/>
        <v>1406679.3128271117</v>
      </c>
      <c r="PQ148" s="52">
        <f t="shared" si="3156"/>
        <v>2554800.2843349786</v>
      </c>
      <c r="PR148" s="52">
        <f t="shared" si="3157"/>
        <v>7858684.8527550036</v>
      </c>
      <c r="PS148" s="52">
        <f t="shared" si="3158"/>
        <v>7072816.3674795032</v>
      </c>
    </row>
    <row r="149" spans="1:435" ht="15.75" hidden="1" customHeight="1" outlineLevel="1">
      <c r="B149" s="171">
        <v>10</v>
      </c>
      <c r="C149" s="249"/>
      <c r="D149" s="249"/>
      <c r="E149" s="249"/>
      <c r="F149" s="246"/>
      <c r="G149" s="49">
        <f t="shared" si="2096"/>
        <v>2017</v>
      </c>
      <c r="H149" s="227"/>
      <c r="I149" s="47">
        <v>11</v>
      </c>
      <c r="J149" s="22">
        <f t="shared" si="2097"/>
        <v>1074422</v>
      </c>
      <c r="K149" s="22">
        <f>INDEX(Приложение_1ТЗ!$A$6:$HJ$18,$B149,21+I149*14)*1000</f>
        <v>529484.8139999999</v>
      </c>
      <c r="L149" s="22">
        <f t="shared" si="2993"/>
        <v>544937.1860000001</v>
      </c>
      <c r="M149" s="22">
        <f>IF(
              DATEVALUE("1."&amp;I149&amp;"."&amp;G149)&gt;=DATEVALUE("1."&amp;INDEX(Параметры_объекта!$A$28:$N$40,$B149,14)&amp;"."&amp;INDEX(Параметры_объекта!$A$28:$N$40,$B149,13)),
              INDEX(Приложение_1ТЗ!$A$6:$HJ$18,$B149,25+I149*14),
              INDEX(Приложение_1ТЗ!$A$6:$HJ$18,$B149,23+I149*14))</f>
        <v>50.719101619289262</v>
      </c>
      <c r="N149" s="48">
        <f t="shared" si="2994"/>
        <v>2.35870982959525</v>
      </c>
      <c r="R149" s="35">
        <f>K149*INDEX(Приложение_1ТЗ!$HC$6:$HJ$18,$B149,1)/100</f>
        <v>0</v>
      </c>
      <c r="S149" s="35">
        <f>K149*INDEX(Приложение_1ТЗ!$HC$6:$HJ$18,$B149,2)/100</f>
        <v>0</v>
      </c>
      <c r="T149" s="35">
        <f>K149*INDEX(Приложение_1ТЗ!$HC$6:$HJ$18,$B149,3)/100</f>
        <v>220253.35733380434</v>
      </c>
      <c r="U149" s="35">
        <f>K149*INDEX(Приложение_1ТЗ!$HC$6:$HJ$18,$B149,4)/100</f>
        <v>79550.434065285604</v>
      </c>
      <c r="AB149" s="48">
        <f t="shared" si="2995"/>
        <v>0</v>
      </c>
      <c r="AC149" s="48">
        <f t="shared" si="2995"/>
        <v>0</v>
      </c>
      <c r="AD149" s="48">
        <f t="shared" si="2995"/>
        <v>2.0261</v>
      </c>
      <c r="AE149" s="48">
        <f t="shared" si="2995"/>
        <v>2.8479699999999997</v>
      </c>
      <c r="AF149" s="20"/>
      <c r="AG149" s="24">
        <f>K149*INDEX(Приложение_1ТЗ!$HC$6:$HJ$18,$B149,5)/100</f>
        <v>229681.02260090996</v>
      </c>
      <c r="AH149" s="24">
        <f>K149*INDEX(Приложение_1ТЗ!$HC$6:$HJ$18,$B149,6)/100</f>
        <v>0</v>
      </c>
      <c r="AI149" s="24">
        <f>K149*INDEX(Приложение_1ТЗ!$HC$6:$HJ$18,$B149,7)/100</f>
        <v>0</v>
      </c>
      <c r="AJ149" s="24">
        <f>K149*INDEX(Приложение_1ТЗ!$HC$6:$HJ$18,$B149,8)/100</f>
        <v>0</v>
      </c>
      <c r="AK149" s="20"/>
      <c r="AL149" s="20"/>
      <c r="AM149" s="20"/>
      <c r="AN149" s="20"/>
      <c r="AO149" s="20"/>
      <c r="AP149" s="20"/>
      <c r="AQ149" s="20"/>
      <c r="AR149" s="20"/>
      <c r="AS149" s="48">
        <f t="shared" si="2996"/>
        <v>2.5042900000000001</v>
      </c>
      <c r="AT149" s="48">
        <f t="shared" si="2996"/>
        <v>0</v>
      </c>
      <c r="AU149" s="48">
        <f t="shared" si="2996"/>
        <v>1.35259</v>
      </c>
      <c r="AV149" s="48">
        <f t="shared" si="2996"/>
        <v>0</v>
      </c>
      <c r="AW149" s="49">
        <f t="shared" si="2997"/>
        <v>2018</v>
      </c>
      <c r="AX149" s="227"/>
      <c r="AY149" s="47">
        <v>11</v>
      </c>
      <c r="AZ149" s="22">
        <f t="shared" si="2998"/>
        <v>1079794.1099999999</v>
      </c>
      <c r="BA149" s="22">
        <f t="shared" si="2999"/>
        <v>532132.23806999985</v>
      </c>
      <c r="BB149" s="22">
        <f t="shared" si="3000"/>
        <v>547661.87193000002</v>
      </c>
      <c r="BC149" s="22">
        <f>IF(DATEVALUE("1."&amp;AY149&amp;"."&amp;AW149)&gt;=DATEVALUE("1."&amp;INDEX(Параметры_объекта!$A$28:$N$40,$B149,14)&amp;"."&amp;INDEX(Параметры_объекта!$A$28:$N$40,$B149,13)),INDEX(Приложение_1ТЗ!$A$6:$HJ$18,$B149,25+AY149*14),INDEX(Приложение_1ТЗ!$A$6:$HJ$18,$B149,23+AY149*14))</f>
        <v>50.719101619289262</v>
      </c>
      <c r="BD149" s="48">
        <f t="shared" si="3001"/>
        <v>2.3053021060000001</v>
      </c>
      <c r="BE149" s="24">
        <f t="shared" si="2107"/>
        <v>0</v>
      </c>
      <c r="BF149" s="24">
        <f t="shared" si="3002"/>
        <v>0</v>
      </c>
      <c r="BG149" s="24">
        <f t="shared" si="3003"/>
        <v>0</v>
      </c>
      <c r="BH149" s="35">
        <f>BA149*INDEX(Приложение_1ТЗ!$HC$6:$HJ$18,$B149,1)/100</f>
        <v>0</v>
      </c>
      <c r="BI149" s="35">
        <f>BA149*INDEX(Приложение_1ТЗ!$HC$6:$HJ$18,$B149,2)/100</f>
        <v>0</v>
      </c>
      <c r="BJ149" s="35">
        <f>BA149*INDEX(Приложение_1ТЗ!$HC$6:$HJ$18,$B149,3)/100</f>
        <v>221354.62412047334</v>
      </c>
      <c r="BK149" s="35">
        <f>BA149*INDEX(Приложение_1ТЗ!$HC$6:$HJ$18,$B149,4)/100</f>
        <v>79948.186235612025</v>
      </c>
      <c r="BN149" s="37">
        <f t="shared" si="3004"/>
        <v>0</v>
      </c>
      <c r="BO149" s="37">
        <f t="shared" si="3005"/>
        <v>0</v>
      </c>
      <c r="BP149" s="37">
        <f t="shared" si="3006"/>
        <v>0</v>
      </c>
      <c r="BQ149" s="37">
        <f t="shared" si="3007"/>
        <v>0</v>
      </c>
      <c r="BR149" s="48">
        <f t="shared" si="3008"/>
        <v>0</v>
      </c>
      <c r="BS149" s="48">
        <f t="shared" si="3008"/>
        <v>0</v>
      </c>
      <c r="BT149" s="48">
        <f t="shared" si="3008"/>
        <v>2.0868800000000003</v>
      </c>
      <c r="BU149" s="48">
        <f t="shared" si="3008"/>
        <v>2.9334099999999999</v>
      </c>
      <c r="BV149" s="36">
        <f t="shared" si="3009"/>
        <v>0</v>
      </c>
      <c r="BW149" s="24">
        <f>BA149*INDEX(Приложение_1ТЗ!$HC$6:$HJ$18,$B149,5)/100</f>
        <v>230829.42771391451</v>
      </c>
      <c r="BX149" s="24">
        <f>BA149*INDEX(Приложение_1ТЗ!$HC$6:$HJ$18,$B149,6)/100</f>
        <v>0</v>
      </c>
      <c r="BY149" s="24">
        <f>BA149*INDEX(Приложение_1ТЗ!$HC$6:$HJ$18,$B149,7)/100</f>
        <v>0</v>
      </c>
      <c r="BZ149" s="24">
        <f>BA149*INDEX(Приложение_1ТЗ!$HC$6:$HJ$18,$B149,8)/100</f>
        <v>0</v>
      </c>
      <c r="CA149" s="20"/>
      <c r="CB149" s="20"/>
      <c r="CC149" s="20"/>
      <c r="CD149" s="20"/>
      <c r="CE149" s="24">
        <f t="shared" si="3010"/>
        <v>0</v>
      </c>
      <c r="CF149" s="24">
        <f t="shared" si="3011"/>
        <v>0</v>
      </c>
      <c r="CG149" s="24">
        <f t="shared" si="3012"/>
        <v>0</v>
      </c>
      <c r="CH149" s="24">
        <f t="shared" si="3013"/>
        <v>0</v>
      </c>
      <c r="CI149" s="48">
        <f t="shared" si="3014"/>
        <v>2.6245700000000003</v>
      </c>
      <c r="CJ149" s="48">
        <f t="shared" si="3014"/>
        <v>0</v>
      </c>
      <c r="CK149" s="48">
        <f t="shared" si="3014"/>
        <v>1.4211800000000001</v>
      </c>
      <c r="CL149" s="48">
        <f t="shared" si="3014"/>
        <v>0</v>
      </c>
      <c r="CM149" s="24">
        <f t="shared" si="3015"/>
        <v>0</v>
      </c>
      <c r="CQ149" s="24">
        <f t="shared" si="3155"/>
        <v>0</v>
      </c>
      <c r="CR149" s="24">
        <f t="shared" si="2122"/>
        <v>0</v>
      </c>
      <c r="CS149" s="49">
        <f t="shared" si="3017"/>
        <v>2019</v>
      </c>
      <c r="CT149" s="227"/>
      <c r="CU149" s="47">
        <v>11</v>
      </c>
      <c r="CV149" s="22">
        <f t="shared" si="3018"/>
        <v>613870.0449100727</v>
      </c>
      <c r="CW149" s="22">
        <f t="shared" si="3019"/>
        <v>534792.8992603498</v>
      </c>
      <c r="CX149" s="22">
        <f t="shared" si="3020"/>
        <v>79077.145649722894</v>
      </c>
      <c r="CY149" s="22">
        <f>IF(DATEVALUE("1."&amp;CU149&amp;"."&amp;CS149)&gt;=DATEVALUE("1."&amp;INDEX(Параметры_объекта!$A$28:$N$40,$B149,14)&amp;"."&amp;INDEX(Параметры_объекта!$A$28:$N$40,$B149,13)),INDEX(Приложение_1ТЗ!$A$6:$HJ$18,$B149,25+CU149*14),INDEX(Приложение_1ТЗ!$A$6:$HJ$18,$B149,23+CU149*14))</f>
        <v>12.881740411573123</v>
      </c>
      <c r="CZ149" s="48">
        <f t="shared" si="3021"/>
        <v>2.7902471683786576</v>
      </c>
      <c r="DA149" s="24">
        <f t="shared" si="1816"/>
        <v>37.837361207716143</v>
      </c>
      <c r="DB149" s="24">
        <f t="shared" si="3022"/>
        <v>406532.93303516792</v>
      </c>
      <c r="DC149" s="24">
        <f t="shared" si="3023"/>
        <v>1338506.2909997762</v>
      </c>
      <c r="DD149" s="35">
        <f>CW149*INDEX(Приложение_1ТЗ!$HC$6:$HJ$18,$B149,1)/100</f>
        <v>0</v>
      </c>
      <c r="DE149" s="35">
        <f>CW149*INDEX(Приложение_1ТЗ!$HC$6:$HJ$18,$B149,2)/100</f>
        <v>0</v>
      </c>
      <c r="DF149" s="35">
        <f>CW149*INDEX(Приложение_1ТЗ!$HC$6:$HJ$18,$B149,3)/100</f>
        <v>222461.39724107567</v>
      </c>
      <c r="DG149" s="35">
        <f>CW149*INDEX(Приложение_1ТЗ!$HC$6:$HJ$18,$B149,4)/100</f>
        <v>80347.927166790076</v>
      </c>
      <c r="DJ149" s="37">
        <f t="shared" si="3024"/>
        <v>0</v>
      </c>
      <c r="DK149" s="37">
        <f t="shared" si="3025"/>
        <v>0</v>
      </c>
      <c r="DL149" s="37">
        <f t="shared" si="3026"/>
        <v>2208.0399072713335</v>
      </c>
      <c r="DM149" s="37">
        <f t="shared" si="3027"/>
        <v>797.49310150447127</v>
      </c>
      <c r="DN149" s="48">
        <f t="shared" si="3028"/>
        <v>0</v>
      </c>
      <c r="DO149" s="48">
        <f t="shared" si="3028"/>
        <v>0</v>
      </c>
      <c r="DP149" s="48">
        <f t="shared" si="3028"/>
        <v>2.1494864000000002</v>
      </c>
      <c r="DQ149" s="48">
        <f t="shared" si="3028"/>
        <v>3.0214122999999997</v>
      </c>
      <c r="DR149" s="36">
        <f t="shared" si="3029"/>
        <v>8443.7345165175448</v>
      </c>
      <c r="DS149" s="24">
        <f>CW149*INDEX(Приложение_1ТЗ!$HC$6:$HJ$18,$B149,5)/100</f>
        <v>231983.57485248405</v>
      </c>
      <c r="DT149" s="24">
        <f>CW149*INDEX(Приложение_1ТЗ!$HC$6:$HJ$18,$B149,6)/100</f>
        <v>0</v>
      </c>
      <c r="DU149" s="24">
        <f>CW149*INDEX(Приложение_1ТЗ!$HC$6:$HJ$18,$B149,7)/100</f>
        <v>0</v>
      </c>
      <c r="DV149" s="24">
        <f>CW149*INDEX(Приложение_1ТЗ!$HC$6:$HJ$18,$B149,8)/100</f>
        <v>0</v>
      </c>
      <c r="DW149" s="20"/>
      <c r="DX149" s="20"/>
      <c r="DY149" s="20"/>
      <c r="DZ149" s="20"/>
      <c r="EA149" s="24">
        <f t="shared" si="3030"/>
        <v>2302.5522515740886</v>
      </c>
      <c r="EB149" s="24">
        <f t="shared" si="3031"/>
        <v>0</v>
      </c>
      <c r="EC149" s="24">
        <f t="shared" si="3032"/>
        <v>0</v>
      </c>
      <c r="ED149" s="24">
        <f t="shared" si="3033"/>
        <v>0</v>
      </c>
      <c r="EE149" s="48">
        <f t="shared" si="3034"/>
        <v>2.7557985000000005</v>
      </c>
      <c r="EF149" s="48">
        <f t="shared" si="3034"/>
        <v>0</v>
      </c>
      <c r="EG149" s="48">
        <f t="shared" si="3034"/>
        <v>1.4922390000000001</v>
      </c>
      <c r="EH149" s="48">
        <f t="shared" si="3034"/>
        <v>0</v>
      </c>
      <c r="EI149" s="24">
        <f t="shared" si="3035"/>
        <v>15931.271164967751</v>
      </c>
      <c r="EM149" s="24">
        <f>(DC149+EI149+(EJ149-EK149)*(CZ149))</f>
        <v>1354437.5621647439</v>
      </c>
      <c r="EN149" s="24">
        <f t="shared" si="2142"/>
        <v>1218993.8059482696</v>
      </c>
      <c r="EO149" s="49">
        <f t="shared" si="3037"/>
        <v>2020</v>
      </c>
      <c r="EP149" s="227"/>
      <c r="EQ149" s="47">
        <v>11</v>
      </c>
      <c r="ER149" s="22">
        <f t="shared" si="3038"/>
        <v>616939.39513462305</v>
      </c>
      <c r="ES149" s="22">
        <f t="shared" si="3039"/>
        <v>537466.86375665152</v>
      </c>
      <c r="ET149" s="22">
        <f t="shared" si="3040"/>
        <v>79472.531377971522</v>
      </c>
      <c r="EU149" s="22">
        <f>IF(DATEVALUE("1."&amp;EQ149&amp;"."&amp;EO149)&gt;=DATEVALUE("1."&amp;INDEX(Параметры_объекта!$A$28:$N$40,$B149,14)&amp;"."&amp;INDEX(Параметры_объекта!$A$28:$N$40,$B149,13)),INDEX(Приложение_1ТЗ!$A$6:$HJ$18,$B149,25+EQ149*14),INDEX(Приложение_1ТЗ!$A$6:$HJ$18,$B149,23+EQ149*14))</f>
        <v>12.881740411573123</v>
      </c>
      <c r="EV149" s="48">
        <f t="shared" si="3041"/>
        <v>2.5269093610878262</v>
      </c>
      <c r="EW149" s="24">
        <f t="shared" si="1837"/>
        <v>37.837361207716143</v>
      </c>
      <c r="EX149" s="24">
        <f t="shared" si="3042"/>
        <v>406532.93303516792</v>
      </c>
      <c r="EY149" s="24">
        <f t="shared" si="3043"/>
        <v>1212180.8114109263</v>
      </c>
      <c r="EZ149" s="35">
        <f>ES149*INDEX(Приложение_1ТЗ!$HC$6:$HJ$18,$B149,1)/100</f>
        <v>0</v>
      </c>
      <c r="FA149" s="35">
        <f>ES149*INDEX(Приложение_1ТЗ!$HC$6:$HJ$18,$B149,2)/100</f>
        <v>0</v>
      </c>
      <c r="FB149" s="35">
        <f>ES149*INDEX(Приложение_1ТЗ!$HC$6:$HJ$18,$B149,3)/100</f>
        <v>223573.70422728106</v>
      </c>
      <c r="FC149" s="35">
        <f>ES149*INDEX(Приложение_1ТЗ!$HC$6:$HJ$18,$B149,4)/100</f>
        <v>80749.666802624022</v>
      </c>
      <c r="FF149" s="37">
        <f t="shared" si="3044"/>
        <v>0</v>
      </c>
      <c r="FG149" s="37">
        <f t="shared" si="3045"/>
        <v>0</v>
      </c>
      <c r="FH149" s="37">
        <f t="shared" si="3046"/>
        <v>3320.3468934767297</v>
      </c>
      <c r="FI149" s="37">
        <f t="shared" si="3047"/>
        <v>1199.2327373384178</v>
      </c>
      <c r="FJ149" s="48">
        <f t="shared" si="3048"/>
        <v>0</v>
      </c>
      <c r="FK149" s="48">
        <f t="shared" si="3048"/>
        <v>0</v>
      </c>
      <c r="FL149" s="48">
        <f t="shared" si="3048"/>
        <v>2.2139709920000001</v>
      </c>
      <c r="FM149" s="48">
        <f t="shared" si="3048"/>
        <v>3.1120546689999999</v>
      </c>
      <c r="FN149" s="36">
        <f t="shared" si="3049"/>
        <v>13078.210863084032</v>
      </c>
      <c r="FO149" s="24">
        <f>ES149*INDEX(Приложение_1ТЗ!$HC$6:$HJ$18,$B149,5)/100</f>
        <v>233143.49272674645</v>
      </c>
      <c r="FP149" s="24">
        <f>ES149*INDEX(Приложение_1ТЗ!$HC$6:$HJ$18,$B149,6)/100</f>
        <v>0</v>
      </c>
      <c r="FQ149" s="24">
        <f>ES149*INDEX(Приложение_1ТЗ!$HC$6:$HJ$18,$B149,7)/100</f>
        <v>0</v>
      </c>
      <c r="FR149" s="24">
        <f>ES149*INDEX(Приложение_1ТЗ!$HC$6:$HJ$18,$B149,8)/100</f>
        <v>0</v>
      </c>
      <c r="FS149" s="20"/>
      <c r="FT149" s="20"/>
      <c r="FU149" s="20"/>
      <c r="FV149" s="20"/>
      <c r="FW149" s="24">
        <f t="shared" si="3050"/>
        <v>3462.4701258364948</v>
      </c>
      <c r="FX149" s="24">
        <f t="shared" si="3051"/>
        <v>0</v>
      </c>
      <c r="FY149" s="24">
        <f t="shared" si="3052"/>
        <v>0</v>
      </c>
      <c r="FZ149" s="24">
        <f t="shared" si="3053"/>
        <v>0</v>
      </c>
      <c r="GA149" s="48">
        <f t="shared" si="3054"/>
        <v>2.8935884250000008</v>
      </c>
      <c r="GB149" s="48">
        <f t="shared" si="3054"/>
        <v>0</v>
      </c>
      <c r="GC149" s="48">
        <f t="shared" si="3054"/>
        <v>1.5668509500000001</v>
      </c>
      <c r="GD149" s="48">
        <f t="shared" si="3054"/>
        <v>0</v>
      </c>
      <c r="GE149" s="24">
        <f t="shared" si="3055"/>
        <v>24900.587767157987</v>
      </c>
      <c r="GI149" s="24">
        <f t="shared" ref="GI149:GI150" si="3160">(EY149+GE149+(GF149-GG149)*(EV149))*$AX$1</f>
        <v>1459756.0510301392</v>
      </c>
      <c r="GJ149" s="24">
        <f t="shared" si="2162"/>
        <v>1313780.4459271254</v>
      </c>
      <c r="GK149" s="49">
        <f t="shared" si="3057"/>
        <v>2021</v>
      </c>
      <c r="GL149" s="227"/>
      <c r="GM149" s="47">
        <v>11</v>
      </c>
      <c r="GN149" s="22">
        <f t="shared" si="3058"/>
        <v>620024.09211029613</v>
      </c>
      <c r="GO149" s="22">
        <f t="shared" si="3059"/>
        <v>540154.19807543478</v>
      </c>
      <c r="GP149" s="22">
        <f t="shared" si="3060"/>
        <v>79869.894034861354</v>
      </c>
      <c r="GQ149" s="22">
        <f>IF(DATEVALUE("1."&amp;GM149&amp;"."&amp;GK149)&gt;=DATEVALUE("1."&amp;INDEX(Параметры_объекта!$A$28:$N$40,$B149,14)&amp;"."&amp;INDEX(Параметры_объекта!$A$28:$N$40,$B149,13)),INDEX(Приложение_1ТЗ!$A$6:$HJ$18,$B149,25+GM149*14),INDEX(Приложение_1ТЗ!$A$6:$HJ$18,$B149,23+GM149*14))</f>
        <v>12.881740411573123</v>
      </c>
      <c r="GR149" s="48">
        <f t="shared" si="3061"/>
        <v>2.9889318852281259</v>
      </c>
      <c r="GS149" s="24">
        <f t="shared" si="1858"/>
        <v>37.837361207716143</v>
      </c>
      <c r="GT149" s="24">
        <f t="shared" si="3062"/>
        <v>406532.93303516792</v>
      </c>
      <c r="GU149" s="24">
        <f t="shared" si="3063"/>
        <v>1433817.1102140662</v>
      </c>
      <c r="GV149" s="35">
        <f>GO149*INDEX(Приложение_1ТЗ!$HC$6:$HJ$18,$B149,1)/100</f>
        <v>0</v>
      </c>
      <c r="GW149" s="35">
        <f>GO149*INDEX(Приложение_1ТЗ!$HC$6:$HJ$18,$B149,2)/100</f>
        <v>0</v>
      </c>
      <c r="GX149" s="35">
        <f>GO149*INDEX(Приложение_1ТЗ!$HC$6:$HJ$18,$B149,3)/100</f>
        <v>224691.57274841744</v>
      </c>
      <c r="GY149" s="35">
        <f>GO149*INDEX(Приложение_1ТЗ!$HC$6:$HJ$18,$B149,4)/100</f>
        <v>81153.415136637152</v>
      </c>
      <c r="HB149" s="37">
        <f t="shared" si="3064"/>
        <v>0</v>
      </c>
      <c r="HC149" s="37">
        <f t="shared" si="3065"/>
        <v>0</v>
      </c>
      <c r="HD149" s="37">
        <f t="shared" si="3066"/>
        <v>4438.215414613107</v>
      </c>
      <c r="HE149" s="37">
        <f t="shared" si="3067"/>
        <v>1602.9810713515471</v>
      </c>
      <c r="HF149" s="48">
        <f t="shared" si="3068"/>
        <v>0</v>
      </c>
      <c r="HG149" s="48">
        <f t="shared" si="3068"/>
        <v>0</v>
      </c>
      <c r="HH149" s="48">
        <f t="shared" si="3068"/>
        <v>2.28039012176</v>
      </c>
      <c r="HI149" s="48">
        <f t="shared" si="3068"/>
        <v>3.2054163090699999</v>
      </c>
      <c r="HJ149" s="36">
        <f t="shared" si="3069"/>
        <v>18005.719425581581</v>
      </c>
      <c r="HK149" s="24">
        <f>GO149*INDEX(Приложение_1ТЗ!$HC$6:$HJ$18,$B149,5)/100</f>
        <v>234309.21019038017</v>
      </c>
      <c r="HL149" s="24">
        <f>GO149*INDEX(Приложение_1ТЗ!$HC$6:$HJ$18,$B149,6)/100</f>
        <v>0</v>
      </c>
      <c r="HM149" s="24">
        <f>GO149*INDEX(Приложение_1ТЗ!$HC$6:$HJ$18,$B149,7)/100</f>
        <v>0</v>
      </c>
      <c r="HN149" s="24">
        <f>GO149*INDEX(Приложение_1ТЗ!$HC$6:$HJ$18,$B149,8)/100</f>
        <v>0</v>
      </c>
      <c r="HO149" s="20"/>
      <c r="HP149" s="20"/>
      <c r="HQ149" s="20"/>
      <c r="HR149" s="20"/>
      <c r="HS149" s="24">
        <f t="shared" si="3070"/>
        <v>4628.1875894702098</v>
      </c>
      <c r="HT149" s="24">
        <f t="shared" si="3071"/>
        <v>0</v>
      </c>
      <c r="HU149" s="24">
        <f t="shared" si="3072"/>
        <v>0</v>
      </c>
      <c r="HV149" s="24">
        <f t="shared" si="3073"/>
        <v>0</v>
      </c>
      <c r="HW149" s="48">
        <f t="shared" si="3074"/>
        <v>3.038267846250001</v>
      </c>
      <c r="HX149" s="48">
        <f t="shared" si="3074"/>
        <v>0</v>
      </c>
      <c r="HY149" s="48">
        <f t="shared" si="3074"/>
        <v>1.6451934975000002</v>
      </c>
      <c r="HZ149" s="48">
        <f t="shared" si="3074"/>
        <v>0</v>
      </c>
      <c r="IA149" s="24">
        <f t="shared" si="3075"/>
        <v>34598.494202192334</v>
      </c>
      <c r="IE149" s="24">
        <f>(GU149+IA149+(IB149-IC149)*(GR149))</f>
        <v>1468415.6044162586</v>
      </c>
      <c r="IF149" s="24">
        <f t="shared" si="2182"/>
        <v>1321574.0439746329</v>
      </c>
      <c r="IG149" s="49">
        <f t="shared" si="3077"/>
        <v>2022</v>
      </c>
      <c r="IH149" s="227"/>
      <c r="II149" s="47">
        <v>11</v>
      </c>
      <c r="IJ149" s="22">
        <f t="shared" si="3078"/>
        <v>623124.21257084748</v>
      </c>
      <c r="IK149" s="22">
        <f t="shared" si="3079"/>
        <v>542854.96906581183</v>
      </c>
      <c r="IL149" s="22">
        <f t="shared" si="3080"/>
        <v>80269.243505035643</v>
      </c>
      <c r="IM149" s="22">
        <f>IF(DATEVALUE("1."&amp;II149&amp;"."&amp;IG149)&gt;=DATEVALUE("1."&amp;INDEX(Параметры_объекта!$A$28:$N$40,$B149,14)&amp;"."&amp;INDEX(Параметры_объекта!$A$28:$N$40,$B149,13)),INDEX(Приложение_1ТЗ!$A$6:$HJ$18,$B149,25+II149*14),INDEX(Приложение_1ТЗ!$A$6:$HJ$18,$B149,23+II149*14))</f>
        <v>12.881740411573123</v>
      </c>
      <c r="IN149" s="48">
        <f t="shared" si="3081"/>
        <v>2.7626907140736785</v>
      </c>
      <c r="IO149" s="24">
        <f t="shared" si="1879"/>
        <v>37.837361207716143</v>
      </c>
      <c r="IP149" s="24">
        <f t="shared" si="3082"/>
        <v>406532.93303516792</v>
      </c>
      <c r="IQ149" s="24">
        <f t="shared" si="3083"/>
        <v>1325287.2156924459</v>
      </c>
      <c r="IR149" s="35">
        <f>IK149*INDEX(Приложение_1ТЗ!$HC$6:$HJ$18,$B149,1)/100</f>
        <v>0</v>
      </c>
      <c r="IS149" s="35">
        <f>IK149*INDEX(Приложение_1ТЗ!$HC$6:$HJ$18,$B149,2)/100</f>
        <v>0</v>
      </c>
      <c r="IT149" s="35">
        <f>IK149*INDEX(Приложение_1ТЗ!$HC$6:$HJ$18,$B149,3)/100</f>
        <v>225815.03061215949</v>
      </c>
      <c r="IU149" s="35">
        <f>IK149*INDEX(Приложение_1ТЗ!$HC$6:$HJ$18,$B149,4)/100</f>
        <v>81559.182212320316</v>
      </c>
      <c r="IX149" s="37">
        <f t="shared" si="3084"/>
        <v>0</v>
      </c>
      <c r="IY149" s="37">
        <f t="shared" si="3085"/>
        <v>0</v>
      </c>
      <c r="IZ149" s="37">
        <f t="shared" si="3086"/>
        <v>5561.6732783551561</v>
      </c>
      <c r="JA149" s="37">
        <f t="shared" si="3087"/>
        <v>2008.748147034712</v>
      </c>
      <c r="JB149" s="48">
        <f t="shared" si="3088"/>
        <v>0</v>
      </c>
      <c r="JC149" s="48">
        <f t="shared" si="3088"/>
        <v>0</v>
      </c>
      <c r="JD149" s="48">
        <f t="shared" si="3088"/>
        <v>2.3488018254128002</v>
      </c>
      <c r="JE149" s="48">
        <f t="shared" si="3088"/>
        <v>3.3015787983421001</v>
      </c>
      <c r="JF149" s="36">
        <f t="shared" si="3089"/>
        <v>23240.464197570582</v>
      </c>
      <c r="JG149" s="24">
        <f>IK149*INDEX(Приложение_1ТЗ!$HC$6:$HJ$18,$B149,5)/100</f>
        <v>235480.75624133204</v>
      </c>
      <c r="JH149" s="24">
        <f>IK149*INDEX(Приложение_1ТЗ!$HC$6:$HJ$18,$B149,6)/100</f>
        <v>0</v>
      </c>
      <c r="JI149" s="24">
        <f>IK149*INDEX(Приложение_1ТЗ!$HC$6:$HJ$18,$B149,7)/100</f>
        <v>0</v>
      </c>
      <c r="JJ149" s="24">
        <f>IK149*INDEX(Приложение_1ТЗ!$HC$6:$HJ$18,$B149,8)/100</f>
        <v>0</v>
      </c>
      <c r="JK149" s="20"/>
      <c r="JL149" s="20"/>
      <c r="JM149" s="20"/>
      <c r="JN149" s="20"/>
      <c r="JO149" s="24">
        <f t="shared" si="3090"/>
        <v>5799.7336404220841</v>
      </c>
      <c r="JP149" s="24">
        <f t="shared" si="3091"/>
        <v>0</v>
      </c>
      <c r="JQ149" s="24">
        <f t="shared" si="3092"/>
        <v>0</v>
      </c>
      <c r="JR149" s="24">
        <f t="shared" si="3093"/>
        <v>0</v>
      </c>
      <c r="JS149" s="48">
        <f t="shared" si="3094"/>
        <v>3.1901812385625012</v>
      </c>
      <c r="JT149" s="48">
        <f t="shared" si="3094"/>
        <v>0</v>
      </c>
      <c r="JU149" s="48">
        <f t="shared" si="3094"/>
        <v>1.7274531723750004</v>
      </c>
      <c r="JV149" s="48">
        <f t="shared" si="3094"/>
        <v>0</v>
      </c>
      <c r="JW149" s="24">
        <f t="shared" si="3095"/>
        <v>45073.061906605086</v>
      </c>
      <c r="KA149" s="24">
        <f>(IQ149+JW149+(JX149-JY149)*(IN149))</f>
        <v>1370360.2775990509</v>
      </c>
      <c r="KB149" s="24">
        <f t="shared" si="2202"/>
        <v>1233324.2498391459</v>
      </c>
      <c r="KC149" s="49">
        <f t="shared" si="3097"/>
        <v>2023</v>
      </c>
      <c r="KD149" s="227"/>
      <c r="KE149" s="47">
        <v>11</v>
      </c>
      <c r="KF149" s="22">
        <f t="shared" si="3098"/>
        <v>626239.83363370167</v>
      </c>
      <c r="KG149" s="22">
        <f t="shared" si="3099"/>
        <v>545569.24391114083</v>
      </c>
      <c r="KH149" s="22">
        <f t="shared" si="3100"/>
        <v>80670.589722560835</v>
      </c>
      <c r="KI149" s="22">
        <f>IF(DATEVALUE("1."&amp;KE149&amp;"."&amp;KC149)&gt;=DATEVALUE("1."&amp;INDEX(Параметры_объекта!$A$28:$N$40,$B149,14)&amp;"."&amp;INDEX(Параметры_объекта!$A$28:$N$40,$B149,13)),INDEX(Приложение_1ТЗ!$A$6:$HJ$18,$B149,25+KE149*14),INDEX(Приложение_1ТЗ!$A$6:$HJ$18,$B149,23+KE149*14))</f>
        <v>12.881740411573123</v>
      </c>
      <c r="KJ149" s="48">
        <f t="shared" si="3101"/>
        <v>3.2106022099350038</v>
      </c>
      <c r="KK149" s="24">
        <f t="shared" si="1900"/>
        <v>37.837361207716143</v>
      </c>
      <c r="KL149" s="24">
        <f t="shared" si="3102"/>
        <v>406532.93303516792</v>
      </c>
      <c r="KM149" s="24">
        <f t="shared" si="3103"/>
        <v>1540154.3291926014</v>
      </c>
      <c r="KN149" s="35">
        <f>KG149*INDEX(Приложение_1ТЗ!$HC$6:$HJ$18,$B149,1)/100</f>
        <v>0</v>
      </c>
      <c r="KO149" s="35">
        <f>KG149*INDEX(Приложение_1ТЗ!$HC$6:$HJ$18,$B149,2)/100</f>
        <v>0</v>
      </c>
      <c r="KP149" s="35">
        <f>KG149*INDEX(Приложение_1ТЗ!$HC$6:$HJ$18,$B149,3)/100</f>
        <v>226944.10576522027</v>
      </c>
      <c r="KQ149" s="35">
        <f>KG149*INDEX(Приложение_1ТЗ!$HC$6:$HJ$18,$B149,4)/100</f>
        <v>81966.978123381909</v>
      </c>
      <c r="KT149" s="37">
        <f t="shared" si="3104"/>
        <v>0</v>
      </c>
      <c r="KU149" s="37">
        <f t="shared" si="3105"/>
        <v>0</v>
      </c>
      <c r="KV149" s="37">
        <f t="shared" si="3106"/>
        <v>6690.7484314159374</v>
      </c>
      <c r="KW149" s="37">
        <f t="shared" si="3107"/>
        <v>2416.5440580963041</v>
      </c>
      <c r="KX149" s="48">
        <f t="shared" si="3108"/>
        <v>0</v>
      </c>
      <c r="KY149" s="48">
        <f t="shared" si="3108"/>
        <v>0</v>
      </c>
      <c r="KZ149" s="48">
        <f t="shared" si="3108"/>
        <v>2.4192658801751845</v>
      </c>
      <c r="LA149" s="48">
        <f t="shared" si="3108"/>
        <v>3.400626162292363</v>
      </c>
      <c r="LB149" s="36">
        <f t="shared" si="3109"/>
        <v>28797.265560320498</v>
      </c>
      <c r="LC149" s="24">
        <f>KG149*INDEX(Приложение_1ТЗ!$HC$6:$HJ$18,$B149,5)/100</f>
        <v>236658.16002253868</v>
      </c>
      <c r="LD149" s="24">
        <f>KG149*INDEX(Приложение_1ТЗ!$HC$6:$HJ$18,$B149,6)/100</f>
        <v>0</v>
      </c>
      <c r="LE149" s="24">
        <f>KG149*INDEX(Приложение_1ТЗ!$HC$6:$HJ$18,$B149,7)/100</f>
        <v>0</v>
      </c>
      <c r="LF149" s="24">
        <f>KG149*INDEX(Приложение_1ТЗ!$HC$6:$HJ$18,$B149,8)/100</f>
        <v>0</v>
      </c>
      <c r="LG149" s="20"/>
      <c r="LH149" s="20"/>
      <c r="LI149" s="20"/>
      <c r="LJ149" s="20"/>
      <c r="LK149" s="24">
        <f t="shared" si="3110"/>
        <v>6977.1374216287222</v>
      </c>
      <c r="LL149" s="24">
        <f t="shared" si="3111"/>
        <v>0</v>
      </c>
      <c r="LM149" s="24">
        <f t="shared" si="3112"/>
        <v>0</v>
      </c>
      <c r="LN149" s="24">
        <f t="shared" si="3113"/>
        <v>0</v>
      </c>
      <c r="LO149" s="48">
        <f t="shared" si="3114"/>
        <v>3.3496903004906264</v>
      </c>
      <c r="LP149" s="48">
        <f t="shared" si="3114"/>
        <v>0</v>
      </c>
      <c r="LQ149" s="48">
        <f t="shared" si="3114"/>
        <v>1.8138258309937505</v>
      </c>
      <c r="LR149" s="48">
        <f t="shared" si="3114"/>
        <v>0</v>
      </c>
      <c r="LS149" s="24">
        <f t="shared" si="3115"/>
        <v>56375.340025095989</v>
      </c>
      <c r="LW149" s="24">
        <f>(KM149+LS149+(LT149-LU149)*(KJ149))</f>
        <v>1596529.6692176973</v>
      </c>
      <c r="LX149" s="24">
        <f t="shared" si="2222"/>
        <v>1436876.7022959276</v>
      </c>
      <c r="LY149" s="49">
        <f t="shared" si="3117"/>
        <v>2024</v>
      </c>
      <c r="LZ149" s="227"/>
      <c r="MA149" s="173">
        <v>11</v>
      </c>
      <c r="MB149" s="22">
        <f t="shared" si="3118"/>
        <v>629371.03280187002</v>
      </c>
      <c r="MC149" s="22">
        <f t="shared" si="3119"/>
        <v>548297.09013069642</v>
      </c>
      <c r="MD149" s="22">
        <f t="shared" si="3120"/>
        <v>81073.942671173601</v>
      </c>
      <c r="ME149" s="22">
        <f>IF(DATEVALUE("1."&amp;MA149&amp;"."&amp;LY149)&gt;=DATEVALUE("1."&amp;INDEX(Параметры_объекта!$A$28:$N$40,$B149,14)&amp;"."&amp;INDEX(Параметры_объекта!$A$28:$N$40,$B149,13)),INDEX(Приложение_1ТЗ!$A$6:$HJ$18,$B149,25+MA149*14),INDEX(Приложение_1ТЗ!$A$6:$HJ$18,$B149,23+MA149*14))</f>
        <v>12.881740411573123</v>
      </c>
      <c r="MF149" s="48">
        <f t="shared" si="3121"/>
        <v>2.9881262763420908</v>
      </c>
      <c r="MG149" s="24">
        <f t="shared" si="1921"/>
        <v>37.837361207716143</v>
      </c>
      <c r="MH149" s="24">
        <f t="shared" si="3122"/>
        <v>406532.93303516792</v>
      </c>
      <c r="MI149" s="24">
        <f t="shared" si="3123"/>
        <v>1433430.6524929497</v>
      </c>
      <c r="MJ149" s="35">
        <f>MC149*INDEX(Приложение_1ТЗ!$HC$6:$HJ$18,$B149,1)/100</f>
        <v>0</v>
      </c>
      <c r="MK149" s="35">
        <f>MC149*INDEX(Приложение_1ТЗ!$HC$6:$HJ$18,$B149,2)/100</f>
        <v>0</v>
      </c>
      <c r="ML149" s="35">
        <f>MC149*INDEX(Приложение_1ТЗ!$HC$6:$HJ$18,$B149,3)/100</f>
        <v>228078.8262940463</v>
      </c>
      <c r="MM149" s="35">
        <f>MC149*INDEX(Приложение_1ТЗ!$HC$6:$HJ$18,$B149,4)/100</f>
        <v>82376.813013998806</v>
      </c>
      <c r="MP149" s="37">
        <f t="shared" si="3124"/>
        <v>0</v>
      </c>
      <c r="MQ149" s="37">
        <f t="shared" si="3125"/>
        <v>0</v>
      </c>
      <c r="MR149" s="37">
        <f t="shared" si="3126"/>
        <v>7825.4689602419676</v>
      </c>
      <c r="MS149" s="37">
        <f t="shared" si="3127"/>
        <v>2826.3789487132017</v>
      </c>
      <c r="MT149" s="48">
        <f t="shared" si="3128"/>
        <v>0</v>
      </c>
      <c r="MU149" s="48">
        <f t="shared" si="3128"/>
        <v>0</v>
      </c>
      <c r="MV149" s="48">
        <f t="shared" si="3128"/>
        <v>2.4918438565804402</v>
      </c>
      <c r="MW149" s="48">
        <f t="shared" si="3128"/>
        <v>3.5026449471611341</v>
      </c>
      <c r="MX149" s="36">
        <f t="shared" si="3129"/>
        <v>34691.585462357063</v>
      </c>
      <c r="MY149" s="24">
        <f>MC149*INDEX(Приложение_1ТЗ!$HC$6:$HJ$18,$B149,5)/100</f>
        <v>237841.4508226513</v>
      </c>
      <c r="MZ149" s="24">
        <f>MC149*INDEX(Приложение_1ТЗ!$HC$6:$HJ$18,$B149,6)/100</f>
        <v>0</v>
      </c>
      <c r="NA149" s="24">
        <f>MC149*INDEX(Приложение_1ТЗ!$HC$6:$HJ$18,$B149,7)/100</f>
        <v>0</v>
      </c>
      <c r="NB149" s="24">
        <f>MC149*INDEX(Приложение_1ТЗ!$HC$6:$HJ$18,$B149,8)/100</f>
        <v>0</v>
      </c>
      <c r="NC149" s="20"/>
      <c r="ND149" s="20"/>
      <c r="NE149" s="20"/>
      <c r="NF149" s="20"/>
      <c r="NG149" s="24">
        <f t="shared" si="3130"/>
        <v>8160.428221741342</v>
      </c>
      <c r="NH149" s="24">
        <f t="shared" si="3131"/>
        <v>0</v>
      </c>
      <c r="NI149" s="24">
        <f t="shared" si="3132"/>
        <v>0</v>
      </c>
      <c r="NJ149" s="24">
        <f t="shared" si="3133"/>
        <v>0</v>
      </c>
      <c r="NK149" s="48">
        <f t="shared" si="3134"/>
        <v>3.5171748155151579</v>
      </c>
      <c r="NL149" s="48">
        <f t="shared" si="3134"/>
        <v>0</v>
      </c>
      <c r="NM149" s="48">
        <f t="shared" si="3134"/>
        <v>1.9045171225434381</v>
      </c>
      <c r="NN149" s="48">
        <f t="shared" si="3134"/>
        <v>0</v>
      </c>
      <c r="NO149" s="24">
        <f t="shared" si="3135"/>
        <v>68559.53556024385</v>
      </c>
      <c r="NS149" s="24">
        <f>(MI149+NO149+(NP149-NQ149)*(MF149))</f>
        <v>1501990.1880531935</v>
      </c>
      <c r="NT149" s="24">
        <f t="shared" si="3136"/>
        <v>1351791.1692478743</v>
      </c>
      <c r="NU149" s="49">
        <f t="shared" si="3137"/>
        <v>2025</v>
      </c>
      <c r="NV149" s="227"/>
      <c r="NW149" s="174">
        <v>11</v>
      </c>
      <c r="NX149" s="22">
        <f t="shared" si="3138"/>
        <v>632517.8879658794</v>
      </c>
      <c r="NY149" s="22">
        <f t="shared" si="3139"/>
        <v>551038.5755813499</v>
      </c>
      <c r="NZ149" s="22">
        <f t="shared" si="3140"/>
        <v>81479.312384529505</v>
      </c>
      <c r="OA149" s="22">
        <f>IF(DATEVALUE("1."&amp;NW149&amp;"."&amp;NU149)&gt;=DATEVALUE("1."&amp;INDEX(Параметры_объекта!$A$28:$N$40,$B149,14)&amp;"."&amp;INDEX(Параметры_объекта!$A$28:$N$40,$B149,13)),INDEX(Приложение_1ТЗ!$A$6:$HJ$18,$B149,25+NW149*14),INDEX(Приложение_1ТЗ!$A$6:$HJ$18,$B149,23+NW149*14))</f>
        <v>12.881740411573123</v>
      </c>
      <c r="OB149" s="48">
        <f t="shared" si="3141"/>
        <v>3.4725873502657003</v>
      </c>
      <c r="OC149" s="24">
        <f t="shared" si="1942"/>
        <v>37.837361207716143</v>
      </c>
      <c r="OD149" s="24">
        <f t="shared" si="3142"/>
        <v>406532.93303516792</v>
      </c>
      <c r="OE149" s="24">
        <f t="shared" si="3143"/>
        <v>1665830.9224547178</v>
      </c>
      <c r="OF149" s="35">
        <f>NY149*INDEX(Приложение_1ТЗ!$HC$6:$HJ$18,$B149,1)/100</f>
        <v>0</v>
      </c>
      <c r="OG149" s="35">
        <f>NY149*INDEX(Приложение_1ТЗ!$HC$6:$HJ$18,$B149,2)/100</f>
        <v>0</v>
      </c>
      <c r="OH149" s="35">
        <f>NY149*INDEX(Приложение_1ТЗ!$HC$6:$HJ$18,$B149,3)/100</f>
        <v>229219.22042551654</v>
      </c>
      <c r="OI149" s="35">
        <f>NY149*INDEX(Приложение_1ТЗ!$HC$6:$HJ$18,$B149,4)/100</f>
        <v>82788.697079068792</v>
      </c>
      <c r="OL149" s="37">
        <f t="shared" si="3144"/>
        <v>0</v>
      </c>
      <c r="OM149" s="37">
        <f t="shared" si="3145"/>
        <v>0</v>
      </c>
      <c r="ON149" s="37">
        <f t="shared" si="3146"/>
        <v>8965.8630917122064</v>
      </c>
      <c r="OO149" s="37">
        <f t="shared" si="3147"/>
        <v>3238.2630137831875</v>
      </c>
      <c r="OP149" s="48">
        <f t="shared" si="1949"/>
        <v>0</v>
      </c>
      <c r="OQ149" s="48">
        <f t="shared" si="1949"/>
        <v>0</v>
      </c>
      <c r="OR149" s="48">
        <f t="shared" si="1949"/>
        <v>2.5665991722778534</v>
      </c>
      <c r="OS149" s="48">
        <f t="shared" si="1950"/>
        <v>3.6077242955759683</v>
      </c>
      <c r="OT149" s="36">
        <f t="shared" si="3148"/>
        <v>40939.553589478193</v>
      </c>
      <c r="OU149" s="24">
        <f>NY149*INDEX(Приложение_1ТЗ!$HC$6:$HJ$18,$B149,5)/100</f>
        <v>239030.65807676458</v>
      </c>
      <c r="OV149" s="24">
        <f>NY149*INDEX(Приложение_1ТЗ!$HC$6:$HJ$18,$B149,6)/100</f>
        <v>0</v>
      </c>
      <c r="OW149" s="24">
        <f>NY149*INDEX(Приложение_1ТЗ!$HC$6:$HJ$18,$B149,7)/100</f>
        <v>0</v>
      </c>
      <c r="OX149" s="24">
        <f>NY149*INDEX(Приложение_1ТЗ!$HC$6:$HJ$18,$B149,8)/100</f>
        <v>0</v>
      </c>
      <c r="OY149" s="20"/>
      <c r="OZ149" s="20"/>
      <c r="PA149" s="20"/>
      <c r="PB149" s="20"/>
      <c r="PC149" s="24">
        <f t="shared" si="3149"/>
        <v>9349.6354758546222</v>
      </c>
      <c r="PD149" s="24">
        <f t="shared" si="3150"/>
        <v>0</v>
      </c>
      <c r="PE149" s="24">
        <f t="shared" si="3151"/>
        <v>0</v>
      </c>
      <c r="PF149" s="24">
        <f t="shared" si="3152"/>
        <v>0</v>
      </c>
      <c r="PG149" s="48">
        <f t="shared" si="1956"/>
        <v>3.6930335562909158</v>
      </c>
      <c r="PH149" s="48">
        <f t="shared" si="1956"/>
        <v>0</v>
      </c>
      <c r="PI149" s="48">
        <f t="shared" si="1956"/>
        <v>1.99974297867061</v>
      </c>
      <c r="PJ149" s="48">
        <f t="shared" si="1957"/>
        <v>0</v>
      </c>
      <c r="PK149" s="24">
        <f t="shared" si="3153"/>
        <v>81683.204300152735</v>
      </c>
      <c r="PO149" s="24">
        <f>(OE149+PK149+(PL149-PM149)*(OB149))</f>
        <v>1747514.1267548706</v>
      </c>
      <c r="PP149" s="24">
        <f t="shared" si="3154"/>
        <v>1572762.7140793835</v>
      </c>
      <c r="PQ149" s="52">
        <f t="shared" si="3156"/>
        <v>2845730.5312461755</v>
      </c>
      <c r="PR149" s="52">
        <f t="shared" si="3157"/>
        <v>8997013.2911827601</v>
      </c>
      <c r="PS149" s="52">
        <f t="shared" si="3158"/>
        <v>8097311.9620644851</v>
      </c>
    </row>
    <row r="150" spans="1:435" ht="15.75" hidden="1" customHeight="1" outlineLevel="1">
      <c r="B150" s="171">
        <v>10</v>
      </c>
      <c r="C150" s="250"/>
      <c r="D150" s="250"/>
      <c r="E150" s="250"/>
      <c r="F150" s="247"/>
      <c r="G150" s="49">
        <f t="shared" si="2096"/>
        <v>2017</v>
      </c>
      <c r="H150" s="228"/>
      <c r="I150" s="47">
        <v>12</v>
      </c>
      <c r="J150" s="22">
        <f t="shared" si="2097"/>
        <v>1434938</v>
      </c>
      <c r="K150" s="22">
        <f>INDEX(Приложение_1ТЗ!$A$6:$HJ$18,$B150,21+I150*14)*1000</f>
        <v>656105.69600000011</v>
      </c>
      <c r="L150" s="22">
        <f t="shared" si="2993"/>
        <v>778832.30399999989</v>
      </c>
      <c r="M150" s="22">
        <f>IF(
              DATEVALUE("1."&amp;I150&amp;"."&amp;G150)&gt;=DATEVALUE("1."&amp;INDEX(Параметры_объекта!$A$28:$N$40,$B150,14)&amp;"."&amp;INDEX(Параметры_объекта!$A$28:$N$40,$B150,13)),
              INDEX(Приложение_1ТЗ!$A$6:$HJ$18,$B150,25+I150*14),
              INDEX(Приложение_1ТЗ!$A$6:$HJ$18,$B150,23+I150*14))</f>
        <v>54.276373195218184</v>
      </c>
      <c r="N150" s="48">
        <f t="shared" si="2994"/>
        <v>2.35870982959525</v>
      </c>
      <c r="R150" s="35">
        <f>K150*INDEX(Приложение_1ТЗ!$HC$6:$HJ$18,$B150,1)/100</f>
        <v>0</v>
      </c>
      <c r="S150" s="35">
        <f>K150*INDEX(Приложение_1ТЗ!$HC$6:$HJ$18,$B150,2)/100</f>
        <v>0</v>
      </c>
      <c r="T150" s="35">
        <f>K150*INDEX(Приложение_1ТЗ!$HC$6:$HJ$18,$B150,3)/100</f>
        <v>272924.69677861704</v>
      </c>
      <c r="U150" s="35">
        <f>K150*INDEX(Приложение_1ТЗ!$HC$6:$HJ$18,$B150,4)/100</f>
        <v>98574.107376583503</v>
      </c>
      <c r="AB150" s="48">
        <f t="shared" si="2995"/>
        <v>0</v>
      </c>
      <c r="AC150" s="48">
        <f t="shared" si="2995"/>
        <v>0</v>
      </c>
      <c r="AD150" s="48">
        <f t="shared" si="2995"/>
        <v>2.0261</v>
      </c>
      <c r="AE150" s="48">
        <f t="shared" si="2995"/>
        <v>2.8479699999999997</v>
      </c>
      <c r="AF150" s="20"/>
      <c r="AG150" s="24">
        <f>K150*INDEX(Приложение_1ТЗ!$HC$6:$HJ$18,$B150,5)/100</f>
        <v>284606.89184479957</v>
      </c>
      <c r="AH150" s="24">
        <f>K150*INDEX(Приложение_1ТЗ!$HC$6:$HJ$18,$B150,6)/100</f>
        <v>0</v>
      </c>
      <c r="AI150" s="24">
        <f>K150*INDEX(Приложение_1ТЗ!$HC$6:$HJ$18,$B150,7)/100</f>
        <v>0</v>
      </c>
      <c r="AJ150" s="24">
        <f>K150*INDEX(Приложение_1ТЗ!$HC$6:$HJ$18,$B150,8)/100</f>
        <v>0</v>
      </c>
      <c r="AK150" s="20"/>
      <c r="AL150" s="20"/>
      <c r="AM150" s="20"/>
      <c r="AN150" s="20"/>
      <c r="AO150" s="20"/>
      <c r="AP150" s="20"/>
      <c r="AQ150" s="20"/>
      <c r="AR150" s="20"/>
      <c r="AS150" s="48">
        <f t="shared" si="2996"/>
        <v>2.5042900000000001</v>
      </c>
      <c r="AT150" s="48">
        <f t="shared" si="2996"/>
        <v>0</v>
      </c>
      <c r="AU150" s="48">
        <f t="shared" si="2996"/>
        <v>1.35259</v>
      </c>
      <c r="AV150" s="48">
        <f t="shared" si="2996"/>
        <v>0</v>
      </c>
      <c r="AW150" s="49">
        <f t="shared" si="2997"/>
        <v>2018</v>
      </c>
      <c r="AX150" s="228"/>
      <c r="AY150" s="47">
        <v>12</v>
      </c>
      <c r="AZ150" s="22">
        <f t="shared" si="2998"/>
        <v>760225.16606349638</v>
      </c>
      <c r="BA150" s="22">
        <f t="shared" si="2999"/>
        <v>659386.22448000009</v>
      </c>
      <c r="BB150" s="22">
        <f t="shared" si="3000"/>
        <v>100838.94158349629</v>
      </c>
      <c r="BC150" s="22">
        <f>IF(DATEVALUE("1."&amp;AY150&amp;"."&amp;AW150)&gt;=DATEVALUE("1."&amp;INDEX(Параметры_объекта!$A$28:$N$40,$B150,14)&amp;"."&amp;INDEX(Параметры_объекта!$A$28:$N$40,$B150,13)),INDEX(Приложение_1ТЗ!$A$6:$HJ$18,$B150,25+AY150*14),INDEX(Приложение_1ТЗ!$A$6:$HJ$18,$B150,23+AY150*14))</f>
        <v>13.264351942681404</v>
      </c>
      <c r="BD150" s="48">
        <f t="shared" si="3001"/>
        <v>2.3053021060000001</v>
      </c>
      <c r="BE150" s="24">
        <f t="shared" si="2107"/>
        <v>41.012021252536783</v>
      </c>
      <c r="BF150" s="24">
        <f t="shared" si="3002"/>
        <v>588497.07752072625</v>
      </c>
      <c r="BG150" s="24">
        <f t="shared" si="3003"/>
        <v>1600862.9915763829</v>
      </c>
      <c r="BH150" s="35">
        <f>BA150*INDEX(Приложение_1ТЗ!$HC$6:$HJ$18,$B150,1)/100</f>
        <v>0</v>
      </c>
      <c r="BI150" s="35">
        <f>BA150*INDEX(Приложение_1ТЗ!$HC$6:$HJ$18,$B150,2)/100</f>
        <v>0</v>
      </c>
      <c r="BJ150" s="35">
        <f>BA150*INDEX(Приложение_1ТЗ!$HC$6:$HJ$18,$B150,3)/100</f>
        <v>274289.32026251015</v>
      </c>
      <c r="BK150" s="35">
        <f>BA150*INDEX(Приложение_1ТЗ!$HC$6:$HJ$18,$B150,4)/100</f>
        <v>99066.977913466413</v>
      </c>
      <c r="BN150" s="37">
        <f t="shared" si="3004"/>
        <v>0</v>
      </c>
      <c r="BO150" s="37">
        <f t="shared" si="3005"/>
        <v>0</v>
      </c>
      <c r="BP150" s="37">
        <f t="shared" si="3006"/>
        <v>1364.6234838931123</v>
      </c>
      <c r="BQ150" s="37">
        <f t="shared" si="3007"/>
        <v>492.87053688291053</v>
      </c>
      <c r="BR150" s="48">
        <f t="shared" si="3008"/>
        <v>0</v>
      </c>
      <c r="BS150" s="48">
        <f t="shared" si="3008"/>
        <v>0</v>
      </c>
      <c r="BT150" s="48">
        <f t="shared" si="3008"/>
        <v>2.0868800000000003</v>
      </c>
      <c r="BU150" s="48">
        <f t="shared" si="3008"/>
        <v>2.9334099999999999</v>
      </c>
      <c r="BV150" s="36">
        <f t="shared" si="3009"/>
        <v>5066.4442448441769</v>
      </c>
      <c r="BW150" s="24">
        <f>BA150*INDEX(Приложение_1ТЗ!$HC$6:$HJ$18,$B150,5)/100</f>
        <v>286029.92630402354</v>
      </c>
      <c r="BX150" s="24">
        <f>BA150*INDEX(Приложение_1ТЗ!$HC$6:$HJ$18,$B150,6)/100</f>
        <v>0</v>
      </c>
      <c r="BY150" s="24">
        <f>BA150*INDEX(Приложение_1ТЗ!$HC$6:$HJ$18,$B150,7)/100</f>
        <v>0</v>
      </c>
      <c r="BZ150" s="24">
        <f>BA150*INDEX(Приложение_1ТЗ!$HC$6:$HJ$18,$B150,8)/100</f>
        <v>0</v>
      </c>
      <c r="CA150" s="20"/>
      <c r="CB150" s="20"/>
      <c r="CC150" s="20"/>
      <c r="CD150" s="20"/>
      <c r="CE150" s="24">
        <f t="shared" si="3010"/>
        <v>1423.0344592239708</v>
      </c>
      <c r="CF150" s="24">
        <f t="shared" si="3011"/>
        <v>0</v>
      </c>
      <c r="CG150" s="24">
        <f t="shared" si="3012"/>
        <v>0</v>
      </c>
      <c r="CH150" s="24">
        <f t="shared" si="3013"/>
        <v>0</v>
      </c>
      <c r="CI150" s="48">
        <f t="shared" si="3014"/>
        <v>2.6245700000000003</v>
      </c>
      <c r="CJ150" s="48">
        <f t="shared" si="3014"/>
        <v>0</v>
      </c>
      <c r="CK150" s="48">
        <f t="shared" si="3014"/>
        <v>1.4211800000000001</v>
      </c>
      <c r="CL150" s="48">
        <f t="shared" si="3014"/>
        <v>0</v>
      </c>
      <c r="CM150" s="24">
        <f t="shared" si="3015"/>
        <v>9473.5714346058157</v>
      </c>
      <c r="CQ150" s="24">
        <f t="shared" si="3155"/>
        <v>1610336.5630109888</v>
      </c>
      <c r="CR150" s="24">
        <f t="shared" si="2122"/>
        <v>1449302.9067098899</v>
      </c>
      <c r="CS150" s="49">
        <f t="shared" si="3017"/>
        <v>2019</v>
      </c>
      <c r="CT150" s="228"/>
      <c r="CU150" s="47">
        <v>12</v>
      </c>
      <c r="CV150" s="22">
        <f t="shared" si="3018"/>
        <v>764026.29189381388</v>
      </c>
      <c r="CW150" s="22">
        <f t="shared" si="3019"/>
        <v>662683.15560240007</v>
      </c>
      <c r="CX150" s="22">
        <f t="shared" si="3020"/>
        <v>101343.1362914138</v>
      </c>
      <c r="CY150" s="22">
        <f>IF(DATEVALUE("1."&amp;CU150&amp;"."&amp;CS150)&gt;=DATEVALUE("1."&amp;INDEX(Параметры_объекта!$A$28:$N$40,$B150,14)&amp;"."&amp;INDEX(Параметры_объекта!$A$28:$N$40,$B150,13)),INDEX(Приложение_1ТЗ!$A$6:$HJ$18,$B150,25+CU150*14),INDEX(Приложение_1ТЗ!$A$6:$HJ$18,$B150,23+CU150*14))</f>
        <v>13.264351942681404</v>
      </c>
      <c r="CZ150" s="48">
        <f t="shared" si="3021"/>
        <v>2.7902471683786576</v>
      </c>
      <c r="DA150" s="24">
        <f t="shared" si="1816"/>
        <v>41.012021252536783</v>
      </c>
      <c r="DB150" s="24">
        <f t="shared" si="3022"/>
        <v>588497.07752072625</v>
      </c>
      <c r="DC150" s="24">
        <f t="shared" si="3023"/>
        <v>1937621.7188985597</v>
      </c>
      <c r="DD150" s="35">
        <f>CW150*INDEX(Приложение_1ТЗ!$HC$6:$HJ$18,$B150,1)/100</f>
        <v>0</v>
      </c>
      <c r="DE150" s="35">
        <f>CW150*INDEX(Приложение_1ТЗ!$HC$6:$HJ$18,$B150,2)/100</f>
        <v>0</v>
      </c>
      <c r="DF150" s="35">
        <f>CW150*INDEX(Приложение_1ТЗ!$HC$6:$HJ$18,$B150,3)/100</f>
        <v>275660.7668638227</v>
      </c>
      <c r="DG150" s="35">
        <f>CW150*INDEX(Приложение_1ТЗ!$HC$6:$HJ$18,$B150,4)/100</f>
        <v>99562.312803033739</v>
      </c>
      <c r="DJ150" s="37">
        <f t="shared" si="3024"/>
        <v>0</v>
      </c>
      <c r="DK150" s="37">
        <f t="shared" si="3025"/>
        <v>0</v>
      </c>
      <c r="DL150" s="37">
        <f t="shared" si="3026"/>
        <v>2736.0700852056616</v>
      </c>
      <c r="DM150" s="37">
        <f t="shared" si="3027"/>
        <v>988.2054264502367</v>
      </c>
      <c r="DN150" s="48">
        <f t="shared" si="3028"/>
        <v>0</v>
      </c>
      <c r="DO150" s="48">
        <f t="shared" si="3028"/>
        <v>0</v>
      </c>
      <c r="DP150" s="48">
        <f t="shared" si="3028"/>
        <v>2.1494864000000002</v>
      </c>
      <c r="DQ150" s="48">
        <f t="shared" si="3028"/>
        <v>3.0214122999999997</v>
      </c>
      <c r="DR150" s="36">
        <f t="shared" si="3029"/>
        <v>10462.967332239885</v>
      </c>
      <c r="DS150" s="24">
        <f>CW150*INDEX(Приложение_1ТЗ!$HC$6:$HJ$18,$B150,5)/100</f>
        <v>287460.07593554369</v>
      </c>
      <c r="DT150" s="24">
        <f>CW150*INDEX(Приложение_1ТЗ!$HC$6:$HJ$18,$B150,6)/100</f>
        <v>0</v>
      </c>
      <c r="DU150" s="24">
        <f>CW150*INDEX(Приложение_1ТЗ!$HC$6:$HJ$18,$B150,7)/100</f>
        <v>0</v>
      </c>
      <c r="DV150" s="24">
        <f>CW150*INDEX(Приложение_1ТЗ!$HC$6:$HJ$18,$B150,8)/100</f>
        <v>0</v>
      </c>
      <c r="DW150" s="20"/>
      <c r="DX150" s="20"/>
      <c r="DY150" s="20"/>
      <c r="DZ150" s="20"/>
      <c r="EA150" s="24">
        <f t="shared" si="3030"/>
        <v>2853.1840907441219</v>
      </c>
      <c r="EB150" s="24">
        <f t="shared" si="3031"/>
        <v>0</v>
      </c>
      <c r="EC150" s="24">
        <f t="shared" si="3032"/>
        <v>0</v>
      </c>
      <c r="ED150" s="24">
        <f t="shared" si="3033"/>
        <v>0</v>
      </c>
      <c r="EE150" s="48">
        <f t="shared" si="3034"/>
        <v>2.7557985000000005</v>
      </c>
      <c r="EF150" s="48">
        <f t="shared" si="3034"/>
        <v>0</v>
      </c>
      <c r="EG150" s="48">
        <f t="shared" si="3034"/>
        <v>1.4922390000000001</v>
      </c>
      <c r="EH150" s="48">
        <f t="shared" si="3034"/>
        <v>0</v>
      </c>
      <c r="EI150" s="24">
        <f t="shared" si="3035"/>
        <v>19741.071848485772</v>
      </c>
      <c r="EM150" s="24">
        <f>(DC150+EI150+(EJ150-EK150)*(CZ150))</f>
        <v>1957362.7907470455</v>
      </c>
      <c r="EN150" s="24">
        <f t="shared" si="2142"/>
        <v>1761626.511672341</v>
      </c>
      <c r="EO150" s="49">
        <f t="shared" si="3037"/>
        <v>2020</v>
      </c>
      <c r="EP150" s="228"/>
      <c r="EQ150" s="47">
        <v>12</v>
      </c>
      <c r="ER150" s="22">
        <f t="shared" si="3038"/>
        <v>767846.42335328285</v>
      </c>
      <c r="ES150" s="22">
        <f t="shared" si="3039"/>
        <v>665996.57138041197</v>
      </c>
      <c r="ET150" s="22">
        <f t="shared" si="3040"/>
        <v>101849.85197287088</v>
      </c>
      <c r="EU150" s="22">
        <f>IF(DATEVALUE("1."&amp;EQ150&amp;"."&amp;EO150)&gt;=DATEVALUE("1."&amp;INDEX(Параметры_объекта!$A$28:$N$40,$B150,14)&amp;"."&amp;INDEX(Параметры_объекта!$A$28:$N$40,$B150,13)),INDEX(Приложение_1ТЗ!$A$6:$HJ$18,$B150,25+EQ150*14),INDEX(Приложение_1ТЗ!$A$6:$HJ$18,$B150,23+EQ150*14))</f>
        <v>13.264351942681404</v>
      </c>
      <c r="EV150" s="48">
        <f t="shared" si="3041"/>
        <v>2.5269093610878262</v>
      </c>
      <c r="EW150" s="24">
        <f t="shared" si="1837"/>
        <v>41.012021252536783</v>
      </c>
      <c r="EX150" s="24">
        <f t="shared" si="3042"/>
        <v>588497.07752072625</v>
      </c>
      <c r="EY150" s="24">
        <f t="shared" si="3043"/>
        <v>1754752.9535087426</v>
      </c>
      <c r="EZ150" s="35">
        <f>ES150*INDEX(Приложение_1ТЗ!$HC$6:$HJ$18,$B150,1)/100</f>
        <v>0</v>
      </c>
      <c r="FA150" s="35">
        <f>ES150*INDEX(Приложение_1ТЗ!$HC$6:$HJ$18,$B150,2)/100</f>
        <v>0</v>
      </c>
      <c r="FB150" s="35">
        <f>ES150*INDEX(Приложение_1ТЗ!$HC$6:$HJ$18,$B150,3)/100</f>
        <v>277039.07069814176</v>
      </c>
      <c r="FC150" s="35">
        <f>ES150*INDEX(Приложение_1ТЗ!$HC$6:$HJ$18,$B150,4)/100</f>
        <v>100060.12436704889</v>
      </c>
      <c r="FF150" s="37">
        <f t="shared" si="3044"/>
        <v>0</v>
      </c>
      <c r="FG150" s="37">
        <f t="shared" si="3045"/>
        <v>0</v>
      </c>
      <c r="FH150" s="37">
        <f t="shared" si="3046"/>
        <v>4114.3739195247181</v>
      </c>
      <c r="FI150" s="37">
        <f t="shared" si="3047"/>
        <v>1486.0169904653885</v>
      </c>
      <c r="FJ150" s="48">
        <f t="shared" si="3048"/>
        <v>0</v>
      </c>
      <c r="FK150" s="48">
        <f t="shared" si="3048"/>
        <v>0</v>
      </c>
      <c r="FL150" s="48">
        <f t="shared" si="3048"/>
        <v>2.2139709920000001</v>
      </c>
      <c r="FM150" s="48">
        <f t="shared" si="3048"/>
        <v>3.1120546689999999</v>
      </c>
      <c r="FN150" s="36">
        <f t="shared" si="3049"/>
        <v>16205.731333323045</v>
      </c>
      <c r="FO150" s="24">
        <f>ES150*INDEX(Приложение_1ТЗ!$HC$6:$HJ$18,$B150,5)/100</f>
        <v>288897.37631522137</v>
      </c>
      <c r="FP150" s="24">
        <f>ES150*INDEX(Приложение_1ТЗ!$HC$6:$HJ$18,$B150,6)/100</f>
        <v>0</v>
      </c>
      <c r="FQ150" s="24">
        <f>ES150*INDEX(Приложение_1ТЗ!$HC$6:$HJ$18,$B150,7)/100</f>
        <v>0</v>
      </c>
      <c r="FR150" s="24">
        <f>ES150*INDEX(Приложение_1ТЗ!$HC$6:$HJ$18,$B150,8)/100</f>
        <v>0</v>
      </c>
      <c r="FS150" s="20"/>
      <c r="FT150" s="20"/>
      <c r="FU150" s="20"/>
      <c r="FV150" s="20"/>
      <c r="FW150" s="24">
        <f t="shared" si="3050"/>
        <v>4290.4844704217976</v>
      </c>
      <c r="FX150" s="24">
        <f t="shared" si="3051"/>
        <v>0</v>
      </c>
      <c r="FY150" s="24">
        <f t="shared" si="3052"/>
        <v>0</v>
      </c>
      <c r="FZ150" s="24">
        <f t="shared" si="3053"/>
        <v>0</v>
      </c>
      <c r="GA150" s="48">
        <f t="shared" si="3054"/>
        <v>2.8935884250000008</v>
      </c>
      <c r="GB150" s="48">
        <f t="shared" si="3054"/>
        <v>0</v>
      </c>
      <c r="GC150" s="48">
        <f t="shared" si="3054"/>
        <v>1.5668509500000001</v>
      </c>
      <c r="GD150" s="48">
        <f t="shared" si="3054"/>
        <v>0</v>
      </c>
      <c r="GE150" s="24">
        <f t="shared" si="3055"/>
        <v>30855.308850803674</v>
      </c>
      <c r="GI150" s="24">
        <f t="shared" si="3160"/>
        <v>2107017.7495842646</v>
      </c>
      <c r="GJ150" s="24">
        <f t="shared" si="2162"/>
        <v>1896315.9746258382</v>
      </c>
      <c r="GK150" s="49">
        <f t="shared" si="3057"/>
        <v>2021</v>
      </c>
      <c r="GL150" s="228"/>
      <c r="GM150" s="47">
        <v>12</v>
      </c>
      <c r="GN150" s="22">
        <f t="shared" si="3058"/>
        <v>771685.65547004913</v>
      </c>
      <c r="GO150" s="22">
        <f t="shared" si="3059"/>
        <v>669326.55423731392</v>
      </c>
      <c r="GP150" s="22">
        <f t="shared" si="3060"/>
        <v>102359.10123273521</v>
      </c>
      <c r="GQ150" s="22">
        <f>IF(DATEVALUE("1."&amp;GM150&amp;"."&amp;GK150)&gt;=DATEVALUE("1."&amp;INDEX(Параметры_объекта!$A$28:$N$40,$B150,14)&amp;"."&amp;INDEX(Параметры_объекта!$A$28:$N$40,$B150,13)),INDEX(Приложение_1ТЗ!$A$6:$HJ$18,$B150,25+GM150*14),INDEX(Приложение_1ТЗ!$A$6:$HJ$18,$B150,23+GM150*14))</f>
        <v>13.264351942681404</v>
      </c>
      <c r="GR150" s="48">
        <f t="shared" si="3061"/>
        <v>2.9889318852281259</v>
      </c>
      <c r="GS150" s="24">
        <f t="shared" si="1858"/>
        <v>41.012021252536783</v>
      </c>
      <c r="GT150" s="24">
        <f t="shared" si="3062"/>
        <v>588497.07752072625</v>
      </c>
      <c r="GU150" s="24">
        <f t="shared" si="3063"/>
        <v>2075593.6616510148</v>
      </c>
      <c r="GV150" s="35">
        <f>GO150*INDEX(Приложение_1ТЗ!$HC$6:$HJ$18,$B150,1)/100</f>
        <v>0</v>
      </c>
      <c r="GW150" s="35">
        <f>GO150*INDEX(Приложение_1ТЗ!$HC$6:$HJ$18,$B150,2)/100</f>
        <v>0</v>
      </c>
      <c r="GX150" s="35">
        <f>GO150*INDEX(Приложение_1ТЗ!$HC$6:$HJ$18,$B150,3)/100</f>
        <v>278424.26605163241</v>
      </c>
      <c r="GY150" s="35">
        <f>GO150*INDEX(Приложение_1ТЗ!$HC$6:$HJ$18,$B150,4)/100</f>
        <v>100560.42498888413</v>
      </c>
      <c r="HB150" s="37">
        <f t="shared" si="3064"/>
        <v>0</v>
      </c>
      <c r="HC150" s="37">
        <f t="shared" si="3065"/>
        <v>0</v>
      </c>
      <c r="HD150" s="37">
        <f t="shared" si="3066"/>
        <v>5499.5692730153678</v>
      </c>
      <c r="HE150" s="37">
        <f t="shared" si="3067"/>
        <v>1986.3176123006269</v>
      </c>
      <c r="HF150" s="48">
        <f t="shared" si="3068"/>
        <v>0</v>
      </c>
      <c r="HG150" s="48">
        <f t="shared" si="3068"/>
        <v>0</v>
      </c>
      <c r="HH150" s="48">
        <f t="shared" si="3068"/>
        <v>2.28039012176</v>
      </c>
      <c r="HI150" s="48">
        <f t="shared" si="3068"/>
        <v>3.2054163090699999</v>
      </c>
      <c r="HJ150" s="36">
        <f t="shared" si="3069"/>
        <v>22311.603210024965</v>
      </c>
      <c r="HK150" s="24">
        <f>GO150*INDEX(Приложение_1ТЗ!$HC$6:$HJ$18,$B150,5)/100</f>
        <v>290341.86319679744</v>
      </c>
      <c r="HL150" s="24">
        <f>GO150*INDEX(Приложение_1ТЗ!$HC$6:$HJ$18,$B150,6)/100</f>
        <v>0</v>
      </c>
      <c r="HM150" s="24">
        <f>GO150*INDEX(Приложение_1ТЗ!$HC$6:$HJ$18,$B150,7)/100</f>
        <v>0</v>
      </c>
      <c r="HN150" s="24">
        <f>GO150*INDEX(Приложение_1ТЗ!$HC$6:$HJ$18,$B150,8)/100</f>
        <v>0</v>
      </c>
      <c r="HO150" s="20"/>
      <c r="HP150" s="20"/>
      <c r="HQ150" s="20"/>
      <c r="HR150" s="20"/>
      <c r="HS150" s="24">
        <f t="shared" si="3070"/>
        <v>5734.9713519978686</v>
      </c>
      <c r="HT150" s="24">
        <f t="shared" si="3071"/>
        <v>0</v>
      </c>
      <c r="HU150" s="24">
        <f t="shared" si="3072"/>
        <v>0</v>
      </c>
      <c r="HV150" s="24">
        <f t="shared" si="3073"/>
        <v>0</v>
      </c>
      <c r="HW150" s="48">
        <f t="shared" si="3074"/>
        <v>3.038267846250001</v>
      </c>
      <c r="HX150" s="48">
        <f t="shared" si="3074"/>
        <v>0</v>
      </c>
      <c r="HY150" s="48">
        <f t="shared" si="3074"/>
        <v>1.6451934975000002</v>
      </c>
      <c r="HZ150" s="48">
        <f t="shared" si="3074"/>
        <v>0</v>
      </c>
      <c r="IA150" s="24">
        <f t="shared" si="3075"/>
        <v>42872.370498394186</v>
      </c>
      <c r="IE150" s="24">
        <f>(GU150+IA150+(IB150-IC150)*(GR150))</f>
        <v>2118466.0321494089</v>
      </c>
      <c r="IF150" s="24">
        <f t="shared" si="2182"/>
        <v>1906619.4289344682</v>
      </c>
      <c r="IG150" s="49">
        <f t="shared" si="3077"/>
        <v>2022</v>
      </c>
      <c r="IH150" s="228"/>
      <c r="II150" s="47">
        <v>12</v>
      </c>
      <c r="IJ150" s="22">
        <f t="shared" si="3078"/>
        <v>775544.08374739927</v>
      </c>
      <c r="IK150" s="22">
        <f t="shared" si="3079"/>
        <v>672673.18700850045</v>
      </c>
      <c r="IL150" s="22">
        <f t="shared" si="3080"/>
        <v>102870.89673889882</v>
      </c>
      <c r="IM150" s="22">
        <f>IF(DATEVALUE("1."&amp;II150&amp;"."&amp;IG150)&gt;=DATEVALUE("1."&amp;INDEX(Параметры_объекта!$A$28:$N$40,$B150,14)&amp;"."&amp;INDEX(Параметры_объекта!$A$28:$N$40,$B150,13)),INDEX(Приложение_1ТЗ!$A$6:$HJ$18,$B150,25+II150*14),INDEX(Приложение_1ТЗ!$A$6:$HJ$18,$B150,23+II150*14))</f>
        <v>13.264351942681404</v>
      </c>
      <c r="IN150" s="48">
        <f t="shared" si="3081"/>
        <v>2.7626907140736785</v>
      </c>
      <c r="IO150" s="24">
        <f t="shared" si="1879"/>
        <v>41.012021252536783</v>
      </c>
      <c r="IP150" s="24">
        <f t="shared" si="3082"/>
        <v>588497.07752072625</v>
      </c>
      <c r="IQ150" s="24">
        <f t="shared" si="3083"/>
        <v>1918485.7853646895</v>
      </c>
      <c r="IR150" s="35">
        <f>IK150*INDEX(Приложение_1ТЗ!$HC$6:$HJ$18,$B150,1)/100</f>
        <v>0</v>
      </c>
      <c r="IS150" s="35">
        <f>IK150*INDEX(Приложение_1ТЗ!$HC$6:$HJ$18,$B150,2)/100</f>
        <v>0</v>
      </c>
      <c r="IT150" s="35">
        <f>IK150*INDEX(Приложение_1ТЗ!$HC$6:$HJ$18,$B150,3)/100</f>
        <v>279816.38738189056</v>
      </c>
      <c r="IU150" s="35">
        <f>IK150*INDEX(Приложение_1ТЗ!$HC$6:$HJ$18,$B150,4)/100</f>
        <v>101063.22711382853</v>
      </c>
      <c r="IX150" s="37">
        <f t="shared" si="3084"/>
        <v>0</v>
      </c>
      <c r="IY150" s="37">
        <f t="shared" si="3085"/>
        <v>0</v>
      </c>
      <c r="IZ150" s="37">
        <f t="shared" si="3086"/>
        <v>6891.6906032735133</v>
      </c>
      <c r="JA150" s="37">
        <f t="shared" si="3087"/>
        <v>2489.119737245026</v>
      </c>
      <c r="JB150" s="48">
        <f t="shared" si="3088"/>
        <v>0</v>
      </c>
      <c r="JC150" s="48">
        <f t="shared" si="3088"/>
        <v>0</v>
      </c>
      <c r="JD150" s="48">
        <f t="shared" si="3088"/>
        <v>2.3488018254128002</v>
      </c>
      <c r="JE150" s="48">
        <f t="shared" si="3088"/>
        <v>3.3015787983421001</v>
      </c>
      <c r="JF150" s="36">
        <f t="shared" si="3089"/>
        <v>28798.183695803084</v>
      </c>
      <c r="JG150" s="24">
        <f>IK150*INDEX(Приложение_1ТЗ!$HC$6:$HJ$18,$B150,5)/100</f>
        <v>291793.57251278142</v>
      </c>
      <c r="JH150" s="24">
        <f>IK150*INDEX(Приложение_1ТЗ!$HC$6:$HJ$18,$B150,6)/100</f>
        <v>0</v>
      </c>
      <c r="JI150" s="24">
        <f>IK150*INDEX(Приложение_1ТЗ!$HC$6:$HJ$18,$B150,7)/100</f>
        <v>0</v>
      </c>
      <c r="JJ150" s="24">
        <f>IK150*INDEX(Приложение_1ТЗ!$HC$6:$HJ$18,$B150,8)/100</f>
        <v>0</v>
      </c>
      <c r="JK150" s="20"/>
      <c r="JL150" s="20"/>
      <c r="JM150" s="20"/>
      <c r="JN150" s="20"/>
      <c r="JO150" s="24">
        <f t="shared" si="3090"/>
        <v>7186.6806679818546</v>
      </c>
      <c r="JP150" s="24">
        <f t="shared" si="3091"/>
        <v>0</v>
      </c>
      <c r="JQ150" s="24">
        <f t="shared" si="3092"/>
        <v>0</v>
      </c>
      <c r="JR150" s="24">
        <f t="shared" si="3093"/>
        <v>0</v>
      </c>
      <c r="JS150" s="48">
        <f t="shared" si="3094"/>
        <v>3.1901812385625012</v>
      </c>
      <c r="JT150" s="48">
        <f t="shared" si="3094"/>
        <v>0</v>
      </c>
      <c r="JU150" s="48">
        <f t="shared" si="3094"/>
        <v>1.7274531723750004</v>
      </c>
      <c r="JV150" s="48">
        <f t="shared" si="3094"/>
        <v>0</v>
      </c>
      <c r="JW150" s="24">
        <f t="shared" si="3095"/>
        <v>55851.82402055501</v>
      </c>
      <c r="KA150" s="24">
        <f>(IQ150+JW150+(JX150-JY150)*(IN150))</f>
        <v>1974337.6093852445</v>
      </c>
      <c r="KB150" s="24">
        <f t="shared" si="2202"/>
        <v>1776903.84844672</v>
      </c>
      <c r="KC150" s="49">
        <f t="shared" si="3097"/>
        <v>2023</v>
      </c>
      <c r="KD150" s="228"/>
      <c r="KE150" s="47">
        <v>12</v>
      </c>
      <c r="KF150" s="22">
        <f t="shared" si="3098"/>
        <v>779421.80416613619</v>
      </c>
      <c r="KG150" s="22">
        <f t="shared" si="3099"/>
        <v>676036.55294354283</v>
      </c>
      <c r="KH150" s="22">
        <f t="shared" si="3100"/>
        <v>103385.25122259336</v>
      </c>
      <c r="KI150" s="22">
        <f>IF(DATEVALUE("1."&amp;KE150&amp;"."&amp;KC150)&gt;=DATEVALUE("1."&amp;INDEX(Параметры_объекта!$A$28:$N$40,$B150,14)&amp;"."&amp;INDEX(Параметры_объекта!$A$28:$N$40,$B150,13)),INDEX(Приложение_1ТЗ!$A$6:$HJ$18,$B150,25+KE150*14),INDEX(Приложение_1ТЗ!$A$6:$HJ$18,$B150,23+KE150*14))</f>
        <v>13.264351942681404</v>
      </c>
      <c r="KJ150" s="48">
        <f t="shared" si="3101"/>
        <v>3.2106022099350038</v>
      </c>
      <c r="KK150" s="24">
        <f t="shared" si="1900"/>
        <v>41.012021252536783</v>
      </c>
      <c r="KL150" s="24">
        <f t="shared" si="3102"/>
        <v>588497.07752072625</v>
      </c>
      <c r="KM150" s="24">
        <f t="shared" si="3103"/>
        <v>2229527.4208014351</v>
      </c>
      <c r="KN150" s="35">
        <f>KG150*INDEX(Приложение_1ТЗ!$HC$6:$HJ$18,$B150,1)/100</f>
        <v>0</v>
      </c>
      <c r="KO150" s="35">
        <f>KG150*INDEX(Приложение_1ТЗ!$HC$6:$HJ$18,$B150,2)/100</f>
        <v>0</v>
      </c>
      <c r="KP150" s="35">
        <f>KG150*INDEX(Приложение_1ТЗ!$HC$6:$HJ$18,$B150,3)/100</f>
        <v>281215.46931879997</v>
      </c>
      <c r="KQ150" s="35">
        <f>KG150*INDEX(Приложение_1ТЗ!$HC$6:$HJ$18,$B150,4)/100</f>
        <v>101568.54324939767</v>
      </c>
      <c r="KT150" s="37">
        <f t="shared" si="3104"/>
        <v>0</v>
      </c>
      <c r="KU150" s="37">
        <f t="shared" si="3105"/>
        <v>0</v>
      </c>
      <c r="KV150" s="37">
        <f t="shared" si="3106"/>
        <v>8290.772540182923</v>
      </c>
      <c r="KW150" s="37">
        <f t="shared" si="3107"/>
        <v>2994.4358728141669</v>
      </c>
      <c r="KX150" s="48">
        <f t="shared" si="3108"/>
        <v>0</v>
      </c>
      <c r="KY150" s="48">
        <f t="shared" si="3108"/>
        <v>0</v>
      </c>
      <c r="KZ150" s="48">
        <f t="shared" si="3108"/>
        <v>2.4192658801751845</v>
      </c>
      <c r="LA150" s="48">
        <f t="shared" si="3108"/>
        <v>3.400626162292363</v>
      </c>
      <c r="LB150" s="36">
        <f t="shared" si="3109"/>
        <v>35683.837314644683</v>
      </c>
      <c r="LC150" s="24">
        <f>KG150*INDEX(Приложение_1ТЗ!$HC$6:$HJ$18,$B150,5)/100</f>
        <v>293252.54037534521</v>
      </c>
      <c r="LD150" s="24">
        <f>KG150*INDEX(Приложение_1ТЗ!$HC$6:$HJ$18,$B150,6)/100</f>
        <v>0</v>
      </c>
      <c r="LE150" s="24">
        <f>KG150*INDEX(Приложение_1ТЗ!$HC$6:$HJ$18,$B150,7)/100</f>
        <v>0</v>
      </c>
      <c r="LF150" s="24">
        <f>KG150*INDEX(Приложение_1ТЗ!$HC$6:$HJ$18,$B150,8)/100</f>
        <v>0</v>
      </c>
      <c r="LG150" s="20"/>
      <c r="LH150" s="20"/>
      <c r="LI150" s="20"/>
      <c r="LJ150" s="20"/>
      <c r="LK150" s="24">
        <f t="shared" si="3110"/>
        <v>8645.6485305456445</v>
      </c>
      <c r="LL150" s="24">
        <f t="shared" si="3111"/>
        <v>0</v>
      </c>
      <c r="LM150" s="24">
        <f t="shared" si="3112"/>
        <v>0</v>
      </c>
      <c r="LN150" s="24">
        <f t="shared" si="3113"/>
        <v>0</v>
      </c>
      <c r="LO150" s="48">
        <f t="shared" si="3114"/>
        <v>3.3496903004906264</v>
      </c>
      <c r="LP150" s="48">
        <f t="shared" si="3114"/>
        <v>0</v>
      </c>
      <c r="LQ150" s="48">
        <f t="shared" si="3114"/>
        <v>1.8138258309937505</v>
      </c>
      <c r="LR150" s="48">
        <f t="shared" si="3114"/>
        <v>0</v>
      </c>
      <c r="LS150" s="24">
        <f t="shared" si="3115"/>
        <v>69856.926443224016</v>
      </c>
      <c r="LW150" s="24">
        <f>(KM150+LS150+(LT150-LU150)*(KJ150))</f>
        <v>2299384.347244659</v>
      </c>
      <c r="LX150" s="24">
        <f t="shared" si="2222"/>
        <v>2069445.912520193</v>
      </c>
      <c r="LY150" s="49">
        <f t="shared" si="3117"/>
        <v>2024</v>
      </c>
      <c r="LZ150" s="228"/>
      <c r="MA150" s="173">
        <v>12</v>
      </c>
      <c r="MB150" s="22">
        <f t="shared" si="3118"/>
        <v>783318.91318696667</v>
      </c>
      <c r="MC150" s="22">
        <f t="shared" si="3119"/>
        <v>679416.73570826044</v>
      </c>
      <c r="MD150" s="22">
        <f t="shared" si="3120"/>
        <v>103902.17747870623</v>
      </c>
      <c r="ME150" s="22">
        <f>IF(DATEVALUE("1."&amp;MA150&amp;"."&amp;LY150)&gt;=DATEVALUE("1."&amp;INDEX(Параметры_объекта!$A$28:$N$40,$B150,14)&amp;"."&amp;INDEX(Параметры_объекта!$A$28:$N$40,$B150,13)),INDEX(Приложение_1ТЗ!$A$6:$HJ$18,$B150,25+MA150*14),INDEX(Приложение_1ТЗ!$A$6:$HJ$18,$B150,23+MA150*14))</f>
        <v>13.264351942681404</v>
      </c>
      <c r="MF150" s="48">
        <f t="shared" si="3121"/>
        <v>2.9881262763420908</v>
      </c>
      <c r="MG150" s="24">
        <f t="shared" si="1921"/>
        <v>41.012021252536783</v>
      </c>
      <c r="MH150" s="24">
        <f t="shared" si="3122"/>
        <v>588497.07752072625</v>
      </c>
      <c r="MI150" s="24">
        <f t="shared" si="3123"/>
        <v>2075034.2254504485</v>
      </c>
      <c r="MJ150" s="35">
        <f>MC150*INDEX(Приложение_1ТЗ!$HC$6:$HJ$18,$B150,1)/100</f>
        <v>0</v>
      </c>
      <c r="MK150" s="35">
        <f>MC150*INDEX(Приложение_1ТЗ!$HC$6:$HJ$18,$B150,2)/100</f>
        <v>0</v>
      </c>
      <c r="ML150" s="35">
        <f>MC150*INDEX(Приложение_1ТЗ!$HC$6:$HJ$18,$B150,3)/100</f>
        <v>282621.54666539392</v>
      </c>
      <c r="MM150" s="35">
        <f>MC150*INDEX(Приложение_1ТЗ!$HC$6:$HJ$18,$B150,4)/100</f>
        <v>102076.38596564464</v>
      </c>
      <c r="MP150" s="37">
        <f t="shared" si="3124"/>
        <v>0</v>
      </c>
      <c r="MQ150" s="37">
        <f t="shared" si="3125"/>
        <v>0</v>
      </c>
      <c r="MR150" s="37">
        <f t="shared" si="3126"/>
        <v>9696.8498867768794</v>
      </c>
      <c r="MS150" s="37">
        <f t="shared" si="3127"/>
        <v>3502.2785890611412</v>
      </c>
      <c r="MT150" s="48">
        <f t="shared" si="3128"/>
        <v>0</v>
      </c>
      <c r="MU150" s="48">
        <f t="shared" si="3128"/>
        <v>0</v>
      </c>
      <c r="MV150" s="48">
        <f t="shared" si="3128"/>
        <v>2.4918438565804402</v>
      </c>
      <c r="MW150" s="48">
        <f t="shared" si="3128"/>
        <v>3.5026449471611341</v>
      </c>
      <c r="MX150" s="36">
        <f t="shared" si="3129"/>
        <v>42987.723582046536</v>
      </c>
      <c r="MY150" s="24">
        <f>MC150*INDEX(Приложение_1ТЗ!$HC$6:$HJ$18,$B150,5)/100</f>
        <v>294718.80307722191</v>
      </c>
      <c r="MZ150" s="24">
        <f>MC150*INDEX(Приложение_1ТЗ!$HC$6:$HJ$18,$B150,6)/100</f>
        <v>0</v>
      </c>
      <c r="NA150" s="24">
        <f>MC150*INDEX(Приложение_1ТЗ!$HC$6:$HJ$18,$B150,7)/100</f>
        <v>0</v>
      </c>
      <c r="NB150" s="24">
        <f>MC150*INDEX(Приложение_1ТЗ!$HC$6:$HJ$18,$B150,8)/100</f>
        <v>0</v>
      </c>
      <c r="NC150" s="20"/>
      <c r="ND150" s="20"/>
      <c r="NE150" s="20"/>
      <c r="NF150" s="20"/>
      <c r="NG150" s="24">
        <f t="shared" si="3130"/>
        <v>10111.911232422339</v>
      </c>
      <c r="NH150" s="24">
        <f t="shared" si="3131"/>
        <v>0</v>
      </c>
      <c r="NI150" s="24">
        <f t="shared" si="3132"/>
        <v>0</v>
      </c>
      <c r="NJ150" s="24">
        <f t="shared" si="3133"/>
        <v>0</v>
      </c>
      <c r="NK150" s="48">
        <f t="shared" si="3134"/>
        <v>3.5171748155151579</v>
      </c>
      <c r="NL150" s="48">
        <f t="shared" si="3134"/>
        <v>0</v>
      </c>
      <c r="NM150" s="48">
        <f t="shared" si="3134"/>
        <v>1.9045171225434381</v>
      </c>
      <c r="NN150" s="48">
        <f t="shared" si="3134"/>
        <v>0</v>
      </c>
      <c r="NO150" s="24">
        <f t="shared" si="3135"/>
        <v>84954.84781965935</v>
      </c>
      <c r="NS150" s="24">
        <f>(MI150+NO150+(NP150-NQ150)*(MF150))</f>
        <v>2159989.0732701076</v>
      </c>
      <c r="NT150" s="24">
        <f t="shared" si="3136"/>
        <v>1943990.1659430969</v>
      </c>
      <c r="NU150" s="49">
        <f t="shared" si="3137"/>
        <v>2025</v>
      </c>
      <c r="NV150" s="228"/>
      <c r="NW150" s="174">
        <v>12</v>
      </c>
      <c r="NX150" s="22">
        <f t="shared" si="3138"/>
        <v>787235.50775290153</v>
      </c>
      <c r="NY150" s="22">
        <f t="shared" si="3139"/>
        <v>682813.81938680168</v>
      </c>
      <c r="NZ150" s="22">
        <f t="shared" si="3140"/>
        <v>104421.68836609984</v>
      </c>
      <c r="OA150" s="22">
        <f>IF(DATEVALUE("1."&amp;NW150&amp;"."&amp;NU150)&gt;=DATEVALUE("1."&amp;INDEX(Параметры_объекта!$A$28:$N$40,$B150,14)&amp;"."&amp;INDEX(Параметры_объекта!$A$28:$N$40,$B150,13)),INDEX(Приложение_1ТЗ!$A$6:$HJ$18,$B150,25+NW150*14),INDEX(Приложение_1ТЗ!$A$6:$HJ$18,$B150,23+NW150*14))</f>
        <v>13.264351942681404</v>
      </c>
      <c r="OB150" s="48">
        <f t="shared" si="3141"/>
        <v>3.4725873502657003</v>
      </c>
      <c r="OC150" s="24">
        <f t="shared" si="1942"/>
        <v>41.012021252536783</v>
      </c>
      <c r="OD150" s="24">
        <f t="shared" si="3142"/>
        <v>588497.07752072625</v>
      </c>
      <c r="OE150" s="24">
        <f t="shared" si="3143"/>
        <v>2411456.8583388324</v>
      </c>
      <c r="OF150" s="35">
        <f>NY150*INDEX(Приложение_1ТЗ!$HC$6:$HJ$18,$B150,1)/100</f>
        <v>0</v>
      </c>
      <c r="OG150" s="35">
        <f>NY150*INDEX(Приложение_1ТЗ!$HC$6:$HJ$18,$B150,2)/100</f>
        <v>0</v>
      </c>
      <c r="OH150" s="35">
        <f>NY150*INDEX(Приложение_1ТЗ!$HC$6:$HJ$18,$B150,3)/100</f>
        <v>284034.65439872089</v>
      </c>
      <c r="OI150" s="35">
        <f>NY150*INDEX(Приложение_1ТЗ!$HC$6:$HJ$18,$B150,4)/100</f>
        <v>102586.76789547285</v>
      </c>
      <c r="OL150" s="37">
        <f t="shared" si="3144"/>
        <v>0</v>
      </c>
      <c r="OM150" s="37">
        <f t="shared" si="3145"/>
        <v>0</v>
      </c>
      <c r="ON150" s="37">
        <f t="shared" si="3146"/>
        <v>11109.957620103844</v>
      </c>
      <c r="OO150" s="37">
        <f t="shared" si="3147"/>
        <v>4012.6605188893445</v>
      </c>
      <c r="OP150" s="48">
        <f t="shared" si="1949"/>
        <v>0</v>
      </c>
      <c r="OQ150" s="48">
        <f t="shared" si="1949"/>
        <v>0</v>
      </c>
      <c r="OR150" s="48">
        <f t="shared" si="1949"/>
        <v>2.5665991722778534</v>
      </c>
      <c r="OS150" s="48">
        <f t="shared" si="1949"/>
        <v>3.6077242955759683</v>
      </c>
      <c r="OT150" s="36">
        <f t="shared" si="3148"/>
        <v>50729.829433321414</v>
      </c>
      <c r="OU150" s="24">
        <f>NY150*INDEX(Приложение_1ТЗ!$HC$6:$HJ$18,$B150,5)/100</f>
        <v>296192.39709260798</v>
      </c>
      <c r="OV150" s="24">
        <f>NY150*INDEX(Приложение_1ТЗ!$HC$6:$HJ$18,$B150,6)/100</f>
        <v>0</v>
      </c>
      <c r="OW150" s="24">
        <f>NY150*INDEX(Приложение_1ТЗ!$HC$6:$HJ$18,$B150,7)/100</f>
        <v>0</v>
      </c>
      <c r="OX150" s="24">
        <f>NY150*INDEX(Приложение_1ТЗ!$HC$6:$HJ$18,$B150,8)/100</f>
        <v>0</v>
      </c>
      <c r="OY150" s="20"/>
      <c r="OZ150" s="20"/>
      <c r="PA150" s="20"/>
      <c r="PB150" s="20"/>
      <c r="PC150" s="24">
        <f t="shared" si="3149"/>
        <v>11585.505247808411</v>
      </c>
      <c r="PD150" s="24">
        <f t="shared" si="3150"/>
        <v>0</v>
      </c>
      <c r="PE150" s="24">
        <f t="shared" si="3151"/>
        <v>0</v>
      </c>
      <c r="PF150" s="24">
        <f t="shared" si="3152"/>
        <v>0</v>
      </c>
      <c r="PG150" s="48">
        <f t="shared" si="1956"/>
        <v>3.6930335562909158</v>
      </c>
      <c r="PH150" s="48">
        <f t="shared" si="1956"/>
        <v>0</v>
      </c>
      <c r="PI150" s="48">
        <f t="shared" si="1956"/>
        <v>1.99974297867061</v>
      </c>
      <c r="PJ150" s="48">
        <f t="shared" si="1956"/>
        <v>0</v>
      </c>
      <c r="PK150" s="24">
        <f t="shared" si="3153"/>
        <v>101216.90781647575</v>
      </c>
      <c r="PO150" s="24">
        <f>(OE150+PK150+(PL150-PM150)*(OB150))</f>
        <v>2512673.7661553081</v>
      </c>
      <c r="PP150" s="24">
        <f t="shared" si="3154"/>
        <v>2261406.3895397773</v>
      </c>
      <c r="PQ150" s="52">
        <f t="shared" si="3156"/>
        <v>4707976.62016581</v>
      </c>
      <c r="PR150" s="52">
        <f t="shared" si="3157"/>
        <v>14579578.858276919</v>
      </c>
      <c r="PS150" s="52">
        <f t="shared" si="3158"/>
        <v>13121620.972449228</v>
      </c>
    </row>
    <row r="151" spans="1:435" ht="15.75" customHeight="1" collapsed="1">
      <c r="A151">
        <v>11</v>
      </c>
      <c r="B151" s="171">
        <v>11</v>
      </c>
      <c r="C151" s="248" t="s">
        <v>182</v>
      </c>
      <c r="D151" s="248" t="s">
        <v>167</v>
      </c>
      <c r="E151" s="248" t="s">
        <v>168</v>
      </c>
      <c r="F151" s="245" t="s">
        <v>169</v>
      </c>
      <c r="G151" s="231">
        <f>G$6</f>
        <v>2017</v>
      </c>
      <c r="H151" s="232"/>
      <c r="I151" s="233"/>
      <c r="J151" s="22">
        <f>SUBTOTAL(9,J152:J163)</f>
        <v>3247196</v>
      </c>
      <c r="K151" s="22">
        <f t="shared" ref="K151" si="3161">SUBTOTAL(9,K152:K163)</f>
        <v>1954064.3820000002</v>
      </c>
      <c r="L151" s="22">
        <f>SUBTOTAL(9,L152:L163)</f>
        <v>1293131.6179999998</v>
      </c>
      <c r="M151" s="21">
        <f t="shared" ref="M151" si="3162">L151/J151*100</f>
        <v>39.823023248365658</v>
      </c>
      <c r="N151" s="22"/>
      <c r="R151" s="22">
        <f>SUBTOTAL(9,R152:R163)</f>
        <v>0</v>
      </c>
      <c r="S151" s="22">
        <f>SUBTOTAL(9,S152:S163)</f>
        <v>0</v>
      </c>
      <c r="T151" s="22">
        <f>SUBTOTAL(9,T152:T163)</f>
        <v>354272</v>
      </c>
      <c r="U151" s="22">
        <f>SUBTOTAL(9,U152:U163)</f>
        <v>449139.00000000006</v>
      </c>
      <c r="AB151" s="11"/>
      <c r="AC151" s="11"/>
      <c r="AD151" s="11"/>
      <c r="AE151" s="11"/>
      <c r="AG151" s="22">
        <f>SUBTOTAL(9,AG152:AG163)</f>
        <v>0</v>
      </c>
      <c r="AH151" s="22">
        <f>SUBTOTAL(9,AH152:AH163)</f>
        <v>0</v>
      </c>
      <c r="AI151" s="22">
        <f>SUBTOTAL(9,AI152:AI163)</f>
        <v>1150653.3819999998</v>
      </c>
      <c r="AJ151" s="22">
        <f>SUBTOTAL(9,AJ152:AJ163)</f>
        <v>0</v>
      </c>
      <c r="AS151" s="11"/>
      <c r="AT151" s="11"/>
      <c r="AU151" s="11"/>
      <c r="AV151" s="11"/>
      <c r="AW151" s="231">
        <f>AW$6</f>
        <v>2018</v>
      </c>
      <c r="AX151" s="232"/>
      <c r="AY151" s="233"/>
      <c r="AZ151" s="22">
        <f t="shared" ref="AZ151:BB151" si="3163">SUBTOTAL(9,AZ152:AZ163)</f>
        <v>3263431.9799999995</v>
      </c>
      <c r="BA151" s="22">
        <f t="shared" si="3163"/>
        <v>1963834.7039099999</v>
      </c>
      <c r="BB151" s="22">
        <f t="shared" si="3163"/>
        <v>1299597.2760899998</v>
      </c>
      <c r="BC151" s="21">
        <f t="shared" ref="BC151" si="3164">BB151/AZ151*100</f>
        <v>39.823023248365672</v>
      </c>
      <c r="BD151" s="22"/>
      <c r="BE151" s="24">
        <f t="shared" si="2107"/>
        <v>0</v>
      </c>
      <c r="BF151" s="22">
        <f t="shared" ref="BF151:BK151" si="3165">SUBTOTAL(9,BF152:BF163)</f>
        <v>0</v>
      </c>
      <c r="BG151" s="22">
        <f t="shared" si="3165"/>
        <v>0</v>
      </c>
      <c r="BH151" s="22">
        <f t="shared" si="3165"/>
        <v>0</v>
      </c>
      <c r="BI151" s="22">
        <f t="shared" si="3165"/>
        <v>0</v>
      </c>
      <c r="BJ151" s="22">
        <f t="shared" si="3165"/>
        <v>356043.35999999993</v>
      </c>
      <c r="BK151" s="22">
        <f t="shared" si="3165"/>
        <v>451384.69499999995</v>
      </c>
      <c r="BN151" s="22">
        <f t="shared" ref="BN151:BQ151" si="3166">SUBTOTAL(9,BN152:BN163)</f>
        <v>0</v>
      </c>
      <c r="BO151" s="22">
        <f t="shared" si="3166"/>
        <v>0</v>
      </c>
      <c r="BP151" s="22">
        <f t="shared" si="3166"/>
        <v>0</v>
      </c>
      <c r="BQ151" s="22">
        <f t="shared" si="3166"/>
        <v>0</v>
      </c>
      <c r="BR151" s="22"/>
      <c r="BS151" s="22"/>
      <c r="BT151" s="22"/>
      <c r="BU151" s="22"/>
      <c r="BV151" s="22">
        <f t="shared" ref="BV151:BZ151" si="3167">SUBTOTAL(9,BV152:BV163)</f>
        <v>0</v>
      </c>
      <c r="BW151" s="22">
        <f t="shared" si="3167"/>
        <v>0</v>
      </c>
      <c r="BX151" s="22">
        <f t="shared" si="3167"/>
        <v>0</v>
      </c>
      <c r="BY151" s="22">
        <f t="shared" si="3167"/>
        <v>1156406.6489099998</v>
      </c>
      <c r="BZ151" s="22">
        <f t="shared" si="3167"/>
        <v>0</v>
      </c>
      <c r="CE151" s="22">
        <f t="shared" ref="CE151:CH151" si="3168">SUBTOTAL(9,CE152:CE163)</f>
        <v>0</v>
      </c>
      <c r="CF151" s="22">
        <f t="shared" si="3168"/>
        <v>0</v>
      </c>
      <c r="CG151" s="22">
        <f t="shared" si="3168"/>
        <v>0</v>
      </c>
      <c r="CH151" s="22">
        <f t="shared" si="3168"/>
        <v>0</v>
      </c>
      <c r="CI151" s="22"/>
      <c r="CJ151" s="22"/>
      <c r="CK151" s="22"/>
      <c r="CL151" s="22"/>
      <c r="CM151" s="22">
        <f t="shared" ref="CM151" si="3169">SUBTOTAL(9,CM152:CM163)</f>
        <v>0</v>
      </c>
      <c r="CQ151" s="22">
        <f t="shared" ref="CQ151:CR151" si="3170">SUBTOTAL(9,CQ152:CQ163)</f>
        <v>0</v>
      </c>
      <c r="CR151" s="22">
        <f t="shared" si="3170"/>
        <v>0</v>
      </c>
      <c r="CS151" s="231">
        <f>CS$6</f>
        <v>2019</v>
      </c>
      <c r="CT151" s="232"/>
      <c r="CU151" s="233"/>
      <c r="CV151" s="22">
        <f t="shared" ref="CV151" si="3171">SUBTOTAL(9,CV152:CV163)</f>
        <v>2240660.5722115478</v>
      </c>
      <c r="CW151" s="22">
        <f t="shared" ref="CW151" si="3172">SUBTOTAL(9,CW152:CW163)</f>
        <v>1973653.8774295496</v>
      </c>
      <c r="CX151" s="22">
        <f t="shared" ref="CX151" si="3173">SUBTOTAL(9,CX152:CX163)</f>
        <v>267006.69478199782</v>
      </c>
      <c r="CY151" s="21">
        <f t="shared" ref="CY151" si="3174">CX151/CV151*100</f>
        <v>11.916427596994771</v>
      </c>
      <c r="CZ151" s="22"/>
      <c r="DA151" s="24">
        <f t="shared" ref="DA151:DA189" si="3175">IF($M151-CY151&lt;0,0,$M151-CY151)</f>
        <v>27.906595651370885</v>
      </c>
      <c r="DB151" s="22">
        <f t="shared" ref="DB151:DG151" si="3176">SUBTOTAL(9,DB152:DB163)</f>
        <v>901483.59696357942</v>
      </c>
      <c r="DC151" s="22">
        <f t="shared" si="3176"/>
        <v>2716165.0149912513</v>
      </c>
      <c r="DD151" s="22">
        <f t="shared" si="3176"/>
        <v>0</v>
      </c>
      <c r="DE151" s="22">
        <f t="shared" si="3176"/>
        <v>0</v>
      </c>
      <c r="DF151" s="22">
        <f t="shared" si="3176"/>
        <v>357823.57679999986</v>
      </c>
      <c r="DG151" s="22">
        <f t="shared" si="3176"/>
        <v>453641.61847499991</v>
      </c>
      <c r="DJ151" s="22">
        <f t="shared" ref="DJ151" si="3177">SUBTOTAL(9,DJ152:DJ163)</f>
        <v>0</v>
      </c>
      <c r="DK151" s="22">
        <f t="shared" ref="DK151" si="3178">SUBTOTAL(9,DK152:DK163)</f>
        <v>0</v>
      </c>
      <c r="DL151" s="22">
        <f t="shared" ref="DL151" si="3179">SUBTOTAL(9,DL152:DL163)</f>
        <v>3551.5767999999189</v>
      </c>
      <c r="DM151" s="22">
        <f t="shared" ref="DM151" si="3180">SUBTOTAL(9,DM152:DM163)</f>
        <v>4502.6184749998974</v>
      </c>
      <c r="DN151" s="22"/>
      <c r="DO151" s="22"/>
      <c r="DP151" s="22"/>
      <c r="DQ151" s="22"/>
      <c r="DR151" s="22">
        <f t="shared" ref="DR151" si="3181">SUBTOTAL(9,DR152:DR163)</f>
        <v>24707.585968325631</v>
      </c>
      <c r="DS151" s="22">
        <f t="shared" ref="DS151" si="3182">SUBTOTAL(9,DS152:DS163)</f>
        <v>0</v>
      </c>
      <c r="DT151" s="22">
        <f t="shared" ref="DT151" si="3183">SUBTOTAL(9,DT152:DT163)</f>
        <v>0</v>
      </c>
      <c r="DU151" s="22">
        <f t="shared" ref="DU151" si="3184">SUBTOTAL(9,DU152:DU163)</f>
        <v>1162188.6821545498</v>
      </c>
      <c r="DV151" s="22">
        <f t="shared" ref="DV151" si="3185">SUBTOTAL(9,DV152:DV163)</f>
        <v>0</v>
      </c>
      <c r="EA151" s="22">
        <f t="shared" ref="EA151" si="3186">SUBTOTAL(9,EA152:EA163)</f>
        <v>0</v>
      </c>
      <c r="EB151" s="22">
        <f t="shared" ref="EB151" si="3187">SUBTOTAL(9,EB152:EB163)</f>
        <v>0</v>
      </c>
      <c r="EC151" s="22">
        <f t="shared" ref="EC151" si="3188">SUBTOTAL(9,EC152:EC163)</f>
        <v>11535.300154549695</v>
      </c>
      <c r="ED151" s="22">
        <f t="shared" ref="ED151" si="3189">SUBTOTAL(9,ED152:ED163)</f>
        <v>0</v>
      </c>
      <c r="EE151" s="22"/>
      <c r="EF151" s="22"/>
      <c r="EG151" s="22"/>
      <c r="EH151" s="22"/>
      <c r="EI151" s="22">
        <f t="shared" ref="EI151" si="3190">SUBTOTAL(9,EI152:EI163)</f>
        <v>44550.81531119487</v>
      </c>
      <c r="EM151" s="22">
        <f>SUBTOTAL(9,EM152:EM163)</f>
        <v>2760715.8303024466</v>
      </c>
      <c r="EN151" s="22">
        <f t="shared" ref="EN151" si="3191">SUBTOTAL(9,EN152:EN163)</f>
        <v>2484644.2472722018</v>
      </c>
      <c r="EO151" s="231">
        <f>EO$6</f>
        <v>2020</v>
      </c>
      <c r="EP151" s="232"/>
      <c r="EQ151" s="233"/>
      <c r="ER151" s="22">
        <f t="shared" ref="ER151" si="3192">SUBTOTAL(9,ER152:ER163)</f>
        <v>2251863.875072605</v>
      </c>
      <c r="ES151" s="22">
        <f t="shared" ref="ES151" si="3193">SUBTOTAL(9,ES152:ES163)</f>
        <v>1983522.1468166972</v>
      </c>
      <c r="ET151" s="22">
        <f t="shared" ref="ET151" si="3194">SUBTOTAL(9,ET152:ET163)</f>
        <v>268341.72825590789</v>
      </c>
      <c r="EU151" s="21">
        <f t="shared" ref="EU151" si="3195">ET151/ER151*100</f>
        <v>11.916427596994778</v>
      </c>
      <c r="EV151" s="22"/>
      <c r="EW151" s="24">
        <f t="shared" ref="EW151:EW189" si="3196">IF($M151-EU151&lt;0,0,$M151-EU151)</f>
        <v>27.906595651370878</v>
      </c>
      <c r="EX151" s="22">
        <f t="shared" ref="EX151:FC151" si="3197">SUBTOTAL(9,EX152:EX163)</f>
        <v>901483.59696357942</v>
      </c>
      <c r="EY151" s="22">
        <f t="shared" si="3197"/>
        <v>2914281.6088414271</v>
      </c>
      <c r="EZ151" s="22">
        <f t="shared" si="3197"/>
        <v>0</v>
      </c>
      <c r="FA151" s="22">
        <f t="shared" si="3197"/>
        <v>0</v>
      </c>
      <c r="FB151" s="22">
        <f t="shared" si="3197"/>
        <v>359612.69468399987</v>
      </c>
      <c r="FC151" s="22">
        <f t="shared" si="3197"/>
        <v>455909.82656737487</v>
      </c>
      <c r="FF151" s="22">
        <f t="shared" ref="FF151" si="3198">SUBTOTAL(9,FF152:FF163)</f>
        <v>0</v>
      </c>
      <c r="FG151" s="22">
        <f t="shared" ref="FG151" si="3199">SUBTOTAL(9,FG152:FG163)</f>
        <v>0</v>
      </c>
      <c r="FH151" s="22">
        <f t="shared" ref="FH151" si="3200">SUBTOTAL(9,FH152:FH163)</f>
        <v>5340.6946839998745</v>
      </c>
      <c r="FI151" s="22">
        <f t="shared" ref="FI151" si="3201">SUBTOTAL(9,FI152:FI163)</f>
        <v>6770.8265673748356</v>
      </c>
      <c r="FJ151" s="22"/>
      <c r="FK151" s="22"/>
      <c r="FL151" s="22"/>
      <c r="FM151" s="22"/>
      <c r="FN151" s="22">
        <f t="shared" ref="FN151" si="3202">SUBTOTAL(9,FN152:FN163)</f>
        <v>38268.732701084999</v>
      </c>
      <c r="FO151" s="22">
        <f t="shared" ref="FO151" si="3203">SUBTOTAL(9,FO152:FO163)</f>
        <v>0</v>
      </c>
      <c r="FP151" s="22">
        <f t="shared" ref="FP151" si="3204">SUBTOTAL(9,FP152:FP163)</f>
        <v>0</v>
      </c>
      <c r="FQ151" s="22">
        <f t="shared" ref="FQ151" si="3205">SUBTOTAL(9,FQ152:FQ163)</f>
        <v>1167999.6255653221</v>
      </c>
      <c r="FR151" s="22">
        <f t="shared" ref="FR151" si="3206">SUBTOTAL(9,FR152:FR163)</f>
        <v>0</v>
      </c>
      <c r="FW151" s="22">
        <f t="shared" ref="FW151" si="3207">SUBTOTAL(9,FW152:FW163)</f>
        <v>0</v>
      </c>
      <c r="FX151" s="22">
        <f t="shared" ref="FX151" si="3208">SUBTOTAL(9,FX152:FX163)</f>
        <v>0</v>
      </c>
      <c r="FY151" s="22">
        <f t="shared" ref="FY151" si="3209">SUBTOTAL(9,FY152:FY163)</f>
        <v>17346.243565322366</v>
      </c>
      <c r="FZ151" s="22">
        <f t="shared" ref="FZ151" si="3210">SUBTOTAL(9,FZ152:FZ163)</f>
        <v>0</v>
      </c>
      <c r="GA151" s="22"/>
      <c r="GB151" s="22"/>
      <c r="GC151" s="22"/>
      <c r="GD151" s="22"/>
      <c r="GE151" s="22">
        <f t="shared" ref="GE151" si="3211">SUBTOTAL(9,GE152:GE163)</f>
        <v>69600.016579867442</v>
      </c>
      <c r="GI151" s="22">
        <f t="shared" ref="GI151" si="3212">SUBTOTAL(9,GI152:GI163)</f>
        <v>3067843.9316092231</v>
      </c>
      <c r="GJ151" s="22">
        <f t="shared" ref="GJ151" si="3213">SUBTOTAL(9,GJ152:GJ163)</f>
        <v>2761059.5384483011</v>
      </c>
      <c r="GK151" s="231">
        <f>GK$6</f>
        <v>2021</v>
      </c>
      <c r="GL151" s="232"/>
      <c r="GM151" s="233"/>
      <c r="GN151" s="22">
        <f t="shared" ref="GN151" si="3214">SUBTOTAL(9,GN152:GN163)</f>
        <v>2263123.1944479677</v>
      </c>
      <c r="GO151" s="22">
        <f t="shared" ref="GO151" si="3215">SUBTOTAL(9,GO152:GO163)</f>
        <v>1993439.7575507804</v>
      </c>
      <c r="GP151" s="22">
        <f t="shared" ref="GP151" si="3216">SUBTOTAL(9,GP152:GP163)</f>
        <v>269683.43689718738</v>
      </c>
      <c r="GQ151" s="21">
        <f t="shared" ref="GQ151" si="3217">GP151/GN151*100</f>
        <v>11.916427596994776</v>
      </c>
      <c r="GR151" s="22"/>
      <c r="GS151" s="24">
        <f t="shared" ref="GS151:GS189" si="3218">IF($M151-GQ151&lt;0,0,$M151-GQ151)</f>
        <v>27.906595651370882</v>
      </c>
      <c r="GT151" s="22">
        <f t="shared" ref="GT151:GY151" si="3219">SUBTOTAL(9,GT152:GT163)</f>
        <v>901483.59696357942</v>
      </c>
      <c r="GU151" s="22">
        <f t="shared" si="3219"/>
        <v>2944573.2727483339</v>
      </c>
      <c r="GV151" s="22">
        <f t="shared" si="3219"/>
        <v>0</v>
      </c>
      <c r="GW151" s="22">
        <f t="shared" si="3219"/>
        <v>0</v>
      </c>
      <c r="GX151" s="22">
        <f t="shared" si="3219"/>
        <v>361410.75815741974</v>
      </c>
      <c r="GY151" s="22">
        <f t="shared" si="3219"/>
        <v>458189.37570021173</v>
      </c>
      <c r="HB151" s="22">
        <f t="shared" ref="HB151:HB188" si="3220">SUBTOTAL(9,HB152:HB163)</f>
        <v>0</v>
      </c>
      <c r="HC151" s="22">
        <f t="shared" ref="HC151:HC189" si="3221">SUBTOTAL(9,HC152:HC163)</f>
        <v>0</v>
      </c>
      <c r="HD151" s="22">
        <f t="shared" ref="HD151" si="3222">SUBTOTAL(9,HD152:HD163)</f>
        <v>7138.7581574198339</v>
      </c>
      <c r="HE151" s="22">
        <f t="shared" ref="HE151" si="3223">SUBTOTAL(9,HE152:HE163)</f>
        <v>9050.3757002116581</v>
      </c>
      <c r="HF151" s="22"/>
      <c r="HG151" s="22"/>
      <c r="HH151" s="22"/>
      <c r="HI151" s="22"/>
      <c r="HJ151" s="22">
        <f t="shared" ref="HJ151" si="3224">SUBTOTAL(9,HJ152:HJ163)</f>
        <v>52687.333994080087</v>
      </c>
      <c r="HK151" s="22">
        <f t="shared" ref="HK151" si="3225">SUBTOTAL(9,HK152:HK163)</f>
        <v>0</v>
      </c>
      <c r="HL151" s="22">
        <f t="shared" ref="HL151" si="3226">SUBTOTAL(9,HL152:HL163)</f>
        <v>0</v>
      </c>
      <c r="HM151" s="22">
        <f t="shared" ref="HM151" si="3227">SUBTOTAL(9,HM152:HM163)</f>
        <v>1173839.6236931486</v>
      </c>
      <c r="HN151" s="22">
        <f t="shared" ref="HN151" si="3228">SUBTOTAL(9,HN152:HN163)</f>
        <v>0</v>
      </c>
      <c r="HS151" s="22">
        <f t="shared" ref="HS151" si="3229">SUBTOTAL(9,HS152:HS163)</f>
        <v>0</v>
      </c>
      <c r="HT151" s="22">
        <f t="shared" ref="HT151" si="3230">SUBTOTAL(9,HT152:HT163)</f>
        <v>0</v>
      </c>
      <c r="HU151" s="22">
        <f t="shared" ref="HU151" si="3231">SUBTOTAL(9,HU152:HU163)</f>
        <v>23186.241693148797</v>
      </c>
      <c r="HV151" s="22">
        <f t="shared" ref="HV151" si="3232">SUBTOTAL(9,HV152:HV163)</f>
        <v>0</v>
      </c>
      <c r="HW151" s="22"/>
      <c r="HX151" s="22"/>
      <c r="HY151" s="22"/>
      <c r="HZ151" s="22"/>
      <c r="IA151" s="22">
        <f t="shared" ref="IA151" si="3233">SUBTOTAL(9,IA152:IA163)</f>
        <v>96660.973227620721</v>
      </c>
      <c r="IE151" s="22">
        <f t="shared" ref="IE151" si="3234">SUBTOTAL(9,IE152:IE163)</f>
        <v>3041234.2459759545</v>
      </c>
      <c r="IF151" s="22">
        <f t="shared" ref="IF151" si="3235">SUBTOTAL(9,IF152:IF163)</f>
        <v>2737110.8213783596</v>
      </c>
      <c r="IG151" s="231">
        <f>IG$6</f>
        <v>2022</v>
      </c>
      <c r="IH151" s="232"/>
      <c r="II151" s="233"/>
      <c r="IJ151" s="22">
        <f t="shared" ref="IJ151" si="3236">SUBTOTAL(9,IJ152:IJ163)</f>
        <v>2274438.8104202072</v>
      </c>
      <c r="IK151" s="22">
        <f t="shared" ref="IK151" si="3237">SUBTOTAL(9,IK152:IK163)</f>
        <v>2003406.9563385339</v>
      </c>
      <c r="IL151" s="22">
        <f t="shared" ref="IL151" si="3238">SUBTOTAL(9,IL152:IL163)</f>
        <v>271031.85408167337</v>
      </c>
      <c r="IM151" s="21">
        <f t="shared" ref="IM151" si="3239">IL151/IJ151*100</f>
        <v>11.916427596994779</v>
      </c>
      <c r="IN151" s="22"/>
      <c r="IO151" s="24">
        <f t="shared" ref="IO151:IO189" si="3240">IF($M151-IM151&lt;0,0,$M151-IM151)</f>
        <v>27.906595651370878</v>
      </c>
      <c r="IP151" s="22">
        <f t="shared" ref="IP151:IU151" si="3241">SUBTOTAL(9,IP152:IP163)</f>
        <v>901483.59696357942</v>
      </c>
      <c r="IQ151" s="22">
        <f t="shared" si="3241"/>
        <v>3146122.8086520601</v>
      </c>
      <c r="IR151" s="22">
        <f t="shared" si="3241"/>
        <v>0</v>
      </c>
      <c r="IS151" s="22">
        <f t="shared" si="3241"/>
        <v>0</v>
      </c>
      <c r="IT151" s="22">
        <f t="shared" si="3241"/>
        <v>363217.81194820686</v>
      </c>
      <c r="IU151" s="22">
        <f t="shared" si="3241"/>
        <v>460480.32257871277</v>
      </c>
      <c r="IX151" s="22">
        <f t="shared" ref="IX151" si="3242">SUBTOTAL(9,IX152:IX163)</f>
        <v>0</v>
      </c>
      <c r="IY151" s="22">
        <f t="shared" ref="IY151" si="3243">SUBTOTAL(9,IY152:IY163)</f>
        <v>0</v>
      </c>
      <c r="IZ151" s="22">
        <f t="shared" ref="IZ151" si="3244">SUBTOTAL(9,IZ152:IZ163)</f>
        <v>8945.811948206916</v>
      </c>
      <c r="JA151" s="22">
        <f t="shared" ref="JA151" si="3245">SUBTOTAL(9,JA152:JA163)</f>
        <v>11341.322578712679</v>
      </c>
      <c r="JB151" s="22"/>
      <c r="JC151" s="22"/>
      <c r="JD151" s="22"/>
      <c r="JE151" s="22"/>
      <c r="JF151" s="22">
        <f t="shared" ref="JF151" si="3246">SUBTOTAL(9,JF152:JF163)</f>
        <v>68004.952782680644</v>
      </c>
      <c r="JG151" s="22">
        <f t="shared" ref="JG151" si="3247">SUBTOTAL(9,JG152:JG163)</f>
        <v>0</v>
      </c>
      <c r="JH151" s="22">
        <f t="shared" ref="JH151" si="3248">SUBTOTAL(9,JH152:JH163)</f>
        <v>0</v>
      </c>
      <c r="JI151" s="22">
        <f t="shared" ref="JI151" si="3249">SUBTOTAL(9,JI152:JI163)</f>
        <v>1179708.8218116146</v>
      </c>
      <c r="JJ151" s="22">
        <f t="shared" ref="JJ151" si="3250">SUBTOTAL(9,JJ152:JJ163)</f>
        <v>0</v>
      </c>
      <c r="JO151" s="22">
        <f t="shared" ref="JO151" si="3251">SUBTOTAL(9,JO152:JO163)</f>
        <v>0</v>
      </c>
      <c r="JP151" s="22">
        <f t="shared" ref="JP151" si="3252">SUBTOTAL(9,JP152:JP163)</f>
        <v>0</v>
      </c>
      <c r="JQ151" s="22">
        <f t="shared" ref="JQ151" si="3253">SUBTOTAL(9,JQ152:JQ163)</f>
        <v>29055.439811614531</v>
      </c>
      <c r="JR151" s="22">
        <f t="shared" ref="JR151" si="3254">SUBTOTAL(9,JR152:JR163)</f>
        <v>0</v>
      </c>
      <c r="JS151" s="22"/>
      <c r="JT151" s="22"/>
      <c r="JU151" s="22"/>
      <c r="JV151" s="22"/>
      <c r="JW151" s="22">
        <f t="shared" ref="JW151" si="3255">SUBTOTAL(9,JW152:JW163)</f>
        <v>125865.00260035301</v>
      </c>
      <c r="KA151" s="22">
        <f t="shared" ref="KA151" si="3256">SUBTOTAL(9,KA152:KA163)</f>
        <v>3271987.8112524129</v>
      </c>
      <c r="KB151" s="22">
        <f t="shared" ref="KB151" si="3257">SUBTOTAL(9,KB152:KB163)</f>
        <v>2944789.0301271714</v>
      </c>
      <c r="KC151" s="231">
        <f>KC$6</f>
        <v>2023</v>
      </c>
      <c r="KD151" s="232"/>
      <c r="KE151" s="233"/>
      <c r="KF151" s="22">
        <f t="shared" ref="KF151" si="3258">SUBTOTAL(9,KF152:KF163)</f>
        <v>2285811.0044723083</v>
      </c>
      <c r="KG151" s="22">
        <f t="shared" ref="KG151" si="3259">SUBTOTAL(9,KG152:KG163)</f>
        <v>2013423.9911202264</v>
      </c>
      <c r="KH151" s="22">
        <f t="shared" ref="KH151" si="3260">SUBTOTAL(9,KH152:KH163)</f>
        <v>272387.01335208165</v>
      </c>
      <c r="KI151" s="21">
        <f t="shared" ref="KI151" si="3261">KH151/KF151*100</f>
        <v>11.916427596994776</v>
      </c>
      <c r="KJ151" s="22"/>
      <c r="KK151" s="24">
        <f t="shared" ref="KK151:KK189" si="3262">IF($M151-KI151&lt;0,0,$M151-KI151)</f>
        <v>27.906595651370882</v>
      </c>
      <c r="KL151" s="22">
        <f t="shared" ref="KL151:KQ151" si="3263">SUBTOTAL(9,KL152:KL163)</f>
        <v>901483.59696357942</v>
      </c>
      <c r="KM151" s="22">
        <f t="shared" si="3263"/>
        <v>3199679.0373045737</v>
      </c>
      <c r="KN151" s="22">
        <f t="shared" si="3263"/>
        <v>0</v>
      </c>
      <c r="KO151" s="22">
        <f t="shared" si="3263"/>
        <v>0</v>
      </c>
      <c r="KP151" s="22">
        <f t="shared" si="3263"/>
        <v>365033.90100794792</v>
      </c>
      <c r="KQ151" s="22">
        <f t="shared" si="3263"/>
        <v>462782.72419160628</v>
      </c>
      <c r="KT151" s="22">
        <f t="shared" ref="KT151" si="3264">SUBTOTAL(9,KT152:KT163)</f>
        <v>0</v>
      </c>
      <c r="KU151" s="22">
        <f t="shared" ref="KU151" si="3265">SUBTOTAL(9,KU152:KU163)</f>
        <v>0</v>
      </c>
      <c r="KV151" s="22">
        <f t="shared" ref="KV151" si="3266">SUBTOTAL(9,KV152:KV163)</f>
        <v>10761.90100794789</v>
      </c>
      <c r="KW151" s="22">
        <f t="shared" ref="KW151" si="3267">SUBTOTAL(9,KW152:KW163)</f>
        <v>13643.724191606201</v>
      </c>
      <c r="KX151" s="22"/>
      <c r="KY151" s="22"/>
      <c r="KZ151" s="22"/>
      <c r="LA151" s="22"/>
      <c r="LB151" s="22">
        <f t="shared" ref="LB151" si="3268">SUBTOTAL(9,LB152:LB163)</f>
        <v>84264.955641661611</v>
      </c>
      <c r="LC151" s="22">
        <f t="shared" ref="LC151" si="3269">SUBTOTAL(9,LC152:LC163)</f>
        <v>0</v>
      </c>
      <c r="LD151" s="22">
        <f t="shared" ref="LD151" si="3270">SUBTOTAL(9,LD152:LD163)</f>
        <v>0</v>
      </c>
      <c r="LE151" s="22">
        <f t="shared" ref="LE151" si="3271">SUBTOTAL(9,LE152:LE163)</f>
        <v>1185607.3659206724</v>
      </c>
      <c r="LF151" s="22">
        <f t="shared" ref="LF151" si="3272">SUBTOTAL(9,LF152:LF163)</f>
        <v>0</v>
      </c>
      <c r="LK151" s="22">
        <f t="shared" ref="LK151" si="3273">SUBTOTAL(9,LK152:LK163)</f>
        <v>0</v>
      </c>
      <c r="LL151" s="22">
        <f t="shared" ref="LL151" si="3274">SUBTOTAL(9,LL152:LL163)</f>
        <v>0</v>
      </c>
      <c r="LM151" s="22">
        <f t="shared" ref="LM151" si="3275">SUBTOTAL(9,LM152:LM163)</f>
        <v>34953.983920672399</v>
      </c>
      <c r="LN151" s="22">
        <f t="shared" ref="LN151" si="3276">SUBTOTAL(9,LN152:LN163)</f>
        <v>0</v>
      </c>
      <c r="LO151" s="22"/>
      <c r="LP151" s="22"/>
      <c r="LQ151" s="22"/>
      <c r="LR151" s="22"/>
      <c r="LS151" s="22">
        <f t="shared" ref="LS151" si="3277">SUBTOTAL(9,LS152:LS163)</f>
        <v>157351.48357906248</v>
      </c>
      <c r="LW151" s="22">
        <f t="shared" ref="LW151" si="3278">SUBTOTAL(9,LW152:LW163)</f>
        <v>3357030.5208836365</v>
      </c>
      <c r="LX151" s="22">
        <f t="shared" ref="LX151" si="3279">SUBTOTAL(9,LX152:LX163)</f>
        <v>3021327.4687952725</v>
      </c>
      <c r="LY151" s="231">
        <f>LY$6</f>
        <v>2024</v>
      </c>
      <c r="LZ151" s="232"/>
      <c r="MA151" s="233"/>
      <c r="MB151" s="22">
        <f t="shared" ref="MB151:MD151" si="3280">SUBTOTAL(9,MB152:MB163)</f>
        <v>2297240.0594946695</v>
      </c>
      <c r="MC151" s="22">
        <f t="shared" si="3280"/>
        <v>2023491.1110758272</v>
      </c>
      <c r="MD151" s="22">
        <f t="shared" si="3280"/>
        <v>273748.94841884205</v>
      </c>
      <c r="ME151" s="21">
        <f t="shared" ref="ME151" si="3281">MD151/MB151*100</f>
        <v>11.916427596994778</v>
      </c>
      <c r="MF151" s="22"/>
      <c r="MG151" s="24">
        <f t="shared" ref="MG151:MG189" si="3282">IF($M151-ME151&lt;0,0,$M151-ME151)</f>
        <v>27.906595651370878</v>
      </c>
      <c r="MH151" s="22">
        <f t="shared" ref="MH151:MM151" si="3283">SUBTOTAL(9,MH152:MH163)</f>
        <v>901483.59696357942</v>
      </c>
      <c r="MI151" s="22">
        <f t="shared" si="3283"/>
        <v>3402846.4298380688</v>
      </c>
      <c r="MJ151" s="22">
        <f t="shared" si="3283"/>
        <v>0</v>
      </c>
      <c r="MK151" s="22">
        <f t="shared" si="3283"/>
        <v>0</v>
      </c>
      <c r="ML151" s="22">
        <f t="shared" si="3283"/>
        <v>366859.07051298756</v>
      </c>
      <c r="MM151" s="22">
        <f t="shared" si="3283"/>
        <v>465096.63781256415</v>
      </c>
      <c r="MP151" s="22">
        <f t="shared" ref="MP151:MS151" si="3284">SUBTOTAL(9,MP152:MP163)</f>
        <v>0</v>
      </c>
      <c r="MQ151" s="22">
        <f t="shared" si="3284"/>
        <v>0</v>
      </c>
      <c r="MR151" s="22">
        <f t="shared" si="3284"/>
        <v>12587.070512987611</v>
      </c>
      <c r="MS151" s="22">
        <f t="shared" si="3284"/>
        <v>15957.63781256416</v>
      </c>
      <c r="MT151" s="48"/>
      <c r="MU151" s="48"/>
      <c r="MV151" s="48"/>
      <c r="MW151" s="48"/>
      <c r="MX151" s="22">
        <f t="shared" ref="MX151:NB151" si="3285">SUBTOTAL(9,MX152:MX163)</f>
        <v>101512.58646419586</v>
      </c>
      <c r="MY151" s="22">
        <f t="shared" si="3285"/>
        <v>0</v>
      </c>
      <c r="MZ151" s="22">
        <f t="shared" si="3285"/>
        <v>0</v>
      </c>
      <c r="NA151" s="22">
        <f t="shared" si="3285"/>
        <v>1191535.4027502753</v>
      </c>
      <c r="NB151" s="22">
        <f t="shared" si="3285"/>
        <v>0</v>
      </c>
      <c r="NG151" s="22">
        <f t="shared" ref="NG151:NJ151" si="3286">SUBTOTAL(9,NG152:NG163)</f>
        <v>0</v>
      </c>
      <c r="NH151" s="22">
        <f t="shared" si="3286"/>
        <v>0</v>
      </c>
      <c r="NI151" s="22">
        <f t="shared" si="3286"/>
        <v>40882.020750275653</v>
      </c>
      <c r="NJ151" s="22">
        <f t="shared" si="3286"/>
        <v>0</v>
      </c>
      <c r="NK151" s="48"/>
      <c r="NL151" s="48"/>
      <c r="NM151" s="48"/>
      <c r="NN151" s="48"/>
      <c r="NO151" s="22">
        <f t="shared" ref="NO151" si="3287">SUBTOTAL(9,NO152:NO163)</f>
        <v>191268.34095580559</v>
      </c>
      <c r="NS151" s="22">
        <f t="shared" ref="NS151:NT151" si="3288">SUBTOTAL(9,NS152:NS163)</f>
        <v>3594114.7707938743</v>
      </c>
      <c r="NT151" s="22">
        <f t="shared" si="3288"/>
        <v>3234703.293714487</v>
      </c>
      <c r="NU151" s="231">
        <f>NU$6</f>
        <v>2025</v>
      </c>
      <c r="NV151" s="232"/>
      <c r="NW151" s="233"/>
      <c r="NX151" s="22">
        <f t="shared" ref="NX151:NZ151" si="3289">SUBTOTAL(9,NX152:NX163)</f>
        <v>2308726.2597921425</v>
      </c>
      <c r="NY151" s="22">
        <f t="shared" si="3289"/>
        <v>2033608.5666312061</v>
      </c>
      <c r="NZ151" s="22">
        <f t="shared" si="3289"/>
        <v>275117.69316093612</v>
      </c>
      <c r="OA151" s="21">
        <f t="shared" ref="OA151" si="3290">NZ151/NX151*100</f>
        <v>11.916427596994774</v>
      </c>
      <c r="OB151" s="22"/>
      <c r="OC151" s="24">
        <f t="shared" ref="OC151:OC189" si="3291">IF($M151-OA151&lt;0,0,$M151-OA151)</f>
        <v>27.906595651370885</v>
      </c>
      <c r="OD151" s="22">
        <f t="shared" ref="OD151:OI151" si="3292">SUBTOTAL(9,OD152:OD163)</f>
        <v>901483.59696357942</v>
      </c>
      <c r="OE151" s="22">
        <f t="shared" si="3292"/>
        <v>3460772.8467486268</v>
      </c>
      <c r="OF151" s="22">
        <f t="shared" si="3292"/>
        <v>0</v>
      </c>
      <c r="OG151" s="22">
        <f t="shared" si="3292"/>
        <v>0</v>
      </c>
      <c r="OH151" s="22">
        <f t="shared" si="3292"/>
        <v>368693.36586555257</v>
      </c>
      <c r="OI151" s="22">
        <f t="shared" si="3292"/>
        <v>467422.12100162701</v>
      </c>
      <c r="OL151" s="22">
        <f t="shared" ref="OL151:OO151" si="3293">SUBTOTAL(9,OL152:OL163)</f>
        <v>0</v>
      </c>
      <c r="OM151" s="22">
        <f t="shared" si="3293"/>
        <v>0</v>
      </c>
      <c r="ON151" s="22">
        <f t="shared" si="3293"/>
        <v>14421.365865552492</v>
      </c>
      <c r="OO151" s="22">
        <f t="shared" si="3293"/>
        <v>18283.121001626932</v>
      </c>
      <c r="OP151" s="48"/>
      <c r="OQ151" s="48"/>
      <c r="OR151" s="48"/>
      <c r="OS151" s="48"/>
      <c r="OT151" s="22">
        <f t="shared" ref="OT151:OX151" si="3294">SUBTOTAL(9,OT152:OT163)</f>
        <v>119795.04303909406</v>
      </c>
      <c r="OU151" s="22">
        <f t="shared" si="3294"/>
        <v>0</v>
      </c>
      <c r="OV151" s="22">
        <f t="shared" si="3294"/>
        <v>0</v>
      </c>
      <c r="OW151" s="22">
        <f t="shared" si="3294"/>
        <v>1197493.0797640267</v>
      </c>
      <c r="OX151" s="22">
        <f t="shared" si="3294"/>
        <v>0</v>
      </c>
      <c r="PC151" s="22">
        <f t="shared" ref="PC151:PF151" si="3295">SUBTOTAL(9,PC152:PC163)</f>
        <v>0</v>
      </c>
      <c r="PD151" s="22">
        <f t="shared" si="3295"/>
        <v>0</v>
      </c>
      <c r="PE151" s="22">
        <f t="shared" si="3295"/>
        <v>46839.697764026903</v>
      </c>
      <c r="PF151" s="22">
        <f t="shared" si="3295"/>
        <v>0</v>
      </c>
      <c r="PG151" s="48"/>
      <c r="PH151" s="48"/>
      <c r="PI151" s="48"/>
      <c r="PJ151" s="48"/>
      <c r="PK151" s="22">
        <f t="shared" ref="PK151" si="3296">SUBTOTAL(9,PK152:PK163)</f>
        <v>227772.55864631597</v>
      </c>
      <c r="PO151" s="22">
        <f t="shared" ref="PO151:PP151" si="3297">SUBTOTAL(9,PO152:PO163)</f>
        <v>3800927.3573438395</v>
      </c>
      <c r="PP151" s="22">
        <f t="shared" si="3297"/>
        <v>3420834.6216094568</v>
      </c>
      <c r="PQ151" s="53">
        <f>SUBTOTAL(9,PQ152:PQ163)</f>
        <v>6310385.1787450565</v>
      </c>
      <c r="PR151" s="22">
        <f>SUBTOTAL(9,PR152:PR163)</f>
        <v>19299739.697367512</v>
      </c>
      <c r="PS151" s="22">
        <f>SUBTOTAL(9,PS152:PS163)</f>
        <v>17369765.727630764</v>
      </c>
    </row>
    <row r="152" spans="1:435" ht="15.75" hidden="1" customHeight="1" outlineLevel="1">
      <c r="B152" s="171">
        <v>11</v>
      </c>
      <c r="C152" s="249"/>
      <c r="D152" s="249"/>
      <c r="E152" s="249"/>
      <c r="F152" s="246"/>
      <c r="G152" s="49">
        <f>G151</f>
        <v>2017</v>
      </c>
      <c r="H152" s="226" t="s">
        <v>0</v>
      </c>
      <c r="I152" s="47">
        <v>1</v>
      </c>
      <c r="J152" s="22">
        <f>K152*100/(100-M152)</f>
        <v>395978.99999999994</v>
      </c>
      <c r="K152" s="22">
        <f>INDEX(Приложение_1ТЗ!$A$6:$HJ$18,$B152,21+I152*14)*1000</f>
        <v>169153.03399999996</v>
      </c>
      <c r="L152" s="22">
        <f t="shared" ref="L152:L163" si="3298">J152-K152</f>
        <v>226825.96599999999</v>
      </c>
      <c r="M152" s="22">
        <f>IF(
              DATEVALUE("1."&amp;I152&amp;"."&amp;G152)&gt;=DATEVALUE("1."&amp;INDEX(Параметры_объекта!$A$28:$N$40,$B152,14)&amp;"."&amp;INDEX(Параметры_объекта!$A$28:$N$40,$B152,13)),
              INDEX(Приложение_1ТЗ!$A$6:$HJ$18,$B152,25+I152*14),
              INDEX(Приложение_1ТЗ!$A$6:$HJ$18,$B152,23+I152*14))</f>
        <v>57.282322042330534</v>
      </c>
      <c r="N152" s="48">
        <f t="shared" ref="N152:N163" si="3299">INDEX($G$6:$LX$17,$I152,N$2)</f>
        <v>2.14360315200318</v>
      </c>
      <c r="R152" s="35">
        <f>K152*INDEX(Приложение_1ТЗ!$HC$6:$HJ$18,$B152,1)/100</f>
        <v>0</v>
      </c>
      <c r="S152" s="35">
        <f>K152*INDEX(Приложение_1ТЗ!$HC$6:$HJ$18,$B152,2)/100</f>
        <v>0</v>
      </c>
      <c r="T152" s="35">
        <f>K152*INDEX(Приложение_1ТЗ!$HC$6:$HJ$18,$B152,3)/100</f>
        <v>30667.456104958565</v>
      </c>
      <c r="U152" s="35">
        <f>K152*INDEX(Приложение_1ТЗ!$HC$6:$HJ$18,$B152,4)/100</f>
        <v>38879.591295741651</v>
      </c>
      <c r="AB152" s="48">
        <f t="shared" ref="AB152:AE163" si="3300">INDEX($G$6:$LX$17,$I152,AB$2)</f>
        <v>0</v>
      </c>
      <c r="AC152" s="48">
        <f t="shared" si="3300"/>
        <v>0</v>
      </c>
      <c r="AD152" s="48">
        <f t="shared" si="3300"/>
        <v>1.9313399999999998</v>
      </c>
      <c r="AE152" s="48">
        <f t="shared" si="3300"/>
        <v>2.7340599999999999</v>
      </c>
      <c r="AF152" s="20"/>
      <c r="AG152" s="24">
        <f>K152*INDEX(Приложение_1ТЗ!$HC$6:$HJ$18,$B152,5)/100</f>
        <v>0</v>
      </c>
      <c r="AH152" s="24">
        <f>K152*INDEX(Приложение_1ТЗ!$HC$6:$HJ$18,$B152,6)/100</f>
        <v>0</v>
      </c>
      <c r="AI152" s="24">
        <f>K152*INDEX(Приложение_1ТЗ!$HC$6:$HJ$18,$B152,7)/100</f>
        <v>99605.986599299737</v>
      </c>
      <c r="AJ152" s="24">
        <f>K152*INDEX(Приложение_1ТЗ!$HC$6:$HJ$18,$B152,8)/100</f>
        <v>0</v>
      </c>
      <c r="AK152" s="20"/>
      <c r="AL152" s="20"/>
      <c r="AM152" s="20"/>
      <c r="AN152" s="20"/>
      <c r="AO152" s="20"/>
      <c r="AP152" s="20"/>
      <c r="AQ152" s="20"/>
      <c r="AR152" s="20"/>
      <c r="AS152" s="48">
        <f t="shared" ref="AS152:AV163" si="3301">INDEX($G$6:$LX$17,$I152,AS$2)</f>
        <v>2.3654799999999998</v>
      </c>
      <c r="AT152" s="48">
        <f t="shared" si="3301"/>
        <v>0</v>
      </c>
      <c r="AU152" s="48">
        <f t="shared" si="3301"/>
        <v>1.2637799999999999</v>
      </c>
      <c r="AV152" s="48">
        <f t="shared" si="3301"/>
        <v>0</v>
      </c>
      <c r="AW152" s="49">
        <f t="shared" ref="AW152:AW163" si="3302">AW151</f>
        <v>2018</v>
      </c>
      <c r="AX152" s="226" t="s">
        <v>0</v>
      </c>
      <c r="AY152" s="47">
        <v>1</v>
      </c>
      <c r="AZ152" s="22">
        <f t="shared" ref="AZ152:AZ163" si="3303">IF($AW$1=1,BA152*100/(100-BC152),J152*1.005)</f>
        <v>397958.8949999999</v>
      </c>
      <c r="BA152" s="22">
        <f t="shared" ref="BA152:BA163" si="3304">IF($AW$1=1,K152*1.005,AZ152-BB152)</f>
        <v>169998.79916999993</v>
      </c>
      <c r="BB152" s="22">
        <f t="shared" ref="BB152:BB163" si="3305">IF($AW$1=1,AZ152-BA152,AZ152/100*BC152)</f>
        <v>227960.09582999998</v>
      </c>
      <c r="BC152" s="22">
        <f>IF(DATEVALUE("1."&amp;AY152&amp;"."&amp;AW152)&gt;=DATEVALUE("1."&amp;INDEX(Параметры_объекта!$A$28:$N$40,$B152,14)&amp;"."&amp;INDEX(Параметры_объекта!$A$28:$N$40,$B152,13)),INDEX(Приложение_1ТЗ!$A$6:$HJ$18,$B152,25+AY152*14),INDEX(Приложение_1ТЗ!$A$6:$HJ$18,$B152,23+AY152*14))</f>
        <v>57.282322042330534</v>
      </c>
      <c r="BD152" s="48">
        <f t="shared" ref="BD152:BD163" si="3306">INDEX($G$6:$LX$17,$I152,BD$2)</f>
        <v>2.2533513960000002</v>
      </c>
      <c r="BE152" s="24">
        <f t="shared" si="2107"/>
        <v>0</v>
      </c>
      <c r="BF152" s="24">
        <f t="shared" ref="BF152:BF163" si="3307">$J152*(BE152/100)</f>
        <v>0</v>
      </c>
      <c r="BG152" s="24">
        <f t="shared" ref="BG152:BG163" si="3308">BD152*BF152*$AX$1</f>
        <v>0</v>
      </c>
      <c r="BH152" s="35">
        <f>BA152*INDEX(Приложение_1ТЗ!$HC$6:$HJ$18,$B152,1)/100</f>
        <v>0</v>
      </c>
      <c r="BI152" s="35">
        <f>BA152*INDEX(Приложение_1ТЗ!$HC$6:$HJ$18,$B152,2)/100</f>
        <v>0</v>
      </c>
      <c r="BJ152" s="35">
        <f>BA152*INDEX(Приложение_1ТЗ!$HC$6:$HJ$18,$B152,3)/100</f>
        <v>30820.793385483354</v>
      </c>
      <c r="BK152" s="35">
        <f>BA152*INDEX(Приложение_1ТЗ!$HC$6:$HJ$18,$B152,4)/100</f>
        <v>39073.989252220352</v>
      </c>
      <c r="BN152" s="37">
        <f t="shared" ref="BN152:BN163" si="3309">IF(BE152=0,0,BH152-$R152)</f>
        <v>0</v>
      </c>
      <c r="BO152" s="37">
        <f t="shared" ref="BO152:BO163" si="3310">IF(BE152=0,0,BI152-$S152)</f>
        <v>0</v>
      </c>
      <c r="BP152" s="37">
        <f t="shared" ref="BP152:BP163" si="3311">IF(BF152=0,0,BJ152-$T152)</f>
        <v>0</v>
      </c>
      <c r="BQ152" s="37">
        <f t="shared" ref="BQ152:BQ163" si="3312">IF(BG152=0,0,BK152-$U152)</f>
        <v>0</v>
      </c>
      <c r="BR152" s="48">
        <f t="shared" ref="BR152:BU163" si="3313">INDEX($G$6:$LX$17,$I152,BR$2)</f>
        <v>0</v>
      </c>
      <c r="BS152" s="48">
        <f t="shared" si="3313"/>
        <v>0</v>
      </c>
      <c r="BT152" s="48">
        <f t="shared" si="3313"/>
        <v>2.0261</v>
      </c>
      <c r="BU152" s="48">
        <f t="shared" si="3313"/>
        <v>2.8479699999999997</v>
      </c>
      <c r="BV152" s="36">
        <f t="shared" ref="BV152:BV163" si="3314">((BN152*BR152)+(BO152*BS152)+(BP152*BT152)+(BQ152*BU152))*$AX$1</f>
        <v>0</v>
      </c>
      <c r="BW152" s="24">
        <f>BA152*INDEX(Приложение_1ТЗ!$HC$6:$HJ$18,$B152,5)/100</f>
        <v>0</v>
      </c>
      <c r="BX152" s="24">
        <f>BA152*INDEX(Приложение_1ТЗ!$HC$6:$HJ$18,$B152,6)/100</f>
        <v>0</v>
      </c>
      <c r="BY152" s="24">
        <f>BA152*INDEX(Приложение_1ТЗ!$HC$6:$HJ$18,$B152,7)/100</f>
        <v>100104.01653229623</v>
      </c>
      <c r="BZ152" s="24">
        <f>BA152*INDEX(Приложение_1ТЗ!$HC$6:$HJ$18,$B152,8)/100</f>
        <v>0</v>
      </c>
      <c r="CA152" s="20"/>
      <c r="CB152" s="20"/>
      <c r="CC152" s="20"/>
      <c r="CD152" s="20"/>
      <c r="CE152" s="24">
        <f t="shared" ref="CE152:CE163" si="3315">IF(BE152=0,0,BW152-$AG152)</f>
        <v>0</v>
      </c>
      <c r="CF152" s="24">
        <f t="shared" ref="CF152:CF163" si="3316">IF(BE152=0,0,BX152-$AH152)</f>
        <v>0</v>
      </c>
      <c r="CG152" s="24">
        <f t="shared" ref="CG152:CG163" si="3317">IF(BE152=0,0,BY152-$AI152)</f>
        <v>0</v>
      </c>
      <c r="CH152" s="24">
        <f t="shared" ref="CH152:CH163" si="3318">IF(BE152=0,0,BZ152-$AJ152)</f>
        <v>0</v>
      </c>
      <c r="CI152" s="48">
        <f t="shared" ref="CI152:CL163" si="3319">INDEX($G$6:$LX$17,$I152,CI$2)</f>
        <v>2.5042900000000001</v>
      </c>
      <c r="CJ152" s="48">
        <f t="shared" si="3319"/>
        <v>0</v>
      </c>
      <c r="CK152" s="48">
        <f t="shared" si="3319"/>
        <v>1.35259</v>
      </c>
      <c r="CL152" s="48">
        <f t="shared" si="3319"/>
        <v>0</v>
      </c>
      <c r="CM152" s="24">
        <f t="shared" ref="CM152:CM163" si="3320">((CE152*CI152)+(CF152*CJ152)+(CG152*CK152)+(CH152*CL152))*$AX$1+BV152</f>
        <v>0</v>
      </c>
      <c r="CQ152" s="24">
        <f>(BG152+CM152+(CN152-CO152)*(BD152))</f>
        <v>0</v>
      </c>
      <c r="CR152" s="24">
        <f t="shared" ref="CR152" si="3321">CQ152*0.9</f>
        <v>0</v>
      </c>
      <c r="CS152" s="49">
        <f t="shared" ref="CS152:CS163" si="3322">CS151</f>
        <v>2019</v>
      </c>
      <c r="CT152" s="226" t="s">
        <v>0</v>
      </c>
      <c r="CU152" s="47">
        <v>1</v>
      </c>
      <c r="CV152" s="22">
        <f t="shared" ref="CV152:CV163" si="3323">IF($AW$1=1,CW152*100/(100-CY152),AZ152*1.005)</f>
        <v>201044.53622894123</v>
      </c>
      <c r="CW152" s="22">
        <f t="shared" ref="CW152:CW163" si="3324">IF($AW$1=1,BA152*1.005,CV152-CX152)</f>
        <v>170848.7931658499</v>
      </c>
      <c r="CX152" s="22">
        <f t="shared" ref="CX152:CX163" si="3325">IF($AW$1=1,CV152-CW152,CV152/100*CY152)</f>
        <v>30195.74306309133</v>
      </c>
      <c r="CY152" s="22">
        <f>IF(DATEVALUE("1."&amp;CU152&amp;"."&amp;CS152)&gt;=DATEVALUE("1."&amp;INDEX(Параметры_объекта!$A$28:$N$40,$B152,14)&amp;"."&amp;INDEX(Параметры_объекта!$A$28:$N$40,$B152,13)),INDEX(Приложение_1ТЗ!$A$6:$HJ$18,$B152,25+CU152*14),INDEX(Приложение_1ТЗ!$A$6:$HJ$18,$B152,23+CU152*14))</f>
        <v>15.019429838523774</v>
      </c>
      <c r="CZ152" s="48">
        <f t="shared" ref="CZ152:CZ163" si="3326">INDEX($G$6:$LX$17,$I152,CZ$1)</f>
        <v>2.3959402249621422</v>
      </c>
      <c r="DA152" s="24">
        <f t="shared" si="3175"/>
        <v>42.262892203806757</v>
      </c>
      <c r="DB152" s="24">
        <f t="shared" ref="DB152:DB163" si="3327">$J152*(DA152/100)</f>
        <v>167352.17791971195</v>
      </c>
      <c r="DC152" s="24">
        <f t="shared" ref="DC152:DC163" si="3328">CZ152*DB152*$AX$1</f>
        <v>473139.66147917375</v>
      </c>
      <c r="DD152" s="35">
        <f>CW152*INDEX(Приложение_1ТЗ!$HC$6:$HJ$18,$B152,1)/100</f>
        <v>0</v>
      </c>
      <c r="DE152" s="35">
        <f>CW152*INDEX(Приложение_1ТЗ!$HC$6:$HJ$18,$B152,2)/100</f>
        <v>0</v>
      </c>
      <c r="DF152" s="35">
        <f>CW152*INDEX(Приложение_1ТЗ!$HC$6:$HJ$18,$B152,3)/100</f>
        <v>30974.897352410764</v>
      </c>
      <c r="DG152" s="35">
        <f>CW152*INDEX(Приложение_1ТЗ!$HC$6:$HJ$18,$B152,4)/100</f>
        <v>39269.359198481448</v>
      </c>
      <c r="DJ152" s="37">
        <f t="shared" ref="DJ152:DJ163" si="3329">IF(DA152=0,0,DD152-$R152)</f>
        <v>0</v>
      </c>
      <c r="DK152" s="37">
        <f t="shared" ref="DK152:DK163" si="3330">IF(DA152=0,0,DE152-$S152)</f>
        <v>0</v>
      </c>
      <c r="DL152" s="37">
        <f t="shared" ref="DL152:DL163" si="3331">IF(DB152=0,0,DF152-$T152)</f>
        <v>307.4412474521996</v>
      </c>
      <c r="DM152" s="37">
        <f t="shared" ref="DM152:DM163" si="3332">IF(DC152=0,0,DG152-$U152)</f>
        <v>389.76790273979714</v>
      </c>
      <c r="DN152" s="48">
        <f t="shared" ref="DN152:DQ163" si="3333">INDEX($G$6:$LX$17,$I152,DN$2)</f>
        <v>0</v>
      </c>
      <c r="DO152" s="48">
        <f t="shared" si="3333"/>
        <v>0</v>
      </c>
      <c r="DP152" s="48">
        <f t="shared" si="3333"/>
        <v>2.0868800000000003</v>
      </c>
      <c r="DQ152" s="48">
        <f t="shared" si="3333"/>
        <v>2.9334099999999999</v>
      </c>
      <c r="DR152" s="36">
        <f t="shared" ref="DR152:DR163" si="3334">((DJ152*DN152)+(DK152*DO152)+(DL152*DP152)+(DM152*DQ152))*$AX$1</f>
        <v>2106.2316237896134</v>
      </c>
      <c r="DS152" s="24">
        <f>CW152*INDEX(Приложение_1ТЗ!$HC$6:$HJ$18,$B152,5)/100</f>
        <v>0</v>
      </c>
      <c r="DT152" s="24">
        <f>CW152*INDEX(Приложение_1ТЗ!$HC$6:$HJ$18,$B152,6)/100</f>
        <v>0</v>
      </c>
      <c r="DU152" s="24">
        <f>CW152*INDEX(Приложение_1ТЗ!$HC$6:$HJ$18,$B152,7)/100</f>
        <v>100604.53661495767</v>
      </c>
      <c r="DV152" s="24">
        <f>CW152*INDEX(Приложение_1ТЗ!$HC$6:$HJ$18,$B152,8)/100</f>
        <v>0</v>
      </c>
      <c r="DW152" s="20"/>
      <c r="DX152" s="20"/>
      <c r="DY152" s="20"/>
      <c r="DZ152" s="20"/>
      <c r="EA152" s="24">
        <f t="shared" ref="EA152:EA163" si="3335">IF(DA152=0,0,DS152-$AG152)</f>
        <v>0</v>
      </c>
      <c r="EB152" s="24">
        <f t="shared" ref="EB152:EB163" si="3336">IF(DA152=0,0,DT152-$AH152)</f>
        <v>0</v>
      </c>
      <c r="EC152" s="24">
        <f t="shared" ref="EC152:EC163" si="3337">IF(DA152=0,0,DU152-$AI152)</f>
        <v>998.55001565793646</v>
      </c>
      <c r="ED152" s="24">
        <f t="shared" ref="ED152:ED163" si="3338">IF(DA152=0,0,DV152-$AJ152)</f>
        <v>0</v>
      </c>
      <c r="EE152" s="48">
        <f t="shared" ref="EE152:EH163" si="3339">INDEX($G$6:$LX$17,$I152,EE$2)</f>
        <v>2.6245700000000003</v>
      </c>
      <c r="EF152" s="48">
        <f t="shared" si="3339"/>
        <v>0</v>
      </c>
      <c r="EG152" s="48">
        <f t="shared" si="3339"/>
        <v>1.4211800000000001</v>
      </c>
      <c r="EH152" s="48">
        <f t="shared" si="3339"/>
        <v>0</v>
      </c>
      <c r="EI152" s="24">
        <f t="shared" ref="EI152:EI163" si="3340">((EA152*EE152)+(EB152*EF152)+(EC152*EG152)+(ED152*EH152))*$AX$1+DR152</f>
        <v>3780.7924110678541</v>
      </c>
      <c r="EM152" s="24">
        <f>(DC152+EI152+(EJ152-EK152)*(CZ152))</f>
        <v>476920.45389024162</v>
      </c>
      <c r="EN152" s="24">
        <f t="shared" ref="EN152" si="3341">EM152*0.9</f>
        <v>429228.40850121749</v>
      </c>
      <c r="EO152" s="49">
        <f t="shared" ref="EO152:EO163" si="3342">EO151</f>
        <v>2020</v>
      </c>
      <c r="EP152" s="226" t="s">
        <v>0</v>
      </c>
      <c r="EQ152" s="47">
        <v>1</v>
      </c>
      <c r="ER152" s="22">
        <f t="shared" ref="ER152:ER163" si="3343">IF($AW$1=1,ES152*100/(100-EU152),CV152*1.005)</f>
        <v>202049.75891008595</v>
      </c>
      <c r="ES152" s="22">
        <f t="shared" ref="ES152:ES163" si="3344">IF($AW$1=1,CW152*1.005,ER152-ET152)</f>
        <v>171703.03713167913</v>
      </c>
      <c r="ET152" s="22">
        <f t="shared" ref="ET152:ET163" si="3345">IF($AW$1=1,ER152-ES152,ER152/100*EU152)</f>
        <v>30346.72177840682</v>
      </c>
      <c r="EU152" s="22">
        <f>IF(DATEVALUE("1."&amp;EQ152&amp;"."&amp;EO152)&gt;=DATEVALUE("1."&amp;INDEX(Параметры_объекта!$A$28:$N$40,$B152,14)&amp;"."&amp;INDEX(Параметры_объекта!$A$28:$N$40,$B152,13)),INDEX(Приложение_1ТЗ!$A$6:$HJ$18,$B152,25+EQ152*14),INDEX(Приложение_1ТЗ!$A$6:$HJ$18,$B152,23+EQ152*14))</f>
        <v>15.019429838523774</v>
      </c>
      <c r="EV152" s="48">
        <f t="shared" ref="EV152:EV163" si="3346">INDEX($G$6:$LX$17,$I152,EV$2)</f>
        <v>2.8810252973771435</v>
      </c>
      <c r="EW152" s="24">
        <f t="shared" si="3196"/>
        <v>42.262892203806757</v>
      </c>
      <c r="EX152" s="24">
        <f t="shared" ref="EX152:EX163" si="3347">$J152*(EW152/100)</f>
        <v>167352.17791971195</v>
      </c>
      <c r="EY152" s="24">
        <f t="shared" ref="EY152:EY163" si="3348">EV152*EX152*$AX$1</f>
        <v>568932.11262626387</v>
      </c>
      <c r="EZ152" s="35">
        <f>ES152*INDEX(Приложение_1ТЗ!$HC$6:$HJ$18,$B152,1)/100</f>
        <v>0</v>
      </c>
      <c r="FA152" s="35">
        <f>ES152*INDEX(Приложение_1ТЗ!$HC$6:$HJ$18,$B152,2)/100</f>
        <v>0</v>
      </c>
      <c r="FB152" s="35">
        <f>ES152*INDEX(Приложение_1ТЗ!$HC$6:$HJ$18,$B152,3)/100</f>
        <v>31129.771839172816</v>
      </c>
      <c r="FC152" s="35">
        <f>ES152*INDEX(Приложение_1ТЗ!$HC$6:$HJ$18,$B152,4)/100</f>
        <v>39465.70599447385</v>
      </c>
      <c r="FF152" s="37">
        <f t="shared" ref="FF152:FF163" si="3349">IF(EW152=0,0,EZ152-$R152)</f>
        <v>0</v>
      </c>
      <c r="FG152" s="37">
        <f t="shared" ref="FG152:FG163" si="3350">IF(EW152=0,0,FA152-$S152)</f>
        <v>0</v>
      </c>
      <c r="FH152" s="37">
        <f t="shared" ref="FH152:FH163" si="3351">IF(EX152=0,0,FB152-$T152)</f>
        <v>462.31573421425128</v>
      </c>
      <c r="FI152" s="37">
        <f t="shared" ref="FI152:FI163" si="3352">IF(EY152=0,0,FC152-$U152)</f>
        <v>586.11469873219903</v>
      </c>
      <c r="FJ152" s="48">
        <f t="shared" ref="FJ152:FM163" si="3353">INDEX($G$6:$LX$17,$I152,FJ$2)</f>
        <v>0</v>
      </c>
      <c r="FK152" s="48">
        <f t="shared" si="3353"/>
        <v>0</v>
      </c>
      <c r="FL152" s="48">
        <f t="shared" si="3353"/>
        <v>2.1494864000000002</v>
      </c>
      <c r="FM152" s="48">
        <f t="shared" si="3353"/>
        <v>3.0214122999999997</v>
      </c>
      <c r="FN152" s="36">
        <f t="shared" ref="FN152:FN163" si="3354">((FF152*FJ152)+(FG152*FK152)+(FH152*FL152)+(FI152*FM152))*$AX$1</f>
        <v>3262.2699409285738</v>
      </c>
      <c r="FO152" s="24">
        <f>ES152*INDEX(Приложение_1ТЗ!$HC$6:$HJ$18,$B152,5)/100</f>
        <v>0</v>
      </c>
      <c r="FP152" s="24">
        <f>ES152*INDEX(Приложение_1ТЗ!$HC$6:$HJ$18,$B152,6)/100</f>
        <v>0</v>
      </c>
      <c r="FQ152" s="24">
        <f>ES152*INDEX(Приложение_1ТЗ!$HC$6:$HJ$18,$B152,7)/100</f>
        <v>101107.55929803244</v>
      </c>
      <c r="FR152" s="24">
        <f>ES152*INDEX(Приложение_1ТЗ!$HC$6:$HJ$18,$B152,8)/100</f>
        <v>0</v>
      </c>
      <c r="FS152" s="20"/>
      <c r="FT152" s="20"/>
      <c r="FU152" s="20"/>
      <c r="FV152" s="20"/>
      <c r="FW152" s="24">
        <f t="shared" ref="FW152:FW163" si="3355">IF(EW152=0,0,FO152-$AG152)</f>
        <v>0</v>
      </c>
      <c r="FX152" s="24">
        <f t="shared" ref="FX152:FX163" si="3356">IF(EW152=0,0,FP152-$AH152)</f>
        <v>0</v>
      </c>
      <c r="FY152" s="24">
        <f t="shared" ref="FY152:FY163" si="3357">IF(EW152=0,0,FQ152-$AI152)</f>
        <v>1501.5726987327071</v>
      </c>
      <c r="FZ152" s="24">
        <f t="shared" ref="FZ152:FZ163" si="3358">IF(EW152=0,0,FR152-$AJ152)</f>
        <v>0</v>
      </c>
      <c r="GA152" s="48">
        <f t="shared" ref="GA152:GD163" si="3359">INDEX($G$6:$LX$17,$I152,GA$2)</f>
        <v>2.7557985000000005</v>
      </c>
      <c r="GB152" s="48">
        <f t="shared" si="3359"/>
        <v>0</v>
      </c>
      <c r="GC152" s="48">
        <f t="shared" si="3359"/>
        <v>1.4922390000000001</v>
      </c>
      <c r="GD152" s="48">
        <f t="shared" si="3359"/>
        <v>0</v>
      </c>
      <c r="GE152" s="24">
        <f t="shared" ref="GE152:GE163" si="3360">((FW152*GA152)+(FX152*GB152)+(FY152*GC152)+(FZ152*GD152))*$AX$1+FN152</f>
        <v>5906.302244941925</v>
      </c>
      <c r="GI152" s="24">
        <f>(EY152+GE152+(GF152-GG152)*(EV152))</f>
        <v>574838.41487120581</v>
      </c>
      <c r="GJ152" s="24">
        <f t="shared" ref="GJ152" si="3361">GI152*0.9</f>
        <v>517354.57338408526</v>
      </c>
      <c r="GK152" s="49">
        <f t="shared" ref="GK152:GK163" si="3362">GK151</f>
        <v>2021</v>
      </c>
      <c r="GL152" s="226" t="s">
        <v>0</v>
      </c>
      <c r="GM152" s="47">
        <v>1</v>
      </c>
      <c r="GN152" s="22">
        <f t="shared" ref="GN152:GN163" si="3363">IF($AW$1=1,GO152*100/(100-GQ152),ER152*1.005)</f>
        <v>203060.00770463634</v>
      </c>
      <c r="GO152" s="22">
        <f t="shared" ref="GO152:GO163" si="3364">IF($AW$1=1,ES152*1.005,GN152-GP152)</f>
        <v>172561.55231733751</v>
      </c>
      <c r="GP152" s="22">
        <f t="shared" ref="GP152:GP163" si="3365">IF($AW$1=1,GN152-GO152,GN152/100*GQ152)</f>
        <v>30498.455387298833</v>
      </c>
      <c r="GQ152" s="22">
        <f>IF(DATEVALUE("1."&amp;GM152&amp;"."&amp;GK152)&gt;=DATEVALUE("1."&amp;INDEX(Параметры_объекта!$A$28:$N$40,$B152,14)&amp;"."&amp;INDEX(Параметры_объекта!$A$28:$N$40,$B152,13)),INDEX(Приложение_1ТЗ!$A$6:$HJ$18,$B152,25+GM152*14),INDEX(Приложение_1ТЗ!$A$6:$HJ$18,$B152,23+GM152*14))</f>
        <v>15.019429838523774</v>
      </c>
      <c r="GR152" s="48">
        <f t="shared" ref="GR152:GR163" si="3366">INDEX($G$6:$LX$17,$I152,GR$2)</f>
        <v>2.6213186152462513</v>
      </c>
      <c r="GS152" s="24">
        <f t="shared" si="3218"/>
        <v>42.262892203806757</v>
      </c>
      <c r="GT152" s="24">
        <f t="shared" ref="GT152:GT163" si="3367">$J152*(GS152/100)</f>
        <v>167352.17791971195</v>
      </c>
      <c r="GU152" s="24">
        <f t="shared" ref="GU152:GU163" si="3368">GR152*GT152*$AX$1</f>
        <v>517646.38755387341</v>
      </c>
      <c r="GV152" s="35">
        <f>GO152*INDEX(Приложение_1ТЗ!$HC$6:$HJ$18,$B152,1)/100</f>
        <v>0</v>
      </c>
      <c r="GW152" s="35">
        <f>GO152*INDEX(Приложение_1ТЗ!$HC$6:$HJ$18,$B152,2)/100</f>
        <v>0</v>
      </c>
      <c r="GX152" s="35">
        <f>GO152*INDEX(Приложение_1ТЗ!$HC$6:$HJ$18,$B152,3)/100</f>
        <v>31285.420698368674</v>
      </c>
      <c r="GY152" s="35">
        <f>GO152*INDEX(Приложение_1ТЗ!$HC$6:$HJ$18,$B152,4)/100</f>
        <v>39663.034524446215</v>
      </c>
      <c r="HB152" s="22">
        <f t="shared" si="3220"/>
        <v>0</v>
      </c>
      <c r="HC152" s="22">
        <f t="shared" si="3221"/>
        <v>0</v>
      </c>
      <c r="HD152" s="37">
        <f t="shared" ref="HD152:HD163" si="3369">IF(GT152=0,0,GX152-$T152)</f>
        <v>617.96459341010996</v>
      </c>
      <c r="HE152" s="37">
        <f t="shared" ref="HE152:HE163" si="3370">IF(GU152=0,0,GY152-$U152)</f>
        <v>783.44322870456381</v>
      </c>
      <c r="HF152" s="48">
        <f t="shared" ref="HF152:HI163" si="3371">INDEX($G$6:$LX$17,$I152,HF$2)</f>
        <v>0</v>
      </c>
      <c r="HG152" s="48">
        <f t="shared" si="3371"/>
        <v>0</v>
      </c>
      <c r="HH152" s="48">
        <f t="shared" si="3371"/>
        <v>2.2139709920000001</v>
      </c>
      <c r="HI152" s="48">
        <f t="shared" si="3371"/>
        <v>3.1120546689999999</v>
      </c>
      <c r="HJ152" s="36">
        <f t="shared" ref="HJ152:HJ163" si="3372">((HB152*HF152)+(HC152*HG152)+(HD152*HH152)+(HE152*HI152))*$AX$1</f>
        <v>4491.403133181846</v>
      </c>
      <c r="HK152" s="24">
        <f>GO152*INDEX(Приложение_1ТЗ!$HC$6:$HJ$18,$B152,5)/100</f>
        <v>0</v>
      </c>
      <c r="HL152" s="24">
        <f>GO152*INDEX(Приложение_1ТЗ!$HC$6:$HJ$18,$B152,6)/100</f>
        <v>0</v>
      </c>
      <c r="HM152" s="24">
        <f>GO152*INDEX(Приложение_1ТЗ!$HC$6:$HJ$18,$B152,7)/100</f>
        <v>101613.0970945226</v>
      </c>
      <c r="HN152" s="24">
        <f>GO152*INDEX(Приложение_1ТЗ!$HC$6:$HJ$18,$B152,8)/100</f>
        <v>0</v>
      </c>
      <c r="HO152" s="20"/>
      <c r="HP152" s="20"/>
      <c r="HQ152" s="20"/>
      <c r="HR152" s="20"/>
      <c r="HS152" s="24">
        <f t="shared" ref="HS152:HS163" si="3373">IF(GS152=0,0,HK152-$AG152)</f>
        <v>0</v>
      </c>
      <c r="HT152" s="24">
        <f t="shared" ref="HT152:HT163" si="3374">IF(GS152=0,0,HL152-$AH152)</f>
        <v>0</v>
      </c>
      <c r="HU152" s="24">
        <f t="shared" ref="HU152:HU163" si="3375">IF(GS152=0,0,HM152-$AI152)</f>
        <v>2007.1104952228634</v>
      </c>
      <c r="HV152" s="24">
        <f t="shared" ref="HV152:HV163" si="3376">IF(GS152=0,0,HN152-$AJ152)</f>
        <v>0</v>
      </c>
      <c r="HW152" s="48">
        <f t="shared" ref="HW152:HZ163" si="3377">INDEX($G$6:$LX$17,$I152,HW$2)</f>
        <v>2.8935884250000008</v>
      </c>
      <c r="HX152" s="48">
        <f t="shared" si="3377"/>
        <v>0</v>
      </c>
      <c r="HY152" s="48">
        <f t="shared" si="3377"/>
        <v>1.5668509500000001</v>
      </c>
      <c r="HZ152" s="48">
        <f t="shared" si="3377"/>
        <v>0</v>
      </c>
      <c r="IA152" s="24">
        <f t="shared" ref="IA152:IA163" si="3378">((HS152*HW152)+(HT152*HX152)+(HU152*HY152)+(HV152*HZ152))*$AX$1+HJ152</f>
        <v>8202.3178568918447</v>
      </c>
      <c r="IE152" s="24">
        <f>(GU152+IA152+(IB152-IC152)*(GR152))</f>
        <v>525848.70541076525</v>
      </c>
      <c r="IF152" s="24">
        <f t="shared" ref="IF152" si="3379">IE152*0.9</f>
        <v>473263.83486968873</v>
      </c>
      <c r="IG152" s="49">
        <f t="shared" ref="IG152:IG163" si="3380">IG151</f>
        <v>2022</v>
      </c>
      <c r="IH152" s="226" t="s">
        <v>0</v>
      </c>
      <c r="II152" s="47">
        <v>1</v>
      </c>
      <c r="IJ152" s="22">
        <f t="shared" ref="IJ152:IJ163" si="3381">IF($AW$1=1,IK152*100/(100-IM152),GN152*1.005)</f>
        <v>204075.3077431595</v>
      </c>
      <c r="IK152" s="22">
        <f t="shared" ref="IK152:IK163" si="3382">IF($AW$1=1,GO152*1.005,IJ152-IL152)</f>
        <v>173424.36007892419</v>
      </c>
      <c r="IL152" s="22">
        <f t="shared" ref="IL152:IL163" si="3383">IF($AW$1=1,IJ152-IK152,IJ152/100*IM152)</f>
        <v>30650.947664235311</v>
      </c>
      <c r="IM152" s="22">
        <f>IF(DATEVALUE("1."&amp;II152&amp;"."&amp;IG152)&gt;=DATEVALUE("1."&amp;INDEX(Параметры_объекта!$A$28:$N$40,$B152,14)&amp;"."&amp;INDEX(Параметры_объекта!$A$28:$N$40,$B152,13)),INDEX(Приложение_1ТЗ!$A$6:$HJ$18,$B152,25+II152*14),INDEX(Приложение_1ТЗ!$A$6:$HJ$18,$B152,23+II152*14))</f>
        <v>15.019429838523774</v>
      </c>
      <c r="IN152" s="48">
        <f t="shared" ref="IN152:IN163" si="3384">INDEX($G$6:$LX$17,$I152,IN$2)</f>
        <v>3.087117509552888</v>
      </c>
      <c r="IO152" s="24">
        <f t="shared" si="3240"/>
        <v>42.262892203806757</v>
      </c>
      <c r="IP152" s="24">
        <f t="shared" ref="IP152:IP163" si="3385">$J152*(IO152/100)</f>
        <v>167352.17791971195</v>
      </c>
      <c r="IQ152" s="24">
        <f t="shared" ref="IQ152:IQ163" si="3386">IN152*IP152*$AX$1</f>
        <v>609630.28968694841</v>
      </c>
      <c r="IR152" s="35">
        <f>IK152*INDEX(Приложение_1ТЗ!$HC$6:$HJ$18,$B152,1)/100</f>
        <v>0</v>
      </c>
      <c r="IS152" s="35">
        <f>IK152*INDEX(Приложение_1ТЗ!$HC$6:$HJ$18,$B152,2)/100</f>
        <v>0</v>
      </c>
      <c r="IT152" s="35">
        <f>IK152*INDEX(Приложение_1ТЗ!$HC$6:$HJ$18,$B152,3)/100</f>
        <v>31441.84780186052</v>
      </c>
      <c r="IU152" s="35">
        <f>IK152*INDEX(Приложение_1ТЗ!$HC$6:$HJ$18,$B152,4)/100</f>
        <v>39861.349697068443</v>
      </c>
      <c r="IX152" s="37">
        <f t="shared" ref="IX152:IX163" si="3387">IF(IO152=0,0,IR152-$R152)</f>
        <v>0</v>
      </c>
      <c r="IY152" s="37">
        <f t="shared" ref="IY152:IY163" si="3388">IF(IO152=0,0,IS152-$S152)</f>
        <v>0</v>
      </c>
      <c r="IZ152" s="37">
        <f t="shared" ref="IZ152:IZ163" si="3389">IF(IP152=0,0,IT152-$T152)</f>
        <v>774.39169690195558</v>
      </c>
      <c r="JA152" s="37">
        <f t="shared" ref="JA152:JA163" si="3390">IF(IQ152=0,0,IU152-$U152)</f>
        <v>981.7584013267915</v>
      </c>
      <c r="JB152" s="48">
        <f t="shared" ref="JB152:JE163" si="3391">INDEX($G$6:$LX$17,$I152,JB$2)</f>
        <v>0</v>
      </c>
      <c r="JC152" s="48">
        <f t="shared" si="3391"/>
        <v>0</v>
      </c>
      <c r="JD152" s="48">
        <f t="shared" si="3391"/>
        <v>2.28039012176</v>
      </c>
      <c r="JE152" s="48">
        <f t="shared" si="3391"/>
        <v>3.2054163090699999</v>
      </c>
      <c r="JF152" s="36">
        <f t="shared" ref="JF152:JF163" si="3392">((IX152*JB152)+(IY152*JC152)+(IZ152*JD152)+(JA152*JE152))*$AX$1</f>
        <v>5797.174289257734</v>
      </c>
      <c r="JG152" s="24">
        <f>IK152*INDEX(Приложение_1ТЗ!$HC$6:$HJ$18,$B152,5)/100</f>
        <v>0</v>
      </c>
      <c r="JH152" s="24">
        <f>IK152*INDEX(Приложение_1ТЗ!$HC$6:$HJ$18,$B152,6)/100</f>
        <v>0</v>
      </c>
      <c r="JI152" s="24">
        <f>IK152*INDEX(Приложение_1ТЗ!$HC$6:$HJ$18,$B152,7)/100</f>
        <v>102121.16257999523</v>
      </c>
      <c r="JJ152" s="24">
        <f>IK152*INDEX(Приложение_1ТЗ!$HC$6:$HJ$18,$B152,8)/100</f>
        <v>0</v>
      </c>
      <c r="JK152" s="20"/>
      <c r="JL152" s="20"/>
      <c r="JM152" s="20"/>
      <c r="JN152" s="20"/>
      <c r="JO152" s="24">
        <f t="shared" ref="JO152:JO163" si="3393">IF(IO152=0,0,JG152-$AG152)</f>
        <v>0</v>
      </c>
      <c r="JP152" s="24">
        <f t="shared" ref="JP152:JP163" si="3394">IF(IO152=0,0,JH152-$AH152)</f>
        <v>0</v>
      </c>
      <c r="JQ152" s="24">
        <f t="shared" ref="JQ152:JQ163" si="3395">IF(IO152=0,0,JI152-$AI152)</f>
        <v>2515.1759806954942</v>
      </c>
      <c r="JR152" s="24">
        <f t="shared" ref="JR152:JR163" si="3396">IF(IO152=0,0,JJ152-$AJ152)</f>
        <v>0</v>
      </c>
      <c r="JS152" s="48">
        <f t="shared" ref="JS152:JV163" si="3397">INDEX($G$6:$LX$17,$I152,JS$2)</f>
        <v>3.038267846250001</v>
      </c>
      <c r="JT152" s="48">
        <f t="shared" si="3397"/>
        <v>0</v>
      </c>
      <c r="JU152" s="48">
        <f t="shared" si="3397"/>
        <v>1.6451934975000002</v>
      </c>
      <c r="JV152" s="48">
        <f t="shared" si="3397"/>
        <v>0</v>
      </c>
      <c r="JW152" s="24">
        <f t="shared" ref="JW152:JW163" si="3398">((JO152*JS152)+(JP152*JT152)+(JQ152*JU152)+(JR152*JV152))*$AX$1+JF152</f>
        <v>10679.95666809766</v>
      </c>
      <c r="KA152" s="24">
        <f>(IQ152+JW152+(JX152-JY152)*(IN152))</f>
        <v>620310.24635504605</v>
      </c>
      <c r="KB152" s="24">
        <f t="shared" ref="KB152" si="3399">KA152*0.9</f>
        <v>558279.22171954147</v>
      </c>
      <c r="KC152" s="49">
        <f t="shared" ref="KC152:KC163" si="3400">KC151</f>
        <v>2023</v>
      </c>
      <c r="KD152" s="226" t="s">
        <v>0</v>
      </c>
      <c r="KE152" s="47">
        <v>1</v>
      </c>
      <c r="KF152" s="22">
        <f t="shared" ref="KF152:KF163" si="3401">IF($AW$1=1,KG152*100/(100-KI152),IJ152*1.005)</f>
        <v>205095.68428187529</v>
      </c>
      <c r="KG152" s="22">
        <f t="shared" ref="KG152:KG163" si="3402">IF($AW$1=1,IK152*1.005,KF152-KH152)</f>
        <v>174291.4818793188</v>
      </c>
      <c r="KH152" s="22">
        <f t="shared" ref="KH152:KH163" si="3403">IF($AW$1=1,KF152-KG152,KF152/100*KI152)</f>
        <v>30804.20240255649</v>
      </c>
      <c r="KI152" s="22">
        <f>IF(DATEVALUE("1."&amp;KE152&amp;"."&amp;KC152)&gt;=DATEVALUE("1."&amp;INDEX(Параметры_объекта!$A$28:$N$40,$B152,14)&amp;"."&amp;INDEX(Параметры_объекта!$A$28:$N$40,$B152,13)),INDEX(Приложение_1ТЗ!$A$6:$HJ$18,$B152,25+KE152*14),INDEX(Приложение_1ТЗ!$A$6:$HJ$18,$B152,23+KE152*14))</f>
        <v>15.019429838523774</v>
      </c>
      <c r="KJ152" s="48">
        <f t="shared" ref="KJ152:KJ163" si="3404">INDEX($G$6:$LX$17,$I152,KJ$2)</f>
        <v>2.8731983426366257</v>
      </c>
      <c r="KK152" s="24">
        <f t="shared" si="3262"/>
        <v>42.262892203806757</v>
      </c>
      <c r="KL152" s="24">
        <f t="shared" ref="KL152:KL163" si="3405">$J152*(KK152/100)</f>
        <v>167352.17791971195</v>
      </c>
      <c r="KM152" s="24">
        <f t="shared" ref="KM152:KM163" si="3406">KJ152*KL152*$AX$1</f>
        <v>567386.48027794436</v>
      </c>
      <c r="KN152" s="35">
        <f>KG152*INDEX(Приложение_1ТЗ!$HC$6:$HJ$18,$B152,1)/100</f>
        <v>0</v>
      </c>
      <c r="KO152" s="35">
        <f>KG152*INDEX(Приложение_1ТЗ!$HC$6:$HJ$18,$B152,2)/100</f>
        <v>0</v>
      </c>
      <c r="KP152" s="35">
        <f>KG152*INDEX(Приложение_1ТЗ!$HC$6:$HJ$18,$B152,3)/100</f>
        <v>31599.057040869822</v>
      </c>
      <c r="KQ152" s="35">
        <f>KG152*INDEX(Приложение_1ТЗ!$HC$6:$HJ$18,$B152,4)/100</f>
        <v>40060.656445553788</v>
      </c>
      <c r="KT152" s="37">
        <f t="shared" ref="KT152:KT163" si="3407">IF(KK152=0,0,KN152-$R152)</f>
        <v>0</v>
      </c>
      <c r="KU152" s="37">
        <f t="shared" ref="KU152:KU163" si="3408">IF(KK152=0,0,KO152-$S152)</f>
        <v>0</v>
      </c>
      <c r="KV152" s="37">
        <f t="shared" ref="KV152:KV163" si="3409">IF(KL152=0,0,KP152-$T152)</f>
        <v>931.60093591125769</v>
      </c>
      <c r="KW152" s="37">
        <f t="shared" ref="KW152:KW163" si="3410">IF(KM152=0,0,KQ152-$U152)</f>
        <v>1181.065149812137</v>
      </c>
      <c r="KX152" s="48">
        <f t="shared" ref="KX152:LA163" si="3411">INDEX($G$6:$LX$17,$I152,KX$2)</f>
        <v>0</v>
      </c>
      <c r="KY152" s="48">
        <f t="shared" si="3411"/>
        <v>0</v>
      </c>
      <c r="KZ152" s="48">
        <f t="shared" si="3411"/>
        <v>2.3488018254128002</v>
      </c>
      <c r="LA152" s="48">
        <f t="shared" si="3411"/>
        <v>3.3015787983421001</v>
      </c>
      <c r="LB152" s="36">
        <f t="shared" ref="LB152:LB163" si="3412">((KT152*KX152)+(KU152*KY152)+(KV152*KZ152)+(KW152*LA152))*$AX$1</f>
        <v>7183.2802515480435</v>
      </c>
      <c r="LC152" s="24">
        <f>KG152*INDEX(Приложение_1ТЗ!$HC$6:$HJ$18,$B152,5)/100</f>
        <v>0</v>
      </c>
      <c r="LD152" s="24">
        <f>KG152*INDEX(Приложение_1ТЗ!$HC$6:$HJ$18,$B152,6)/100</f>
        <v>0</v>
      </c>
      <c r="LE152" s="24">
        <f>KG152*INDEX(Приложение_1ТЗ!$HC$6:$HJ$18,$B152,7)/100</f>
        <v>102631.76839289517</v>
      </c>
      <c r="LF152" s="24">
        <f>KG152*INDEX(Приложение_1ТЗ!$HC$6:$HJ$18,$B152,8)/100</f>
        <v>0</v>
      </c>
      <c r="LG152" s="20"/>
      <c r="LH152" s="20"/>
      <c r="LI152" s="20"/>
      <c r="LJ152" s="20"/>
      <c r="LK152" s="24">
        <f t="shared" ref="LK152:LK163" si="3413">IF(KK152=0,0,LC152-$AG152)</f>
        <v>0</v>
      </c>
      <c r="LL152" s="24">
        <f t="shared" ref="LL152:LL163" si="3414">IF(KK152=0,0,LD152-$AH152)</f>
        <v>0</v>
      </c>
      <c r="LM152" s="24">
        <f t="shared" ref="LM152:LM163" si="3415">IF(KK152=0,0,LE152-$AI152)</f>
        <v>3025.7817935954372</v>
      </c>
      <c r="LN152" s="24">
        <f t="shared" ref="LN152:LN163" si="3416">IF(KK152=0,0,LF152-$AJ152)</f>
        <v>0</v>
      </c>
      <c r="LO152" s="48">
        <f t="shared" ref="LO152:LR163" si="3417">INDEX($G$6:$LX$17,$I152,LO$2)</f>
        <v>3.1901812385625012</v>
      </c>
      <c r="LP152" s="48">
        <f t="shared" si="3417"/>
        <v>0</v>
      </c>
      <c r="LQ152" s="48">
        <f t="shared" si="3417"/>
        <v>1.7274531723750004</v>
      </c>
      <c r="LR152" s="48">
        <f t="shared" si="3417"/>
        <v>0</v>
      </c>
      <c r="LS152" s="24">
        <f t="shared" ref="LS152:LS163" si="3418">((LK152*LO152)+(LL152*LP152)+(LM152*LQ152)+(LN152*LR152))*$AX$1+LB152</f>
        <v>13351.017954295972</v>
      </c>
      <c r="LW152" s="24">
        <f>(KM152+LS152+(LT152-LU152)*(KJ152))</f>
        <v>580737.49823224032</v>
      </c>
      <c r="LX152" s="24">
        <f t="shared" ref="LX152" si="3419">LW152*0.9</f>
        <v>522663.74840901629</v>
      </c>
      <c r="LY152" s="49">
        <f t="shared" ref="LY152:LY163" si="3420">LY151</f>
        <v>2024</v>
      </c>
      <c r="LZ152" s="226" t="s">
        <v>0</v>
      </c>
      <c r="MA152" s="173">
        <v>1</v>
      </c>
      <c r="MB152" s="22">
        <f t="shared" ref="MB152:MB163" si="3421">IF($AW$1=1,MC152*100/(100-ME152),KF152*1.005)</f>
        <v>206121.16270328462</v>
      </c>
      <c r="MC152" s="22">
        <f t="shared" ref="MC152:MC163" si="3422">IF($AW$1=1,KG152*1.005,MB152-MD152)</f>
        <v>175162.93928871537</v>
      </c>
      <c r="MD152" s="22">
        <f t="shared" ref="MD152:MD163" si="3423">IF($AW$1=1,MB152-MC152,MB152/100*ME152)</f>
        <v>30958.223414569249</v>
      </c>
      <c r="ME152" s="22">
        <f>IF(DATEVALUE("1."&amp;MA152&amp;"."&amp;LY152)&gt;=DATEVALUE("1."&amp;INDEX(Параметры_объекта!$A$28:$N$40,$B152,14)&amp;"."&amp;INDEX(Параметры_объекта!$A$28:$N$40,$B152,13)),INDEX(Приложение_1ТЗ!$A$6:$HJ$18,$B152,25+MA152*14),INDEX(Приложение_1ТЗ!$A$6:$HJ$18,$B152,23+MA152*14))</f>
        <v>15.019429838523774</v>
      </c>
      <c r="MF152" s="48">
        <f t="shared" ref="MF152:MF163" si="3424">INDEX($G$6:$NT$17,$I152,MF$2)</f>
        <v>3.3390262983324042</v>
      </c>
      <c r="MG152" s="24">
        <f t="shared" si="3282"/>
        <v>42.262892203806757</v>
      </c>
      <c r="MH152" s="24">
        <f t="shared" ref="MH152:MH163" si="3425">$J152*(MG152/100)</f>
        <v>167352.17791971195</v>
      </c>
      <c r="MI152" s="24">
        <f t="shared" ref="MI152:MI163" si="3426">MF152*MH152*$AX$1</f>
        <v>659376.12132540357</v>
      </c>
      <c r="MJ152" s="35">
        <f>MC152*INDEX(Приложение_1ТЗ!$HC$6:$HJ$18,$B152,1)/100</f>
        <v>0</v>
      </c>
      <c r="MK152" s="35">
        <f>MC152*INDEX(Приложение_1ТЗ!$HC$6:$HJ$18,$B152,2)/100</f>
        <v>0</v>
      </c>
      <c r="ML152" s="35">
        <f>MC152*INDEX(Приложение_1ТЗ!$HC$6:$HJ$18,$B152,3)/100</f>
        <v>31757.052326074165</v>
      </c>
      <c r="MM152" s="35">
        <f>MC152*INDEX(Приложение_1ТЗ!$HC$6:$HJ$18,$B152,4)/100</f>
        <v>40260.959727781548</v>
      </c>
      <c r="MP152" s="37">
        <f t="shared" ref="MP152:MP163" si="3427">IF(MG152=0,0,MJ152-$R152)</f>
        <v>0</v>
      </c>
      <c r="MQ152" s="37">
        <f t="shared" ref="MQ152:MQ163" si="3428">IF(MG152=0,0,MK152-$S152)</f>
        <v>0</v>
      </c>
      <c r="MR152" s="37">
        <f t="shared" ref="MR152:MR163" si="3429">IF(MH152=0,0,ML152-$T152)</f>
        <v>1089.5962211156002</v>
      </c>
      <c r="MS152" s="37">
        <f t="shared" ref="MS152:MS163" si="3430">IF(MI152=0,0,MM152-$U152)</f>
        <v>1381.368432039897</v>
      </c>
      <c r="MT152" s="48">
        <f t="shared" ref="MT152:MW163" si="3431">INDEX($G$6:$NT$17,$I152,MT$2)</f>
        <v>0</v>
      </c>
      <c r="MU152" s="48">
        <f t="shared" si="3431"/>
        <v>0</v>
      </c>
      <c r="MV152" s="48">
        <f t="shared" si="3431"/>
        <v>2.4192658801751845</v>
      </c>
      <c r="MW152" s="48">
        <f t="shared" si="3431"/>
        <v>3.400626162292363</v>
      </c>
      <c r="MX152" s="36">
        <f t="shared" ref="MX152:MX163" si="3432">((MP152*MT152)+(MQ152*MU152)+(MR152*MV152)+(MS152*MW152))*$AX$1</f>
        <v>8653.57789699348</v>
      </c>
      <c r="MY152" s="24">
        <f>MC152*INDEX(Приложение_1ТЗ!$HC$6:$HJ$18,$B152,5)/100</f>
        <v>0</v>
      </c>
      <c r="MZ152" s="24">
        <f>MC152*INDEX(Приложение_1ТЗ!$HC$6:$HJ$18,$B152,6)/100</f>
        <v>0</v>
      </c>
      <c r="NA152" s="24">
        <f>MC152*INDEX(Приложение_1ТЗ!$HC$6:$HJ$18,$B152,7)/100</f>
        <v>103144.92723485966</v>
      </c>
      <c r="NB152" s="24">
        <f>MC152*INDEX(Приложение_1ТЗ!$HC$6:$HJ$18,$B152,8)/100</f>
        <v>0</v>
      </c>
      <c r="NC152" s="20"/>
      <c r="ND152" s="20"/>
      <c r="NE152" s="20"/>
      <c r="NF152" s="20"/>
      <c r="NG152" s="24">
        <f t="shared" ref="NG152:NG163" si="3433">IF(MG152=0,0,MY152-$AG152)</f>
        <v>0</v>
      </c>
      <c r="NH152" s="24">
        <f t="shared" ref="NH152:NH163" si="3434">IF(MG152=0,0,MZ152-$AH152)</f>
        <v>0</v>
      </c>
      <c r="NI152" s="24">
        <f t="shared" ref="NI152:NI163" si="3435">IF(MG152=0,0,NA152-$AI152)</f>
        <v>3538.9406355599203</v>
      </c>
      <c r="NJ152" s="24">
        <f t="shared" ref="NJ152:NJ163" si="3436">IF(MG152=0,0,NB152-$AJ152)</f>
        <v>0</v>
      </c>
      <c r="NK152" s="48">
        <f t="shared" ref="NK152:NN163" si="3437">INDEX($G$6:$NT$17,$I152,NK$2)</f>
        <v>3.3496903004906264</v>
      </c>
      <c r="NL152" s="48">
        <f t="shared" si="3437"/>
        <v>0</v>
      </c>
      <c r="NM152" s="48">
        <f t="shared" si="3437"/>
        <v>1.8138258309937505</v>
      </c>
      <c r="NN152" s="48">
        <f t="shared" si="3437"/>
        <v>0</v>
      </c>
      <c r="NO152" s="24">
        <f t="shared" ref="NO152:NO163" si="3438">((NG152*NK152)+(NH152*NL152)+(NI152*NM152)+(NJ152*NN152))*$AX$1+MX152</f>
        <v>16228.023785169269</v>
      </c>
      <c r="NS152" s="24">
        <f>(MI152+NO152+(NP152-NQ152)*(MF152))</f>
        <v>675604.1451105728</v>
      </c>
      <c r="NT152" s="24">
        <f t="shared" ref="NT152:NT163" si="3439">NS152*0.9</f>
        <v>608043.73059951549</v>
      </c>
      <c r="NU152" s="49">
        <f t="shared" ref="NU152:NU163" si="3440">NU151</f>
        <v>2025</v>
      </c>
      <c r="NV152" s="226" t="s">
        <v>0</v>
      </c>
      <c r="NW152" s="174">
        <v>1</v>
      </c>
      <c r="NX152" s="22">
        <f t="shared" ref="NX152:NX163" si="3441">IF($AW$1=1,NY152*100/(100-OA152),MB152*1.005)</f>
        <v>207151.76851680104</v>
      </c>
      <c r="NY152" s="22">
        <f t="shared" ref="NY152:NY163" si="3442">IF($AW$1=1,MC152*1.005,NX152-NZ152)</f>
        <v>176038.75398515892</v>
      </c>
      <c r="NZ152" s="22">
        <f t="shared" ref="NZ152:NZ163" si="3443">IF($AW$1=1,NX152-NY152,NX152/100*OA152)</f>
        <v>31113.014531642111</v>
      </c>
      <c r="OA152" s="22">
        <f>IF(DATEVALUE("1."&amp;NW152&amp;"."&amp;NU152)&gt;=DATEVALUE("1."&amp;INDEX(Параметры_объекта!$A$28:$N$40,$B152,14)&amp;"."&amp;INDEX(Параметры_объекта!$A$28:$N$40,$B152,13)),INDEX(Приложение_1ТЗ!$A$6:$HJ$18,$B152,25+NW152*14),INDEX(Приложение_1ТЗ!$A$6:$HJ$18,$B152,23+NW152*14))</f>
        <v>15.019429838523774</v>
      </c>
      <c r="OB152" s="48">
        <f t="shared" ref="OB152:OB163" si="3444">INDEX($G$6:$PP$17,$I152,OB$2)</f>
        <v>3.1076513273957747</v>
      </c>
      <c r="OC152" s="24">
        <f t="shared" si="3291"/>
        <v>42.262892203806757</v>
      </c>
      <c r="OD152" s="24">
        <f t="shared" ref="OD152:OD163" si="3445">$J152*(OC152/100)</f>
        <v>167352.17791971195</v>
      </c>
      <c r="OE152" s="24">
        <f t="shared" ref="OE152:OE163" si="3446">OB152*OD152*$AX$1</f>
        <v>613685.21706862468</v>
      </c>
      <c r="OF152" s="35">
        <f>NY152*INDEX(Приложение_1ТЗ!$HC$6:$HJ$18,$B152,1)/100</f>
        <v>0</v>
      </c>
      <c r="OG152" s="35">
        <f>NY152*INDEX(Приложение_1ТЗ!$HC$6:$HJ$18,$B152,2)/100</f>
        <v>0</v>
      </c>
      <c r="OH152" s="35">
        <f>NY152*INDEX(Приложение_1ТЗ!$HC$6:$HJ$18,$B152,3)/100</f>
        <v>31915.837587704533</v>
      </c>
      <c r="OI152" s="35">
        <f>NY152*INDEX(Приложение_1ТЗ!$HC$6:$HJ$18,$B152,4)/100</f>
        <v>40462.264526420448</v>
      </c>
      <c r="OL152" s="37">
        <f t="shared" ref="OL152:OL163" si="3447">IF(OC152=0,0,OF152-$R152)</f>
        <v>0</v>
      </c>
      <c r="OM152" s="37">
        <f t="shared" ref="OM152:OM163" si="3448">IF(OC152=0,0,OG152-$S152)</f>
        <v>0</v>
      </c>
      <c r="ON152" s="37">
        <f t="shared" ref="ON152:ON163" si="3449">IF(OD152=0,0,OH152-$T152)</f>
        <v>1248.3814827459682</v>
      </c>
      <c r="OO152" s="37">
        <f t="shared" ref="OO152:OO163" si="3450">IF(OE152=0,0,OI152-$U152)</f>
        <v>1582.6732306787962</v>
      </c>
      <c r="OP152" s="48">
        <f t="shared" ref="OP152:OS189" si="3451">INDEX($G$6:$PP$17,$I152,OP$2)</f>
        <v>0</v>
      </c>
      <c r="OQ152" s="48">
        <f t="shared" si="3451"/>
        <v>0</v>
      </c>
      <c r="OR152" s="48">
        <f t="shared" si="3451"/>
        <v>2.4918438565804402</v>
      </c>
      <c r="OS152" s="48">
        <f t="shared" si="3451"/>
        <v>3.5026449471611341</v>
      </c>
      <c r="OT152" s="36">
        <f t="shared" ref="OT152:OT163" si="3452">((OL152*OP152)+(OM152*OQ152)+(ON152*OR152)+(OO152*OS152))*$AX$1</f>
        <v>10212.090665014442</v>
      </c>
      <c r="OU152" s="24">
        <f>NY152*INDEX(Приложение_1ТЗ!$HC$6:$HJ$18,$B152,5)/100</f>
        <v>0</v>
      </c>
      <c r="OV152" s="24">
        <f>NY152*INDEX(Приложение_1ТЗ!$HC$6:$HJ$18,$B152,6)/100</f>
        <v>0</v>
      </c>
      <c r="OW152" s="24">
        <f>NY152*INDEX(Приложение_1ТЗ!$HC$6:$HJ$18,$B152,7)/100</f>
        <v>103660.65187103394</v>
      </c>
      <c r="OX152" s="24">
        <f>NY152*INDEX(Приложение_1ТЗ!$HC$6:$HJ$18,$B152,8)/100</f>
        <v>0</v>
      </c>
      <c r="OY152" s="20"/>
      <c r="OZ152" s="20"/>
      <c r="PA152" s="20"/>
      <c r="PB152" s="20"/>
      <c r="PC152" s="24">
        <f t="shared" ref="PC152:PC163" si="3453">IF(OC152=0,0,OU152-$AG152)</f>
        <v>0</v>
      </c>
      <c r="PD152" s="24">
        <f t="shared" ref="PD152:PD163" si="3454">IF(OC152=0,0,OV152-$AH152)</f>
        <v>0</v>
      </c>
      <c r="PE152" s="24">
        <f t="shared" ref="PE152:PE163" si="3455">IF(OC152=0,0,OW152-$AI152)</f>
        <v>4054.6652717342076</v>
      </c>
      <c r="PF152" s="24">
        <f t="shared" ref="PF152:PF163" si="3456">IF(OC152=0,0,OX152-$AJ152)</f>
        <v>0</v>
      </c>
      <c r="PG152" s="48">
        <f t="shared" ref="PG152:PJ189" si="3457">INDEX($G$6:$PP$17,$I152,PG$2)</f>
        <v>3.5171748155151579</v>
      </c>
      <c r="PH152" s="48">
        <f t="shared" si="3457"/>
        <v>0</v>
      </c>
      <c r="PI152" s="48">
        <f t="shared" si="3457"/>
        <v>1.9045171225434381</v>
      </c>
      <c r="PJ152" s="48">
        <f t="shared" si="3457"/>
        <v>0</v>
      </c>
      <c r="PK152" s="24">
        <f t="shared" ref="PK152:PK163" si="3458">((PC152*PG152)+(PD152*PH152)+(PE152*PI152)+(PF152*PJ152))*$AX$1+OT152</f>
        <v>19324.262399730491</v>
      </c>
      <c r="PO152" s="24">
        <f>(OE152+PK152+(PL152-PM152)*(OB152))</f>
        <v>633009.47946835519</v>
      </c>
      <c r="PP152" s="24">
        <f t="shared" ref="PP152:PP163" si="3459">PO152*0.9</f>
        <v>569708.53152151965</v>
      </c>
      <c r="PQ152" s="52">
        <f>SUM(P152,BF152,DB152,EX152,GT152,IP152,KL152,MH152,OD152)</f>
        <v>1171465.2454379837</v>
      </c>
      <c r="PR152" s="52">
        <f>SUM(CQ152,EM152,GI152,IE152,KA152,LW152,PO152)</f>
        <v>3411664.7982278541</v>
      </c>
      <c r="PS152" s="52">
        <f>SUM(CR152,EN152,GJ152,IF152,KB152,LX152,PP152)</f>
        <v>3070498.3184050694</v>
      </c>
    </row>
    <row r="153" spans="1:435" ht="15.75" hidden="1" customHeight="1" outlineLevel="1">
      <c r="B153" s="171">
        <v>11</v>
      </c>
      <c r="C153" s="249"/>
      <c r="D153" s="249"/>
      <c r="E153" s="249"/>
      <c r="F153" s="246"/>
      <c r="G153" s="49">
        <f t="shared" si="2096"/>
        <v>2017</v>
      </c>
      <c r="H153" s="227"/>
      <c r="I153" s="47">
        <v>2</v>
      </c>
      <c r="J153" s="22">
        <f t="shared" si="2097"/>
        <v>278096</v>
      </c>
      <c r="K153" s="22">
        <f>INDEX(Приложение_1ТЗ!$A$6:$HJ$18,$B153,21+I153*14)*1000</f>
        <v>170174.65299999993</v>
      </c>
      <c r="L153" s="22">
        <f t="shared" si="3298"/>
        <v>107921.34700000007</v>
      </c>
      <c r="M153" s="22">
        <f>IF(
              DATEVALUE("1."&amp;I153&amp;"."&amp;G153)&gt;=DATEVALUE("1."&amp;INDEX(Параметры_объекта!$A$28:$N$40,$B153,14)&amp;"."&amp;INDEX(Параметры_объекта!$A$28:$N$40,$B153,13)),
              INDEX(Приложение_1ТЗ!$A$6:$HJ$18,$B153,25+I153*14),
              INDEX(Приложение_1ТЗ!$A$6:$HJ$18,$B153,23+I153*14))</f>
        <v>38.807227360336029</v>
      </c>
      <c r="N153" s="48">
        <f t="shared" si="3299"/>
        <v>2.14360315200318</v>
      </c>
      <c r="R153" s="35">
        <f>K153*INDEX(Приложение_1ТЗ!$HC$6:$HJ$18,$B153,1)/100</f>
        <v>0</v>
      </c>
      <c r="S153" s="35">
        <f>K153*INDEX(Приложение_1ТЗ!$HC$6:$HJ$18,$B153,2)/100</f>
        <v>0</v>
      </c>
      <c r="T153" s="35">
        <f>K153*INDEX(Приложение_1ТЗ!$HC$6:$HJ$18,$B153,3)/100</f>
        <v>30852.675696340477</v>
      </c>
      <c r="U153" s="35">
        <f>K153*INDEX(Приложение_1ТЗ!$HC$6:$HJ$18,$B153,4)/100</f>
        <v>39114.409012224132</v>
      </c>
      <c r="AB153" s="48">
        <f t="shared" si="3300"/>
        <v>0</v>
      </c>
      <c r="AC153" s="48">
        <f t="shared" si="3300"/>
        <v>0</v>
      </c>
      <c r="AD153" s="48">
        <f t="shared" si="3300"/>
        <v>1.9313399999999998</v>
      </c>
      <c r="AE153" s="48">
        <f t="shared" si="3300"/>
        <v>2.7340599999999999</v>
      </c>
      <c r="AF153" s="20"/>
      <c r="AG153" s="24">
        <f>K153*INDEX(Приложение_1ТЗ!$HC$6:$HJ$18,$B153,5)/100</f>
        <v>0</v>
      </c>
      <c r="AH153" s="24">
        <f>K153*INDEX(Приложение_1ТЗ!$HC$6:$HJ$18,$B153,6)/100</f>
        <v>0</v>
      </c>
      <c r="AI153" s="24">
        <f>K153*INDEX(Приложение_1ТЗ!$HC$6:$HJ$18,$B153,7)/100</f>
        <v>100207.56829143531</v>
      </c>
      <c r="AJ153" s="24">
        <f>K153*INDEX(Приложение_1ТЗ!$HC$6:$HJ$18,$B153,8)/100</f>
        <v>0</v>
      </c>
      <c r="AK153" s="20"/>
      <c r="AL153" s="20"/>
      <c r="AM153" s="20"/>
      <c r="AN153" s="20"/>
      <c r="AO153" s="20"/>
      <c r="AP153" s="20"/>
      <c r="AQ153" s="20"/>
      <c r="AR153" s="20"/>
      <c r="AS153" s="48">
        <f t="shared" si="3301"/>
        <v>2.3654799999999998</v>
      </c>
      <c r="AT153" s="48">
        <f t="shared" si="3301"/>
        <v>0</v>
      </c>
      <c r="AU153" s="48">
        <f t="shared" si="3301"/>
        <v>1.2637799999999999</v>
      </c>
      <c r="AV153" s="48">
        <f t="shared" si="3301"/>
        <v>0</v>
      </c>
      <c r="AW153" s="49">
        <f t="shared" si="3302"/>
        <v>2018</v>
      </c>
      <c r="AX153" s="227"/>
      <c r="AY153" s="47">
        <v>2</v>
      </c>
      <c r="AZ153" s="22">
        <f t="shared" si="3303"/>
        <v>279486.48</v>
      </c>
      <c r="BA153" s="22">
        <f t="shared" si="3304"/>
        <v>171025.52626499991</v>
      </c>
      <c r="BB153" s="22">
        <f t="shared" si="3305"/>
        <v>108460.95373500008</v>
      </c>
      <c r="BC153" s="22">
        <f>IF(DATEVALUE("1."&amp;AY153&amp;"."&amp;AW153)&gt;=DATEVALUE("1."&amp;INDEX(Параметры_объекта!$A$28:$N$40,$B153,14)&amp;"."&amp;INDEX(Параметры_объекта!$A$28:$N$40,$B153,13)),INDEX(Приложение_1ТЗ!$A$6:$HJ$18,$B153,25+AY153*14),INDEX(Приложение_1ТЗ!$A$6:$HJ$18,$B153,23+AY153*14))</f>
        <v>38.807227360336029</v>
      </c>
      <c r="BD153" s="48">
        <f t="shared" si="3306"/>
        <v>2.2533513960000002</v>
      </c>
      <c r="BE153" s="24">
        <f t="shared" si="2107"/>
        <v>0</v>
      </c>
      <c r="BF153" s="24">
        <f t="shared" si="3307"/>
        <v>0</v>
      </c>
      <c r="BG153" s="24">
        <f t="shared" si="3308"/>
        <v>0</v>
      </c>
      <c r="BH153" s="35">
        <f>BA153*INDEX(Приложение_1ТЗ!$HC$6:$HJ$18,$B153,1)/100</f>
        <v>0</v>
      </c>
      <c r="BI153" s="35">
        <f>BA153*INDEX(Приложение_1ТЗ!$HC$6:$HJ$18,$B153,2)/100</f>
        <v>0</v>
      </c>
      <c r="BJ153" s="35">
        <f>BA153*INDEX(Приложение_1ТЗ!$HC$6:$HJ$18,$B153,3)/100</f>
        <v>31006.939074822174</v>
      </c>
      <c r="BK153" s="35">
        <f>BA153*INDEX(Приложение_1ТЗ!$HC$6:$HJ$18,$B153,4)/100</f>
        <v>39309.981057285244</v>
      </c>
      <c r="BN153" s="37">
        <f t="shared" si="3309"/>
        <v>0</v>
      </c>
      <c r="BO153" s="37">
        <f t="shared" si="3310"/>
        <v>0</v>
      </c>
      <c r="BP153" s="37">
        <f t="shared" si="3311"/>
        <v>0</v>
      </c>
      <c r="BQ153" s="37">
        <f t="shared" si="3312"/>
        <v>0</v>
      </c>
      <c r="BR153" s="48">
        <f t="shared" si="3313"/>
        <v>0</v>
      </c>
      <c r="BS153" s="48">
        <f t="shared" si="3313"/>
        <v>0</v>
      </c>
      <c r="BT153" s="48">
        <f t="shared" si="3313"/>
        <v>2.0261</v>
      </c>
      <c r="BU153" s="48">
        <f t="shared" si="3313"/>
        <v>2.8479699999999997</v>
      </c>
      <c r="BV153" s="36">
        <f t="shared" si="3314"/>
        <v>0</v>
      </c>
      <c r="BW153" s="24">
        <f>BA153*INDEX(Приложение_1ТЗ!$HC$6:$HJ$18,$B153,5)/100</f>
        <v>0</v>
      </c>
      <c r="BX153" s="24">
        <f>BA153*INDEX(Приложение_1ТЗ!$HC$6:$HJ$18,$B153,6)/100</f>
        <v>0</v>
      </c>
      <c r="BY153" s="24">
        <f>BA153*INDEX(Приложение_1ТЗ!$HC$6:$HJ$18,$B153,7)/100</f>
        <v>100708.60613289248</v>
      </c>
      <c r="BZ153" s="24">
        <f>BA153*INDEX(Приложение_1ТЗ!$HC$6:$HJ$18,$B153,8)/100</f>
        <v>0</v>
      </c>
      <c r="CA153" s="20"/>
      <c r="CB153" s="20"/>
      <c r="CC153" s="20"/>
      <c r="CD153" s="20"/>
      <c r="CE153" s="24">
        <f t="shared" si="3315"/>
        <v>0</v>
      </c>
      <c r="CF153" s="24">
        <f t="shared" si="3316"/>
        <v>0</v>
      </c>
      <c r="CG153" s="24">
        <f t="shared" si="3317"/>
        <v>0</v>
      </c>
      <c r="CH153" s="24">
        <f t="shared" si="3318"/>
        <v>0</v>
      </c>
      <c r="CI153" s="48">
        <f t="shared" si="3319"/>
        <v>2.5042900000000001</v>
      </c>
      <c r="CJ153" s="48">
        <f t="shared" si="3319"/>
        <v>0</v>
      </c>
      <c r="CK153" s="48">
        <f t="shared" si="3319"/>
        <v>1.35259</v>
      </c>
      <c r="CL153" s="48">
        <f t="shared" si="3319"/>
        <v>0</v>
      </c>
      <c r="CM153" s="24">
        <f t="shared" si="3320"/>
        <v>0</v>
      </c>
      <c r="CQ153" s="24">
        <f t="shared" ref="CQ153:CQ163" si="3460">(BG153+CM153+(CN153-CO153)*(BD153))</f>
        <v>0</v>
      </c>
      <c r="CR153" s="24">
        <f t="shared" si="2122"/>
        <v>0</v>
      </c>
      <c r="CS153" s="49">
        <f t="shared" si="3322"/>
        <v>2019</v>
      </c>
      <c r="CT153" s="227"/>
      <c r="CU153" s="47">
        <v>2</v>
      </c>
      <c r="CV153" s="22">
        <f t="shared" si="3323"/>
        <v>198256.29717260983</v>
      </c>
      <c r="CW153" s="22">
        <f t="shared" si="3324"/>
        <v>171880.65389632489</v>
      </c>
      <c r="CX153" s="22">
        <f t="shared" si="3325"/>
        <v>26375.643276284944</v>
      </c>
      <c r="CY153" s="22">
        <f>IF(DATEVALUE("1."&amp;CU153&amp;"."&amp;CS153)&gt;=DATEVALUE("1."&amp;INDEX(Параметры_объекта!$A$28:$N$40,$B153,14)&amp;"."&amp;INDEX(Параметры_объекта!$A$28:$N$40,$B153,13)),INDEX(Приложение_1ТЗ!$A$6:$HJ$18,$B153,25+CU153*14),INDEX(Приложение_1ТЗ!$A$6:$HJ$18,$B153,23+CU153*14))</f>
        <v>13.303811103322104</v>
      </c>
      <c r="CZ153" s="48">
        <f t="shared" si="3326"/>
        <v>2.3959402249621422</v>
      </c>
      <c r="DA153" s="24">
        <f t="shared" si="3175"/>
        <v>25.503416257013924</v>
      </c>
      <c r="DB153" s="24">
        <f t="shared" si="3327"/>
        <v>70923.980474105439</v>
      </c>
      <c r="DC153" s="24">
        <f t="shared" si="3328"/>
        <v>200516.94892415975</v>
      </c>
      <c r="DD153" s="35">
        <f>CW153*INDEX(Приложение_1ТЗ!$HC$6:$HJ$18,$B153,1)/100</f>
        <v>0</v>
      </c>
      <c r="DE153" s="35">
        <f>CW153*INDEX(Приложение_1ТЗ!$HC$6:$HJ$18,$B153,2)/100</f>
        <v>0</v>
      </c>
      <c r="DF153" s="35">
        <f>CW153*INDEX(Приложение_1ТЗ!$HC$6:$HJ$18,$B153,3)/100</f>
        <v>31161.973770196284</v>
      </c>
      <c r="DG153" s="35">
        <f>CW153*INDEX(Приложение_1ТЗ!$HC$6:$HJ$18,$B153,4)/100</f>
        <v>39506.530962571669</v>
      </c>
      <c r="DJ153" s="37">
        <f t="shared" si="3329"/>
        <v>0</v>
      </c>
      <c r="DK153" s="37">
        <f t="shared" si="3330"/>
        <v>0</v>
      </c>
      <c r="DL153" s="37">
        <f t="shared" si="3331"/>
        <v>309.29807385580716</v>
      </c>
      <c r="DM153" s="37">
        <f t="shared" si="3332"/>
        <v>392.12195034753677</v>
      </c>
      <c r="DN153" s="48">
        <f t="shared" si="3333"/>
        <v>0</v>
      </c>
      <c r="DO153" s="48">
        <f t="shared" si="3333"/>
        <v>0</v>
      </c>
      <c r="DP153" s="48">
        <f t="shared" si="3333"/>
        <v>2.0868800000000003</v>
      </c>
      <c r="DQ153" s="48">
        <f t="shared" si="3333"/>
        <v>2.9334099999999999</v>
      </c>
      <c r="DR153" s="36">
        <f t="shared" si="3334"/>
        <v>2118.9524493898662</v>
      </c>
      <c r="DS153" s="24">
        <f>CW153*INDEX(Приложение_1ТЗ!$HC$6:$HJ$18,$B153,5)/100</f>
        <v>0</v>
      </c>
      <c r="DT153" s="24">
        <f>CW153*INDEX(Приложение_1ТЗ!$HC$6:$HJ$18,$B153,6)/100</f>
        <v>0</v>
      </c>
      <c r="DU153" s="24">
        <f>CW153*INDEX(Приложение_1ТЗ!$HC$6:$HJ$18,$B153,7)/100</f>
        <v>101212.14916355694</v>
      </c>
      <c r="DV153" s="24">
        <f>CW153*INDEX(Приложение_1ТЗ!$HC$6:$HJ$18,$B153,8)/100</f>
        <v>0</v>
      </c>
      <c r="DW153" s="20"/>
      <c r="DX153" s="20"/>
      <c r="DY153" s="20"/>
      <c r="DZ153" s="20"/>
      <c r="EA153" s="24">
        <f t="shared" si="3335"/>
        <v>0</v>
      </c>
      <c r="EB153" s="24">
        <f t="shared" si="3336"/>
        <v>0</v>
      </c>
      <c r="EC153" s="24">
        <f t="shared" si="3337"/>
        <v>1004.5808721216308</v>
      </c>
      <c r="ED153" s="24">
        <f t="shared" si="3338"/>
        <v>0</v>
      </c>
      <c r="EE153" s="48">
        <f t="shared" si="3339"/>
        <v>2.6245700000000003</v>
      </c>
      <c r="EF153" s="48">
        <f t="shared" si="3339"/>
        <v>0</v>
      </c>
      <c r="EG153" s="48">
        <f t="shared" si="3339"/>
        <v>1.4211800000000001</v>
      </c>
      <c r="EH153" s="48">
        <f t="shared" si="3339"/>
        <v>0</v>
      </c>
      <c r="EI153" s="24">
        <f t="shared" si="3340"/>
        <v>3803.6269371232129</v>
      </c>
      <c r="EM153" s="24">
        <f>(DC153+EI153+(EJ153-EK153)*(CZ153))</f>
        <v>204320.57586128297</v>
      </c>
      <c r="EN153" s="24">
        <f t="shared" si="2142"/>
        <v>183888.51827515467</v>
      </c>
      <c r="EO153" s="49">
        <f t="shared" si="3342"/>
        <v>2020</v>
      </c>
      <c r="EP153" s="227"/>
      <c r="EQ153" s="47">
        <v>2</v>
      </c>
      <c r="ER153" s="22">
        <f t="shared" si="3343"/>
        <v>199247.57865847286</v>
      </c>
      <c r="ES153" s="22">
        <f t="shared" si="3344"/>
        <v>172740.0571658065</v>
      </c>
      <c r="ET153" s="22">
        <f t="shared" si="3345"/>
        <v>26507.521492666361</v>
      </c>
      <c r="EU153" s="22">
        <f>IF(DATEVALUE("1."&amp;EQ153&amp;"."&amp;EO153)&gt;=DATEVALUE("1."&amp;INDEX(Параметры_объекта!$A$28:$N$40,$B153,14)&amp;"."&amp;INDEX(Параметры_объекта!$A$28:$N$40,$B153,13)),INDEX(Приложение_1ТЗ!$A$6:$HJ$18,$B153,25+EQ153*14),INDEX(Приложение_1ТЗ!$A$6:$HJ$18,$B153,23+EQ153*14))</f>
        <v>13.303811103322104</v>
      </c>
      <c r="EV153" s="48">
        <f t="shared" si="3346"/>
        <v>2.8810252973771435</v>
      </c>
      <c r="EW153" s="24">
        <f t="shared" si="3196"/>
        <v>25.503416257013924</v>
      </c>
      <c r="EX153" s="24">
        <f t="shared" si="3347"/>
        <v>70923.980474105439</v>
      </c>
      <c r="EY153" s="24">
        <f t="shared" si="3348"/>
        <v>241113.86268516479</v>
      </c>
      <c r="EZ153" s="35">
        <f>ES153*INDEX(Приложение_1ТЗ!$HC$6:$HJ$18,$B153,1)/100</f>
        <v>0</v>
      </c>
      <c r="FA153" s="35">
        <f>ES153*INDEX(Приложение_1ТЗ!$HC$6:$HJ$18,$B153,2)/100</f>
        <v>0</v>
      </c>
      <c r="FB153" s="35">
        <f>ES153*INDEX(Приложение_1ТЗ!$HC$6:$HJ$18,$B153,3)/100</f>
        <v>31317.783639047262</v>
      </c>
      <c r="FC153" s="35">
        <f>ES153*INDEX(Приложение_1ТЗ!$HC$6:$HJ$18,$B153,4)/100</f>
        <v>39704.06361738452</v>
      </c>
      <c r="FF153" s="37">
        <f t="shared" si="3349"/>
        <v>0</v>
      </c>
      <c r="FG153" s="37">
        <f t="shared" si="3350"/>
        <v>0</v>
      </c>
      <c r="FH153" s="37">
        <f t="shared" si="3351"/>
        <v>465.10794270678525</v>
      </c>
      <c r="FI153" s="37">
        <f t="shared" si="3352"/>
        <v>589.65460516038729</v>
      </c>
      <c r="FJ153" s="48">
        <f t="shared" si="3353"/>
        <v>0</v>
      </c>
      <c r="FK153" s="48">
        <f t="shared" si="3353"/>
        <v>0</v>
      </c>
      <c r="FL153" s="48">
        <f t="shared" si="3353"/>
        <v>2.1494864000000002</v>
      </c>
      <c r="FM153" s="48">
        <f t="shared" si="3353"/>
        <v>3.0214122999999997</v>
      </c>
      <c r="FN153" s="36">
        <f t="shared" si="3354"/>
        <v>3281.9727915128728</v>
      </c>
      <c r="FO153" s="24">
        <f>ES153*INDEX(Приложение_1ТЗ!$HC$6:$HJ$18,$B153,5)/100</f>
        <v>0</v>
      </c>
      <c r="FP153" s="24">
        <f>ES153*INDEX(Приложение_1ТЗ!$HC$6:$HJ$18,$B153,6)/100</f>
        <v>0</v>
      </c>
      <c r="FQ153" s="24">
        <f>ES153*INDEX(Приложение_1ТЗ!$HC$6:$HJ$18,$B153,7)/100</f>
        <v>101718.20990937471</v>
      </c>
      <c r="FR153" s="24">
        <f>ES153*INDEX(Приложение_1ТЗ!$HC$6:$HJ$18,$B153,8)/100</f>
        <v>0</v>
      </c>
      <c r="FS153" s="20"/>
      <c r="FT153" s="20"/>
      <c r="FU153" s="20"/>
      <c r="FV153" s="20"/>
      <c r="FW153" s="24">
        <f t="shared" si="3355"/>
        <v>0</v>
      </c>
      <c r="FX153" s="24">
        <f t="shared" si="3356"/>
        <v>0</v>
      </c>
      <c r="FY153" s="24">
        <f t="shared" si="3357"/>
        <v>1510.6416179394</v>
      </c>
      <c r="FZ153" s="24">
        <f t="shared" si="3358"/>
        <v>0</v>
      </c>
      <c r="GA153" s="48">
        <f t="shared" si="3359"/>
        <v>2.7557985000000005</v>
      </c>
      <c r="GB153" s="48">
        <f t="shared" si="3359"/>
        <v>0</v>
      </c>
      <c r="GC153" s="48">
        <f t="shared" si="3359"/>
        <v>1.4922390000000001</v>
      </c>
      <c r="GD153" s="48">
        <f t="shared" si="3359"/>
        <v>0</v>
      </c>
      <c r="GE153" s="24">
        <f t="shared" si="3360"/>
        <v>5941.974029541354</v>
      </c>
      <c r="GI153" s="24">
        <f>(EY153+GE153+(GF153-GG153)*(EV153))</f>
        <v>247055.83671470615</v>
      </c>
      <c r="GJ153" s="24">
        <f t="shared" si="2162"/>
        <v>222350.25304323554</v>
      </c>
      <c r="GK153" s="49">
        <f t="shared" si="3362"/>
        <v>2021</v>
      </c>
      <c r="GL153" s="227"/>
      <c r="GM153" s="47">
        <v>2</v>
      </c>
      <c r="GN153" s="22">
        <f t="shared" si="3363"/>
        <v>200243.81655176522</v>
      </c>
      <c r="GO153" s="22">
        <f t="shared" si="3364"/>
        <v>173603.75745163552</v>
      </c>
      <c r="GP153" s="22">
        <f t="shared" si="3365"/>
        <v>26640.0591001297</v>
      </c>
      <c r="GQ153" s="22">
        <f>IF(DATEVALUE("1."&amp;GM153&amp;"."&amp;GK153)&gt;=DATEVALUE("1."&amp;INDEX(Параметры_объекта!$A$28:$N$40,$B153,14)&amp;"."&amp;INDEX(Параметры_объекта!$A$28:$N$40,$B153,13)),INDEX(Приложение_1ТЗ!$A$6:$HJ$18,$B153,25+GM153*14),INDEX(Приложение_1ТЗ!$A$6:$HJ$18,$B153,23+GM153*14))</f>
        <v>13.303811103322104</v>
      </c>
      <c r="GR153" s="48">
        <f t="shared" si="3366"/>
        <v>2.6213186152462513</v>
      </c>
      <c r="GS153" s="24">
        <f t="shared" si="3218"/>
        <v>25.503416257013924</v>
      </c>
      <c r="GT153" s="24">
        <f t="shared" si="3367"/>
        <v>70923.980474105439</v>
      </c>
      <c r="GU153" s="24">
        <f t="shared" si="3368"/>
        <v>219378.93333527839</v>
      </c>
      <c r="GV153" s="35">
        <f>GO153*INDEX(Приложение_1ТЗ!$HC$6:$HJ$18,$B153,1)/100</f>
        <v>0</v>
      </c>
      <c r="GW153" s="35">
        <f>GO153*INDEX(Приложение_1ТЗ!$HC$6:$HJ$18,$B153,2)/100</f>
        <v>0</v>
      </c>
      <c r="GX153" s="35">
        <f>GO153*INDEX(Приложение_1ТЗ!$HC$6:$HJ$18,$B153,3)/100</f>
        <v>31474.372557242499</v>
      </c>
      <c r="GY153" s="35">
        <f>GO153*INDEX(Приложение_1ТЗ!$HC$6:$HJ$18,$B153,4)/100</f>
        <v>39902.583935471441</v>
      </c>
      <c r="HB153" s="22">
        <f t="shared" si="3220"/>
        <v>0</v>
      </c>
      <c r="HC153" s="22">
        <f t="shared" si="3221"/>
        <v>0</v>
      </c>
      <c r="HD153" s="37">
        <f t="shared" si="3369"/>
        <v>621.69686090202231</v>
      </c>
      <c r="HE153" s="37">
        <f t="shared" si="3370"/>
        <v>788.17492324730847</v>
      </c>
      <c r="HF153" s="48">
        <f t="shared" si="3371"/>
        <v>0</v>
      </c>
      <c r="HG153" s="48">
        <f t="shared" si="3371"/>
        <v>0</v>
      </c>
      <c r="HH153" s="48">
        <f t="shared" si="3371"/>
        <v>2.2139709920000001</v>
      </c>
      <c r="HI153" s="48">
        <f t="shared" si="3371"/>
        <v>3.1120546689999999</v>
      </c>
      <c r="HJ153" s="36">
        <f t="shared" si="3372"/>
        <v>4518.529473567346</v>
      </c>
      <c r="HK153" s="24">
        <f>GO153*INDEX(Приложение_1ТЗ!$HC$6:$HJ$18,$B153,5)/100</f>
        <v>0</v>
      </c>
      <c r="HL153" s="24">
        <f>GO153*INDEX(Приложение_1ТЗ!$HC$6:$HJ$18,$B153,6)/100</f>
        <v>0</v>
      </c>
      <c r="HM153" s="24">
        <f>GO153*INDEX(Приложение_1ТЗ!$HC$6:$HJ$18,$B153,7)/100</f>
        <v>102226.80095892158</v>
      </c>
      <c r="HN153" s="24">
        <f>GO153*INDEX(Приложение_1ТЗ!$HC$6:$HJ$18,$B153,8)/100</f>
        <v>0</v>
      </c>
      <c r="HO153" s="20"/>
      <c r="HP153" s="20"/>
      <c r="HQ153" s="20"/>
      <c r="HR153" s="20"/>
      <c r="HS153" s="24">
        <f t="shared" si="3373"/>
        <v>0</v>
      </c>
      <c r="HT153" s="24">
        <f t="shared" si="3374"/>
        <v>0</v>
      </c>
      <c r="HU153" s="24">
        <f t="shared" si="3375"/>
        <v>2019.2326674862707</v>
      </c>
      <c r="HV153" s="24">
        <f t="shared" si="3376"/>
        <v>0</v>
      </c>
      <c r="HW153" s="48">
        <f t="shared" si="3377"/>
        <v>2.8935884250000008</v>
      </c>
      <c r="HX153" s="48">
        <f t="shared" si="3377"/>
        <v>0</v>
      </c>
      <c r="HY153" s="48">
        <f t="shared" si="3377"/>
        <v>1.5668509500000001</v>
      </c>
      <c r="HZ153" s="48">
        <f t="shared" si="3377"/>
        <v>0</v>
      </c>
      <c r="IA153" s="24">
        <f t="shared" si="3378"/>
        <v>8251.8566890871843</v>
      </c>
      <c r="IE153" s="24">
        <f>(GU153+IA153+(IB153-IC153)*(GR153))</f>
        <v>227630.79002436556</v>
      </c>
      <c r="IF153" s="24">
        <f t="shared" si="2182"/>
        <v>204867.71102192902</v>
      </c>
      <c r="IG153" s="49">
        <f t="shared" si="3380"/>
        <v>2022</v>
      </c>
      <c r="IH153" s="227"/>
      <c r="II153" s="47">
        <v>2</v>
      </c>
      <c r="IJ153" s="22">
        <f t="shared" si="3381"/>
        <v>201245.03563452401</v>
      </c>
      <c r="IK153" s="22">
        <f t="shared" si="3382"/>
        <v>174471.77623889368</v>
      </c>
      <c r="IL153" s="22">
        <f t="shared" si="3383"/>
        <v>26773.259395630332</v>
      </c>
      <c r="IM153" s="22">
        <f>IF(DATEVALUE("1."&amp;II153&amp;"."&amp;IG153)&gt;=DATEVALUE("1."&amp;INDEX(Параметры_объекта!$A$28:$N$40,$B153,14)&amp;"."&amp;INDEX(Параметры_объекта!$A$28:$N$40,$B153,13)),INDEX(Приложение_1ТЗ!$A$6:$HJ$18,$B153,25+II153*14),INDEX(Приложение_1ТЗ!$A$6:$HJ$18,$B153,23+II153*14))</f>
        <v>13.303811103322104</v>
      </c>
      <c r="IN153" s="48">
        <f t="shared" si="3384"/>
        <v>3.087117509552888</v>
      </c>
      <c r="IO153" s="24">
        <f t="shared" si="3240"/>
        <v>25.503416257013924</v>
      </c>
      <c r="IP153" s="24">
        <f t="shared" si="3385"/>
        <v>70923.980474105439</v>
      </c>
      <c r="IQ153" s="24">
        <f t="shared" si="3386"/>
        <v>258361.78112318166</v>
      </c>
      <c r="IR153" s="35">
        <f>IK153*INDEX(Приложение_1ТЗ!$HC$6:$HJ$18,$B153,1)/100</f>
        <v>0</v>
      </c>
      <c r="IS153" s="35">
        <f>IK153*INDEX(Приложение_1ТЗ!$HC$6:$HJ$18,$B153,2)/100</f>
        <v>0</v>
      </c>
      <c r="IT153" s="35">
        <f>IK153*INDEX(Приложение_1ТЗ!$HC$6:$HJ$18,$B153,3)/100</f>
        <v>31631.744420028706</v>
      </c>
      <c r="IU153" s="35">
        <f>IK153*INDEX(Приложение_1ТЗ!$HC$6:$HJ$18,$B153,4)/100</f>
        <v>40102.096855148797</v>
      </c>
      <c r="IX153" s="37">
        <f t="shared" si="3387"/>
        <v>0</v>
      </c>
      <c r="IY153" s="37">
        <f t="shared" si="3388"/>
        <v>0</v>
      </c>
      <c r="IZ153" s="37">
        <f t="shared" si="3389"/>
        <v>779.06872368822951</v>
      </c>
      <c r="JA153" s="37">
        <f t="shared" si="3390"/>
        <v>987.68784292466444</v>
      </c>
      <c r="JB153" s="48">
        <f t="shared" si="3391"/>
        <v>0</v>
      </c>
      <c r="JC153" s="48">
        <f t="shared" si="3391"/>
        <v>0</v>
      </c>
      <c r="JD153" s="48">
        <f t="shared" si="3391"/>
        <v>2.28039012176</v>
      </c>
      <c r="JE153" s="48">
        <f t="shared" si="3391"/>
        <v>3.2054163090699999</v>
      </c>
      <c r="JF153" s="36">
        <f t="shared" si="3392"/>
        <v>5832.186983149003</v>
      </c>
      <c r="JG153" s="24">
        <f>IK153*INDEX(Приложение_1ТЗ!$HC$6:$HJ$18,$B153,5)/100</f>
        <v>0</v>
      </c>
      <c r="JH153" s="24">
        <f>IK153*INDEX(Приложение_1ТЗ!$HC$6:$HJ$18,$B153,6)/100</f>
        <v>0</v>
      </c>
      <c r="JI153" s="24">
        <f>IK153*INDEX(Приложение_1ТЗ!$HC$6:$HJ$18,$B153,7)/100</f>
        <v>102737.93496371618</v>
      </c>
      <c r="JJ153" s="24">
        <f>IK153*INDEX(Приложение_1ТЗ!$HC$6:$HJ$18,$B153,8)/100</f>
        <v>0</v>
      </c>
      <c r="JK153" s="20"/>
      <c r="JL153" s="20"/>
      <c r="JM153" s="20"/>
      <c r="JN153" s="20"/>
      <c r="JO153" s="24">
        <f t="shared" si="3393"/>
        <v>0</v>
      </c>
      <c r="JP153" s="24">
        <f t="shared" si="3394"/>
        <v>0</v>
      </c>
      <c r="JQ153" s="24">
        <f t="shared" si="3395"/>
        <v>2530.3666722808703</v>
      </c>
      <c r="JR153" s="24">
        <f t="shared" si="3396"/>
        <v>0</v>
      </c>
      <c r="JS153" s="48">
        <f t="shared" si="3397"/>
        <v>3.038267846250001</v>
      </c>
      <c r="JT153" s="48">
        <f t="shared" si="3397"/>
        <v>0</v>
      </c>
      <c r="JU153" s="48">
        <f t="shared" si="3397"/>
        <v>1.6451934975000002</v>
      </c>
      <c r="JV153" s="48">
        <f t="shared" si="3397"/>
        <v>0</v>
      </c>
      <c r="JW153" s="24">
        <f t="shared" si="3398"/>
        <v>10744.459481871101</v>
      </c>
      <c r="KA153" s="24">
        <f>(IQ153+JW153+(JX153-JY153)*(IN153))</f>
        <v>269106.24060505274</v>
      </c>
      <c r="KB153" s="24">
        <f t="shared" si="2202"/>
        <v>242195.61654454746</v>
      </c>
      <c r="KC153" s="49">
        <f t="shared" si="3400"/>
        <v>2023</v>
      </c>
      <c r="KD153" s="227"/>
      <c r="KE153" s="47">
        <v>2</v>
      </c>
      <c r="KF153" s="22">
        <f t="shared" si="3401"/>
        <v>202251.26081269659</v>
      </c>
      <c r="KG153" s="22">
        <f t="shared" si="3402"/>
        <v>175344.13512008812</v>
      </c>
      <c r="KH153" s="22">
        <f t="shared" si="3403"/>
        <v>26907.125692608475</v>
      </c>
      <c r="KI153" s="22">
        <f>IF(DATEVALUE("1."&amp;KE153&amp;"."&amp;KC153)&gt;=DATEVALUE("1."&amp;INDEX(Параметры_объекта!$A$28:$N$40,$B153,14)&amp;"."&amp;INDEX(Параметры_объекта!$A$28:$N$40,$B153,13)),INDEX(Приложение_1ТЗ!$A$6:$HJ$18,$B153,25+KE153*14),INDEX(Приложение_1ТЗ!$A$6:$HJ$18,$B153,23+KE153*14))</f>
        <v>13.303811103322104</v>
      </c>
      <c r="KJ153" s="48">
        <f t="shared" si="3404"/>
        <v>2.8731983426366257</v>
      </c>
      <c r="KK153" s="24">
        <f t="shared" si="3262"/>
        <v>25.503416257013924</v>
      </c>
      <c r="KL153" s="24">
        <f t="shared" si="3405"/>
        <v>70923.980474105439</v>
      </c>
      <c r="KM153" s="24">
        <f t="shared" si="3406"/>
        <v>240458.82251864273</v>
      </c>
      <c r="KN153" s="35">
        <f>KG153*INDEX(Приложение_1ТЗ!$HC$6:$HJ$18,$B153,1)/100</f>
        <v>0</v>
      </c>
      <c r="KO153" s="35">
        <f>KG153*INDEX(Приложение_1ТЗ!$HC$6:$HJ$18,$B153,2)/100</f>
        <v>0</v>
      </c>
      <c r="KP153" s="35">
        <f>KG153*INDEX(Приложение_1ТЗ!$HC$6:$HJ$18,$B153,3)/100</f>
        <v>31789.903142128842</v>
      </c>
      <c r="KQ153" s="35">
        <f>KG153*INDEX(Приложение_1ТЗ!$HC$6:$HJ$18,$B153,4)/100</f>
        <v>40302.607339424532</v>
      </c>
      <c r="KT153" s="37">
        <f t="shared" si="3407"/>
        <v>0</v>
      </c>
      <c r="KU153" s="37">
        <f t="shared" si="3408"/>
        <v>0</v>
      </c>
      <c r="KV153" s="37">
        <f t="shared" si="3409"/>
        <v>937.227445788365</v>
      </c>
      <c r="KW153" s="37">
        <f t="shared" si="3410"/>
        <v>1188.1983272003999</v>
      </c>
      <c r="KX153" s="48">
        <f t="shared" si="3411"/>
        <v>0</v>
      </c>
      <c r="KY153" s="48">
        <f t="shared" si="3411"/>
        <v>0</v>
      </c>
      <c r="KZ153" s="48">
        <f t="shared" si="3411"/>
        <v>2.3488018254128002</v>
      </c>
      <c r="LA153" s="48">
        <f t="shared" si="3411"/>
        <v>3.3015787983421001</v>
      </c>
      <c r="LB153" s="36">
        <f t="shared" si="3412"/>
        <v>7226.6644901499922</v>
      </c>
      <c r="LC153" s="24">
        <f>KG153*INDEX(Приложение_1ТЗ!$HC$6:$HJ$18,$B153,5)/100</f>
        <v>0</v>
      </c>
      <c r="LD153" s="24">
        <f>KG153*INDEX(Приложение_1ТЗ!$HC$6:$HJ$18,$B153,6)/100</f>
        <v>0</v>
      </c>
      <c r="LE153" s="24">
        <f>KG153*INDEX(Приложение_1ТЗ!$HC$6:$HJ$18,$B153,7)/100</f>
        <v>103251.62463853473</v>
      </c>
      <c r="LF153" s="24">
        <f>KG153*INDEX(Приложение_1ТЗ!$HC$6:$HJ$18,$B153,8)/100</f>
        <v>0</v>
      </c>
      <c r="LG153" s="20"/>
      <c r="LH153" s="20"/>
      <c r="LI153" s="20"/>
      <c r="LJ153" s="20"/>
      <c r="LK153" s="24">
        <f t="shared" si="3413"/>
        <v>0</v>
      </c>
      <c r="LL153" s="24">
        <f t="shared" si="3414"/>
        <v>0</v>
      </c>
      <c r="LM153" s="24">
        <f t="shared" si="3415"/>
        <v>3044.0563470994239</v>
      </c>
      <c r="LN153" s="24">
        <f t="shared" si="3416"/>
        <v>0</v>
      </c>
      <c r="LO153" s="48">
        <f t="shared" si="3417"/>
        <v>3.1901812385625012</v>
      </c>
      <c r="LP153" s="48">
        <f t="shared" si="3417"/>
        <v>0</v>
      </c>
      <c r="LQ153" s="48">
        <f t="shared" si="3417"/>
        <v>1.7274531723750004</v>
      </c>
      <c r="LR153" s="48">
        <f t="shared" si="3417"/>
        <v>0</v>
      </c>
      <c r="LS153" s="24">
        <f t="shared" si="3418"/>
        <v>13431.652946698476</v>
      </c>
      <c r="LW153" s="24">
        <f>(KM153+LS153+(LT153-LU153)*(KJ153))</f>
        <v>253890.47546534121</v>
      </c>
      <c r="LX153" s="24">
        <f t="shared" si="2222"/>
        <v>228501.42791880708</v>
      </c>
      <c r="LY153" s="49">
        <f t="shared" si="3420"/>
        <v>2024</v>
      </c>
      <c r="LZ153" s="227"/>
      <c r="MA153" s="173">
        <v>2</v>
      </c>
      <c r="MB153" s="22">
        <f t="shared" si="3421"/>
        <v>203262.51711676008</v>
      </c>
      <c r="MC153" s="22">
        <f t="shared" si="3422"/>
        <v>176220.85579568855</v>
      </c>
      <c r="MD153" s="22">
        <f t="shared" si="3423"/>
        <v>27041.66132107153</v>
      </c>
      <c r="ME153" s="22">
        <f>IF(DATEVALUE("1."&amp;MA153&amp;"."&amp;LY153)&gt;=DATEVALUE("1."&amp;INDEX(Параметры_объекта!$A$28:$N$40,$B153,14)&amp;"."&amp;INDEX(Параметры_объекта!$A$28:$N$40,$B153,13)),INDEX(Приложение_1ТЗ!$A$6:$HJ$18,$B153,25+MA153*14),INDEX(Приложение_1ТЗ!$A$6:$HJ$18,$B153,23+MA153*14))</f>
        <v>13.303811103322104</v>
      </c>
      <c r="MF153" s="48">
        <f t="shared" si="3424"/>
        <v>3.3390262983324042</v>
      </c>
      <c r="MG153" s="24">
        <f t="shared" si="3282"/>
        <v>25.503416257013924</v>
      </c>
      <c r="MH153" s="24">
        <f t="shared" si="3425"/>
        <v>70923.980474105439</v>
      </c>
      <c r="MI153" s="24">
        <f t="shared" si="3426"/>
        <v>279444.10246283334</v>
      </c>
      <c r="MJ153" s="35">
        <f>MC153*INDEX(Приложение_1ТЗ!$HC$6:$HJ$18,$B153,1)/100</f>
        <v>0</v>
      </c>
      <c r="MK153" s="35">
        <f>MC153*INDEX(Приложение_1ТЗ!$HC$6:$HJ$18,$B153,2)/100</f>
        <v>0</v>
      </c>
      <c r="ML153" s="35">
        <f>MC153*INDEX(Приложение_1ТЗ!$HC$6:$HJ$18,$B153,3)/100</f>
        <v>31948.852657839489</v>
      </c>
      <c r="MM153" s="35">
        <f>MC153*INDEX(Приложение_1ТЗ!$HC$6:$HJ$18,$B153,4)/100</f>
        <v>40504.120376121653</v>
      </c>
      <c r="MP153" s="37">
        <f t="shared" si="3427"/>
        <v>0</v>
      </c>
      <c r="MQ153" s="37">
        <f t="shared" si="3428"/>
        <v>0</v>
      </c>
      <c r="MR153" s="37">
        <f t="shared" si="3429"/>
        <v>1096.1769614990117</v>
      </c>
      <c r="MS153" s="37">
        <f t="shared" si="3430"/>
        <v>1389.7113638975206</v>
      </c>
      <c r="MT153" s="48">
        <f t="shared" si="3431"/>
        <v>0</v>
      </c>
      <c r="MU153" s="48">
        <f t="shared" si="3431"/>
        <v>0</v>
      </c>
      <c r="MV153" s="48">
        <f t="shared" si="3431"/>
        <v>2.4192658801751845</v>
      </c>
      <c r="MW153" s="48">
        <f t="shared" si="3431"/>
        <v>3.400626162292363</v>
      </c>
      <c r="MX153" s="36">
        <f t="shared" si="3432"/>
        <v>8705.8421655584207</v>
      </c>
      <c r="MY153" s="24">
        <f>MC153*INDEX(Приложение_1ТЗ!$HC$6:$HJ$18,$B153,5)/100</f>
        <v>0</v>
      </c>
      <c r="MZ153" s="24">
        <f>MC153*INDEX(Приложение_1ТЗ!$HC$6:$HJ$18,$B153,6)/100</f>
        <v>0</v>
      </c>
      <c r="NA153" s="24">
        <f>MC153*INDEX(Приложение_1ТЗ!$HC$6:$HJ$18,$B153,7)/100</f>
        <v>103767.88276172741</v>
      </c>
      <c r="NB153" s="24">
        <f>MC153*INDEX(Приложение_1ТЗ!$HC$6:$HJ$18,$B153,8)/100</f>
        <v>0</v>
      </c>
      <c r="NC153" s="20"/>
      <c r="ND153" s="20"/>
      <c r="NE153" s="20"/>
      <c r="NF153" s="20"/>
      <c r="NG153" s="24">
        <f t="shared" si="3433"/>
        <v>0</v>
      </c>
      <c r="NH153" s="24">
        <f t="shared" si="3434"/>
        <v>0</v>
      </c>
      <c r="NI153" s="24">
        <f t="shared" si="3435"/>
        <v>3560.3144702920981</v>
      </c>
      <c r="NJ153" s="24">
        <f t="shared" si="3436"/>
        <v>0</v>
      </c>
      <c r="NK153" s="48">
        <f t="shared" si="3437"/>
        <v>3.3496903004906264</v>
      </c>
      <c r="NL153" s="48">
        <f t="shared" si="3437"/>
        <v>0</v>
      </c>
      <c r="NM153" s="48">
        <f t="shared" si="3437"/>
        <v>1.8138258309937505</v>
      </c>
      <c r="NN153" s="48">
        <f t="shared" si="3437"/>
        <v>0</v>
      </c>
      <c r="NO153" s="24">
        <f t="shared" si="3438"/>
        <v>16326.034781716855</v>
      </c>
      <c r="NS153" s="24">
        <f>(MI153+NO153+(NP153-NQ153)*(MF153))</f>
        <v>295770.13724455022</v>
      </c>
      <c r="NT153" s="24">
        <f t="shared" si="3439"/>
        <v>266193.12352009519</v>
      </c>
      <c r="NU153" s="49">
        <f t="shared" si="3440"/>
        <v>2025</v>
      </c>
      <c r="NV153" s="227"/>
      <c r="NW153" s="174">
        <v>2</v>
      </c>
      <c r="NX153" s="22">
        <f t="shared" si="3441"/>
        <v>204278.82970234382</v>
      </c>
      <c r="NY153" s="22">
        <f t="shared" si="3442"/>
        <v>177101.96007466697</v>
      </c>
      <c r="NZ153" s="22">
        <f t="shared" si="3443"/>
        <v>27176.869627676846</v>
      </c>
      <c r="OA153" s="22">
        <f>IF(DATEVALUE("1."&amp;NW153&amp;"."&amp;NU153)&gt;=DATEVALUE("1."&amp;INDEX(Параметры_объекта!$A$28:$N$40,$B153,14)&amp;"."&amp;INDEX(Параметры_объекта!$A$28:$N$40,$B153,13)),INDEX(Приложение_1ТЗ!$A$6:$HJ$18,$B153,25+NW153*14),INDEX(Приложение_1ТЗ!$A$6:$HJ$18,$B153,23+NW153*14))</f>
        <v>13.303811103322104</v>
      </c>
      <c r="OB153" s="48">
        <f t="shared" si="3444"/>
        <v>3.1076513273957747</v>
      </c>
      <c r="OC153" s="24">
        <f t="shared" si="3291"/>
        <v>25.503416257013924</v>
      </c>
      <c r="OD153" s="24">
        <f t="shared" si="3445"/>
        <v>70923.980474105439</v>
      </c>
      <c r="OE153" s="24">
        <f t="shared" si="3446"/>
        <v>260080.26243616402</v>
      </c>
      <c r="OF153" s="35">
        <f>NY153*INDEX(Приложение_1ТЗ!$HC$6:$HJ$18,$B153,1)/100</f>
        <v>0</v>
      </c>
      <c r="OG153" s="35">
        <f>NY153*INDEX(Приложение_1ТЗ!$HC$6:$HJ$18,$B153,2)/100</f>
        <v>0</v>
      </c>
      <c r="OH153" s="35">
        <f>NY153*INDEX(Приложение_1ТЗ!$HC$6:$HJ$18,$B153,3)/100</f>
        <v>32108.596921128683</v>
      </c>
      <c r="OI153" s="35">
        <f>NY153*INDEX(Приложение_1ТЗ!$HC$6:$HJ$18,$B153,4)/100</f>
        <v>40706.640978002259</v>
      </c>
      <c r="OL153" s="37">
        <f t="shared" si="3447"/>
        <v>0</v>
      </c>
      <c r="OM153" s="37">
        <f t="shared" si="3448"/>
        <v>0</v>
      </c>
      <c r="ON153" s="37">
        <f t="shared" si="3449"/>
        <v>1255.921224788206</v>
      </c>
      <c r="OO153" s="37">
        <f t="shared" si="3450"/>
        <v>1592.2319657781263</v>
      </c>
      <c r="OP153" s="48">
        <f t="shared" si="3451"/>
        <v>0</v>
      </c>
      <c r="OQ153" s="48">
        <f t="shared" si="3451"/>
        <v>0</v>
      </c>
      <c r="OR153" s="48">
        <f t="shared" si="3451"/>
        <v>2.4918438565804402</v>
      </c>
      <c r="OS153" s="48">
        <f t="shared" si="3451"/>
        <v>3.5026449471611341</v>
      </c>
      <c r="OT153" s="36">
        <f t="shared" si="3452"/>
        <v>10273.767748814827</v>
      </c>
      <c r="OU153" s="24">
        <f>NY153*INDEX(Приложение_1ТЗ!$HC$6:$HJ$18,$B153,5)/100</f>
        <v>0</v>
      </c>
      <c r="OV153" s="24">
        <f>NY153*INDEX(Приложение_1ТЗ!$HC$6:$HJ$18,$B153,6)/100</f>
        <v>0</v>
      </c>
      <c r="OW153" s="24">
        <f>NY153*INDEX(Приложение_1ТЗ!$HC$6:$HJ$18,$B153,7)/100</f>
        <v>104286.72217553602</v>
      </c>
      <c r="OX153" s="24">
        <f>NY153*INDEX(Приложение_1ТЗ!$HC$6:$HJ$18,$B153,8)/100</f>
        <v>0</v>
      </c>
      <c r="OY153" s="20"/>
      <c r="OZ153" s="20"/>
      <c r="PA153" s="20"/>
      <c r="PB153" s="20"/>
      <c r="PC153" s="24">
        <f t="shared" si="3453"/>
        <v>0</v>
      </c>
      <c r="PD153" s="24">
        <f t="shared" si="3454"/>
        <v>0</v>
      </c>
      <c r="PE153" s="24">
        <f t="shared" si="3455"/>
        <v>4079.1538841007132</v>
      </c>
      <c r="PF153" s="24">
        <f t="shared" si="3456"/>
        <v>0</v>
      </c>
      <c r="PG153" s="48">
        <f t="shared" si="3457"/>
        <v>3.5171748155151579</v>
      </c>
      <c r="PH153" s="48">
        <f t="shared" si="3457"/>
        <v>0</v>
      </c>
      <c r="PI153" s="48">
        <f t="shared" si="3457"/>
        <v>1.9045171225434381</v>
      </c>
      <c r="PJ153" s="48">
        <f t="shared" si="3457"/>
        <v>0</v>
      </c>
      <c r="PK153" s="24">
        <f t="shared" si="3458"/>
        <v>19440.973481770896</v>
      </c>
      <c r="PO153" s="24">
        <f>(OE153+PK153+(PL153-PM153)*(OB153))</f>
        <v>279521.23591793492</v>
      </c>
      <c r="PP153" s="24">
        <f t="shared" si="3459"/>
        <v>251569.11232614142</v>
      </c>
      <c r="PQ153" s="52">
        <f t="shared" ref="PQ153:PQ163" si="3461">SUM(P153,BF153,DB153,EX153,GT153,IP153,KL153,MH153,OD153)</f>
        <v>496467.86331873812</v>
      </c>
      <c r="PR153" s="52">
        <f t="shared" ref="PR153:PR163" si="3462">SUM(CQ153,EM153,GI153,IE153,KA153,LW153,PO153)</f>
        <v>1481525.1545886835</v>
      </c>
      <c r="PS153" s="52">
        <f t="shared" ref="PS153:PS163" si="3463">SUM(CR153,EN153,GJ153,IF153,KB153,LX153,PP153)</f>
        <v>1333372.6391298152</v>
      </c>
    </row>
    <row r="154" spans="1:435" ht="15.75" hidden="1" customHeight="1" outlineLevel="1">
      <c r="B154" s="171">
        <v>11</v>
      </c>
      <c r="C154" s="249"/>
      <c r="D154" s="249"/>
      <c r="E154" s="249"/>
      <c r="F154" s="246"/>
      <c r="G154" s="49">
        <f t="shared" si="2096"/>
        <v>2017</v>
      </c>
      <c r="H154" s="228"/>
      <c r="I154" s="47">
        <v>3</v>
      </c>
      <c r="J154" s="22">
        <f t="shared" si="2097"/>
        <v>364740</v>
      </c>
      <c r="K154" s="22">
        <f>INDEX(Приложение_1ТЗ!$A$6:$HJ$18,$B154,21+I154*14)*1000</f>
        <v>154972.74000000005</v>
      </c>
      <c r="L154" s="22">
        <f t="shared" si="3298"/>
        <v>209767.25999999995</v>
      </c>
      <c r="M154" s="22">
        <f>IF(
              DATEVALUE("1."&amp;I154&amp;"."&amp;G154)&gt;=DATEVALUE("1."&amp;INDEX(Параметры_объекта!$A$28:$N$40,$B154,14)&amp;"."&amp;INDEX(Параметры_объекта!$A$28:$N$40,$B154,13)),
              INDEX(Приложение_1ТЗ!$A$6:$HJ$18,$B154,25+I154*14),
              INDEX(Приложение_1ТЗ!$A$6:$HJ$18,$B154,23+I154*14))</f>
        <v>57.511449251521618</v>
      </c>
      <c r="N154" s="48">
        <f t="shared" si="3299"/>
        <v>2.14360315200318</v>
      </c>
      <c r="R154" s="35">
        <f>K154*INDEX(Приложение_1ТЗ!$HC$6:$HJ$18,$B154,1)/100</f>
        <v>0</v>
      </c>
      <c r="S154" s="35">
        <f>K154*INDEX(Приложение_1ТЗ!$HC$6:$HJ$18,$B154,2)/100</f>
        <v>0</v>
      </c>
      <c r="T154" s="35">
        <f>K154*INDEX(Приложение_1ТЗ!$HC$6:$HJ$18,$B154,3)/100</f>
        <v>28096.567877199053</v>
      </c>
      <c r="U154" s="35">
        <f>K154*INDEX(Приложение_1ТЗ!$HC$6:$HJ$18,$B154,4)/100</f>
        <v>35620.270300213691</v>
      </c>
      <c r="AB154" s="48">
        <f t="shared" si="3300"/>
        <v>0</v>
      </c>
      <c r="AC154" s="48">
        <f t="shared" si="3300"/>
        <v>0</v>
      </c>
      <c r="AD154" s="48">
        <f t="shared" si="3300"/>
        <v>1.9313399999999998</v>
      </c>
      <c r="AE154" s="48">
        <f t="shared" si="3300"/>
        <v>2.7340599999999999</v>
      </c>
      <c r="AF154" s="20"/>
      <c r="AG154" s="24">
        <f>K154*INDEX(Приложение_1ТЗ!$HC$6:$HJ$18,$B154,5)/100</f>
        <v>0</v>
      </c>
      <c r="AH154" s="24">
        <f>K154*INDEX(Приложение_1ТЗ!$HC$6:$HJ$18,$B154,6)/100</f>
        <v>0</v>
      </c>
      <c r="AI154" s="24">
        <f>K154*INDEX(Приложение_1ТЗ!$HC$6:$HJ$18,$B154,7)/100</f>
        <v>91255.901822587286</v>
      </c>
      <c r="AJ154" s="24">
        <f>K154*INDEX(Приложение_1ТЗ!$HC$6:$HJ$18,$B154,8)/100</f>
        <v>0</v>
      </c>
      <c r="AK154" s="20"/>
      <c r="AL154" s="20"/>
      <c r="AM154" s="20"/>
      <c r="AN154" s="20"/>
      <c r="AO154" s="20"/>
      <c r="AP154" s="20"/>
      <c r="AQ154" s="20"/>
      <c r="AR154" s="20"/>
      <c r="AS154" s="48">
        <f t="shared" si="3301"/>
        <v>2.3654799999999998</v>
      </c>
      <c r="AT154" s="48">
        <f t="shared" si="3301"/>
        <v>0</v>
      </c>
      <c r="AU154" s="48">
        <f t="shared" si="3301"/>
        <v>1.2637799999999999</v>
      </c>
      <c r="AV154" s="48">
        <f t="shared" si="3301"/>
        <v>0</v>
      </c>
      <c r="AW154" s="49">
        <f t="shared" si="3302"/>
        <v>2018</v>
      </c>
      <c r="AX154" s="228"/>
      <c r="AY154" s="47">
        <v>3</v>
      </c>
      <c r="AZ154" s="22">
        <f t="shared" si="3303"/>
        <v>366563.69999999995</v>
      </c>
      <c r="BA154" s="22">
        <f t="shared" si="3304"/>
        <v>155747.60370000004</v>
      </c>
      <c r="BB154" s="22">
        <f t="shared" si="3305"/>
        <v>210816.09629999992</v>
      </c>
      <c r="BC154" s="22">
        <f>IF(DATEVALUE("1."&amp;AY154&amp;"."&amp;AW154)&gt;=DATEVALUE("1."&amp;INDEX(Параметры_объекта!$A$28:$N$40,$B154,14)&amp;"."&amp;INDEX(Параметры_объекта!$A$28:$N$40,$B154,13)),INDEX(Приложение_1ТЗ!$A$6:$HJ$18,$B154,25+AY154*14),INDEX(Приложение_1ТЗ!$A$6:$HJ$18,$B154,23+AY154*14))</f>
        <v>57.511449251521618</v>
      </c>
      <c r="BD154" s="48">
        <f t="shared" si="3306"/>
        <v>2.2533513960000002</v>
      </c>
      <c r="BE154" s="24">
        <f t="shared" si="2107"/>
        <v>0</v>
      </c>
      <c r="BF154" s="24">
        <f t="shared" si="3307"/>
        <v>0</v>
      </c>
      <c r="BG154" s="24">
        <f t="shared" si="3308"/>
        <v>0</v>
      </c>
      <c r="BH154" s="35">
        <f>BA154*INDEX(Приложение_1ТЗ!$HC$6:$HJ$18,$B154,1)/100</f>
        <v>0</v>
      </c>
      <c r="BI154" s="35">
        <f>BA154*INDEX(Приложение_1ТЗ!$HC$6:$HJ$18,$B154,2)/100</f>
        <v>0</v>
      </c>
      <c r="BJ154" s="35">
        <f>BA154*INDEX(Приложение_1ТЗ!$HC$6:$HJ$18,$B154,3)/100</f>
        <v>28237.050716585047</v>
      </c>
      <c r="BK154" s="35">
        <f>BA154*INDEX(Приложение_1ТЗ!$HC$6:$HJ$18,$B154,4)/100</f>
        <v>35798.371651714762</v>
      </c>
      <c r="BN154" s="37">
        <f t="shared" si="3309"/>
        <v>0</v>
      </c>
      <c r="BO154" s="37">
        <f t="shared" si="3310"/>
        <v>0</v>
      </c>
      <c r="BP154" s="37">
        <f t="shared" si="3311"/>
        <v>0</v>
      </c>
      <c r="BQ154" s="37">
        <f t="shared" si="3312"/>
        <v>0</v>
      </c>
      <c r="BR154" s="48">
        <f t="shared" si="3313"/>
        <v>0</v>
      </c>
      <c r="BS154" s="48">
        <f t="shared" si="3313"/>
        <v>0</v>
      </c>
      <c r="BT154" s="48">
        <f t="shared" si="3313"/>
        <v>2.0261</v>
      </c>
      <c r="BU154" s="48">
        <f t="shared" si="3313"/>
        <v>2.8479699999999997</v>
      </c>
      <c r="BV154" s="36">
        <f t="shared" si="3314"/>
        <v>0</v>
      </c>
      <c r="BW154" s="24">
        <f>BA154*INDEX(Приложение_1ТЗ!$HC$6:$HJ$18,$B154,5)/100</f>
        <v>0</v>
      </c>
      <c r="BX154" s="24">
        <f>BA154*INDEX(Приложение_1ТЗ!$HC$6:$HJ$18,$B154,6)/100</f>
        <v>0</v>
      </c>
      <c r="BY154" s="24">
        <f>BA154*INDEX(Приложение_1ТЗ!$HC$6:$HJ$18,$B154,7)/100</f>
        <v>91712.181331700223</v>
      </c>
      <c r="BZ154" s="24">
        <f>BA154*INDEX(Приложение_1ТЗ!$HC$6:$HJ$18,$B154,8)/100</f>
        <v>0</v>
      </c>
      <c r="CA154" s="20"/>
      <c r="CB154" s="20"/>
      <c r="CC154" s="20"/>
      <c r="CD154" s="20"/>
      <c r="CE154" s="24">
        <f t="shared" si="3315"/>
        <v>0</v>
      </c>
      <c r="CF154" s="24">
        <f t="shared" si="3316"/>
        <v>0</v>
      </c>
      <c r="CG154" s="24">
        <f t="shared" si="3317"/>
        <v>0</v>
      </c>
      <c r="CH154" s="24">
        <f t="shared" si="3318"/>
        <v>0</v>
      </c>
      <c r="CI154" s="48">
        <f t="shared" si="3319"/>
        <v>2.5042900000000001</v>
      </c>
      <c r="CJ154" s="48">
        <f t="shared" si="3319"/>
        <v>0</v>
      </c>
      <c r="CK154" s="48">
        <f t="shared" si="3319"/>
        <v>1.35259</v>
      </c>
      <c r="CL154" s="48">
        <f t="shared" si="3319"/>
        <v>0</v>
      </c>
      <c r="CM154" s="24">
        <f t="shared" si="3320"/>
        <v>0</v>
      </c>
      <c r="CQ154" s="24">
        <f t="shared" si="3460"/>
        <v>0</v>
      </c>
      <c r="CR154" s="24">
        <f t="shared" si="2122"/>
        <v>0</v>
      </c>
      <c r="CS154" s="49">
        <f t="shared" si="3322"/>
        <v>2019</v>
      </c>
      <c r="CT154" s="228"/>
      <c r="CU154" s="47">
        <v>3</v>
      </c>
      <c r="CV154" s="22">
        <f t="shared" si="3323"/>
        <v>178185.91337528863</v>
      </c>
      <c r="CW154" s="22">
        <f t="shared" si="3324"/>
        <v>156526.34171850001</v>
      </c>
      <c r="CX154" s="22">
        <f t="shared" si="3325"/>
        <v>21659.571656788612</v>
      </c>
      <c r="CY154" s="22">
        <f>IF(DATEVALUE("1."&amp;CU154&amp;"."&amp;CS154)&gt;=DATEVALUE("1."&amp;INDEX(Параметры_объекта!$A$28:$N$40,$B154,14)&amp;"."&amp;INDEX(Параметры_объекта!$A$28:$N$40,$B154,13)),INDEX(Приложение_1ТЗ!$A$6:$HJ$18,$B154,25+CU154*14),INDEX(Приложение_1ТЗ!$A$6:$HJ$18,$B154,23+CU154*14))</f>
        <v>12.155602677283481</v>
      </c>
      <c r="CZ154" s="48">
        <f t="shared" si="3326"/>
        <v>2.3959402249621422</v>
      </c>
      <c r="DA154" s="24">
        <f t="shared" si="3175"/>
        <v>45.355846574238136</v>
      </c>
      <c r="DB154" s="24">
        <f t="shared" si="3327"/>
        <v>165430.91479487618</v>
      </c>
      <c r="DC154" s="24">
        <f t="shared" si="3328"/>
        <v>467707.84818700777</v>
      </c>
      <c r="DD154" s="35">
        <f>CW154*INDEX(Приложение_1ТЗ!$HC$6:$HJ$18,$B154,1)/100</f>
        <v>0</v>
      </c>
      <c r="DE154" s="35">
        <f>CW154*INDEX(Приложение_1ТЗ!$HC$6:$HJ$18,$B154,2)/100</f>
        <v>0</v>
      </c>
      <c r="DF154" s="35">
        <f>CW154*INDEX(Приложение_1ТЗ!$HC$6:$HJ$18,$B154,3)/100</f>
        <v>28378.235970167971</v>
      </c>
      <c r="DG154" s="35">
        <f>CW154*INDEX(Приложение_1ТЗ!$HC$6:$HJ$18,$B154,4)/100</f>
        <v>35977.363509973329</v>
      </c>
      <c r="DJ154" s="37">
        <f t="shared" si="3329"/>
        <v>0</v>
      </c>
      <c r="DK154" s="37">
        <f t="shared" si="3330"/>
        <v>0</v>
      </c>
      <c r="DL154" s="37">
        <f t="shared" si="3331"/>
        <v>281.66809296891734</v>
      </c>
      <c r="DM154" s="37">
        <f t="shared" si="3332"/>
        <v>357.09320975963783</v>
      </c>
      <c r="DN154" s="48">
        <f t="shared" si="3333"/>
        <v>0</v>
      </c>
      <c r="DO154" s="48">
        <f t="shared" si="3333"/>
        <v>0</v>
      </c>
      <c r="DP154" s="48">
        <f t="shared" si="3333"/>
        <v>2.0868800000000003</v>
      </c>
      <c r="DQ154" s="48">
        <f t="shared" si="3333"/>
        <v>2.9334099999999999</v>
      </c>
      <c r="DR154" s="36">
        <f t="shared" si="3334"/>
        <v>1929.6637967092724</v>
      </c>
      <c r="DS154" s="24">
        <f>CW154*INDEX(Приложение_1ТЗ!$HC$6:$HJ$18,$B154,5)/100</f>
        <v>0</v>
      </c>
      <c r="DT154" s="24">
        <f>CW154*INDEX(Приложение_1ТЗ!$HC$6:$HJ$18,$B154,6)/100</f>
        <v>0</v>
      </c>
      <c r="DU154" s="24">
        <f>CW154*INDEX(Приложение_1ТЗ!$HC$6:$HJ$18,$B154,7)/100</f>
        <v>92170.742238358711</v>
      </c>
      <c r="DV154" s="24">
        <f>CW154*INDEX(Приложение_1ТЗ!$HC$6:$HJ$18,$B154,8)/100</f>
        <v>0</v>
      </c>
      <c r="DW154" s="20"/>
      <c r="DX154" s="20"/>
      <c r="DY154" s="20"/>
      <c r="DZ154" s="20"/>
      <c r="EA154" s="24">
        <f t="shared" si="3335"/>
        <v>0</v>
      </c>
      <c r="EB154" s="24">
        <f t="shared" si="3336"/>
        <v>0</v>
      </c>
      <c r="EC154" s="24">
        <f t="shared" si="3337"/>
        <v>914.84041577142489</v>
      </c>
      <c r="ED154" s="24">
        <f t="shared" si="3338"/>
        <v>0</v>
      </c>
      <c r="EE154" s="48">
        <f t="shared" si="3339"/>
        <v>2.6245700000000003</v>
      </c>
      <c r="EF154" s="48">
        <f t="shared" si="3339"/>
        <v>0</v>
      </c>
      <c r="EG154" s="48">
        <f t="shared" si="3339"/>
        <v>1.4211800000000001</v>
      </c>
      <c r="EH154" s="48">
        <f t="shared" si="3339"/>
        <v>0</v>
      </c>
      <c r="EI154" s="24">
        <f t="shared" si="3340"/>
        <v>3463.844221170792</v>
      </c>
      <c r="EM154" s="24">
        <f>(DC154+EI154+(EJ154-EK154)*(CZ154))</f>
        <v>471171.69240817858</v>
      </c>
      <c r="EN154" s="24">
        <f t="shared" si="2142"/>
        <v>424054.52316736075</v>
      </c>
      <c r="EO154" s="49">
        <f t="shared" si="3342"/>
        <v>2020</v>
      </c>
      <c r="EP154" s="228"/>
      <c r="EQ154" s="47">
        <v>3</v>
      </c>
      <c r="ER154" s="22">
        <f t="shared" si="3343"/>
        <v>179076.84294216507</v>
      </c>
      <c r="ES154" s="22">
        <f t="shared" si="3344"/>
        <v>157308.97342709251</v>
      </c>
      <c r="ET154" s="22">
        <f t="shared" si="3345"/>
        <v>21767.869515072554</v>
      </c>
      <c r="EU154" s="22">
        <f>IF(DATEVALUE("1."&amp;EQ154&amp;"."&amp;EO154)&gt;=DATEVALUE("1."&amp;INDEX(Параметры_объекта!$A$28:$N$40,$B154,14)&amp;"."&amp;INDEX(Параметры_объекта!$A$28:$N$40,$B154,13)),INDEX(Приложение_1ТЗ!$A$6:$HJ$18,$B154,25+EQ154*14),INDEX(Приложение_1ТЗ!$A$6:$HJ$18,$B154,23+EQ154*14))</f>
        <v>12.155602677283481</v>
      </c>
      <c r="EV154" s="48">
        <f t="shared" si="3346"/>
        <v>2.8810252973771435</v>
      </c>
      <c r="EW154" s="24">
        <f t="shared" si="3196"/>
        <v>45.355846574238136</v>
      </c>
      <c r="EX154" s="24">
        <f t="shared" si="3347"/>
        <v>165430.91479487618</v>
      </c>
      <c r="EY154" s="24">
        <f t="shared" si="3348"/>
        <v>562400.56758089166</v>
      </c>
      <c r="EZ154" s="35">
        <f>ES154*INDEX(Приложение_1ТЗ!$HC$6:$HJ$18,$B154,1)/100</f>
        <v>0</v>
      </c>
      <c r="FA154" s="35">
        <f>ES154*INDEX(Приложение_1ТЗ!$HC$6:$HJ$18,$B154,2)/100</f>
        <v>0</v>
      </c>
      <c r="FB154" s="35">
        <f>ES154*INDEX(Приложение_1ТЗ!$HC$6:$HJ$18,$B154,3)/100</f>
        <v>28520.127150018805</v>
      </c>
      <c r="FC154" s="35">
        <f>ES154*INDEX(Приложение_1ТЗ!$HC$6:$HJ$18,$B154,4)/100</f>
        <v>36157.250327523194</v>
      </c>
      <c r="FF154" s="37">
        <f t="shared" si="3349"/>
        <v>0</v>
      </c>
      <c r="FG154" s="37">
        <f t="shared" si="3350"/>
        <v>0</v>
      </c>
      <c r="FH154" s="37">
        <f t="shared" si="3351"/>
        <v>423.55927281975164</v>
      </c>
      <c r="FI154" s="37">
        <f t="shared" si="3352"/>
        <v>536.98002730950247</v>
      </c>
      <c r="FJ154" s="48">
        <f t="shared" si="3353"/>
        <v>0</v>
      </c>
      <c r="FK154" s="48">
        <f t="shared" si="3353"/>
        <v>0</v>
      </c>
      <c r="FL154" s="48">
        <f t="shared" si="3353"/>
        <v>2.1494864000000002</v>
      </c>
      <c r="FM154" s="48">
        <f t="shared" si="3353"/>
        <v>3.0214122999999997</v>
      </c>
      <c r="FN154" s="36">
        <f t="shared" si="3354"/>
        <v>2988.7900879469103</v>
      </c>
      <c r="FO154" s="24">
        <f>ES154*INDEX(Приложение_1ТЗ!$HC$6:$HJ$18,$B154,5)/100</f>
        <v>0</v>
      </c>
      <c r="FP154" s="24">
        <f>ES154*INDEX(Приложение_1ТЗ!$HC$6:$HJ$18,$B154,6)/100</f>
        <v>0</v>
      </c>
      <c r="FQ154" s="24">
        <f>ES154*INDEX(Приложение_1ТЗ!$HC$6:$HJ$18,$B154,7)/100</f>
        <v>92631.595949550494</v>
      </c>
      <c r="FR154" s="24">
        <f>ES154*INDEX(Приложение_1ТЗ!$HC$6:$HJ$18,$B154,8)/100</f>
        <v>0</v>
      </c>
      <c r="FS154" s="20"/>
      <c r="FT154" s="20"/>
      <c r="FU154" s="20"/>
      <c r="FV154" s="20"/>
      <c r="FW154" s="24">
        <f t="shared" si="3355"/>
        <v>0</v>
      </c>
      <c r="FX154" s="24">
        <f t="shared" si="3356"/>
        <v>0</v>
      </c>
      <c r="FY154" s="24">
        <f t="shared" si="3357"/>
        <v>1375.694126963208</v>
      </c>
      <c r="FZ154" s="24">
        <f t="shared" si="3358"/>
        <v>0</v>
      </c>
      <c r="GA154" s="48">
        <f t="shared" si="3359"/>
        <v>2.7557985000000005</v>
      </c>
      <c r="GB154" s="48">
        <f t="shared" si="3359"/>
        <v>0</v>
      </c>
      <c r="GC154" s="48">
        <f t="shared" si="3359"/>
        <v>1.4922390000000001</v>
      </c>
      <c r="GD154" s="48">
        <f t="shared" si="3359"/>
        <v>0</v>
      </c>
      <c r="GE154" s="24">
        <f t="shared" si="3360"/>
        <v>5411.1701133709421</v>
      </c>
      <c r="GI154" s="24">
        <f>(EY154+GE154+(GF154-GG154)*(EV154))</f>
        <v>567811.73769426264</v>
      </c>
      <c r="GJ154" s="24">
        <f t="shared" si="2162"/>
        <v>511030.5639248364</v>
      </c>
      <c r="GK154" s="49">
        <f t="shared" si="3362"/>
        <v>2021</v>
      </c>
      <c r="GL154" s="228"/>
      <c r="GM154" s="47">
        <v>3</v>
      </c>
      <c r="GN154" s="22">
        <f t="shared" si="3363"/>
        <v>179972.22715687586</v>
      </c>
      <c r="GO154" s="22">
        <f t="shared" si="3364"/>
        <v>158095.51829422795</v>
      </c>
      <c r="GP154" s="22">
        <f t="shared" si="3365"/>
        <v>21876.708862647909</v>
      </c>
      <c r="GQ154" s="22">
        <f>IF(DATEVALUE("1."&amp;GM154&amp;"."&amp;GK154)&gt;=DATEVALUE("1."&amp;INDEX(Параметры_объекта!$A$28:$N$40,$B154,14)&amp;"."&amp;INDEX(Параметры_объекта!$A$28:$N$40,$B154,13)),INDEX(Приложение_1ТЗ!$A$6:$HJ$18,$B154,25+GM154*14),INDEX(Приложение_1ТЗ!$A$6:$HJ$18,$B154,23+GM154*14))</f>
        <v>12.155602677283481</v>
      </c>
      <c r="GR154" s="48">
        <f t="shared" si="3366"/>
        <v>2.6213186152462513</v>
      </c>
      <c r="GS154" s="24">
        <f t="shared" si="3218"/>
        <v>45.355846574238136</v>
      </c>
      <c r="GT154" s="24">
        <f t="shared" si="3367"/>
        <v>165430.91479487618</v>
      </c>
      <c r="GU154" s="24">
        <f t="shared" si="3368"/>
        <v>511703.62105705001</v>
      </c>
      <c r="GV154" s="35">
        <f>GO154*INDEX(Приложение_1ТЗ!$HC$6:$HJ$18,$B154,1)/100</f>
        <v>0</v>
      </c>
      <c r="GW154" s="35">
        <f>GO154*INDEX(Приложение_1ТЗ!$HC$6:$HJ$18,$B154,2)/100</f>
        <v>0</v>
      </c>
      <c r="GX154" s="35">
        <f>GO154*INDEX(Приложение_1ТЗ!$HC$6:$HJ$18,$B154,3)/100</f>
        <v>28662.727785768897</v>
      </c>
      <c r="GY154" s="35">
        <f>GO154*INDEX(Приложение_1ТЗ!$HC$6:$HJ$18,$B154,4)/100</f>
        <v>36338.036579160806</v>
      </c>
      <c r="HB154" s="22">
        <f t="shared" si="3220"/>
        <v>0</v>
      </c>
      <c r="HC154" s="22">
        <f t="shared" si="3221"/>
        <v>0</v>
      </c>
      <c r="HD154" s="37">
        <f t="shared" si="3369"/>
        <v>566.15990856984354</v>
      </c>
      <c r="HE154" s="37">
        <f t="shared" si="3370"/>
        <v>717.76627894711419</v>
      </c>
      <c r="HF154" s="48">
        <f t="shared" si="3371"/>
        <v>0</v>
      </c>
      <c r="HG154" s="48">
        <f t="shared" si="3371"/>
        <v>0</v>
      </c>
      <c r="HH154" s="48">
        <f t="shared" si="3371"/>
        <v>2.2139709920000001</v>
      </c>
      <c r="HI154" s="48">
        <f t="shared" si="3371"/>
        <v>3.1120546689999999</v>
      </c>
      <c r="HJ154" s="36">
        <f t="shared" si="3372"/>
        <v>4114.8836265850523</v>
      </c>
      <c r="HK154" s="24">
        <f>GO154*INDEX(Приложение_1ТЗ!$HC$6:$HJ$18,$B154,5)/100</f>
        <v>0</v>
      </c>
      <c r="HL154" s="24">
        <f>GO154*INDEX(Приложение_1ТЗ!$HC$6:$HJ$18,$B154,6)/100</f>
        <v>0</v>
      </c>
      <c r="HM154" s="24">
        <f>GO154*INDEX(Приложение_1ТЗ!$HC$6:$HJ$18,$B154,7)/100</f>
        <v>93094.75392929824</v>
      </c>
      <c r="HN154" s="24">
        <f>GO154*INDEX(Приложение_1ТЗ!$HC$6:$HJ$18,$B154,8)/100</f>
        <v>0</v>
      </c>
      <c r="HO154" s="20"/>
      <c r="HP154" s="20"/>
      <c r="HQ154" s="20"/>
      <c r="HR154" s="20"/>
      <c r="HS154" s="24">
        <f t="shared" si="3373"/>
        <v>0</v>
      </c>
      <c r="HT154" s="24">
        <f t="shared" si="3374"/>
        <v>0</v>
      </c>
      <c r="HU154" s="24">
        <f t="shared" si="3375"/>
        <v>1838.8521067109541</v>
      </c>
      <c r="HV154" s="24">
        <f t="shared" si="3376"/>
        <v>0</v>
      </c>
      <c r="HW154" s="48">
        <f t="shared" si="3377"/>
        <v>2.8935884250000008</v>
      </c>
      <c r="HX154" s="48">
        <f t="shared" si="3377"/>
        <v>0</v>
      </c>
      <c r="HY154" s="48">
        <f t="shared" si="3377"/>
        <v>1.5668509500000001</v>
      </c>
      <c r="HZ154" s="48">
        <f t="shared" si="3377"/>
        <v>0</v>
      </c>
      <c r="IA154" s="24">
        <f t="shared" si="3378"/>
        <v>7514.7080875503325</v>
      </c>
      <c r="IE154" s="24">
        <f>(GU154+IA154+(IB154-IC154)*(GR154))</f>
        <v>519218.32914460037</v>
      </c>
      <c r="IF154" s="24">
        <f t="shared" si="2182"/>
        <v>467296.49623014033</v>
      </c>
      <c r="IG154" s="49">
        <f t="shared" si="3380"/>
        <v>2022</v>
      </c>
      <c r="IH154" s="228"/>
      <c r="II154" s="47">
        <v>3</v>
      </c>
      <c r="IJ154" s="22">
        <f t="shared" si="3381"/>
        <v>180872.08829266025</v>
      </c>
      <c r="IK154" s="22">
        <f t="shared" si="3382"/>
        <v>158885.99588569909</v>
      </c>
      <c r="IL154" s="22">
        <f t="shared" si="3383"/>
        <v>21986.092406961165</v>
      </c>
      <c r="IM154" s="22">
        <f>IF(DATEVALUE("1."&amp;II154&amp;"."&amp;IG154)&gt;=DATEVALUE("1."&amp;INDEX(Параметры_объекта!$A$28:$N$40,$B154,14)&amp;"."&amp;INDEX(Параметры_объекта!$A$28:$N$40,$B154,13)),INDEX(Приложение_1ТЗ!$A$6:$HJ$18,$B154,25+II154*14),INDEX(Приложение_1ТЗ!$A$6:$HJ$18,$B154,23+II154*14))</f>
        <v>12.155602677283481</v>
      </c>
      <c r="IN154" s="48">
        <f t="shared" si="3384"/>
        <v>3.087117509552888</v>
      </c>
      <c r="IO154" s="24">
        <f t="shared" si="3240"/>
        <v>45.355846574238136</v>
      </c>
      <c r="IP154" s="24">
        <f t="shared" si="3385"/>
        <v>165430.91479487618</v>
      </c>
      <c r="IQ154" s="24">
        <f t="shared" si="3386"/>
        <v>602631.51494784467</v>
      </c>
      <c r="IR154" s="35">
        <f>IK154*INDEX(Приложение_1ТЗ!$HC$6:$HJ$18,$B154,1)/100</f>
        <v>0</v>
      </c>
      <c r="IS154" s="35">
        <f>IK154*INDEX(Приложение_1ТЗ!$HC$6:$HJ$18,$B154,2)/100</f>
        <v>0</v>
      </c>
      <c r="IT154" s="35">
        <f>IK154*INDEX(Приложение_1ТЗ!$HC$6:$HJ$18,$B154,3)/100</f>
        <v>28806.041424697742</v>
      </c>
      <c r="IU154" s="35">
        <f>IK154*INDEX(Приложение_1ТЗ!$HC$6:$HJ$18,$B154,4)/100</f>
        <v>36519.726762056613</v>
      </c>
      <c r="IX154" s="37">
        <f t="shared" si="3387"/>
        <v>0</v>
      </c>
      <c r="IY154" s="37">
        <f t="shared" si="3388"/>
        <v>0</v>
      </c>
      <c r="IZ154" s="37">
        <f t="shared" si="3389"/>
        <v>709.47354749868828</v>
      </c>
      <c r="JA154" s="37">
        <f t="shared" si="3390"/>
        <v>899.45646184292127</v>
      </c>
      <c r="JB154" s="48">
        <f t="shared" si="3391"/>
        <v>0</v>
      </c>
      <c r="JC154" s="48">
        <f t="shared" si="3391"/>
        <v>0</v>
      </c>
      <c r="JD154" s="48">
        <f t="shared" si="3391"/>
        <v>2.28039012176</v>
      </c>
      <c r="JE154" s="48">
        <f t="shared" si="3391"/>
        <v>3.2054163090699999</v>
      </c>
      <c r="JF154" s="36">
        <f t="shared" si="3392"/>
        <v>5311.1904801177625</v>
      </c>
      <c r="JG154" s="24">
        <f>IK154*INDEX(Приложение_1ТЗ!$HC$6:$HJ$18,$B154,5)/100</f>
        <v>0</v>
      </c>
      <c r="JH154" s="24">
        <f>IK154*INDEX(Приложение_1ТЗ!$HC$6:$HJ$18,$B154,6)/100</f>
        <v>0</v>
      </c>
      <c r="JI154" s="24">
        <f>IK154*INDEX(Приложение_1ТЗ!$HC$6:$HJ$18,$B154,7)/100</f>
        <v>93560.227698944727</v>
      </c>
      <c r="JJ154" s="24">
        <f>IK154*INDEX(Приложение_1ТЗ!$HC$6:$HJ$18,$B154,8)/100</f>
        <v>0</v>
      </c>
      <c r="JK154" s="20"/>
      <c r="JL154" s="20"/>
      <c r="JM154" s="20"/>
      <c r="JN154" s="20"/>
      <c r="JO154" s="24">
        <f t="shared" si="3393"/>
        <v>0</v>
      </c>
      <c r="JP154" s="24">
        <f t="shared" si="3394"/>
        <v>0</v>
      </c>
      <c r="JQ154" s="24">
        <f t="shared" si="3395"/>
        <v>2304.3258763574413</v>
      </c>
      <c r="JR154" s="24">
        <f t="shared" si="3396"/>
        <v>0</v>
      </c>
      <c r="JS154" s="48">
        <f t="shared" si="3397"/>
        <v>3.038267846250001</v>
      </c>
      <c r="JT154" s="48">
        <f t="shared" si="3397"/>
        <v>0</v>
      </c>
      <c r="JU154" s="48">
        <f t="shared" si="3397"/>
        <v>1.6451934975000002</v>
      </c>
      <c r="JV154" s="48">
        <f t="shared" si="3397"/>
        <v>0</v>
      </c>
      <c r="JW154" s="24">
        <f t="shared" si="3398"/>
        <v>9784.6435786447801</v>
      </c>
      <c r="KA154" s="24">
        <f>(IQ154+JW154+(JX154-JY154)*(IN154))</f>
        <v>612416.15852648939</v>
      </c>
      <c r="KB154" s="24">
        <f t="shared" si="2202"/>
        <v>551174.54267384042</v>
      </c>
      <c r="KC154" s="49">
        <f t="shared" si="3400"/>
        <v>2023</v>
      </c>
      <c r="KD154" s="228"/>
      <c r="KE154" s="47">
        <v>3</v>
      </c>
      <c r="KF154" s="22">
        <f t="shared" si="3401"/>
        <v>181776.44873412352</v>
      </c>
      <c r="KG154" s="22">
        <f t="shared" si="3402"/>
        <v>159680.42586512756</v>
      </c>
      <c r="KH154" s="22">
        <f t="shared" si="3403"/>
        <v>22096.022868995962</v>
      </c>
      <c r="KI154" s="22">
        <f>IF(DATEVALUE("1."&amp;KE154&amp;"."&amp;KC154)&gt;=DATEVALUE("1."&amp;INDEX(Параметры_объекта!$A$28:$N$40,$B154,14)&amp;"."&amp;INDEX(Параметры_объекта!$A$28:$N$40,$B154,13)),INDEX(Приложение_1ТЗ!$A$6:$HJ$18,$B154,25+KE154*14),INDEX(Приложение_1ТЗ!$A$6:$HJ$18,$B154,23+KE154*14))</f>
        <v>12.155602677283481</v>
      </c>
      <c r="KJ154" s="48">
        <f t="shared" si="3404"/>
        <v>2.8731983426366257</v>
      </c>
      <c r="KK154" s="24">
        <f t="shared" si="3262"/>
        <v>45.355846574238136</v>
      </c>
      <c r="KL154" s="24">
        <f t="shared" si="3405"/>
        <v>165430.91479487618</v>
      </c>
      <c r="KM154" s="24">
        <f t="shared" si="3406"/>
        <v>560872.67964720889</v>
      </c>
      <c r="KN154" s="35">
        <f>KG154*INDEX(Приложение_1ТЗ!$HC$6:$HJ$18,$B154,1)/100</f>
        <v>0</v>
      </c>
      <c r="KO154" s="35">
        <f>KG154*INDEX(Приложение_1ТЗ!$HC$6:$HJ$18,$B154,2)/100</f>
        <v>0</v>
      </c>
      <c r="KP154" s="35">
        <f>KG154*INDEX(Приложение_1ТЗ!$HC$6:$HJ$18,$B154,3)/100</f>
        <v>28950.071631821225</v>
      </c>
      <c r="KQ154" s="35">
        <f>KG154*INDEX(Приложение_1ТЗ!$HC$6:$HJ$18,$B154,4)/100</f>
        <v>36702.325395866887</v>
      </c>
      <c r="KT154" s="37">
        <f t="shared" si="3407"/>
        <v>0</v>
      </c>
      <c r="KU154" s="37">
        <f t="shared" si="3408"/>
        <v>0</v>
      </c>
      <c r="KV154" s="37">
        <f t="shared" si="3409"/>
        <v>853.50375462217198</v>
      </c>
      <c r="KW154" s="37">
        <f t="shared" si="3410"/>
        <v>1082.0550956531952</v>
      </c>
      <c r="KX154" s="48">
        <f t="shared" si="3411"/>
        <v>0</v>
      </c>
      <c r="KY154" s="48">
        <f t="shared" si="3411"/>
        <v>0</v>
      </c>
      <c r="KZ154" s="48">
        <f t="shared" si="3411"/>
        <v>2.3488018254128002</v>
      </c>
      <c r="LA154" s="48">
        <f t="shared" si="3411"/>
        <v>3.3015787983421001</v>
      </c>
      <c r="LB154" s="36">
        <f t="shared" si="3412"/>
        <v>6581.0975803738329</v>
      </c>
      <c r="LC154" s="24">
        <f>KG154*INDEX(Приложение_1ТЗ!$HC$6:$HJ$18,$B154,5)/100</f>
        <v>0</v>
      </c>
      <c r="LD154" s="24">
        <f>KG154*INDEX(Приложение_1ТЗ!$HC$6:$HJ$18,$B154,6)/100</f>
        <v>0</v>
      </c>
      <c r="LE154" s="24">
        <f>KG154*INDEX(Приложение_1ТЗ!$HC$6:$HJ$18,$B154,7)/100</f>
        <v>94028.028837439429</v>
      </c>
      <c r="LF154" s="24">
        <f>KG154*INDEX(Приложение_1ТЗ!$HC$6:$HJ$18,$B154,8)/100</f>
        <v>0</v>
      </c>
      <c r="LG154" s="20"/>
      <c r="LH154" s="20"/>
      <c r="LI154" s="20"/>
      <c r="LJ154" s="20"/>
      <c r="LK154" s="24">
        <f t="shared" si="3413"/>
        <v>0</v>
      </c>
      <c r="LL154" s="24">
        <f t="shared" si="3414"/>
        <v>0</v>
      </c>
      <c r="LM154" s="24">
        <f t="shared" si="3415"/>
        <v>2772.1270148521435</v>
      </c>
      <c r="LN154" s="24">
        <f t="shared" si="3416"/>
        <v>0</v>
      </c>
      <c r="LO154" s="48">
        <f t="shared" si="3417"/>
        <v>3.1901812385625012</v>
      </c>
      <c r="LP154" s="48">
        <f t="shared" si="3417"/>
        <v>0</v>
      </c>
      <c r="LQ154" s="48">
        <f t="shared" si="3417"/>
        <v>1.7274531723750004</v>
      </c>
      <c r="LR154" s="48">
        <f t="shared" si="3417"/>
        <v>0</v>
      </c>
      <c r="LS154" s="24">
        <f t="shared" si="3418"/>
        <v>12231.786715492508</v>
      </c>
      <c r="LW154" s="24">
        <f>(KM154+LS154+(LT154-LU154)*(KJ154))</f>
        <v>573104.46636270138</v>
      </c>
      <c r="LX154" s="24">
        <f t="shared" si="2222"/>
        <v>515794.01972643123</v>
      </c>
      <c r="LY154" s="49">
        <f t="shared" si="3420"/>
        <v>2024</v>
      </c>
      <c r="LZ154" s="228"/>
      <c r="MA154" s="173">
        <v>3</v>
      </c>
      <c r="MB154" s="22">
        <f t="shared" si="3421"/>
        <v>182685.3309777941</v>
      </c>
      <c r="MC154" s="22">
        <f t="shared" si="3422"/>
        <v>160478.82799445317</v>
      </c>
      <c r="MD154" s="22">
        <f t="shared" si="3423"/>
        <v>22206.502983340935</v>
      </c>
      <c r="ME154" s="22">
        <f>IF(DATEVALUE("1."&amp;MA154&amp;"."&amp;LY154)&gt;=DATEVALUE("1."&amp;INDEX(Параметры_объекта!$A$28:$N$40,$B154,14)&amp;"."&amp;INDEX(Параметры_объекта!$A$28:$N$40,$B154,13)),INDEX(Приложение_1ТЗ!$A$6:$HJ$18,$B154,25+MA154*14),INDEX(Приложение_1ТЗ!$A$6:$HJ$18,$B154,23+MA154*14))</f>
        <v>12.155602677283481</v>
      </c>
      <c r="MF154" s="48">
        <f t="shared" si="3424"/>
        <v>3.3390262983324042</v>
      </c>
      <c r="MG154" s="24">
        <f t="shared" si="3282"/>
        <v>45.355846574238136</v>
      </c>
      <c r="MH154" s="24">
        <f t="shared" si="3425"/>
        <v>165430.91479487618</v>
      </c>
      <c r="MI154" s="24">
        <f t="shared" si="3426"/>
        <v>651806.246567589</v>
      </c>
      <c r="MJ154" s="35">
        <f>MC154*INDEX(Приложение_1ТЗ!$HC$6:$HJ$18,$B154,1)/100</f>
        <v>0</v>
      </c>
      <c r="MK154" s="35">
        <f>MC154*INDEX(Приложение_1ТЗ!$HC$6:$HJ$18,$B154,2)/100</f>
        <v>0</v>
      </c>
      <c r="ML154" s="35">
        <f>MC154*INDEX(Приложение_1ТЗ!$HC$6:$HJ$18,$B154,3)/100</f>
        <v>29094.821989980326</v>
      </c>
      <c r="MM154" s="35">
        <f>MC154*INDEX(Приложение_1ТЗ!$HC$6:$HJ$18,$B154,4)/100</f>
        <v>36885.837022846215</v>
      </c>
      <c r="MP154" s="37">
        <f t="shared" si="3427"/>
        <v>0</v>
      </c>
      <c r="MQ154" s="37">
        <f t="shared" si="3428"/>
        <v>0</v>
      </c>
      <c r="MR154" s="37">
        <f t="shared" si="3429"/>
        <v>998.25411278127285</v>
      </c>
      <c r="MS154" s="37">
        <f t="shared" si="3430"/>
        <v>1265.566722632524</v>
      </c>
      <c r="MT154" s="48">
        <f t="shared" si="3431"/>
        <v>0</v>
      </c>
      <c r="MU154" s="48">
        <f t="shared" si="3431"/>
        <v>0</v>
      </c>
      <c r="MV154" s="48">
        <f t="shared" si="3431"/>
        <v>2.4192658801751845</v>
      </c>
      <c r="MW154" s="48">
        <f t="shared" si="3431"/>
        <v>3.400626162292363</v>
      </c>
      <c r="MX154" s="36">
        <f t="shared" si="3432"/>
        <v>7928.1384778503152</v>
      </c>
      <c r="MY154" s="24">
        <f>MC154*INDEX(Приложение_1ТЗ!$HC$6:$HJ$18,$B154,5)/100</f>
        <v>0</v>
      </c>
      <c r="MZ154" s="24">
        <f>MC154*INDEX(Приложение_1ТЗ!$HC$6:$HJ$18,$B154,6)/100</f>
        <v>0</v>
      </c>
      <c r="NA154" s="24">
        <f>MC154*INDEX(Приложение_1ТЗ!$HC$6:$HJ$18,$B154,7)/100</f>
        <v>94498.16898162663</v>
      </c>
      <c r="NB154" s="24">
        <f>MC154*INDEX(Приложение_1ТЗ!$HC$6:$HJ$18,$B154,8)/100</f>
        <v>0</v>
      </c>
      <c r="NC154" s="20"/>
      <c r="ND154" s="20"/>
      <c r="NE154" s="20"/>
      <c r="NF154" s="20"/>
      <c r="NG154" s="24">
        <f t="shared" si="3433"/>
        <v>0</v>
      </c>
      <c r="NH154" s="24">
        <f t="shared" si="3434"/>
        <v>0</v>
      </c>
      <c r="NI154" s="24">
        <f t="shared" si="3435"/>
        <v>3242.2671590393438</v>
      </c>
      <c r="NJ154" s="24">
        <f t="shared" si="3436"/>
        <v>0</v>
      </c>
      <c r="NK154" s="48">
        <f t="shared" si="3437"/>
        <v>3.3496903004906264</v>
      </c>
      <c r="NL154" s="48">
        <f t="shared" si="3437"/>
        <v>0</v>
      </c>
      <c r="NM154" s="48">
        <f t="shared" si="3437"/>
        <v>1.8138258309937505</v>
      </c>
      <c r="NN154" s="48">
        <f t="shared" si="3437"/>
        <v>0</v>
      </c>
      <c r="NO154" s="24">
        <f t="shared" si="3438"/>
        <v>14867.609828227291</v>
      </c>
      <c r="NS154" s="24">
        <f>(MI154+NO154+(NP154-NQ154)*(MF154))</f>
        <v>666673.85639581631</v>
      </c>
      <c r="NT154" s="24">
        <f t="shared" si="3439"/>
        <v>600006.47075623472</v>
      </c>
      <c r="NU154" s="49">
        <f t="shared" si="3440"/>
        <v>2025</v>
      </c>
      <c r="NV154" s="228"/>
      <c r="NW154" s="174">
        <v>3</v>
      </c>
      <c r="NX154" s="22">
        <f t="shared" si="3441"/>
        <v>183598.75763268306</v>
      </c>
      <c r="NY154" s="22">
        <f t="shared" si="3442"/>
        <v>161281.22213442542</v>
      </c>
      <c r="NZ154" s="22">
        <f t="shared" si="3443"/>
        <v>22317.535498257639</v>
      </c>
      <c r="OA154" s="22">
        <f>IF(DATEVALUE("1."&amp;NW154&amp;"."&amp;NU154)&gt;=DATEVALUE("1."&amp;INDEX(Параметры_объекта!$A$28:$N$40,$B154,14)&amp;"."&amp;INDEX(Параметры_объекта!$A$28:$N$40,$B154,13)),INDEX(Приложение_1ТЗ!$A$6:$HJ$18,$B154,25+NW154*14),INDEX(Приложение_1ТЗ!$A$6:$HJ$18,$B154,23+NW154*14))</f>
        <v>12.155602677283481</v>
      </c>
      <c r="OB154" s="48">
        <f t="shared" si="3444"/>
        <v>3.1076513273957747</v>
      </c>
      <c r="OC154" s="24">
        <f t="shared" si="3291"/>
        <v>45.355846574238136</v>
      </c>
      <c r="OD154" s="24">
        <f t="shared" si="3445"/>
        <v>165430.91479487618</v>
      </c>
      <c r="OE154" s="24">
        <f t="shared" si="3446"/>
        <v>606639.89030642121</v>
      </c>
      <c r="OF154" s="35">
        <f>NY154*INDEX(Приложение_1ТЗ!$HC$6:$HJ$18,$B154,1)/100</f>
        <v>0</v>
      </c>
      <c r="OG154" s="35">
        <f>NY154*INDEX(Приложение_1ТЗ!$HC$6:$HJ$18,$B154,2)/100</f>
        <v>0</v>
      </c>
      <c r="OH154" s="35">
        <f>NY154*INDEX(Приложение_1ТЗ!$HC$6:$HJ$18,$B154,3)/100</f>
        <v>29240.296099930223</v>
      </c>
      <c r="OI154" s="35">
        <f>NY154*INDEX(Приложение_1ТЗ!$HC$6:$HJ$18,$B154,4)/100</f>
        <v>37070.266207960442</v>
      </c>
      <c r="OL154" s="37">
        <f t="shared" si="3447"/>
        <v>0</v>
      </c>
      <c r="OM154" s="37">
        <f t="shared" si="3448"/>
        <v>0</v>
      </c>
      <c r="ON154" s="37">
        <f t="shared" si="3449"/>
        <v>1143.7282227311698</v>
      </c>
      <c r="OO154" s="37">
        <f t="shared" si="3450"/>
        <v>1449.9959077467502</v>
      </c>
      <c r="OP154" s="48">
        <f t="shared" si="3451"/>
        <v>0</v>
      </c>
      <c r="OQ154" s="48">
        <f t="shared" si="3451"/>
        <v>0</v>
      </c>
      <c r="OR154" s="48">
        <f t="shared" si="3451"/>
        <v>2.4918438565804402</v>
      </c>
      <c r="OS154" s="48">
        <f t="shared" si="3451"/>
        <v>3.5026449471611341</v>
      </c>
      <c r="OT154" s="36">
        <f t="shared" si="3452"/>
        <v>9355.9993223988913</v>
      </c>
      <c r="OU154" s="24">
        <f>NY154*INDEX(Приложение_1ТЗ!$HC$6:$HJ$18,$B154,5)/100</f>
        <v>0</v>
      </c>
      <c r="OV154" s="24">
        <f>NY154*INDEX(Приложение_1ТЗ!$HC$6:$HJ$18,$B154,6)/100</f>
        <v>0</v>
      </c>
      <c r="OW154" s="24">
        <f>NY154*INDEX(Приложение_1ТЗ!$HC$6:$HJ$18,$B154,7)/100</f>
        <v>94970.659826534742</v>
      </c>
      <c r="OX154" s="24">
        <f>NY154*INDEX(Приложение_1ТЗ!$HC$6:$HJ$18,$B154,8)/100</f>
        <v>0</v>
      </c>
      <c r="OY154" s="20"/>
      <c r="OZ154" s="20"/>
      <c r="PA154" s="20"/>
      <c r="PB154" s="20"/>
      <c r="PC154" s="24">
        <f t="shared" si="3453"/>
        <v>0</v>
      </c>
      <c r="PD154" s="24">
        <f t="shared" si="3454"/>
        <v>0</v>
      </c>
      <c r="PE154" s="24">
        <f t="shared" si="3455"/>
        <v>3714.758003947456</v>
      </c>
      <c r="PF154" s="24">
        <f t="shared" si="3456"/>
        <v>0</v>
      </c>
      <c r="PG154" s="48">
        <f t="shared" si="3457"/>
        <v>3.5171748155151579</v>
      </c>
      <c r="PH154" s="48">
        <f t="shared" si="3457"/>
        <v>0</v>
      </c>
      <c r="PI154" s="48">
        <f t="shared" si="3457"/>
        <v>1.9045171225434381</v>
      </c>
      <c r="PJ154" s="48">
        <f t="shared" si="3457"/>
        <v>0</v>
      </c>
      <c r="PK154" s="24">
        <f t="shared" si="3458"/>
        <v>17704.287187454283</v>
      </c>
      <c r="PO154" s="24">
        <f t="shared" ref="PO154:PO163" si="3464">(OE154+PK154+(PL154-PM154)*(OB154))*$AX$1</f>
        <v>736726.12944277306</v>
      </c>
      <c r="PP154" s="24">
        <f t="shared" si="3459"/>
        <v>663053.51649849582</v>
      </c>
      <c r="PQ154" s="52">
        <f t="shared" si="3461"/>
        <v>1158016.4035641334</v>
      </c>
      <c r="PR154" s="52">
        <f t="shared" si="3462"/>
        <v>3480448.5135790054</v>
      </c>
      <c r="PS154" s="52">
        <f t="shared" si="3463"/>
        <v>3132403.6622211048</v>
      </c>
    </row>
    <row r="155" spans="1:435" ht="15.75" hidden="1" customHeight="1" outlineLevel="1">
      <c r="B155" s="171">
        <v>11</v>
      </c>
      <c r="C155" s="249"/>
      <c r="D155" s="249"/>
      <c r="E155" s="249"/>
      <c r="F155" s="246"/>
      <c r="G155" s="49">
        <f t="shared" si="2096"/>
        <v>2017</v>
      </c>
      <c r="H155" s="226" t="s">
        <v>1</v>
      </c>
      <c r="I155" s="47">
        <v>4</v>
      </c>
      <c r="J155" s="22">
        <f t="shared" si="2097"/>
        <v>267792</v>
      </c>
      <c r="K155" s="22">
        <f>INDEX(Приложение_1ТЗ!$A$6:$HJ$18,$B155,21+I155*14)*1000</f>
        <v>151718.29700000002</v>
      </c>
      <c r="L155" s="22">
        <f t="shared" si="3298"/>
        <v>116073.70299999998</v>
      </c>
      <c r="M155" s="22">
        <f>IF(
              DATEVALUE("1."&amp;I155&amp;"."&amp;G155)&gt;=DATEVALUE("1."&amp;INDEX(Параметры_объекта!$A$28:$N$40,$B155,14)&amp;"."&amp;INDEX(Параметры_объекта!$A$28:$N$40,$B155,13)),
              INDEX(Приложение_1ТЗ!$A$6:$HJ$18,$B155,25+I155*14),
              INDEX(Приложение_1ТЗ!$A$6:$HJ$18,$B155,23+I155*14))</f>
        <v>43.344723890183417</v>
      </c>
      <c r="N155" s="48">
        <f t="shared" si="3299"/>
        <v>2.14360315200318</v>
      </c>
      <c r="R155" s="35">
        <f>K155*INDEX(Приложение_1ТЗ!$HC$6:$HJ$18,$B155,1)/100</f>
        <v>0</v>
      </c>
      <c r="S155" s="35">
        <f>K155*INDEX(Приложение_1ТЗ!$HC$6:$HJ$18,$B155,2)/100</f>
        <v>0</v>
      </c>
      <c r="T155" s="35">
        <f>K155*INDEX(Приложение_1ТЗ!$HC$6:$HJ$18,$B155,3)/100</f>
        <v>27506.537148878859</v>
      </c>
      <c r="U155" s="35">
        <f>K155*INDEX(Приложение_1ТЗ!$HC$6:$HJ$18,$B155,4)/100</f>
        <v>34872.241070449549</v>
      </c>
      <c r="AB155" s="48">
        <f t="shared" si="3300"/>
        <v>0</v>
      </c>
      <c r="AC155" s="48">
        <f t="shared" si="3300"/>
        <v>0</v>
      </c>
      <c r="AD155" s="48">
        <f t="shared" si="3300"/>
        <v>1.9313399999999998</v>
      </c>
      <c r="AE155" s="48">
        <f t="shared" si="3300"/>
        <v>2.7340599999999999</v>
      </c>
      <c r="AF155" s="20"/>
      <c r="AG155" s="24">
        <f>K155*INDEX(Приложение_1ТЗ!$HC$6:$HJ$18,$B155,5)/100</f>
        <v>0</v>
      </c>
      <c r="AH155" s="24">
        <f>K155*INDEX(Приложение_1ТЗ!$HC$6:$HJ$18,$B155,6)/100</f>
        <v>0</v>
      </c>
      <c r="AI155" s="24">
        <f>K155*INDEX(Приложение_1ТЗ!$HC$6:$HJ$18,$B155,7)/100</f>
        <v>89339.518780671599</v>
      </c>
      <c r="AJ155" s="24">
        <f>K155*INDEX(Приложение_1ТЗ!$HC$6:$HJ$18,$B155,8)/100</f>
        <v>0</v>
      </c>
      <c r="AK155" s="20"/>
      <c r="AL155" s="20"/>
      <c r="AM155" s="20"/>
      <c r="AN155" s="20"/>
      <c r="AO155" s="20"/>
      <c r="AP155" s="20"/>
      <c r="AQ155" s="20"/>
      <c r="AR155" s="20"/>
      <c r="AS155" s="48">
        <f t="shared" si="3301"/>
        <v>2.3654799999999998</v>
      </c>
      <c r="AT155" s="48">
        <f t="shared" si="3301"/>
        <v>0</v>
      </c>
      <c r="AU155" s="48">
        <f t="shared" si="3301"/>
        <v>1.2637799999999999</v>
      </c>
      <c r="AV155" s="48">
        <f t="shared" si="3301"/>
        <v>0</v>
      </c>
      <c r="AW155" s="49">
        <f t="shared" si="3302"/>
        <v>2018</v>
      </c>
      <c r="AX155" s="226" t="s">
        <v>1</v>
      </c>
      <c r="AY155" s="47">
        <v>4</v>
      </c>
      <c r="AZ155" s="22">
        <f t="shared" si="3303"/>
        <v>269130.95999999996</v>
      </c>
      <c r="BA155" s="22">
        <f t="shared" si="3304"/>
        <v>152476.888485</v>
      </c>
      <c r="BB155" s="22">
        <f t="shared" si="3305"/>
        <v>116654.07151499996</v>
      </c>
      <c r="BC155" s="22">
        <f>IF(DATEVALUE("1."&amp;AY155&amp;"."&amp;AW155)&gt;=DATEVALUE("1."&amp;INDEX(Параметры_объекта!$A$28:$N$40,$B155,14)&amp;"."&amp;INDEX(Параметры_объекта!$A$28:$N$40,$B155,13)),INDEX(Приложение_1ТЗ!$A$6:$HJ$18,$B155,25+AY155*14),INDEX(Приложение_1ТЗ!$A$6:$HJ$18,$B155,23+AY155*14))</f>
        <v>43.344723890183417</v>
      </c>
      <c r="BD155" s="48">
        <f t="shared" si="3306"/>
        <v>2.2533513960000002</v>
      </c>
      <c r="BE155" s="24">
        <f t="shared" si="2107"/>
        <v>0</v>
      </c>
      <c r="BF155" s="24">
        <f t="shared" si="3307"/>
        <v>0</v>
      </c>
      <c r="BG155" s="24">
        <f t="shared" si="3308"/>
        <v>0</v>
      </c>
      <c r="BH155" s="35">
        <f>BA155*INDEX(Приложение_1ТЗ!$HC$6:$HJ$18,$B155,1)/100</f>
        <v>0</v>
      </c>
      <c r="BI155" s="35">
        <f>BA155*INDEX(Приложение_1ТЗ!$HC$6:$HJ$18,$B155,2)/100</f>
        <v>0</v>
      </c>
      <c r="BJ155" s="35">
        <f>BA155*INDEX(Приложение_1ТЗ!$HC$6:$HJ$18,$B155,3)/100</f>
        <v>27644.069834623249</v>
      </c>
      <c r="BK155" s="35">
        <f>BA155*INDEX(Приложение_1ТЗ!$HC$6:$HJ$18,$B155,4)/100</f>
        <v>35046.602275801793</v>
      </c>
      <c r="BN155" s="37">
        <f t="shared" si="3309"/>
        <v>0</v>
      </c>
      <c r="BO155" s="37">
        <f t="shared" si="3310"/>
        <v>0</v>
      </c>
      <c r="BP155" s="37">
        <f t="shared" si="3311"/>
        <v>0</v>
      </c>
      <c r="BQ155" s="37">
        <f t="shared" si="3312"/>
        <v>0</v>
      </c>
      <c r="BR155" s="48">
        <f t="shared" si="3313"/>
        <v>0</v>
      </c>
      <c r="BS155" s="48">
        <f t="shared" si="3313"/>
        <v>0</v>
      </c>
      <c r="BT155" s="48">
        <f t="shared" si="3313"/>
        <v>2.0261</v>
      </c>
      <c r="BU155" s="48">
        <f t="shared" si="3313"/>
        <v>2.8479699999999997</v>
      </c>
      <c r="BV155" s="36">
        <f t="shared" si="3314"/>
        <v>0</v>
      </c>
      <c r="BW155" s="24">
        <f>BA155*INDEX(Приложение_1ТЗ!$HC$6:$HJ$18,$B155,5)/100</f>
        <v>0</v>
      </c>
      <c r="BX155" s="24">
        <f>BA155*INDEX(Приложение_1ТЗ!$HC$6:$HJ$18,$B155,6)/100</f>
        <v>0</v>
      </c>
      <c r="BY155" s="24">
        <f>BA155*INDEX(Приложение_1ТЗ!$HC$6:$HJ$18,$B155,7)/100</f>
        <v>89786.216374574957</v>
      </c>
      <c r="BZ155" s="24">
        <f>BA155*INDEX(Приложение_1ТЗ!$HC$6:$HJ$18,$B155,8)/100</f>
        <v>0</v>
      </c>
      <c r="CA155" s="20"/>
      <c r="CB155" s="20"/>
      <c r="CC155" s="20"/>
      <c r="CD155" s="20"/>
      <c r="CE155" s="24">
        <f t="shared" si="3315"/>
        <v>0</v>
      </c>
      <c r="CF155" s="24">
        <f t="shared" si="3316"/>
        <v>0</v>
      </c>
      <c r="CG155" s="24">
        <f t="shared" si="3317"/>
        <v>0</v>
      </c>
      <c r="CH155" s="24">
        <f t="shared" si="3318"/>
        <v>0</v>
      </c>
      <c r="CI155" s="48">
        <f t="shared" si="3319"/>
        <v>2.5042900000000001</v>
      </c>
      <c r="CJ155" s="48">
        <f t="shared" si="3319"/>
        <v>0</v>
      </c>
      <c r="CK155" s="48">
        <f t="shared" si="3319"/>
        <v>1.35259</v>
      </c>
      <c r="CL155" s="48">
        <f t="shared" si="3319"/>
        <v>0</v>
      </c>
      <c r="CM155" s="24">
        <f t="shared" si="3320"/>
        <v>0</v>
      </c>
      <c r="CQ155" s="24">
        <f t="shared" si="3460"/>
        <v>0</v>
      </c>
      <c r="CR155" s="24">
        <f t="shared" si="2122"/>
        <v>0</v>
      </c>
      <c r="CS155" s="49">
        <f t="shared" si="3322"/>
        <v>2019</v>
      </c>
      <c r="CT155" s="226" t="s">
        <v>1</v>
      </c>
      <c r="CU155" s="47">
        <v>4</v>
      </c>
      <c r="CV155" s="22">
        <f t="shared" si="3323"/>
        <v>172109.85203225966</v>
      </c>
      <c r="CW155" s="22">
        <f t="shared" si="3324"/>
        <v>153239.27292742499</v>
      </c>
      <c r="CX155" s="22">
        <f t="shared" si="3325"/>
        <v>18870.579104834673</v>
      </c>
      <c r="CY155" s="22">
        <f>IF(DATEVALUE("1."&amp;CU155&amp;"."&amp;CS155)&gt;=DATEVALUE("1."&amp;INDEX(Параметры_объекта!$A$28:$N$40,$B155,14)&amp;"."&amp;INDEX(Параметры_объекта!$A$28:$N$40,$B155,13)),INDEX(Приложение_1ТЗ!$A$6:$HJ$18,$B155,25+CU155*14),INDEX(Приложение_1ТЗ!$A$6:$HJ$18,$B155,23+CU155*14))</f>
        <v>10.964264324216408</v>
      </c>
      <c r="CZ155" s="48">
        <f t="shared" si="3326"/>
        <v>2.3959402249621422</v>
      </c>
      <c r="DA155" s="24">
        <f t="shared" si="3175"/>
        <v>32.380459565967008</v>
      </c>
      <c r="DB155" s="24">
        <f t="shared" si="3327"/>
        <v>86712.280280894367</v>
      </c>
      <c r="DC155" s="24">
        <f t="shared" si="3328"/>
        <v>245153.77958135991</v>
      </c>
      <c r="DD155" s="35">
        <f>CW155*INDEX(Приложение_1ТЗ!$HC$6:$HJ$18,$B155,1)/100</f>
        <v>0</v>
      </c>
      <c r="DE155" s="35">
        <f>CW155*INDEX(Приложение_1ТЗ!$HC$6:$HJ$18,$B155,2)/100</f>
        <v>0</v>
      </c>
      <c r="DF155" s="35">
        <f>CW155*INDEX(Приложение_1ТЗ!$HC$6:$HJ$18,$B155,3)/100</f>
        <v>27782.290183796362</v>
      </c>
      <c r="DG155" s="35">
        <f>CW155*INDEX(Приложение_1ТЗ!$HC$6:$HJ$18,$B155,4)/100</f>
        <v>35221.835287180802</v>
      </c>
      <c r="DJ155" s="37">
        <f t="shared" si="3329"/>
        <v>0</v>
      </c>
      <c r="DK155" s="37">
        <f t="shared" si="3330"/>
        <v>0</v>
      </c>
      <c r="DL155" s="37">
        <f t="shared" si="3331"/>
        <v>275.7530349175031</v>
      </c>
      <c r="DM155" s="37">
        <f t="shared" si="3332"/>
        <v>349.59421673125325</v>
      </c>
      <c r="DN155" s="48">
        <f t="shared" si="3333"/>
        <v>0</v>
      </c>
      <c r="DO155" s="48">
        <f t="shared" si="3333"/>
        <v>0</v>
      </c>
      <c r="DP155" s="48">
        <f t="shared" si="3333"/>
        <v>2.0868800000000003</v>
      </c>
      <c r="DQ155" s="48">
        <f t="shared" si="3333"/>
        <v>2.9334099999999999</v>
      </c>
      <c r="DR155" s="36">
        <f t="shared" si="3334"/>
        <v>1889.1406644761121</v>
      </c>
      <c r="DS155" s="24">
        <f>CW155*INDEX(Приложение_1ТЗ!$HC$6:$HJ$18,$B155,5)/100</f>
        <v>0</v>
      </c>
      <c r="DT155" s="24">
        <f>CW155*INDEX(Приложение_1ТЗ!$HC$6:$HJ$18,$B155,6)/100</f>
        <v>0</v>
      </c>
      <c r="DU155" s="24">
        <f>CW155*INDEX(Приложение_1ТЗ!$HC$6:$HJ$18,$B155,7)/100</f>
        <v>90235.147456447812</v>
      </c>
      <c r="DV155" s="24">
        <f>CW155*INDEX(Приложение_1ТЗ!$HC$6:$HJ$18,$B155,8)/100</f>
        <v>0</v>
      </c>
      <c r="DW155" s="20"/>
      <c r="DX155" s="20"/>
      <c r="DY155" s="20"/>
      <c r="DZ155" s="20"/>
      <c r="EA155" s="24">
        <f t="shared" si="3335"/>
        <v>0</v>
      </c>
      <c r="EB155" s="24">
        <f t="shared" si="3336"/>
        <v>0</v>
      </c>
      <c r="EC155" s="24">
        <f t="shared" si="3337"/>
        <v>895.62867577621364</v>
      </c>
      <c r="ED155" s="24">
        <f t="shared" si="3338"/>
        <v>0</v>
      </c>
      <c r="EE155" s="48">
        <f t="shared" si="3339"/>
        <v>2.6245700000000003</v>
      </c>
      <c r="EF155" s="48">
        <f t="shared" si="3339"/>
        <v>0</v>
      </c>
      <c r="EG155" s="48">
        <f t="shared" si="3339"/>
        <v>1.4211800000000001</v>
      </c>
      <c r="EH155" s="48">
        <f t="shared" si="3339"/>
        <v>0</v>
      </c>
      <c r="EI155" s="24">
        <f t="shared" si="3340"/>
        <v>3391.1031469748868</v>
      </c>
      <c r="EM155" s="24">
        <f>(DC155+EI155+(EJ155-EK155)*(CZ155))</f>
        <v>248544.88272833481</v>
      </c>
      <c r="EN155" s="24">
        <f t="shared" si="2142"/>
        <v>223690.39445550134</v>
      </c>
      <c r="EO155" s="49">
        <f t="shared" si="3342"/>
        <v>2020</v>
      </c>
      <c r="EP155" s="226" t="s">
        <v>1</v>
      </c>
      <c r="EQ155" s="47">
        <v>4</v>
      </c>
      <c r="ER155" s="22">
        <f t="shared" si="3343"/>
        <v>172970.40129242098</v>
      </c>
      <c r="ES155" s="22">
        <f t="shared" si="3344"/>
        <v>154005.4692920621</v>
      </c>
      <c r="ET155" s="22">
        <f t="shared" si="3345"/>
        <v>18964.93200035888</v>
      </c>
      <c r="EU155" s="22">
        <f>IF(DATEVALUE("1."&amp;EQ155&amp;"."&amp;EO155)&gt;=DATEVALUE("1."&amp;INDEX(Параметры_объекта!$A$28:$N$40,$B155,14)&amp;"."&amp;INDEX(Параметры_объекта!$A$28:$N$40,$B155,13)),INDEX(Приложение_1ТЗ!$A$6:$HJ$18,$B155,25+EQ155*14),INDEX(Приложение_1ТЗ!$A$6:$HJ$18,$B155,23+EQ155*14))</f>
        <v>10.964264324216408</v>
      </c>
      <c r="EV155" s="48">
        <f t="shared" si="3346"/>
        <v>2.8810252973771435</v>
      </c>
      <c r="EW155" s="24">
        <f t="shared" si="3196"/>
        <v>32.380459565967008</v>
      </c>
      <c r="EX155" s="24">
        <f t="shared" si="3347"/>
        <v>86712.280280894367</v>
      </c>
      <c r="EY155" s="24">
        <f t="shared" si="3348"/>
        <v>294787.92223736638</v>
      </c>
      <c r="EZ155" s="35">
        <f>ES155*INDEX(Приложение_1ТЗ!$HC$6:$HJ$18,$B155,1)/100</f>
        <v>0</v>
      </c>
      <c r="FA155" s="35">
        <f>ES155*INDEX(Приложение_1ТЗ!$HC$6:$HJ$18,$B155,2)/100</f>
        <v>0</v>
      </c>
      <c r="FB155" s="35">
        <f>ES155*INDEX(Приложение_1ТЗ!$HC$6:$HJ$18,$B155,3)/100</f>
        <v>27921.201634715344</v>
      </c>
      <c r="FC155" s="35">
        <f>ES155*INDEX(Приложение_1ТЗ!$HC$6:$HJ$18,$B155,4)/100</f>
        <v>35397.944463616695</v>
      </c>
      <c r="FF155" s="37">
        <f t="shared" si="3349"/>
        <v>0</v>
      </c>
      <c r="FG155" s="37">
        <f t="shared" si="3350"/>
        <v>0</v>
      </c>
      <c r="FH155" s="37">
        <f t="shared" si="3351"/>
        <v>414.66448583648526</v>
      </c>
      <c r="FI155" s="37">
        <f t="shared" si="3352"/>
        <v>525.70339316714671</v>
      </c>
      <c r="FJ155" s="48">
        <f t="shared" si="3353"/>
        <v>0</v>
      </c>
      <c r="FK155" s="48">
        <f t="shared" si="3353"/>
        <v>0</v>
      </c>
      <c r="FL155" s="48">
        <f t="shared" si="3353"/>
        <v>2.1494864000000002</v>
      </c>
      <c r="FM155" s="48">
        <f t="shared" si="3353"/>
        <v>3.0214122999999997</v>
      </c>
      <c r="FN155" s="36">
        <f t="shared" si="3354"/>
        <v>2926.0251979398554</v>
      </c>
      <c r="FO155" s="24">
        <f>ES155*INDEX(Приложение_1ТЗ!$HC$6:$HJ$18,$B155,5)/100</f>
        <v>0</v>
      </c>
      <c r="FP155" s="24">
        <f>ES155*INDEX(Приложение_1ТЗ!$HC$6:$HJ$18,$B155,6)/100</f>
        <v>0</v>
      </c>
      <c r="FQ155" s="24">
        <f>ES155*INDEX(Приложение_1ТЗ!$HC$6:$HJ$18,$B155,7)/100</f>
        <v>90686.323193730059</v>
      </c>
      <c r="FR155" s="24">
        <f>ES155*INDEX(Приложение_1ТЗ!$HC$6:$HJ$18,$B155,8)/100</f>
        <v>0</v>
      </c>
      <c r="FS155" s="20"/>
      <c r="FT155" s="20"/>
      <c r="FU155" s="20"/>
      <c r="FV155" s="20"/>
      <c r="FW155" s="24">
        <f t="shared" si="3355"/>
        <v>0</v>
      </c>
      <c r="FX155" s="24">
        <f t="shared" si="3356"/>
        <v>0</v>
      </c>
      <c r="FY155" s="24">
        <f t="shared" si="3357"/>
        <v>1346.8044130584603</v>
      </c>
      <c r="FZ155" s="24">
        <f t="shared" si="3358"/>
        <v>0</v>
      </c>
      <c r="GA155" s="48">
        <f t="shared" si="3359"/>
        <v>2.7557985000000005</v>
      </c>
      <c r="GB155" s="48">
        <f t="shared" si="3359"/>
        <v>0</v>
      </c>
      <c r="GC155" s="48">
        <f t="shared" si="3359"/>
        <v>1.4922390000000001</v>
      </c>
      <c r="GD155" s="48">
        <f t="shared" si="3359"/>
        <v>0</v>
      </c>
      <c r="GE155" s="24">
        <f t="shared" si="3360"/>
        <v>5297.5350011746286</v>
      </c>
      <c r="GI155" s="24">
        <f>(EY155+GE155+(GF155-GG155)*(EV155))</f>
        <v>300085.45723854098</v>
      </c>
      <c r="GJ155" s="24">
        <f t="shared" si="2162"/>
        <v>270076.91151468689</v>
      </c>
      <c r="GK155" s="49">
        <f t="shared" si="3362"/>
        <v>2021</v>
      </c>
      <c r="GL155" s="226" t="s">
        <v>1</v>
      </c>
      <c r="GM155" s="47">
        <v>4</v>
      </c>
      <c r="GN155" s="22">
        <f t="shared" si="3363"/>
        <v>173835.25329888304</v>
      </c>
      <c r="GO155" s="22">
        <f t="shared" si="3364"/>
        <v>154775.4966385224</v>
      </c>
      <c r="GP155" s="22">
        <f t="shared" si="3365"/>
        <v>19059.756660360639</v>
      </c>
      <c r="GQ155" s="22">
        <f>IF(DATEVALUE("1."&amp;GM155&amp;"."&amp;GK155)&gt;=DATEVALUE("1."&amp;INDEX(Параметры_объекта!$A$28:$N$40,$B155,14)&amp;"."&amp;INDEX(Параметры_объекта!$A$28:$N$40,$B155,13)),INDEX(Приложение_1ТЗ!$A$6:$HJ$18,$B155,25+GM155*14),INDEX(Приложение_1ТЗ!$A$6:$HJ$18,$B155,23+GM155*14))</f>
        <v>10.964264324216408</v>
      </c>
      <c r="GR155" s="48">
        <f t="shared" si="3366"/>
        <v>2.6213186152462513</v>
      </c>
      <c r="GS155" s="24">
        <f t="shared" si="3218"/>
        <v>32.380459565967008</v>
      </c>
      <c r="GT155" s="24">
        <f t="shared" si="3367"/>
        <v>86712.280280894367</v>
      </c>
      <c r="GU155" s="24">
        <f t="shared" si="3368"/>
        <v>268214.60707549541</v>
      </c>
      <c r="GV155" s="35">
        <f>GO155*INDEX(Приложение_1ТЗ!$HC$6:$HJ$18,$B155,1)/100</f>
        <v>0</v>
      </c>
      <c r="GW155" s="35">
        <f>GO155*INDEX(Приложение_1ТЗ!$HC$6:$HJ$18,$B155,2)/100</f>
        <v>0</v>
      </c>
      <c r="GX155" s="35">
        <f>GO155*INDEX(Приложение_1ТЗ!$HC$6:$HJ$18,$B155,3)/100</f>
        <v>28060.807642888914</v>
      </c>
      <c r="GY155" s="35">
        <f>GO155*INDEX(Приложение_1ТЗ!$HC$6:$HJ$18,$B155,4)/100</f>
        <v>35574.934185934777</v>
      </c>
      <c r="HB155" s="22">
        <f t="shared" si="3220"/>
        <v>0</v>
      </c>
      <c r="HC155" s="22">
        <f t="shared" si="3221"/>
        <v>0</v>
      </c>
      <c r="HD155" s="37">
        <f t="shared" si="3369"/>
        <v>554.2704940100557</v>
      </c>
      <c r="HE155" s="37">
        <f t="shared" si="3370"/>
        <v>702.69311548522819</v>
      </c>
      <c r="HF155" s="48">
        <f t="shared" si="3371"/>
        <v>0</v>
      </c>
      <c r="HG155" s="48">
        <f t="shared" si="3371"/>
        <v>0</v>
      </c>
      <c r="HH155" s="48">
        <f t="shared" si="3371"/>
        <v>2.2139709920000001</v>
      </c>
      <c r="HI155" s="48">
        <f t="shared" si="3371"/>
        <v>3.1120546689999999</v>
      </c>
      <c r="HJ155" s="36">
        <f t="shared" si="3372"/>
        <v>4028.4706599280853</v>
      </c>
      <c r="HK155" s="24">
        <f>GO155*INDEX(Приложение_1ТЗ!$HC$6:$HJ$18,$B155,5)/100</f>
        <v>0</v>
      </c>
      <c r="HL155" s="24">
        <f>GO155*INDEX(Приложение_1ТЗ!$HC$6:$HJ$18,$B155,6)/100</f>
        <v>0</v>
      </c>
      <c r="HM155" s="24">
        <f>GO155*INDEX(Приложение_1ТЗ!$HC$6:$HJ$18,$B155,7)/100</f>
        <v>91139.754809698687</v>
      </c>
      <c r="HN155" s="24">
        <f>GO155*INDEX(Приложение_1ТЗ!$HC$6:$HJ$18,$B155,8)/100</f>
        <v>0</v>
      </c>
      <c r="HO155" s="20"/>
      <c r="HP155" s="20"/>
      <c r="HQ155" s="20"/>
      <c r="HR155" s="20"/>
      <c r="HS155" s="24">
        <f t="shared" si="3373"/>
        <v>0</v>
      </c>
      <c r="HT155" s="24">
        <f t="shared" si="3374"/>
        <v>0</v>
      </c>
      <c r="HU155" s="24">
        <f t="shared" si="3375"/>
        <v>1800.2360290270881</v>
      </c>
      <c r="HV155" s="24">
        <f t="shared" si="3376"/>
        <v>0</v>
      </c>
      <c r="HW155" s="48">
        <f t="shared" si="3377"/>
        <v>2.8935884250000008</v>
      </c>
      <c r="HX155" s="48">
        <f t="shared" si="3377"/>
        <v>0</v>
      </c>
      <c r="HY155" s="48">
        <f t="shared" si="3377"/>
        <v>1.5668509500000001</v>
      </c>
      <c r="HZ155" s="48">
        <f t="shared" si="3377"/>
        <v>0</v>
      </c>
      <c r="IA155" s="24">
        <f t="shared" si="3378"/>
        <v>7356.8984680483636</v>
      </c>
      <c r="IE155" s="24">
        <f>(GU155+IA155+(IB155-IC155)*(GR155))</f>
        <v>275571.50554354378</v>
      </c>
      <c r="IF155" s="24">
        <f t="shared" si="2182"/>
        <v>248014.35498918942</v>
      </c>
      <c r="IG155" s="49">
        <f t="shared" si="3380"/>
        <v>2022</v>
      </c>
      <c r="IH155" s="226" t="s">
        <v>1</v>
      </c>
      <c r="II155" s="47">
        <v>4</v>
      </c>
      <c r="IJ155" s="22">
        <f t="shared" si="3381"/>
        <v>174704.42956537745</v>
      </c>
      <c r="IK155" s="22">
        <f t="shared" si="3382"/>
        <v>155549.37412171499</v>
      </c>
      <c r="IL155" s="22">
        <f t="shared" si="3383"/>
        <v>19155.055443662452</v>
      </c>
      <c r="IM155" s="22">
        <f>IF(DATEVALUE("1."&amp;II155&amp;"."&amp;IG155)&gt;=DATEVALUE("1."&amp;INDEX(Параметры_объекта!$A$28:$N$40,$B155,14)&amp;"."&amp;INDEX(Параметры_объекта!$A$28:$N$40,$B155,13)),INDEX(Приложение_1ТЗ!$A$6:$HJ$18,$B155,25+II155*14),INDEX(Приложение_1ТЗ!$A$6:$HJ$18,$B155,23+II155*14))</f>
        <v>10.964264324216408</v>
      </c>
      <c r="IN155" s="48">
        <f t="shared" si="3384"/>
        <v>3.087117509552888</v>
      </c>
      <c r="IO155" s="24">
        <f t="shared" si="3240"/>
        <v>32.380459565967008</v>
      </c>
      <c r="IP155" s="24">
        <f t="shared" si="3385"/>
        <v>86712.280280894367</v>
      </c>
      <c r="IQ155" s="24">
        <f t="shared" si="3386"/>
        <v>315875.37852311978</v>
      </c>
      <c r="IR155" s="35">
        <f>IK155*INDEX(Приложение_1ТЗ!$HC$6:$HJ$18,$B155,1)/100</f>
        <v>0</v>
      </c>
      <c r="IS155" s="35">
        <f>IK155*INDEX(Приложение_1ТЗ!$HC$6:$HJ$18,$B155,2)/100</f>
        <v>0</v>
      </c>
      <c r="IT155" s="35">
        <f>IK155*INDEX(Приложение_1ТЗ!$HC$6:$HJ$18,$B155,3)/100</f>
        <v>28201.111681103357</v>
      </c>
      <c r="IU155" s="35">
        <f>IK155*INDEX(Приложение_1ТЗ!$HC$6:$HJ$18,$B155,4)/100</f>
        <v>35752.808856864453</v>
      </c>
      <c r="IX155" s="37">
        <f t="shared" si="3387"/>
        <v>0</v>
      </c>
      <c r="IY155" s="37">
        <f t="shared" si="3388"/>
        <v>0</v>
      </c>
      <c r="IZ155" s="37">
        <f t="shared" si="3389"/>
        <v>694.5745322244984</v>
      </c>
      <c r="JA155" s="37">
        <f t="shared" si="3390"/>
        <v>880.56778641490382</v>
      </c>
      <c r="JB155" s="48">
        <f t="shared" si="3391"/>
        <v>0</v>
      </c>
      <c r="JC155" s="48">
        <f t="shared" si="3391"/>
        <v>0</v>
      </c>
      <c r="JD155" s="48">
        <f t="shared" si="3391"/>
        <v>2.28039012176</v>
      </c>
      <c r="JE155" s="48">
        <f t="shared" si="3391"/>
        <v>3.2054163090699999</v>
      </c>
      <c r="JF155" s="36">
        <f t="shared" si="3392"/>
        <v>5199.654950193647</v>
      </c>
      <c r="JG155" s="24">
        <f>IK155*INDEX(Приложение_1ТЗ!$HC$6:$HJ$18,$B155,5)/100</f>
        <v>0</v>
      </c>
      <c r="JH155" s="24">
        <f>IK155*INDEX(Приложение_1ТЗ!$HC$6:$HJ$18,$B155,6)/100</f>
        <v>0</v>
      </c>
      <c r="JI155" s="24">
        <f>IK155*INDEX(Приложение_1ТЗ!$HC$6:$HJ$18,$B155,7)/100</f>
        <v>91595.453583747192</v>
      </c>
      <c r="JJ155" s="24">
        <f>IK155*INDEX(Приложение_1ТЗ!$HC$6:$HJ$18,$B155,8)/100</f>
        <v>0</v>
      </c>
      <c r="JK155" s="20"/>
      <c r="JL155" s="20"/>
      <c r="JM155" s="20"/>
      <c r="JN155" s="20"/>
      <c r="JO155" s="24">
        <f t="shared" si="3393"/>
        <v>0</v>
      </c>
      <c r="JP155" s="24">
        <f t="shared" si="3394"/>
        <v>0</v>
      </c>
      <c r="JQ155" s="24">
        <f t="shared" si="3395"/>
        <v>2255.9348030755937</v>
      </c>
      <c r="JR155" s="24">
        <f t="shared" si="3396"/>
        <v>0</v>
      </c>
      <c r="JS155" s="48">
        <f t="shared" si="3397"/>
        <v>3.038267846250001</v>
      </c>
      <c r="JT155" s="48">
        <f t="shared" si="3397"/>
        <v>0</v>
      </c>
      <c r="JU155" s="48">
        <f t="shared" si="3397"/>
        <v>1.6451934975000002</v>
      </c>
      <c r="JV155" s="48">
        <f t="shared" si="3397"/>
        <v>0</v>
      </c>
      <c r="JW155" s="24">
        <f t="shared" si="3398"/>
        <v>9579.1650873822618</v>
      </c>
      <c r="KA155" s="24">
        <f>(IQ155+JW155+(JX155-JY155)*(IN155))</f>
        <v>325454.54361050203</v>
      </c>
      <c r="KB155" s="24">
        <f t="shared" si="2202"/>
        <v>292909.08924945182</v>
      </c>
      <c r="KC155" s="49">
        <f t="shared" si="3400"/>
        <v>2023</v>
      </c>
      <c r="KD155" s="226" t="s">
        <v>1</v>
      </c>
      <c r="KE155" s="47">
        <v>4</v>
      </c>
      <c r="KF155" s="22">
        <f t="shared" si="3401"/>
        <v>175577.95171320433</v>
      </c>
      <c r="KG155" s="22">
        <f t="shared" si="3402"/>
        <v>156327.12099232356</v>
      </c>
      <c r="KH155" s="22">
        <f t="shared" si="3403"/>
        <v>19250.830720880767</v>
      </c>
      <c r="KI155" s="22">
        <f>IF(DATEVALUE("1."&amp;KE155&amp;"."&amp;KC155)&gt;=DATEVALUE("1."&amp;INDEX(Параметры_объекта!$A$28:$N$40,$B155,14)&amp;"."&amp;INDEX(Параметры_объекта!$A$28:$N$40,$B155,13)),INDEX(Приложение_1ТЗ!$A$6:$HJ$18,$B155,25+KE155*14),INDEX(Приложение_1ТЗ!$A$6:$HJ$18,$B155,23+KE155*14))</f>
        <v>10.964264324216408</v>
      </c>
      <c r="KJ155" s="48">
        <f t="shared" si="3404"/>
        <v>2.8731983426366257</v>
      </c>
      <c r="KK155" s="24">
        <f t="shared" si="3262"/>
        <v>32.380459565967008</v>
      </c>
      <c r="KL155" s="24">
        <f t="shared" si="3405"/>
        <v>86712.280280894367</v>
      </c>
      <c r="KM155" s="24">
        <f t="shared" si="3406"/>
        <v>293987.06438738375</v>
      </c>
      <c r="KN155" s="35">
        <f>KG155*INDEX(Приложение_1ТЗ!$HC$6:$HJ$18,$B155,1)/100</f>
        <v>0</v>
      </c>
      <c r="KO155" s="35">
        <f>KG155*INDEX(Приложение_1ТЗ!$HC$6:$HJ$18,$B155,2)/100</f>
        <v>0</v>
      </c>
      <c r="KP155" s="35">
        <f>KG155*INDEX(Приложение_1ТЗ!$HC$6:$HJ$18,$B155,3)/100</f>
        <v>28342.117239508876</v>
      </c>
      <c r="KQ155" s="35">
        <f>KG155*INDEX(Приложение_1ТЗ!$HC$6:$HJ$18,$B155,4)/100</f>
        <v>35931.572901148771</v>
      </c>
      <c r="KT155" s="37">
        <f t="shared" si="3407"/>
        <v>0</v>
      </c>
      <c r="KU155" s="37">
        <f t="shared" si="3408"/>
        <v>0</v>
      </c>
      <c r="KV155" s="37">
        <f t="shared" si="3409"/>
        <v>835.58009063001737</v>
      </c>
      <c r="KW155" s="37">
        <f t="shared" si="3410"/>
        <v>1059.3318306992223</v>
      </c>
      <c r="KX155" s="48">
        <f t="shared" si="3411"/>
        <v>0</v>
      </c>
      <c r="KY155" s="48">
        <f t="shared" si="3411"/>
        <v>0</v>
      </c>
      <c r="KZ155" s="48">
        <f t="shared" si="3411"/>
        <v>2.3488018254128002</v>
      </c>
      <c r="LA155" s="48">
        <f t="shared" si="3411"/>
        <v>3.3015787983421001</v>
      </c>
      <c r="LB155" s="36">
        <f t="shared" si="3412"/>
        <v>6442.8938746591066</v>
      </c>
      <c r="LC155" s="24">
        <f>KG155*INDEX(Приложение_1ТЗ!$HC$6:$HJ$18,$B155,5)/100</f>
        <v>0</v>
      </c>
      <c r="LD155" s="24">
        <f>KG155*INDEX(Приложение_1ТЗ!$HC$6:$HJ$18,$B155,6)/100</f>
        <v>0</v>
      </c>
      <c r="LE155" s="24">
        <f>KG155*INDEX(Приложение_1ТЗ!$HC$6:$HJ$18,$B155,7)/100</f>
        <v>92053.430851665908</v>
      </c>
      <c r="LF155" s="24">
        <f>KG155*INDEX(Приложение_1ТЗ!$HC$6:$HJ$18,$B155,8)/100</f>
        <v>0</v>
      </c>
      <c r="LG155" s="20"/>
      <c r="LH155" s="20"/>
      <c r="LI155" s="20"/>
      <c r="LJ155" s="20"/>
      <c r="LK155" s="24">
        <f t="shared" si="3413"/>
        <v>0</v>
      </c>
      <c r="LL155" s="24">
        <f t="shared" si="3414"/>
        <v>0</v>
      </c>
      <c r="LM155" s="24">
        <f t="shared" si="3415"/>
        <v>2713.912070994309</v>
      </c>
      <c r="LN155" s="24">
        <f t="shared" si="3416"/>
        <v>0</v>
      </c>
      <c r="LO155" s="48">
        <f t="shared" si="3417"/>
        <v>3.1901812385625012</v>
      </c>
      <c r="LP155" s="48">
        <f t="shared" si="3417"/>
        <v>0</v>
      </c>
      <c r="LQ155" s="48">
        <f t="shared" si="3417"/>
        <v>1.7274531723750004</v>
      </c>
      <c r="LR155" s="48">
        <f t="shared" si="3417"/>
        <v>0</v>
      </c>
      <c r="LS155" s="24">
        <f t="shared" si="3418"/>
        <v>11974.917974230499</v>
      </c>
      <c r="LW155" s="24">
        <f>(KM155+LS155+(LT155-LU155)*(KJ155))</f>
        <v>305961.98236161424</v>
      </c>
      <c r="LX155" s="24">
        <f t="shared" si="2222"/>
        <v>275365.7841254528</v>
      </c>
      <c r="LY155" s="49">
        <f t="shared" si="3420"/>
        <v>2024</v>
      </c>
      <c r="LZ155" s="226" t="s">
        <v>1</v>
      </c>
      <c r="MA155" s="173">
        <v>4</v>
      </c>
      <c r="MB155" s="22">
        <f t="shared" si="3421"/>
        <v>176455.84147177031</v>
      </c>
      <c r="MC155" s="22">
        <f t="shared" si="3422"/>
        <v>157108.75659728516</v>
      </c>
      <c r="MD155" s="22">
        <f t="shared" si="3423"/>
        <v>19347.084874485154</v>
      </c>
      <c r="ME155" s="22">
        <f>IF(DATEVALUE("1."&amp;MA155&amp;"."&amp;LY155)&gt;=DATEVALUE("1."&amp;INDEX(Параметры_объекта!$A$28:$N$40,$B155,14)&amp;"."&amp;INDEX(Параметры_объекта!$A$28:$N$40,$B155,13)),INDEX(Приложение_1ТЗ!$A$6:$HJ$18,$B155,25+MA155*14),INDEX(Приложение_1ТЗ!$A$6:$HJ$18,$B155,23+MA155*14))</f>
        <v>10.964264324216408</v>
      </c>
      <c r="MF155" s="48">
        <f t="shared" si="3424"/>
        <v>3.3390262983324042</v>
      </c>
      <c r="MG155" s="24">
        <f t="shared" si="3282"/>
        <v>32.380459565967008</v>
      </c>
      <c r="MH155" s="24">
        <f t="shared" si="3425"/>
        <v>86712.280280894367</v>
      </c>
      <c r="MI155" s="24">
        <f t="shared" si="3426"/>
        <v>341650.80941060639</v>
      </c>
      <c r="MJ155" s="35">
        <f>MC155*INDEX(Приложение_1ТЗ!$HC$6:$HJ$18,$B155,1)/100</f>
        <v>0</v>
      </c>
      <c r="MK155" s="35">
        <f>MC155*INDEX(Приложение_1ТЗ!$HC$6:$HJ$18,$B155,2)/100</f>
        <v>0</v>
      </c>
      <c r="ML155" s="35">
        <f>MC155*INDEX(Приложение_1ТЗ!$HC$6:$HJ$18,$B155,3)/100</f>
        <v>28483.827825706416</v>
      </c>
      <c r="MM155" s="35">
        <f>MC155*INDEX(Приложение_1ТЗ!$HC$6:$HJ$18,$B155,4)/100</f>
        <v>36111.230765654509</v>
      </c>
      <c r="MP155" s="37">
        <f t="shared" si="3427"/>
        <v>0</v>
      </c>
      <c r="MQ155" s="37">
        <f t="shared" si="3428"/>
        <v>0</v>
      </c>
      <c r="MR155" s="37">
        <f t="shared" si="3429"/>
        <v>977.29067682755704</v>
      </c>
      <c r="MS155" s="37">
        <f t="shared" si="3430"/>
        <v>1238.9896952049603</v>
      </c>
      <c r="MT155" s="48">
        <f t="shared" si="3431"/>
        <v>0</v>
      </c>
      <c r="MU155" s="48">
        <f t="shared" si="3431"/>
        <v>0</v>
      </c>
      <c r="MV155" s="48">
        <f t="shared" si="3431"/>
        <v>2.4192658801751845</v>
      </c>
      <c r="MW155" s="48">
        <f t="shared" si="3431"/>
        <v>3.400626162292363</v>
      </c>
      <c r="MX155" s="36">
        <f t="shared" si="3432"/>
        <v>7761.6467789084836</v>
      </c>
      <c r="MY155" s="24">
        <f>MC155*INDEX(Приложение_1ТЗ!$HC$6:$HJ$18,$B155,5)/100</f>
        <v>0</v>
      </c>
      <c r="MZ155" s="24">
        <f>MC155*INDEX(Приложение_1ТЗ!$HC$6:$HJ$18,$B155,6)/100</f>
        <v>0</v>
      </c>
      <c r="NA155" s="24">
        <f>MC155*INDEX(Приложение_1ТЗ!$HC$6:$HJ$18,$B155,7)/100</f>
        <v>92513.69800592422</v>
      </c>
      <c r="NB155" s="24">
        <f>MC155*INDEX(Приложение_1ТЗ!$HC$6:$HJ$18,$B155,8)/100</f>
        <v>0</v>
      </c>
      <c r="NC155" s="20"/>
      <c r="ND155" s="20"/>
      <c r="NE155" s="20"/>
      <c r="NF155" s="20"/>
      <c r="NG155" s="24">
        <f t="shared" si="3433"/>
        <v>0</v>
      </c>
      <c r="NH155" s="24">
        <f t="shared" si="3434"/>
        <v>0</v>
      </c>
      <c r="NI155" s="24">
        <f t="shared" si="3435"/>
        <v>3174.1792252526211</v>
      </c>
      <c r="NJ155" s="24">
        <f t="shared" si="3436"/>
        <v>0</v>
      </c>
      <c r="NK155" s="48">
        <f t="shared" si="3437"/>
        <v>3.3496903004906264</v>
      </c>
      <c r="NL155" s="48">
        <f t="shared" si="3437"/>
        <v>0</v>
      </c>
      <c r="NM155" s="48">
        <f t="shared" si="3437"/>
        <v>1.8138258309937505</v>
      </c>
      <c r="NN155" s="48">
        <f t="shared" si="3437"/>
        <v>0</v>
      </c>
      <c r="NO155" s="24">
        <f t="shared" si="3438"/>
        <v>14555.388538649466</v>
      </c>
      <c r="NS155" s="24">
        <f>(MI155+NO155+(NP155-NQ155)*(MF155))</f>
        <v>356206.19794925587</v>
      </c>
      <c r="NT155" s="24">
        <f t="shared" si="3439"/>
        <v>320585.57815433032</v>
      </c>
      <c r="NU155" s="49">
        <f t="shared" si="3440"/>
        <v>2025</v>
      </c>
      <c r="NV155" s="226" t="s">
        <v>1</v>
      </c>
      <c r="NW155" s="174">
        <v>4</v>
      </c>
      <c r="NX155" s="22">
        <f t="shared" si="3441"/>
        <v>177338.12067912915</v>
      </c>
      <c r="NY155" s="22">
        <f t="shared" si="3442"/>
        <v>157894.30038027157</v>
      </c>
      <c r="NZ155" s="22">
        <f t="shared" si="3443"/>
        <v>19443.820298857579</v>
      </c>
      <c r="OA155" s="22">
        <f>IF(DATEVALUE("1."&amp;NW155&amp;"."&amp;NU155)&gt;=DATEVALUE("1."&amp;INDEX(Параметры_объекта!$A$28:$N$40,$B155,14)&amp;"."&amp;INDEX(Параметры_объекта!$A$28:$N$40,$B155,13)),INDEX(Приложение_1ТЗ!$A$6:$HJ$18,$B155,25+NW155*14),INDEX(Приложение_1ТЗ!$A$6:$HJ$18,$B155,23+NW155*14))</f>
        <v>10.964264324216408</v>
      </c>
      <c r="OB155" s="48">
        <f t="shared" si="3444"/>
        <v>3.1076513273957747</v>
      </c>
      <c r="OC155" s="24">
        <f t="shared" si="3291"/>
        <v>32.380459565967008</v>
      </c>
      <c r="OD155" s="24">
        <f t="shared" si="3445"/>
        <v>86712.280280894367</v>
      </c>
      <c r="OE155" s="24">
        <f t="shared" si="3446"/>
        <v>317976.4088413943</v>
      </c>
      <c r="OF155" s="35">
        <f>NY155*INDEX(Приложение_1ТЗ!$HC$6:$HJ$18,$B155,1)/100</f>
        <v>0</v>
      </c>
      <c r="OG155" s="35">
        <f>NY155*INDEX(Приложение_1ТЗ!$HC$6:$HJ$18,$B155,2)/100</f>
        <v>0</v>
      </c>
      <c r="OH155" s="35">
        <f>NY155*INDEX(Приложение_1ТЗ!$HC$6:$HJ$18,$B155,3)/100</f>
        <v>28626.246964834943</v>
      </c>
      <c r="OI155" s="35">
        <f>NY155*INDEX(Приложение_1ТЗ!$HC$6:$HJ$18,$B155,4)/100</f>
        <v>36291.78691948278</v>
      </c>
      <c r="OL155" s="37">
        <f t="shared" si="3447"/>
        <v>0</v>
      </c>
      <c r="OM155" s="37">
        <f t="shared" si="3448"/>
        <v>0</v>
      </c>
      <c r="ON155" s="37">
        <f t="shared" si="3449"/>
        <v>1119.7098159560846</v>
      </c>
      <c r="OO155" s="37">
        <f t="shared" si="3450"/>
        <v>1419.5458490332312</v>
      </c>
      <c r="OP155" s="48">
        <f t="shared" si="3451"/>
        <v>0</v>
      </c>
      <c r="OQ155" s="48">
        <f t="shared" si="3451"/>
        <v>0</v>
      </c>
      <c r="OR155" s="48">
        <f t="shared" si="3451"/>
        <v>2.4918438565804402</v>
      </c>
      <c r="OS155" s="48">
        <f t="shared" si="3451"/>
        <v>3.5026449471611341</v>
      </c>
      <c r="OT155" s="36">
        <f t="shared" si="3452"/>
        <v>9159.5224032788956</v>
      </c>
      <c r="OU155" s="24">
        <f>NY155*INDEX(Приложение_1ТЗ!$HC$6:$HJ$18,$B155,5)/100</f>
        <v>0</v>
      </c>
      <c r="OV155" s="24">
        <f>NY155*INDEX(Приложение_1ТЗ!$HC$6:$HJ$18,$B155,6)/100</f>
        <v>0</v>
      </c>
      <c r="OW155" s="24">
        <f>NY155*INDEX(Приложение_1ТЗ!$HC$6:$HJ$18,$B155,7)/100</f>
        <v>92976.266495953838</v>
      </c>
      <c r="OX155" s="24">
        <f>NY155*INDEX(Приложение_1ТЗ!$HC$6:$HJ$18,$B155,8)/100</f>
        <v>0</v>
      </c>
      <c r="OY155" s="20"/>
      <c r="OZ155" s="20"/>
      <c r="PA155" s="20"/>
      <c r="PB155" s="20"/>
      <c r="PC155" s="24">
        <f t="shared" si="3453"/>
        <v>0</v>
      </c>
      <c r="PD155" s="24">
        <f t="shared" si="3454"/>
        <v>0</v>
      </c>
      <c r="PE155" s="24">
        <f t="shared" si="3455"/>
        <v>3636.7477152822394</v>
      </c>
      <c r="PF155" s="24">
        <f t="shared" si="3456"/>
        <v>0</v>
      </c>
      <c r="PG155" s="48">
        <f t="shared" si="3457"/>
        <v>3.5171748155151579</v>
      </c>
      <c r="PH155" s="48">
        <f t="shared" si="3457"/>
        <v>0</v>
      </c>
      <c r="PI155" s="48">
        <f t="shared" si="3457"/>
        <v>1.9045171225434381</v>
      </c>
      <c r="PJ155" s="48">
        <f t="shared" si="3457"/>
        <v>0</v>
      </c>
      <c r="PK155" s="24">
        <f t="shared" si="3458"/>
        <v>17332.495390347285</v>
      </c>
      <c r="PO155" s="24">
        <f>(OE155+PK155+(PL155-PM155)*(OB155))</f>
        <v>335308.90423174156</v>
      </c>
      <c r="PP155" s="24">
        <f t="shared" si="3459"/>
        <v>301778.01380856743</v>
      </c>
      <c r="PQ155" s="52">
        <f t="shared" si="3461"/>
        <v>606985.96196626057</v>
      </c>
      <c r="PR155" s="52">
        <f t="shared" si="3462"/>
        <v>1790927.2757142773</v>
      </c>
      <c r="PS155" s="52">
        <f t="shared" si="3463"/>
        <v>1611834.5481428499</v>
      </c>
    </row>
    <row r="156" spans="1:435" ht="15.75" hidden="1" customHeight="1" outlineLevel="1">
      <c r="B156" s="171">
        <v>11</v>
      </c>
      <c r="C156" s="249"/>
      <c r="D156" s="249"/>
      <c r="E156" s="249"/>
      <c r="F156" s="246"/>
      <c r="G156" s="49">
        <f t="shared" si="2096"/>
        <v>2017</v>
      </c>
      <c r="H156" s="227"/>
      <c r="I156" s="47">
        <v>5</v>
      </c>
      <c r="J156" s="22">
        <f t="shared" si="2097"/>
        <v>201847.00000000003</v>
      </c>
      <c r="K156" s="22">
        <f>INDEX(Приложение_1ТЗ!$A$6:$HJ$18,$B156,21+I156*14)*1000</f>
        <v>137939.527</v>
      </c>
      <c r="L156" s="22">
        <f t="shared" si="3298"/>
        <v>63907.473000000027</v>
      </c>
      <c r="M156" s="22">
        <f>IF(
              DATEVALUE("1."&amp;I156&amp;"."&amp;G156)&gt;=DATEVALUE("1."&amp;INDEX(Параметры_объекта!$A$28:$N$40,$B156,14)&amp;"."&amp;INDEX(Параметры_объекта!$A$28:$N$40,$B156,13)),
              INDEX(Приложение_1ТЗ!$A$6:$HJ$18,$B156,25+I156*14),
              INDEX(Приложение_1ТЗ!$A$6:$HJ$18,$B156,23+I156*14))</f>
        <v>31.661343988268349</v>
      </c>
      <c r="N156" s="48">
        <f t="shared" si="3299"/>
        <v>2.14360315200318</v>
      </c>
      <c r="R156" s="35">
        <f>K156*INDEX(Приложение_1ТЗ!$HC$6:$HJ$18,$B156,1)/100</f>
        <v>0</v>
      </c>
      <c r="S156" s="35">
        <f>K156*INDEX(Приложение_1ТЗ!$HC$6:$HJ$18,$B156,2)/100</f>
        <v>0</v>
      </c>
      <c r="T156" s="35">
        <f>K156*INDEX(Приложение_1ТЗ!$HC$6:$HJ$18,$B156,3)/100</f>
        <v>25008.445248527132</v>
      </c>
      <c r="U156" s="35">
        <f>K156*INDEX(Приложение_1ТЗ!$HC$6:$HJ$18,$B156,4)/100</f>
        <v>31705.209811890942</v>
      </c>
      <c r="AB156" s="48">
        <f t="shared" si="3300"/>
        <v>0</v>
      </c>
      <c r="AC156" s="48">
        <f t="shared" si="3300"/>
        <v>0</v>
      </c>
      <c r="AD156" s="48">
        <f t="shared" si="3300"/>
        <v>1.9313399999999998</v>
      </c>
      <c r="AE156" s="48">
        <f t="shared" si="3300"/>
        <v>2.7340599999999999</v>
      </c>
      <c r="AF156" s="20"/>
      <c r="AG156" s="24">
        <f>K156*INDEX(Приложение_1ТЗ!$HC$6:$HJ$18,$B156,5)/100</f>
        <v>0</v>
      </c>
      <c r="AH156" s="24">
        <f>K156*INDEX(Приложение_1ТЗ!$HC$6:$HJ$18,$B156,6)/100</f>
        <v>0</v>
      </c>
      <c r="AI156" s="24">
        <f>K156*INDEX(Приложение_1ТЗ!$HC$6:$HJ$18,$B156,7)/100</f>
        <v>81225.871939581935</v>
      </c>
      <c r="AJ156" s="24">
        <f>K156*INDEX(Приложение_1ТЗ!$HC$6:$HJ$18,$B156,8)/100</f>
        <v>0</v>
      </c>
      <c r="AK156" s="20"/>
      <c r="AL156" s="20"/>
      <c r="AM156" s="20"/>
      <c r="AN156" s="20"/>
      <c r="AO156" s="20"/>
      <c r="AP156" s="20"/>
      <c r="AQ156" s="20"/>
      <c r="AR156" s="20"/>
      <c r="AS156" s="48">
        <f t="shared" si="3301"/>
        <v>2.3654799999999998</v>
      </c>
      <c r="AT156" s="48">
        <f t="shared" si="3301"/>
        <v>0</v>
      </c>
      <c r="AU156" s="48">
        <f t="shared" si="3301"/>
        <v>1.2637799999999999</v>
      </c>
      <c r="AV156" s="48">
        <f t="shared" si="3301"/>
        <v>0</v>
      </c>
      <c r="AW156" s="49">
        <f t="shared" si="3302"/>
        <v>2018</v>
      </c>
      <c r="AX156" s="227"/>
      <c r="AY156" s="47">
        <v>5</v>
      </c>
      <c r="AZ156" s="22">
        <f t="shared" si="3303"/>
        <v>202856.23500000002</v>
      </c>
      <c r="BA156" s="22">
        <f t="shared" si="3304"/>
        <v>138629.22463499999</v>
      </c>
      <c r="BB156" s="22">
        <f t="shared" si="3305"/>
        <v>64227.010365000024</v>
      </c>
      <c r="BC156" s="22">
        <f>IF(DATEVALUE("1."&amp;AY156&amp;"."&amp;AW156)&gt;=DATEVALUE("1."&amp;INDEX(Параметры_объекта!$A$28:$N$40,$B156,14)&amp;"."&amp;INDEX(Параметры_объекта!$A$28:$N$40,$B156,13)),INDEX(Приложение_1ТЗ!$A$6:$HJ$18,$B156,25+AY156*14),INDEX(Приложение_1ТЗ!$A$6:$HJ$18,$B156,23+AY156*14))</f>
        <v>31.661343988268349</v>
      </c>
      <c r="BD156" s="48">
        <f t="shared" si="3306"/>
        <v>2.2533513960000002</v>
      </c>
      <c r="BE156" s="24">
        <f t="shared" si="2107"/>
        <v>0</v>
      </c>
      <c r="BF156" s="24">
        <f t="shared" si="3307"/>
        <v>0</v>
      </c>
      <c r="BG156" s="24">
        <f t="shared" si="3308"/>
        <v>0</v>
      </c>
      <c r="BH156" s="35">
        <f>BA156*INDEX(Приложение_1ТЗ!$HC$6:$HJ$18,$B156,1)/100</f>
        <v>0</v>
      </c>
      <c r="BI156" s="35">
        <f>BA156*INDEX(Приложение_1ТЗ!$HC$6:$HJ$18,$B156,2)/100</f>
        <v>0</v>
      </c>
      <c r="BJ156" s="35">
        <f>BA156*INDEX(Приложение_1ТЗ!$HC$6:$HJ$18,$B156,3)/100</f>
        <v>25133.487474769765</v>
      </c>
      <c r="BK156" s="35">
        <f>BA156*INDEX(Приложение_1ТЗ!$HC$6:$HJ$18,$B156,4)/100</f>
        <v>31863.735860950394</v>
      </c>
      <c r="BN156" s="37">
        <f t="shared" si="3309"/>
        <v>0</v>
      </c>
      <c r="BO156" s="37">
        <f t="shared" si="3310"/>
        <v>0</v>
      </c>
      <c r="BP156" s="37">
        <f t="shared" si="3311"/>
        <v>0</v>
      </c>
      <c r="BQ156" s="37">
        <f t="shared" si="3312"/>
        <v>0</v>
      </c>
      <c r="BR156" s="48">
        <f t="shared" si="3313"/>
        <v>0</v>
      </c>
      <c r="BS156" s="48">
        <f t="shared" si="3313"/>
        <v>0</v>
      </c>
      <c r="BT156" s="48">
        <f t="shared" si="3313"/>
        <v>2.0261</v>
      </c>
      <c r="BU156" s="48">
        <f t="shared" si="3313"/>
        <v>2.8479699999999997</v>
      </c>
      <c r="BV156" s="36">
        <f t="shared" si="3314"/>
        <v>0</v>
      </c>
      <c r="BW156" s="24">
        <f>BA156*INDEX(Приложение_1ТЗ!$HC$6:$HJ$18,$B156,5)/100</f>
        <v>0</v>
      </c>
      <c r="BX156" s="24">
        <f>BA156*INDEX(Приложение_1ТЗ!$HC$6:$HJ$18,$B156,6)/100</f>
        <v>0</v>
      </c>
      <c r="BY156" s="24">
        <f>BA156*INDEX(Приложение_1ТЗ!$HC$6:$HJ$18,$B156,7)/100</f>
        <v>81632.001299279829</v>
      </c>
      <c r="BZ156" s="24">
        <f>BA156*INDEX(Приложение_1ТЗ!$HC$6:$HJ$18,$B156,8)/100</f>
        <v>0</v>
      </c>
      <c r="CA156" s="20"/>
      <c r="CB156" s="20"/>
      <c r="CC156" s="20"/>
      <c r="CD156" s="20"/>
      <c r="CE156" s="24">
        <f t="shared" si="3315"/>
        <v>0</v>
      </c>
      <c r="CF156" s="24">
        <f t="shared" si="3316"/>
        <v>0</v>
      </c>
      <c r="CG156" s="24">
        <f t="shared" si="3317"/>
        <v>0</v>
      </c>
      <c r="CH156" s="24">
        <f t="shared" si="3318"/>
        <v>0</v>
      </c>
      <c r="CI156" s="48">
        <f t="shared" si="3319"/>
        <v>2.5042900000000001</v>
      </c>
      <c r="CJ156" s="48">
        <f t="shared" si="3319"/>
        <v>0</v>
      </c>
      <c r="CK156" s="48">
        <f t="shared" si="3319"/>
        <v>1.35259</v>
      </c>
      <c r="CL156" s="48">
        <f t="shared" si="3319"/>
        <v>0</v>
      </c>
      <c r="CM156" s="24">
        <f t="shared" si="3320"/>
        <v>0</v>
      </c>
      <c r="CQ156" s="24">
        <f t="shared" si="3460"/>
        <v>0</v>
      </c>
      <c r="CR156" s="24">
        <f t="shared" si="2122"/>
        <v>0</v>
      </c>
      <c r="CS156" s="49">
        <f t="shared" si="3322"/>
        <v>2019</v>
      </c>
      <c r="CT156" s="227"/>
      <c r="CU156" s="47">
        <v>5</v>
      </c>
      <c r="CV156" s="22">
        <f t="shared" si="3323"/>
        <v>154185.28266492649</v>
      </c>
      <c r="CW156" s="22">
        <f t="shared" si="3324"/>
        <v>139322.37075817498</v>
      </c>
      <c r="CX156" s="22">
        <f t="shared" si="3325"/>
        <v>14862.911906751513</v>
      </c>
      <c r="CY156" s="22">
        <f>IF(DATEVALUE("1."&amp;CU156&amp;"."&amp;CS156)&gt;=DATEVALUE("1."&amp;INDEX(Параметры_объекта!$A$28:$N$40,$B156,14)&amp;"."&amp;INDEX(Параметры_объекта!$A$28:$N$40,$B156,13)),INDEX(Приложение_1ТЗ!$A$6:$HJ$18,$B156,25+CU156*14),INDEX(Приложение_1ТЗ!$A$6:$HJ$18,$B156,23+CU156*14))</f>
        <v>9.6396437129809645</v>
      </c>
      <c r="CZ156" s="48">
        <f t="shared" si="3326"/>
        <v>2.3959402249621422</v>
      </c>
      <c r="DA156" s="24">
        <f t="shared" si="3175"/>
        <v>22.021700275287387</v>
      </c>
      <c r="DB156" s="24">
        <f t="shared" si="3327"/>
        <v>44450.141354659339</v>
      </c>
      <c r="DC156" s="24">
        <f t="shared" si="3328"/>
        <v>125669.86037872019</v>
      </c>
      <c r="DD156" s="35">
        <f>CW156*INDEX(Приложение_1ТЗ!$HC$6:$HJ$18,$B156,1)/100</f>
        <v>0</v>
      </c>
      <c r="DE156" s="35">
        <f>CW156*INDEX(Приложение_1ТЗ!$HC$6:$HJ$18,$B156,2)/100</f>
        <v>0</v>
      </c>
      <c r="DF156" s="35">
        <f>CW156*INDEX(Приложение_1ТЗ!$HC$6:$HJ$18,$B156,3)/100</f>
        <v>25259.154912143611</v>
      </c>
      <c r="DG156" s="35">
        <f>CW156*INDEX(Приложение_1ТЗ!$HC$6:$HJ$18,$B156,4)/100</f>
        <v>32023.054540255143</v>
      </c>
      <c r="DJ156" s="37">
        <f t="shared" si="3329"/>
        <v>0</v>
      </c>
      <c r="DK156" s="37">
        <f t="shared" si="3330"/>
        <v>0</v>
      </c>
      <c r="DL156" s="37">
        <f t="shared" si="3331"/>
        <v>250.70966361647879</v>
      </c>
      <c r="DM156" s="37">
        <f t="shared" si="3332"/>
        <v>317.84472836420173</v>
      </c>
      <c r="DN156" s="48">
        <f t="shared" si="3333"/>
        <v>0</v>
      </c>
      <c r="DO156" s="48">
        <f t="shared" si="3333"/>
        <v>0</v>
      </c>
      <c r="DP156" s="48">
        <f t="shared" si="3333"/>
        <v>2.0868800000000003</v>
      </c>
      <c r="DQ156" s="48">
        <f t="shared" si="3333"/>
        <v>2.9334099999999999</v>
      </c>
      <c r="DR156" s="36">
        <f t="shared" si="3334"/>
        <v>1717.5724671777725</v>
      </c>
      <c r="DS156" s="24">
        <f>CW156*INDEX(Приложение_1ТЗ!$HC$6:$HJ$18,$B156,5)/100</f>
        <v>0</v>
      </c>
      <c r="DT156" s="24">
        <f>CW156*INDEX(Приложение_1ТЗ!$HC$6:$HJ$18,$B156,6)/100</f>
        <v>0</v>
      </c>
      <c r="DU156" s="24">
        <f>CW156*INDEX(Приложение_1ТЗ!$HC$6:$HJ$18,$B156,7)/100</f>
        <v>82040.161305776215</v>
      </c>
      <c r="DV156" s="24">
        <f>CW156*INDEX(Приложение_1ТЗ!$HC$6:$HJ$18,$B156,8)/100</f>
        <v>0</v>
      </c>
      <c r="DW156" s="20"/>
      <c r="DX156" s="20"/>
      <c r="DY156" s="20"/>
      <c r="DZ156" s="20"/>
      <c r="EA156" s="24">
        <f t="shared" si="3335"/>
        <v>0</v>
      </c>
      <c r="EB156" s="24">
        <f t="shared" si="3336"/>
        <v>0</v>
      </c>
      <c r="EC156" s="24">
        <f t="shared" si="3337"/>
        <v>814.28936619427986</v>
      </c>
      <c r="ED156" s="24">
        <f t="shared" si="3338"/>
        <v>0</v>
      </c>
      <c r="EE156" s="48">
        <f t="shared" si="3339"/>
        <v>2.6245700000000003</v>
      </c>
      <c r="EF156" s="48">
        <f t="shared" si="3339"/>
        <v>0</v>
      </c>
      <c r="EG156" s="48">
        <f t="shared" si="3339"/>
        <v>1.4211800000000001</v>
      </c>
      <c r="EH156" s="48">
        <f t="shared" si="3339"/>
        <v>0</v>
      </c>
      <c r="EI156" s="24">
        <f t="shared" si="3340"/>
        <v>3083.1295456863973</v>
      </c>
      <c r="EM156" s="24">
        <f>(DC156+EI156+(EJ156-EK156)*(CZ156))</f>
        <v>128752.98992440659</v>
      </c>
      <c r="EN156" s="24">
        <f t="shared" si="2142"/>
        <v>115877.69093196593</v>
      </c>
      <c r="EO156" s="49">
        <f t="shared" si="3342"/>
        <v>2020</v>
      </c>
      <c r="EP156" s="227"/>
      <c r="EQ156" s="47">
        <v>5</v>
      </c>
      <c r="ER156" s="22">
        <f t="shared" si="3343"/>
        <v>154956.20907825109</v>
      </c>
      <c r="ES156" s="22">
        <f t="shared" si="3344"/>
        <v>140018.98261196582</v>
      </c>
      <c r="ET156" s="22">
        <f t="shared" si="3345"/>
        <v>14937.226466285269</v>
      </c>
      <c r="EU156" s="22">
        <f>IF(DATEVALUE("1."&amp;EQ156&amp;"."&amp;EO156)&gt;=DATEVALUE("1."&amp;INDEX(Параметры_объекта!$A$28:$N$40,$B156,14)&amp;"."&amp;INDEX(Параметры_объекта!$A$28:$N$40,$B156,13)),INDEX(Приложение_1ТЗ!$A$6:$HJ$18,$B156,25+EQ156*14),INDEX(Приложение_1ТЗ!$A$6:$HJ$18,$B156,23+EQ156*14))</f>
        <v>9.6396437129809645</v>
      </c>
      <c r="EV156" s="48">
        <f t="shared" si="3346"/>
        <v>2.8810252973771435</v>
      </c>
      <c r="EW156" s="24">
        <f t="shared" si="3196"/>
        <v>22.021700275287387</v>
      </c>
      <c r="EX156" s="24">
        <f t="shared" si="3347"/>
        <v>44450.141354659339</v>
      </c>
      <c r="EY156" s="24">
        <f t="shared" si="3348"/>
        <v>151113.1384234209</v>
      </c>
      <c r="EZ156" s="35">
        <f>ES156*INDEX(Приложение_1ТЗ!$HC$6:$HJ$18,$B156,1)/100</f>
        <v>0</v>
      </c>
      <c r="FA156" s="35">
        <f>ES156*INDEX(Приложение_1ТЗ!$HC$6:$HJ$18,$B156,2)/100</f>
        <v>0</v>
      </c>
      <c r="FB156" s="35">
        <f>ES156*INDEX(Приложение_1ТЗ!$HC$6:$HJ$18,$B156,3)/100</f>
        <v>25385.45068670432</v>
      </c>
      <c r="FC156" s="35">
        <f>ES156*INDEX(Приложение_1ТЗ!$HC$6:$HJ$18,$B156,4)/100</f>
        <v>32183.16981295641</v>
      </c>
      <c r="FF156" s="37">
        <f t="shared" si="3349"/>
        <v>0</v>
      </c>
      <c r="FG156" s="37">
        <f t="shared" si="3350"/>
        <v>0</v>
      </c>
      <c r="FH156" s="37">
        <f t="shared" si="3351"/>
        <v>377.0054381771879</v>
      </c>
      <c r="FI156" s="37">
        <f t="shared" si="3352"/>
        <v>477.96000106546853</v>
      </c>
      <c r="FJ156" s="48">
        <f t="shared" si="3353"/>
        <v>0</v>
      </c>
      <c r="FK156" s="48">
        <f t="shared" si="3353"/>
        <v>0</v>
      </c>
      <c r="FL156" s="48">
        <f t="shared" si="3353"/>
        <v>2.1494864000000002</v>
      </c>
      <c r="FM156" s="48">
        <f t="shared" si="3353"/>
        <v>3.0214122999999997</v>
      </c>
      <c r="FN156" s="36">
        <f t="shared" si="3354"/>
        <v>2660.289100093848</v>
      </c>
      <c r="FO156" s="24">
        <f>ES156*INDEX(Приложение_1ТЗ!$HC$6:$HJ$18,$B156,5)/100</f>
        <v>0</v>
      </c>
      <c r="FP156" s="24">
        <f>ES156*INDEX(Приложение_1ТЗ!$HC$6:$HJ$18,$B156,6)/100</f>
        <v>0</v>
      </c>
      <c r="FQ156" s="24">
        <f>ES156*INDEX(Приложение_1ТЗ!$HC$6:$HJ$18,$B156,7)/100</f>
        <v>82450.362112305083</v>
      </c>
      <c r="FR156" s="24">
        <f>ES156*INDEX(Приложение_1ТЗ!$HC$6:$HJ$18,$B156,8)/100</f>
        <v>0</v>
      </c>
      <c r="FS156" s="20"/>
      <c r="FT156" s="20"/>
      <c r="FU156" s="20"/>
      <c r="FV156" s="20"/>
      <c r="FW156" s="24">
        <f t="shared" si="3355"/>
        <v>0</v>
      </c>
      <c r="FX156" s="24">
        <f t="shared" si="3356"/>
        <v>0</v>
      </c>
      <c r="FY156" s="24">
        <f t="shared" si="3357"/>
        <v>1224.4901727231481</v>
      </c>
      <c r="FZ156" s="24">
        <f t="shared" si="3358"/>
        <v>0</v>
      </c>
      <c r="GA156" s="48">
        <f t="shared" si="3359"/>
        <v>2.7557985000000005</v>
      </c>
      <c r="GB156" s="48">
        <f t="shared" si="3359"/>
        <v>0</v>
      </c>
      <c r="GC156" s="48">
        <f t="shared" si="3359"/>
        <v>1.4922390000000001</v>
      </c>
      <c r="GD156" s="48">
        <f t="shared" si="3359"/>
        <v>0</v>
      </c>
      <c r="GE156" s="24">
        <f t="shared" si="3360"/>
        <v>4816.4228493018254</v>
      </c>
      <c r="GI156" s="24">
        <f>(EY156+GE156+(GF156-GG156)*(EV156))</f>
        <v>155929.56127272273</v>
      </c>
      <c r="GJ156" s="24">
        <f t="shared" si="2162"/>
        <v>140336.60514545045</v>
      </c>
      <c r="GK156" s="49">
        <f t="shared" si="3362"/>
        <v>2021</v>
      </c>
      <c r="GL156" s="227"/>
      <c r="GM156" s="47">
        <v>5</v>
      </c>
      <c r="GN156" s="22">
        <f t="shared" si="3363"/>
        <v>155730.99012364235</v>
      </c>
      <c r="GO156" s="22">
        <f t="shared" si="3364"/>
        <v>140719.07752502564</v>
      </c>
      <c r="GP156" s="22">
        <f t="shared" si="3365"/>
        <v>15011.912598616706</v>
      </c>
      <c r="GQ156" s="22">
        <f>IF(DATEVALUE("1."&amp;GM156&amp;"."&amp;GK156)&gt;=DATEVALUE("1."&amp;INDEX(Параметры_объекта!$A$28:$N$40,$B156,14)&amp;"."&amp;INDEX(Параметры_объекта!$A$28:$N$40,$B156,13)),INDEX(Приложение_1ТЗ!$A$6:$HJ$18,$B156,25+GM156*14),INDEX(Приложение_1ТЗ!$A$6:$HJ$18,$B156,23+GM156*14))</f>
        <v>9.6396437129809645</v>
      </c>
      <c r="GR156" s="48">
        <f t="shared" si="3366"/>
        <v>2.6213186152462513</v>
      </c>
      <c r="GS156" s="24">
        <f t="shared" si="3218"/>
        <v>22.021700275287387</v>
      </c>
      <c r="GT156" s="24">
        <f t="shared" si="3367"/>
        <v>44450.141354659339</v>
      </c>
      <c r="GU156" s="24">
        <f t="shared" si="3368"/>
        <v>137491.21992028898</v>
      </c>
      <c r="GV156" s="35">
        <f>GO156*INDEX(Приложение_1ТЗ!$HC$6:$HJ$18,$B156,1)/100</f>
        <v>0</v>
      </c>
      <c r="GW156" s="35">
        <f>GO156*INDEX(Приложение_1ТЗ!$HC$6:$HJ$18,$B156,2)/100</f>
        <v>0</v>
      </c>
      <c r="GX156" s="35">
        <f>GO156*INDEX(Приложение_1ТЗ!$HC$6:$HJ$18,$B156,3)/100</f>
        <v>25512.377940137842</v>
      </c>
      <c r="GY156" s="35">
        <f>GO156*INDEX(Приложение_1ТЗ!$HC$6:$HJ$18,$B156,4)/100</f>
        <v>32344.085662021189</v>
      </c>
      <c r="HB156" s="22">
        <f t="shared" si="3220"/>
        <v>0</v>
      </c>
      <c r="HC156" s="22">
        <f t="shared" si="3221"/>
        <v>0</v>
      </c>
      <c r="HD156" s="37">
        <f t="shared" si="3369"/>
        <v>503.9326916107093</v>
      </c>
      <c r="HE156" s="37">
        <f t="shared" si="3370"/>
        <v>638.87585013024727</v>
      </c>
      <c r="HF156" s="48">
        <f t="shared" si="3371"/>
        <v>0</v>
      </c>
      <c r="HG156" s="48">
        <f t="shared" si="3371"/>
        <v>0</v>
      </c>
      <c r="HH156" s="48">
        <f t="shared" si="3371"/>
        <v>2.2139709920000001</v>
      </c>
      <c r="HI156" s="48">
        <f t="shared" si="3371"/>
        <v>3.1120546689999999</v>
      </c>
      <c r="HJ156" s="36">
        <f t="shared" si="3372"/>
        <v>3662.6125414778112</v>
      </c>
      <c r="HK156" s="24">
        <f>GO156*INDEX(Приложение_1ТЗ!$HC$6:$HJ$18,$B156,5)/100</f>
        <v>0</v>
      </c>
      <c r="HL156" s="24">
        <f>GO156*INDEX(Приложение_1ТЗ!$HC$6:$HJ$18,$B156,6)/100</f>
        <v>0</v>
      </c>
      <c r="HM156" s="24">
        <f>GO156*INDEX(Приложение_1ТЗ!$HC$6:$HJ$18,$B156,7)/100</f>
        <v>82862.6139228666</v>
      </c>
      <c r="HN156" s="24">
        <f>GO156*INDEX(Приложение_1ТЗ!$HC$6:$HJ$18,$B156,8)/100</f>
        <v>0</v>
      </c>
      <c r="HO156" s="20"/>
      <c r="HP156" s="20"/>
      <c r="HQ156" s="20"/>
      <c r="HR156" s="20"/>
      <c r="HS156" s="24">
        <f t="shared" si="3373"/>
        <v>0</v>
      </c>
      <c r="HT156" s="24">
        <f t="shared" si="3374"/>
        <v>0</v>
      </c>
      <c r="HU156" s="24">
        <f t="shared" si="3375"/>
        <v>1636.7419832846645</v>
      </c>
      <c r="HV156" s="24">
        <f t="shared" si="3376"/>
        <v>0</v>
      </c>
      <c r="HW156" s="48">
        <f t="shared" si="3377"/>
        <v>2.8935884250000008</v>
      </c>
      <c r="HX156" s="48">
        <f t="shared" si="3377"/>
        <v>0</v>
      </c>
      <c r="HY156" s="48">
        <f t="shared" si="3377"/>
        <v>1.5668509500000001</v>
      </c>
      <c r="HZ156" s="48">
        <f t="shared" si="3377"/>
        <v>0</v>
      </c>
      <c r="IA156" s="24">
        <f t="shared" si="3378"/>
        <v>6688.7588045468747</v>
      </c>
      <c r="IE156" s="24">
        <f>(GU156+IA156+(IB156-IC156)*(GR156))</f>
        <v>144179.97872483585</v>
      </c>
      <c r="IF156" s="24">
        <f t="shared" si="2182"/>
        <v>129761.98085235227</v>
      </c>
      <c r="IG156" s="49">
        <f t="shared" si="3380"/>
        <v>2022</v>
      </c>
      <c r="IH156" s="227"/>
      <c r="II156" s="47">
        <v>5</v>
      </c>
      <c r="IJ156" s="22">
        <f t="shared" si="3381"/>
        <v>156509.64507426054</v>
      </c>
      <c r="IK156" s="22">
        <f t="shared" si="3382"/>
        <v>141422.67291265074</v>
      </c>
      <c r="IL156" s="22">
        <f t="shared" si="3383"/>
        <v>15086.972161609796</v>
      </c>
      <c r="IM156" s="22">
        <f>IF(DATEVALUE("1."&amp;II156&amp;"."&amp;IG156)&gt;=DATEVALUE("1."&amp;INDEX(Параметры_объекта!$A$28:$N$40,$B156,14)&amp;"."&amp;INDEX(Параметры_объекта!$A$28:$N$40,$B156,13)),INDEX(Приложение_1ТЗ!$A$6:$HJ$18,$B156,25+II156*14),INDEX(Приложение_1ТЗ!$A$6:$HJ$18,$B156,23+II156*14))</f>
        <v>9.6396437129809645</v>
      </c>
      <c r="IN156" s="48">
        <f t="shared" si="3384"/>
        <v>3.087117509552888</v>
      </c>
      <c r="IO156" s="24">
        <f t="shared" si="3240"/>
        <v>22.021700275287387</v>
      </c>
      <c r="IP156" s="24">
        <f t="shared" si="3385"/>
        <v>44450.141354659339</v>
      </c>
      <c r="IQ156" s="24">
        <f t="shared" si="3386"/>
        <v>161922.91542012233</v>
      </c>
      <c r="IR156" s="35">
        <f>IK156*INDEX(Приложение_1ТЗ!$HC$6:$HJ$18,$B156,1)/100</f>
        <v>0</v>
      </c>
      <c r="IS156" s="35">
        <f>IK156*INDEX(Приложение_1ТЗ!$HC$6:$HJ$18,$B156,2)/100</f>
        <v>0</v>
      </c>
      <c r="IT156" s="35">
        <f>IK156*INDEX(Приложение_1ТЗ!$HC$6:$HJ$18,$B156,3)/100</f>
        <v>25639.939829838528</v>
      </c>
      <c r="IU156" s="35">
        <f>IK156*INDEX(Приложение_1ТЗ!$HC$6:$HJ$18,$B156,4)/100</f>
        <v>32505.806090331291</v>
      </c>
      <c r="IX156" s="37">
        <f t="shared" si="3387"/>
        <v>0</v>
      </c>
      <c r="IY156" s="37">
        <f t="shared" si="3388"/>
        <v>0</v>
      </c>
      <c r="IZ156" s="37">
        <f t="shared" si="3389"/>
        <v>631.49458131139545</v>
      </c>
      <c r="JA156" s="37">
        <f t="shared" si="3390"/>
        <v>800.59627844034912</v>
      </c>
      <c r="JB156" s="48">
        <f t="shared" si="3391"/>
        <v>0</v>
      </c>
      <c r="JC156" s="48">
        <f t="shared" si="3391"/>
        <v>0</v>
      </c>
      <c r="JD156" s="48">
        <f t="shared" si="3391"/>
        <v>2.28039012176</v>
      </c>
      <c r="JE156" s="48">
        <f t="shared" si="3391"/>
        <v>3.2054163090699999</v>
      </c>
      <c r="JF156" s="36">
        <f t="shared" si="3392"/>
        <v>4727.4320802118791</v>
      </c>
      <c r="JG156" s="24">
        <f>IK156*INDEX(Приложение_1ТЗ!$HC$6:$HJ$18,$B156,5)/100</f>
        <v>0</v>
      </c>
      <c r="JH156" s="24">
        <f>IK156*INDEX(Приложение_1ТЗ!$HC$6:$HJ$18,$B156,6)/100</f>
        <v>0</v>
      </c>
      <c r="JI156" s="24">
        <f>IK156*INDEX(Приложение_1ТЗ!$HC$6:$HJ$18,$B156,7)/100</f>
        <v>83276.92699248092</v>
      </c>
      <c r="JJ156" s="24">
        <f>IK156*INDEX(Приложение_1ТЗ!$HC$6:$HJ$18,$B156,8)/100</f>
        <v>0</v>
      </c>
      <c r="JK156" s="20"/>
      <c r="JL156" s="20"/>
      <c r="JM156" s="20"/>
      <c r="JN156" s="20"/>
      <c r="JO156" s="24">
        <f t="shared" si="3393"/>
        <v>0</v>
      </c>
      <c r="JP156" s="24">
        <f t="shared" si="3394"/>
        <v>0</v>
      </c>
      <c r="JQ156" s="24">
        <f t="shared" si="3395"/>
        <v>2051.0550528989843</v>
      </c>
      <c r="JR156" s="24">
        <f t="shared" si="3396"/>
        <v>0</v>
      </c>
      <c r="JS156" s="48">
        <f t="shared" si="3397"/>
        <v>3.038267846250001</v>
      </c>
      <c r="JT156" s="48">
        <f t="shared" si="3397"/>
        <v>0</v>
      </c>
      <c r="JU156" s="48">
        <f t="shared" si="3397"/>
        <v>1.6451934975000002</v>
      </c>
      <c r="JV156" s="48">
        <f t="shared" si="3397"/>
        <v>0</v>
      </c>
      <c r="JW156" s="24">
        <f t="shared" si="3398"/>
        <v>8709.2033547437131</v>
      </c>
      <c r="KA156" s="24">
        <f>(IQ156+JW156+(JX156-JY156)*(IN156))</f>
        <v>170632.11877486604</v>
      </c>
      <c r="KB156" s="24">
        <f t="shared" si="2202"/>
        <v>153568.90689737943</v>
      </c>
      <c r="KC156" s="49">
        <f t="shared" si="3400"/>
        <v>2023</v>
      </c>
      <c r="KD156" s="227"/>
      <c r="KE156" s="47">
        <v>5</v>
      </c>
      <c r="KF156" s="22">
        <f t="shared" si="3401"/>
        <v>157292.19329963179</v>
      </c>
      <c r="KG156" s="22">
        <f t="shared" si="3402"/>
        <v>142129.78627721398</v>
      </c>
      <c r="KH156" s="22">
        <f t="shared" si="3403"/>
        <v>15162.407022417814</v>
      </c>
      <c r="KI156" s="22">
        <f>IF(DATEVALUE("1."&amp;KE156&amp;"."&amp;KC156)&gt;=DATEVALUE("1."&amp;INDEX(Параметры_объекта!$A$28:$N$40,$B156,14)&amp;"."&amp;INDEX(Параметры_объекта!$A$28:$N$40,$B156,13)),INDEX(Приложение_1ТЗ!$A$6:$HJ$18,$B156,25+KE156*14),INDEX(Приложение_1ТЗ!$A$6:$HJ$18,$B156,23+KE156*14))</f>
        <v>9.6396437129809645</v>
      </c>
      <c r="KJ156" s="48">
        <f t="shared" si="3404"/>
        <v>2.8731983426366257</v>
      </c>
      <c r="KK156" s="24">
        <f t="shared" si="3262"/>
        <v>22.021700275287387</v>
      </c>
      <c r="KL156" s="24">
        <f t="shared" si="3405"/>
        <v>44450.141354659339</v>
      </c>
      <c r="KM156" s="24">
        <f t="shared" si="3406"/>
        <v>150702.60551480172</v>
      </c>
      <c r="KN156" s="35">
        <f>KG156*INDEX(Приложение_1ТЗ!$HC$6:$HJ$18,$B156,1)/100</f>
        <v>0</v>
      </c>
      <c r="KO156" s="35">
        <f>KG156*INDEX(Приложение_1ТЗ!$HC$6:$HJ$18,$B156,2)/100</f>
        <v>0</v>
      </c>
      <c r="KP156" s="35">
        <f>KG156*INDEX(Приложение_1ТЗ!$HC$6:$HJ$18,$B156,3)/100</f>
        <v>25768.139528987715</v>
      </c>
      <c r="KQ156" s="35">
        <f>KG156*INDEX(Приложение_1ТЗ!$HC$6:$HJ$18,$B156,4)/100</f>
        <v>32668.33512078294</v>
      </c>
      <c r="KT156" s="37">
        <f t="shared" si="3407"/>
        <v>0</v>
      </c>
      <c r="KU156" s="37">
        <f t="shared" si="3408"/>
        <v>0</v>
      </c>
      <c r="KV156" s="37">
        <f t="shared" si="3409"/>
        <v>759.69428046058238</v>
      </c>
      <c r="KW156" s="37">
        <f t="shared" si="3410"/>
        <v>963.12530889199843</v>
      </c>
      <c r="KX156" s="48">
        <f t="shared" si="3411"/>
        <v>0</v>
      </c>
      <c r="KY156" s="48">
        <f t="shared" si="3411"/>
        <v>0</v>
      </c>
      <c r="KZ156" s="48">
        <f t="shared" si="3411"/>
        <v>2.3488018254128002</v>
      </c>
      <c r="LA156" s="48">
        <f t="shared" si="3411"/>
        <v>3.3015787983421001</v>
      </c>
      <c r="LB156" s="36">
        <f t="shared" si="3412"/>
        <v>5857.7623869694653</v>
      </c>
      <c r="LC156" s="24">
        <f>KG156*INDEX(Приложение_1ТЗ!$HC$6:$HJ$18,$B156,5)/100</f>
        <v>0</v>
      </c>
      <c r="LD156" s="24">
        <f>KG156*INDEX(Приложение_1ТЗ!$HC$6:$HJ$18,$B156,6)/100</f>
        <v>0</v>
      </c>
      <c r="LE156" s="24">
        <f>KG156*INDEX(Приложение_1ТЗ!$HC$6:$HJ$18,$B156,7)/100</f>
        <v>83693.311627443312</v>
      </c>
      <c r="LF156" s="24">
        <f>KG156*INDEX(Приложение_1ТЗ!$HC$6:$HJ$18,$B156,8)/100</f>
        <v>0</v>
      </c>
      <c r="LG156" s="20"/>
      <c r="LH156" s="20"/>
      <c r="LI156" s="20"/>
      <c r="LJ156" s="20"/>
      <c r="LK156" s="24">
        <f t="shared" si="3413"/>
        <v>0</v>
      </c>
      <c r="LL156" s="24">
        <f t="shared" si="3414"/>
        <v>0</v>
      </c>
      <c r="LM156" s="24">
        <f t="shared" si="3415"/>
        <v>2467.439687861377</v>
      </c>
      <c r="LN156" s="24">
        <f t="shared" si="3416"/>
        <v>0</v>
      </c>
      <c r="LO156" s="48">
        <f t="shared" si="3417"/>
        <v>3.1901812385625012</v>
      </c>
      <c r="LP156" s="48">
        <f t="shared" si="3417"/>
        <v>0</v>
      </c>
      <c r="LQ156" s="48">
        <f t="shared" si="3417"/>
        <v>1.7274531723750004</v>
      </c>
      <c r="LR156" s="48">
        <f t="shared" si="3417"/>
        <v>0</v>
      </c>
      <c r="LS156" s="24">
        <f t="shared" si="3418"/>
        <v>10887.378476368802</v>
      </c>
      <c r="LW156" s="24">
        <f>(KM156+LS156+(LT156-LU156)*(KJ156))</f>
        <v>161589.98399117053</v>
      </c>
      <c r="LX156" s="24">
        <f t="shared" si="2222"/>
        <v>145430.98559205348</v>
      </c>
      <c r="LY156" s="49">
        <f t="shared" si="3420"/>
        <v>2024</v>
      </c>
      <c r="LZ156" s="227"/>
      <c r="MA156" s="173">
        <v>5</v>
      </c>
      <c r="MB156" s="22">
        <f t="shared" si="3421"/>
        <v>158078.65426612998</v>
      </c>
      <c r="MC156" s="22">
        <f t="shared" si="3422"/>
        <v>142840.43520860004</v>
      </c>
      <c r="MD156" s="22">
        <f t="shared" si="3423"/>
        <v>15238.219057529932</v>
      </c>
      <c r="ME156" s="22">
        <f>IF(DATEVALUE("1."&amp;MA156&amp;"."&amp;LY156)&gt;=DATEVALUE("1."&amp;INDEX(Параметры_объекта!$A$28:$N$40,$B156,14)&amp;"."&amp;INDEX(Параметры_объекта!$A$28:$N$40,$B156,13)),INDEX(Приложение_1ТЗ!$A$6:$HJ$18,$B156,25+MA156*14),INDEX(Приложение_1ТЗ!$A$6:$HJ$18,$B156,23+MA156*14))</f>
        <v>9.6396437129809645</v>
      </c>
      <c r="MF156" s="48">
        <f t="shared" si="3424"/>
        <v>3.3390262983324042</v>
      </c>
      <c r="MG156" s="24">
        <f t="shared" si="3282"/>
        <v>22.021700275287387</v>
      </c>
      <c r="MH156" s="24">
        <f t="shared" si="3425"/>
        <v>44450.141354659339</v>
      </c>
      <c r="MI156" s="24">
        <f t="shared" si="3426"/>
        <v>175135.82531840433</v>
      </c>
      <c r="MJ156" s="35">
        <f>MC156*INDEX(Приложение_1ТЗ!$HC$6:$HJ$18,$B156,1)/100</f>
        <v>0</v>
      </c>
      <c r="MK156" s="35">
        <f>MC156*INDEX(Приложение_1ТЗ!$HC$6:$HJ$18,$B156,2)/100</f>
        <v>0</v>
      </c>
      <c r="ML156" s="35">
        <f>MC156*INDEX(Приложение_1ТЗ!$HC$6:$HJ$18,$B156,3)/100</f>
        <v>25896.980226632655</v>
      </c>
      <c r="MM156" s="35">
        <f>MC156*INDEX(Приложение_1ТЗ!$HC$6:$HJ$18,$B156,4)/100</f>
        <v>32831.676796386855</v>
      </c>
      <c r="MP156" s="37">
        <f t="shared" si="3427"/>
        <v>0</v>
      </c>
      <c r="MQ156" s="37">
        <f t="shared" si="3428"/>
        <v>0</v>
      </c>
      <c r="MR156" s="37">
        <f t="shared" si="3429"/>
        <v>888.5349781055229</v>
      </c>
      <c r="MS156" s="37">
        <f t="shared" si="3430"/>
        <v>1126.4669844959135</v>
      </c>
      <c r="MT156" s="48">
        <f t="shared" si="3431"/>
        <v>0</v>
      </c>
      <c r="MU156" s="48">
        <f t="shared" si="3431"/>
        <v>0</v>
      </c>
      <c r="MV156" s="48">
        <f t="shared" si="3431"/>
        <v>2.4192658801751845</v>
      </c>
      <c r="MW156" s="48">
        <f t="shared" si="3431"/>
        <v>3.400626162292363</v>
      </c>
      <c r="MX156" s="36">
        <f t="shared" si="3432"/>
        <v>7056.7486360837756</v>
      </c>
      <c r="MY156" s="24">
        <f>MC156*INDEX(Приложение_1ТЗ!$HC$6:$HJ$18,$B156,5)/100</f>
        <v>0</v>
      </c>
      <c r="MZ156" s="24">
        <f>MC156*INDEX(Приложение_1ТЗ!$HC$6:$HJ$18,$B156,6)/100</f>
        <v>0</v>
      </c>
      <c r="NA156" s="24">
        <f>MC156*INDEX(Приложение_1ТЗ!$HC$6:$HJ$18,$B156,7)/100</f>
        <v>84111.778185580522</v>
      </c>
      <c r="NB156" s="24">
        <f>MC156*INDEX(Приложение_1ТЗ!$HC$6:$HJ$18,$B156,8)/100</f>
        <v>0</v>
      </c>
      <c r="NC156" s="20"/>
      <c r="ND156" s="20"/>
      <c r="NE156" s="20"/>
      <c r="NF156" s="20"/>
      <c r="NG156" s="24">
        <f t="shared" si="3433"/>
        <v>0</v>
      </c>
      <c r="NH156" s="24">
        <f t="shared" si="3434"/>
        <v>0</v>
      </c>
      <c r="NI156" s="24">
        <f t="shared" si="3435"/>
        <v>2885.9062459985871</v>
      </c>
      <c r="NJ156" s="24">
        <f t="shared" si="3436"/>
        <v>0</v>
      </c>
      <c r="NK156" s="48">
        <f t="shared" si="3437"/>
        <v>3.3496903004906264</v>
      </c>
      <c r="NL156" s="48">
        <f t="shared" si="3437"/>
        <v>0</v>
      </c>
      <c r="NM156" s="48">
        <f t="shared" si="3437"/>
        <v>1.8138258309937505</v>
      </c>
      <c r="NN156" s="48">
        <f t="shared" si="3437"/>
        <v>0</v>
      </c>
      <c r="NO156" s="24">
        <f t="shared" si="3438"/>
        <v>13233.495563969536</v>
      </c>
      <c r="NS156" s="24">
        <f>(MI156+NO156+(NP156-NQ156)*(MF156))</f>
        <v>188369.32088237387</v>
      </c>
      <c r="NT156" s="24">
        <f t="shared" si="3439"/>
        <v>169532.3887941365</v>
      </c>
      <c r="NU156" s="49">
        <f t="shared" si="3440"/>
        <v>2025</v>
      </c>
      <c r="NV156" s="227"/>
      <c r="NW156" s="174">
        <v>5</v>
      </c>
      <c r="NX156" s="22">
        <f t="shared" si="3441"/>
        <v>158869.04753746057</v>
      </c>
      <c r="NY156" s="22">
        <f t="shared" si="3442"/>
        <v>143554.63738464302</v>
      </c>
      <c r="NZ156" s="22">
        <f t="shared" si="3443"/>
        <v>15314.410152817552</v>
      </c>
      <c r="OA156" s="22">
        <f>IF(DATEVALUE("1."&amp;NW156&amp;"."&amp;NU156)&gt;=DATEVALUE("1."&amp;INDEX(Параметры_объекта!$A$28:$N$40,$B156,14)&amp;"."&amp;INDEX(Параметры_объекта!$A$28:$N$40,$B156,13)),INDEX(Приложение_1ТЗ!$A$6:$HJ$18,$B156,25+NW156*14),INDEX(Приложение_1ТЗ!$A$6:$HJ$18,$B156,23+NW156*14))</f>
        <v>9.6396437129809645</v>
      </c>
      <c r="OB156" s="48">
        <f t="shared" si="3444"/>
        <v>3.1076513273957747</v>
      </c>
      <c r="OC156" s="24">
        <f t="shared" si="3291"/>
        <v>22.021700275287387</v>
      </c>
      <c r="OD156" s="24">
        <f t="shared" si="3445"/>
        <v>44450.141354659339</v>
      </c>
      <c r="OE156" s="24">
        <f t="shared" si="3446"/>
        <v>162999.93812480956</v>
      </c>
      <c r="OF156" s="35">
        <f>NY156*INDEX(Приложение_1ТЗ!$HC$6:$HJ$18,$B156,1)/100</f>
        <v>0</v>
      </c>
      <c r="OG156" s="35">
        <f>NY156*INDEX(Приложение_1ТЗ!$HC$6:$HJ$18,$B156,2)/100</f>
        <v>0</v>
      </c>
      <c r="OH156" s="35">
        <f>NY156*INDEX(Приложение_1ТЗ!$HC$6:$HJ$18,$B156,3)/100</f>
        <v>26026.465127765812</v>
      </c>
      <c r="OI156" s="35">
        <f>NY156*INDEX(Приложение_1ТЗ!$HC$6:$HJ$18,$B156,4)/100</f>
        <v>32995.835180368784</v>
      </c>
      <c r="OL156" s="37">
        <f t="shared" si="3447"/>
        <v>0</v>
      </c>
      <c r="OM156" s="37">
        <f t="shared" si="3448"/>
        <v>0</v>
      </c>
      <c r="ON156" s="37">
        <f t="shared" si="3449"/>
        <v>1018.01987923868</v>
      </c>
      <c r="OO156" s="37">
        <f t="shared" si="3450"/>
        <v>1290.6253684778421</v>
      </c>
      <c r="OP156" s="48">
        <f t="shared" si="3451"/>
        <v>0</v>
      </c>
      <c r="OQ156" s="48">
        <f t="shared" si="3451"/>
        <v>0</v>
      </c>
      <c r="OR156" s="48">
        <f t="shared" si="3451"/>
        <v>2.4918438565804402</v>
      </c>
      <c r="OS156" s="48">
        <f t="shared" si="3451"/>
        <v>3.5026449471611341</v>
      </c>
      <c r="OT156" s="36">
        <f t="shared" si="3452"/>
        <v>8327.6718288907778</v>
      </c>
      <c r="OU156" s="24">
        <f>NY156*INDEX(Приложение_1ТЗ!$HC$6:$HJ$18,$B156,5)/100</f>
        <v>0</v>
      </c>
      <c r="OV156" s="24">
        <f>NY156*INDEX(Приложение_1ТЗ!$HC$6:$HJ$18,$B156,6)/100</f>
        <v>0</v>
      </c>
      <c r="OW156" s="24">
        <f>NY156*INDEX(Приложение_1ТЗ!$HC$6:$HJ$18,$B156,7)/100</f>
        <v>84532.337076508426</v>
      </c>
      <c r="OX156" s="24">
        <f>NY156*INDEX(Приложение_1ТЗ!$HC$6:$HJ$18,$B156,8)/100</f>
        <v>0</v>
      </c>
      <c r="OY156" s="20"/>
      <c r="OZ156" s="20"/>
      <c r="PA156" s="20"/>
      <c r="PB156" s="20"/>
      <c r="PC156" s="24">
        <f t="shared" si="3453"/>
        <v>0</v>
      </c>
      <c r="PD156" s="24">
        <f t="shared" si="3454"/>
        <v>0</v>
      </c>
      <c r="PE156" s="24">
        <f t="shared" si="3455"/>
        <v>3306.4651369264902</v>
      </c>
      <c r="PF156" s="24">
        <f t="shared" si="3456"/>
        <v>0</v>
      </c>
      <c r="PG156" s="48">
        <f t="shared" si="3457"/>
        <v>3.5171748155151579</v>
      </c>
      <c r="PH156" s="48">
        <f t="shared" si="3457"/>
        <v>0</v>
      </c>
      <c r="PI156" s="48">
        <f t="shared" si="3457"/>
        <v>1.9045171225434381</v>
      </c>
      <c r="PJ156" s="48">
        <f t="shared" si="3457"/>
        <v>0</v>
      </c>
      <c r="PK156" s="24">
        <f t="shared" si="3458"/>
        <v>15758.390801566709</v>
      </c>
      <c r="PO156" s="24">
        <f>(OE156+PK156+(PL156-PM156)*(OB156))</f>
        <v>178758.32892637627</v>
      </c>
      <c r="PP156" s="24">
        <f t="shared" si="3459"/>
        <v>160882.49603373866</v>
      </c>
      <c r="PQ156" s="52">
        <f t="shared" si="3461"/>
        <v>311150.98948261538</v>
      </c>
      <c r="PR156" s="52">
        <f t="shared" si="3462"/>
        <v>939842.96161437803</v>
      </c>
      <c r="PS156" s="52">
        <f t="shared" si="3463"/>
        <v>845858.66545294016</v>
      </c>
    </row>
    <row r="157" spans="1:435" ht="15.75" hidden="1" customHeight="1" outlineLevel="1">
      <c r="B157" s="171">
        <v>11</v>
      </c>
      <c r="C157" s="249"/>
      <c r="D157" s="249"/>
      <c r="E157" s="249"/>
      <c r="F157" s="246"/>
      <c r="G157" s="49">
        <f t="shared" si="2096"/>
        <v>2017</v>
      </c>
      <c r="H157" s="228"/>
      <c r="I157" s="47">
        <v>6</v>
      </c>
      <c r="J157" s="22">
        <f t="shared" si="2097"/>
        <v>188990</v>
      </c>
      <c r="K157" s="22">
        <f>INDEX(Приложение_1ТЗ!$A$6:$HJ$18,$B157,21+I157*14)*1000</f>
        <v>162763.08999999994</v>
      </c>
      <c r="L157" s="22">
        <f t="shared" si="3298"/>
        <v>26226.910000000062</v>
      </c>
      <c r="M157" s="22">
        <f>IF(
              DATEVALUE("1."&amp;I157&amp;"."&amp;G157)&gt;=DATEVALUE("1."&amp;INDEX(Параметры_объекта!$A$28:$N$40,$B157,14)&amp;"."&amp;INDEX(Параметры_объекта!$A$28:$N$40,$B157,13)),
              INDEX(Приложение_1ТЗ!$A$6:$HJ$18,$B157,25+I157*14),
              INDEX(Приложение_1ТЗ!$A$6:$HJ$18,$B157,23+I157*14))</f>
        <v>13.877406211968918</v>
      </c>
      <c r="N157" s="48">
        <f t="shared" si="3299"/>
        <v>2.14360315200318</v>
      </c>
      <c r="R157" s="35">
        <f>K157*INDEX(Приложение_1ТЗ!$HC$6:$HJ$18,$B157,1)/100</f>
        <v>0</v>
      </c>
      <c r="S157" s="35">
        <f>K157*INDEX(Приложение_1ТЗ!$HC$6:$HJ$18,$B157,2)/100</f>
        <v>0</v>
      </c>
      <c r="T157" s="35">
        <f>K157*INDEX(Приложение_1ТЗ!$HC$6:$HJ$18,$B157,3)/100</f>
        <v>29508.958840681626</v>
      </c>
      <c r="U157" s="35">
        <f>K157*INDEX(Приложение_1ТЗ!$HC$6:$HJ$18,$B157,4)/100</f>
        <v>37410.871490676393</v>
      </c>
      <c r="AB157" s="48">
        <f t="shared" si="3300"/>
        <v>0</v>
      </c>
      <c r="AC157" s="48">
        <f t="shared" si="3300"/>
        <v>0</v>
      </c>
      <c r="AD157" s="48">
        <f t="shared" si="3300"/>
        <v>1.9313399999999998</v>
      </c>
      <c r="AE157" s="48">
        <f t="shared" si="3300"/>
        <v>2.7340599999999999</v>
      </c>
      <c r="AF157" s="20"/>
      <c r="AG157" s="24">
        <f>K157*INDEX(Приложение_1ТЗ!$HC$6:$HJ$18,$B157,5)/100</f>
        <v>0</v>
      </c>
      <c r="AH157" s="24">
        <f>K157*INDEX(Приложение_1ТЗ!$HC$6:$HJ$18,$B157,6)/100</f>
        <v>0</v>
      </c>
      <c r="AI157" s="24">
        <f>K157*INDEX(Приложение_1ТЗ!$HC$6:$HJ$18,$B157,7)/100</f>
        <v>95843.259668641913</v>
      </c>
      <c r="AJ157" s="24">
        <f>K157*INDEX(Приложение_1ТЗ!$HC$6:$HJ$18,$B157,8)/100</f>
        <v>0</v>
      </c>
      <c r="AK157" s="20"/>
      <c r="AL157" s="20"/>
      <c r="AM157" s="20"/>
      <c r="AN157" s="20"/>
      <c r="AO157" s="20"/>
      <c r="AP157" s="20"/>
      <c r="AQ157" s="20"/>
      <c r="AR157" s="20"/>
      <c r="AS157" s="48">
        <f t="shared" si="3301"/>
        <v>2.3654799999999998</v>
      </c>
      <c r="AT157" s="48">
        <f t="shared" si="3301"/>
        <v>0</v>
      </c>
      <c r="AU157" s="48">
        <f t="shared" si="3301"/>
        <v>1.2637799999999999</v>
      </c>
      <c r="AV157" s="48">
        <f t="shared" si="3301"/>
        <v>0</v>
      </c>
      <c r="AW157" s="49">
        <f t="shared" si="3302"/>
        <v>2018</v>
      </c>
      <c r="AX157" s="228"/>
      <c r="AY157" s="47">
        <v>6</v>
      </c>
      <c r="AZ157" s="22">
        <f t="shared" si="3303"/>
        <v>189934.94999999998</v>
      </c>
      <c r="BA157" s="22">
        <f t="shared" si="3304"/>
        <v>163576.90544999993</v>
      </c>
      <c r="BB157" s="22">
        <f t="shared" si="3305"/>
        <v>26358.04455000005</v>
      </c>
      <c r="BC157" s="22">
        <f>IF(DATEVALUE("1."&amp;AY157&amp;"."&amp;AW157)&gt;=DATEVALUE("1."&amp;INDEX(Параметры_объекта!$A$28:$N$40,$B157,14)&amp;"."&amp;INDEX(Параметры_объекта!$A$28:$N$40,$B157,13)),INDEX(Приложение_1ТЗ!$A$6:$HJ$18,$B157,25+AY157*14),INDEX(Приложение_1ТЗ!$A$6:$HJ$18,$B157,23+AY157*14))</f>
        <v>13.877406211968918</v>
      </c>
      <c r="BD157" s="48">
        <f t="shared" si="3306"/>
        <v>2.2533513960000002</v>
      </c>
      <c r="BE157" s="24">
        <f t="shared" si="2107"/>
        <v>0</v>
      </c>
      <c r="BF157" s="24">
        <f t="shared" si="3307"/>
        <v>0</v>
      </c>
      <c r="BG157" s="24">
        <f t="shared" si="3308"/>
        <v>0</v>
      </c>
      <c r="BH157" s="35">
        <f>BA157*INDEX(Приложение_1ТЗ!$HC$6:$HJ$18,$B157,1)/100</f>
        <v>0</v>
      </c>
      <c r="BI157" s="35">
        <f>BA157*INDEX(Приложение_1ТЗ!$HC$6:$HJ$18,$B157,2)/100</f>
        <v>0</v>
      </c>
      <c r="BJ157" s="35">
        <f>BA157*INDEX(Приложение_1ТЗ!$HC$6:$HJ$18,$B157,3)/100</f>
        <v>29656.503634885034</v>
      </c>
      <c r="BK157" s="35">
        <f>BA157*INDEX(Приложение_1ТЗ!$HC$6:$HJ$18,$B157,4)/100</f>
        <v>37597.925848129773</v>
      </c>
      <c r="BN157" s="37">
        <f t="shared" si="3309"/>
        <v>0</v>
      </c>
      <c r="BO157" s="37">
        <f t="shared" si="3310"/>
        <v>0</v>
      </c>
      <c r="BP157" s="37">
        <f t="shared" si="3311"/>
        <v>0</v>
      </c>
      <c r="BQ157" s="37">
        <f t="shared" si="3312"/>
        <v>0</v>
      </c>
      <c r="BR157" s="48">
        <f t="shared" si="3313"/>
        <v>0</v>
      </c>
      <c r="BS157" s="48">
        <f t="shared" si="3313"/>
        <v>0</v>
      </c>
      <c r="BT157" s="48">
        <f t="shared" si="3313"/>
        <v>2.0261</v>
      </c>
      <c r="BU157" s="48">
        <f t="shared" si="3313"/>
        <v>2.8479699999999997</v>
      </c>
      <c r="BV157" s="36">
        <f t="shared" si="3314"/>
        <v>0</v>
      </c>
      <c r="BW157" s="24">
        <f>BA157*INDEX(Приложение_1ТЗ!$HC$6:$HJ$18,$B157,5)/100</f>
        <v>0</v>
      </c>
      <c r="BX157" s="24">
        <f>BA157*INDEX(Приложение_1ТЗ!$HC$6:$HJ$18,$B157,6)/100</f>
        <v>0</v>
      </c>
      <c r="BY157" s="24">
        <f>BA157*INDEX(Приложение_1ТЗ!$HC$6:$HJ$18,$B157,7)/100</f>
        <v>96322.475966985119</v>
      </c>
      <c r="BZ157" s="24">
        <f>BA157*INDEX(Приложение_1ТЗ!$HC$6:$HJ$18,$B157,8)/100</f>
        <v>0</v>
      </c>
      <c r="CA157" s="20"/>
      <c r="CB157" s="20"/>
      <c r="CC157" s="20"/>
      <c r="CD157" s="20"/>
      <c r="CE157" s="24">
        <f t="shared" si="3315"/>
        <v>0</v>
      </c>
      <c r="CF157" s="24">
        <f t="shared" si="3316"/>
        <v>0</v>
      </c>
      <c r="CG157" s="24">
        <f t="shared" si="3317"/>
        <v>0</v>
      </c>
      <c r="CH157" s="24">
        <f t="shared" si="3318"/>
        <v>0</v>
      </c>
      <c r="CI157" s="48">
        <f t="shared" si="3319"/>
        <v>2.5042900000000001</v>
      </c>
      <c r="CJ157" s="48">
        <f t="shared" si="3319"/>
        <v>0</v>
      </c>
      <c r="CK157" s="48">
        <f t="shared" si="3319"/>
        <v>1.35259</v>
      </c>
      <c r="CL157" s="48">
        <f t="shared" si="3319"/>
        <v>0</v>
      </c>
      <c r="CM157" s="24">
        <f t="shared" si="3320"/>
        <v>0</v>
      </c>
      <c r="CQ157" s="24">
        <f t="shared" si="3460"/>
        <v>0</v>
      </c>
      <c r="CR157" s="24">
        <f t="shared" si="2122"/>
        <v>0</v>
      </c>
      <c r="CS157" s="49">
        <f t="shared" si="3322"/>
        <v>2019</v>
      </c>
      <c r="CT157" s="228"/>
      <c r="CU157" s="47">
        <v>6</v>
      </c>
      <c r="CV157" s="22">
        <f t="shared" si="3323"/>
        <v>183385.2145646443</v>
      </c>
      <c r="CW157" s="22">
        <f t="shared" si="3324"/>
        <v>164394.78997724992</v>
      </c>
      <c r="CX157" s="22">
        <f t="shared" si="3325"/>
        <v>18990.424587394373</v>
      </c>
      <c r="CY157" s="22">
        <f>IF(DATEVALUE("1."&amp;CU157&amp;"."&amp;CS157)&gt;=DATEVALUE("1."&amp;INDEX(Параметры_объекта!$A$28:$N$40,$B157,14)&amp;"."&amp;INDEX(Параметры_объекта!$A$28:$N$40,$B157,13)),INDEX(Приложение_1ТЗ!$A$6:$HJ$18,$B157,25+CU157*14),INDEX(Приложение_1ТЗ!$A$6:$HJ$18,$B157,23+CU157*14))</f>
        <v>10.355482928368891</v>
      </c>
      <c r="CZ157" s="48">
        <f t="shared" si="3326"/>
        <v>2.3959402249621422</v>
      </c>
      <c r="DA157" s="24">
        <f t="shared" si="3175"/>
        <v>3.5219232836000263</v>
      </c>
      <c r="DB157" s="24">
        <f t="shared" si="3327"/>
        <v>6656.08281367569</v>
      </c>
      <c r="DC157" s="24">
        <f t="shared" si="3328"/>
        <v>18818.140333678442</v>
      </c>
      <c r="DD157" s="35">
        <f>CW157*INDEX(Приложение_1ТЗ!$HC$6:$HJ$18,$B157,1)/100</f>
        <v>0</v>
      </c>
      <c r="DE157" s="35">
        <f>CW157*INDEX(Приложение_1ТЗ!$HC$6:$HJ$18,$B157,2)/100</f>
        <v>0</v>
      </c>
      <c r="DF157" s="35">
        <f>CW157*INDEX(Приложение_1ТЗ!$HC$6:$HJ$18,$B157,3)/100</f>
        <v>29804.786153059456</v>
      </c>
      <c r="DG157" s="35">
        <f>CW157*INDEX(Приложение_1ТЗ!$HC$6:$HJ$18,$B157,4)/100</f>
        <v>37785.915477370421</v>
      </c>
      <c r="DJ157" s="37">
        <f t="shared" si="3329"/>
        <v>0</v>
      </c>
      <c r="DK157" s="37">
        <f t="shared" si="3330"/>
        <v>0</v>
      </c>
      <c r="DL157" s="37">
        <f t="shared" si="3331"/>
        <v>295.82731237783082</v>
      </c>
      <c r="DM157" s="37">
        <f t="shared" si="3332"/>
        <v>375.04398669402872</v>
      </c>
      <c r="DN157" s="48">
        <f t="shared" si="3333"/>
        <v>0</v>
      </c>
      <c r="DO157" s="48">
        <f t="shared" si="3333"/>
        <v>0</v>
      </c>
      <c r="DP157" s="48">
        <f t="shared" si="3333"/>
        <v>2.0868800000000003</v>
      </c>
      <c r="DQ157" s="48">
        <f t="shared" si="3333"/>
        <v>2.9334099999999999</v>
      </c>
      <c r="DR157" s="36">
        <f t="shared" si="3334"/>
        <v>2026.6663815425504</v>
      </c>
      <c r="DS157" s="24">
        <f>CW157*INDEX(Приложение_1ТЗ!$HC$6:$HJ$18,$B157,5)/100</f>
        <v>0</v>
      </c>
      <c r="DT157" s="24">
        <f>CW157*INDEX(Приложение_1ТЗ!$HC$6:$HJ$18,$B157,6)/100</f>
        <v>0</v>
      </c>
      <c r="DU157" s="24">
        <f>CW157*INDEX(Приложение_1ТЗ!$HC$6:$HJ$18,$B157,7)/100</f>
        <v>96804.088346820048</v>
      </c>
      <c r="DV157" s="24">
        <f>CW157*INDEX(Приложение_1ТЗ!$HC$6:$HJ$18,$B157,8)/100</f>
        <v>0</v>
      </c>
      <c r="DW157" s="20"/>
      <c r="DX157" s="20"/>
      <c r="DY157" s="20"/>
      <c r="DZ157" s="20"/>
      <c r="EA157" s="24">
        <f t="shared" si="3335"/>
        <v>0</v>
      </c>
      <c r="EB157" s="24">
        <f t="shared" si="3336"/>
        <v>0</v>
      </c>
      <c r="EC157" s="24">
        <f t="shared" si="3337"/>
        <v>960.82867817813531</v>
      </c>
      <c r="ED157" s="24">
        <f t="shared" si="3338"/>
        <v>0</v>
      </c>
      <c r="EE157" s="48">
        <f t="shared" si="3339"/>
        <v>2.6245700000000003</v>
      </c>
      <c r="EF157" s="48">
        <f t="shared" si="3339"/>
        <v>0</v>
      </c>
      <c r="EG157" s="48">
        <f t="shared" si="3339"/>
        <v>1.4211800000000001</v>
      </c>
      <c r="EH157" s="48">
        <f t="shared" si="3339"/>
        <v>0</v>
      </c>
      <c r="EI157" s="24">
        <f t="shared" si="3340"/>
        <v>3637.9687725493295</v>
      </c>
      <c r="EM157" s="24">
        <f>(DC157+EI157+(EJ157-EK157)*(CZ157))</f>
        <v>22456.10910622777</v>
      </c>
      <c r="EN157" s="24">
        <f t="shared" si="2142"/>
        <v>20210.498195604992</v>
      </c>
      <c r="EO157" s="49">
        <f t="shared" si="3342"/>
        <v>2020</v>
      </c>
      <c r="EP157" s="228"/>
      <c r="EQ157" s="47">
        <v>6</v>
      </c>
      <c r="ER157" s="22">
        <f t="shared" si="3343"/>
        <v>184302.1406374675</v>
      </c>
      <c r="ES157" s="22">
        <f t="shared" si="3344"/>
        <v>165216.76392713614</v>
      </c>
      <c r="ET157" s="22">
        <f t="shared" si="3345"/>
        <v>19085.376710331358</v>
      </c>
      <c r="EU157" s="22">
        <f>IF(DATEVALUE("1."&amp;EQ157&amp;"."&amp;EO157)&gt;=DATEVALUE("1."&amp;INDEX(Параметры_объекта!$A$28:$N$40,$B157,14)&amp;"."&amp;INDEX(Параметры_объекта!$A$28:$N$40,$B157,13)),INDEX(Приложение_1ТЗ!$A$6:$HJ$18,$B157,25+EQ157*14),INDEX(Приложение_1ТЗ!$A$6:$HJ$18,$B157,23+EQ157*14))</f>
        <v>10.355482928368891</v>
      </c>
      <c r="EV157" s="48">
        <f t="shared" si="3346"/>
        <v>2.8810252973771435</v>
      </c>
      <c r="EW157" s="24">
        <f t="shared" si="3196"/>
        <v>3.5219232836000263</v>
      </c>
      <c r="EX157" s="24">
        <f t="shared" si="3347"/>
        <v>6656.08281367569</v>
      </c>
      <c r="EY157" s="24">
        <f t="shared" si="3348"/>
        <v>22628.084701811538</v>
      </c>
      <c r="EZ157" s="35">
        <f>ES157*INDEX(Приложение_1ТЗ!$HC$6:$HJ$18,$B157,1)/100</f>
        <v>0</v>
      </c>
      <c r="FA157" s="35">
        <f>ES157*INDEX(Приложение_1ТЗ!$HC$6:$HJ$18,$B157,2)/100</f>
        <v>0</v>
      </c>
      <c r="FB157" s="35">
        <f>ES157*INDEX(Приложение_1ТЗ!$HC$6:$HJ$18,$B157,3)/100</f>
        <v>29953.810083824748</v>
      </c>
      <c r="FC157" s="35">
        <f>ES157*INDEX(Приложение_1ТЗ!$HC$6:$HJ$18,$B157,4)/100</f>
        <v>37974.845054757265</v>
      </c>
      <c r="FF157" s="37">
        <f t="shared" si="3349"/>
        <v>0</v>
      </c>
      <c r="FG157" s="37">
        <f t="shared" si="3350"/>
        <v>0</v>
      </c>
      <c r="FH157" s="37">
        <f t="shared" si="3351"/>
        <v>444.8512431431227</v>
      </c>
      <c r="FI157" s="37">
        <f t="shared" si="3352"/>
        <v>563.97356408087217</v>
      </c>
      <c r="FJ157" s="48">
        <f t="shared" si="3353"/>
        <v>0</v>
      </c>
      <c r="FK157" s="48">
        <f t="shared" si="3353"/>
        <v>0</v>
      </c>
      <c r="FL157" s="48">
        <f t="shared" si="3353"/>
        <v>2.1494864000000002</v>
      </c>
      <c r="FM157" s="48">
        <f t="shared" si="3353"/>
        <v>3.0214122999999997</v>
      </c>
      <c r="FN157" s="36">
        <f t="shared" si="3354"/>
        <v>3139.0340654466645</v>
      </c>
      <c r="FO157" s="24">
        <f>ES157*INDEX(Приложение_1ТЗ!$HC$6:$HJ$18,$B157,5)/100</f>
        <v>0</v>
      </c>
      <c r="FP157" s="24">
        <f>ES157*INDEX(Приложение_1ТЗ!$HC$6:$HJ$18,$B157,6)/100</f>
        <v>0</v>
      </c>
      <c r="FQ157" s="24">
        <f>ES157*INDEX(Приложение_1ТЗ!$HC$6:$HJ$18,$B157,7)/100</f>
        <v>97288.108788554135</v>
      </c>
      <c r="FR157" s="24">
        <f>ES157*INDEX(Приложение_1ТЗ!$HC$6:$HJ$18,$B157,8)/100</f>
        <v>0</v>
      </c>
      <c r="FS157" s="20"/>
      <c r="FT157" s="20"/>
      <c r="FU157" s="20"/>
      <c r="FV157" s="20"/>
      <c r="FW157" s="24">
        <f t="shared" si="3355"/>
        <v>0</v>
      </c>
      <c r="FX157" s="24">
        <f t="shared" si="3356"/>
        <v>0</v>
      </c>
      <c r="FY157" s="24">
        <f t="shared" si="3357"/>
        <v>1444.8491199122218</v>
      </c>
      <c r="FZ157" s="24">
        <f t="shared" si="3358"/>
        <v>0</v>
      </c>
      <c r="GA157" s="48">
        <f t="shared" si="3359"/>
        <v>2.7557985000000005</v>
      </c>
      <c r="GB157" s="48">
        <f t="shared" si="3359"/>
        <v>0</v>
      </c>
      <c r="GC157" s="48">
        <f t="shared" si="3359"/>
        <v>1.4922390000000001</v>
      </c>
      <c r="GD157" s="48">
        <f t="shared" si="3359"/>
        <v>0</v>
      </c>
      <c r="GE157" s="24">
        <f t="shared" si="3360"/>
        <v>5683.1851083481233</v>
      </c>
      <c r="GI157" s="24">
        <f>(EY157+GE157+(GF157-GG157)*(EV157))</f>
        <v>28311.269810159662</v>
      </c>
      <c r="GJ157" s="24">
        <f t="shared" si="2162"/>
        <v>25480.142829143697</v>
      </c>
      <c r="GK157" s="49">
        <f t="shared" si="3362"/>
        <v>2021</v>
      </c>
      <c r="GL157" s="228"/>
      <c r="GM157" s="47">
        <v>6</v>
      </c>
      <c r="GN157" s="22">
        <f t="shared" si="3363"/>
        <v>185223.65134065482</v>
      </c>
      <c r="GO157" s="22">
        <f t="shared" si="3364"/>
        <v>166042.84774677179</v>
      </c>
      <c r="GP157" s="22">
        <f t="shared" si="3365"/>
        <v>19180.803593883029</v>
      </c>
      <c r="GQ157" s="22">
        <f>IF(DATEVALUE("1."&amp;GM157&amp;"."&amp;GK157)&gt;=DATEVALUE("1."&amp;INDEX(Параметры_объекта!$A$28:$N$40,$B157,14)&amp;"."&amp;INDEX(Параметры_объекта!$A$28:$N$40,$B157,13)),INDEX(Приложение_1ТЗ!$A$6:$HJ$18,$B157,25+GM157*14),INDEX(Приложение_1ТЗ!$A$6:$HJ$18,$B157,23+GM157*14))</f>
        <v>10.355482928368891</v>
      </c>
      <c r="GR157" s="48">
        <f t="shared" si="3366"/>
        <v>2.6213186152462513</v>
      </c>
      <c r="GS157" s="24">
        <f t="shared" si="3218"/>
        <v>3.5219232836000263</v>
      </c>
      <c r="GT157" s="24">
        <f t="shared" si="3367"/>
        <v>6656.08281367569</v>
      </c>
      <c r="GU157" s="24">
        <f t="shared" si="3368"/>
        <v>20588.302265248301</v>
      </c>
      <c r="GV157" s="35">
        <f>GO157*INDEX(Приложение_1ТЗ!$HC$6:$HJ$18,$B157,1)/100</f>
        <v>0</v>
      </c>
      <c r="GW157" s="35">
        <f>GO157*INDEX(Приложение_1ТЗ!$HC$6:$HJ$18,$B157,2)/100</f>
        <v>0</v>
      </c>
      <c r="GX157" s="35">
        <f>GO157*INDEX(Приложение_1ТЗ!$HC$6:$HJ$18,$B157,3)/100</f>
        <v>30103.579134243868</v>
      </c>
      <c r="GY157" s="35">
        <f>GO157*INDEX(Приложение_1ТЗ!$HC$6:$HJ$18,$B157,4)/100</f>
        <v>38164.719280031044</v>
      </c>
      <c r="HB157" s="22">
        <f t="shared" si="3220"/>
        <v>0</v>
      </c>
      <c r="HC157" s="22">
        <f t="shared" si="3221"/>
        <v>0</v>
      </c>
      <c r="HD157" s="37">
        <f t="shared" si="3369"/>
        <v>594.6202935622423</v>
      </c>
      <c r="HE157" s="37">
        <f t="shared" si="3370"/>
        <v>753.84778935465147</v>
      </c>
      <c r="HF157" s="48">
        <f t="shared" si="3371"/>
        <v>0</v>
      </c>
      <c r="HG157" s="48">
        <f t="shared" si="3371"/>
        <v>0</v>
      </c>
      <c r="HH157" s="48">
        <f t="shared" si="3371"/>
        <v>2.2139709920000001</v>
      </c>
      <c r="HI157" s="48">
        <f t="shared" si="3371"/>
        <v>3.1120546689999999</v>
      </c>
      <c r="HJ157" s="36">
        <f t="shared" si="3372"/>
        <v>4321.7353842578041</v>
      </c>
      <c r="HK157" s="24">
        <f>GO157*INDEX(Приложение_1ТЗ!$HC$6:$HJ$18,$B157,5)/100</f>
        <v>0</v>
      </c>
      <c r="HL157" s="24">
        <f>GO157*INDEX(Приложение_1ТЗ!$HC$6:$HJ$18,$B157,6)/100</f>
        <v>0</v>
      </c>
      <c r="HM157" s="24">
        <f>GO157*INDEX(Приложение_1ТЗ!$HC$6:$HJ$18,$B157,7)/100</f>
        <v>97774.549332496885</v>
      </c>
      <c r="HN157" s="24">
        <f>GO157*INDEX(Приложение_1ТЗ!$HC$6:$HJ$18,$B157,8)/100</f>
        <v>0</v>
      </c>
      <c r="HO157" s="20"/>
      <c r="HP157" s="20"/>
      <c r="HQ157" s="20"/>
      <c r="HR157" s="20"/>
      <c r="HS157" s="24">
        <f t="shared" si="3373"/>
        <v>0</v>
      </c>
      <c r="HT157" s="24">
        <f t="shared" si="3374"/>
        <v>0</v>
      </c>
      <c r="HU157" s="24">
        <f t="shared" si="3375"/>
        <v>1931.2896638549719</v>
      </c>
      <c r="HV157" s="24">
        <f t="shared" si="3376"/>
        <v>0</v>
      </c>
      <c r="HW157" s="48">
        <f t="shared" si="3377"/>
        <v>2.8935884250000008</v>
      </c>
      <c r="HX157" s="48">
        <f t="shared" si="3377"/>
        <v>0</v>
      </c>
      <c r="HY157" s="48">
        <f t="shared" si="3377"/>
        <v>1.5668509500000001</v>
      </c>
      <c r="HZ157" s="48">
        <f t="shared" si="3377"/>
        <v>0</v>
      </c>
      <c r="IA157" s="24">
        <f t="shared" si="3378"/>
        <v>7892.4661768106889</v>
      </c>
      <c r="IE157" s="24">
        <f>(GU157+IA157+(IB157-IC157)*(GR157))</f>
        <v>28480.76844205899</v>
      </c>
      <c r="IF157" s="24">
        <f t="shared" si="2182"/>
        <v>25632.691597853092</v>
      </c>
      <c r="IG157" s="49">
        <f t="shared" si="3380"/>
        <v>2022</v>
      </c>
      <c r="IH157" s="228"/>
      <c r="II157" s="47">
        <v>6</v>
      </c>
      <c r="IJ157" s="22">
        <f t="shared" si="3381"/>
        <v>186149.76959735807</v>
      </c>
      <c r="IK157" s="22">
        <f t="shared" si="3382"/>
        <v>166873.06198550563</v>
      </c>
      <c r="IL157" s="22">
        <f t="shared" si="3383"/>
        <v>19276.707611852442</v>
      </c>
      <c r="IM157" s="22">
        <f>IF(DATEVALUE("1."&amp;II157&amp;"."&amp;IG157)&gt;=DATEVALUE("1."&amp;INDEX(Параметры_объекта!$A$28:$N$40,$B157,14)&amp;"."&amp;INDEX(Параметры_объекта!$A$28:$N$40,$B157,13)),INDEX(Приложение_1ТЗ!$A$6:$HJ$18,$B157,25+II157*14),INDEX(Приложение_1ТЗ!$A$6:$HJ$18,$B157,23+II157*14))</f>
        <v>10.355482928368891</v>
      </c>
      <c r="IN157" s="48">
        <f t="shared" si="3384"/>
        <v>3.087117509552888</v>
      </c>
      <c r="IO157" s="24">
        <f t="shared" si="3240"/>
        <v>3.5219232836000263</v>
      </c>
      <c r="IP157" s="24">
        <f t="shared" si="3385"/>
        <v>6656.08281367569</v>
      </c>
      <c r="IQ157" s="24">
        <f t="shared" si="3386"/>
        <v>24246.769562976082</v>
      </c>
      <c r="IR157" s="35">
        <f>IK157*INDEX(Приложение_1ТЗ!$HC$6:$HJ$18,$B157,1)/100</f>
        <v>0</v>
      </c>
      <c r="IS157" s="35">
        <f>IK157*INDEX(Приложение_1ТЗ!$HC$6:$HJ$18,$B157,2)/100</f>
        <v>0</v>
      </c>
      <c r="IT157" s="35">
        <f>IK157*INDEX(Приложение_1ТЗ!$HC$6:$HJ$18,$B157,3)/100</f>
        <v>30254.097029915083</v>
      </c>
      <c r="IU157" s="35">
        <f>IK157*INDEX(Приложение_1ТЗ!$HC$6:$HJ$18,$B157,4)/100</f>
        <v>38355.542876431195</v>
      </c>
      <c r="IX157" s="37">
        <f t="shared" si="3387"/>
        <v>0</v>
      </c>
      <c r="IY157" s="37">
        <f t="shared" si="3388"/>
        <v>0</v>
      </c>
      <c r="IZ157" s="37">
        <f t="shared" si="3389"/>
        <v>745.13818923345752</v>
      </c>
      <c r="JA157" s="37">
        <f t="shared" si="3390"/>
        <v>944.67138575480203</v>
      </c>
      <c r="JB157" s="48">
        <f t="shared" si="3391"/>
        <v>0</v>
      </c>
      <c r="JC157" s="48">
        <f t="shared" si="3391"/>
        <v>0</v>
      </c>
      <c r="JD157" s="48">
        <f t="shared" si="3391"/>
        <v>2.28039012176</v>
      </c>
      <c r="JE157" s="48">
        <f t="shared" si="3391"/>
        <v>3.2054163090699999</v>
      </c>
      <c r="JF157" s="36">
        <f t="shared" si="3392"/>
        <v>5578.1795825674844</v>
      </c>
      <c r="JG157" s="24">
        <f>IK157*INDEX(Приложение_1ТЗ!$HC$6:$HJ$18,$B157,5)/100</f>
        <v>0</v>
      </c>
      <c r="JH157" s="24">
        <f>IK157*INDEX(Приложение_1ТЗ!$HC$6:$HJ$18,$B157,6)/100</f>
        <v>0</v>
      </c>
      <c r="JI157" s="24">
        <f>IK157*INDEX(Приложение_1ТЗ!$HC$6:$HJ$18,$B157,7)/100</f>
        <v>98263.42207915934</v>
      </c>
      <c r="JJ157" s="24">
        <f>IK157*INDEX(Приложение_1ТЗ!$HC$6:$HJ$18,$B157,8)/100</f>
        <v>0</v>
      </c>
      <c r="JK157" s="20"/>
      <c r="JL157" s="20"/>
      <c r="JM157" s="20"/>
      <c r="JN157" s="20"/>
      <c r="JO157" s="24">
        <f t="shared" si="3393"/>
        <v>0</v>
      </c>
      <c r="JP157" s="24">
        <f t="shared" si="3394"/>
        <v>0</v>
      </c>
      <c r="JQ157" s="24">
        <f t="shared" si="3395"/>
        <v>2420.1624105174269</v>
      </c>
      <c r="JR157" s="24">
        <f t="shared" si="3396"/>
        <v>0</v>
      </c>
      <c r="JS157" s="48">
        <f t="shared" si="3397"/>
        <v>3.038267846250001</v>
      </c>
      <c r="JT157" s="48">
        <f t="shared" si="3397"/>
        <v>0</v>
      </c>
      <c r="JU157" s="48">
        <f t="shared" si="3397"/>
        <v>1.6451934975000002</v>
      </c>
      <c r="JV157" s="48">
        <f t="shared" si="3397"/>
        <v>0</v>
      </c>
      <c r="JW157" s="24">
        <f t="shared" si="3398"/>
        <v>10276.509426166576</v>
      </c>
      <c r="KA157" s="24">
        <f>(IQ157+JW157+(JX157-JY157)*(IN157))</f>
        <v>34523.278989142658</v>
      </c>
      <c r="KB157" s="24">
        <f t="shared" si="2202"/>
        <v>31070.951090228395</v>
      </c>
      <c r="KC157" s="49">
        <f t="shared" si="3400"/>
        <v>2023</v>
      </c>
      <c r="KD157" s="228"/>
      <c r="KE157" s="47">
        <v>6</v>
      </c>
      <c r="KF157" s="22">
        <f t="shared" si="3401"/>
        <v>187080.51844534482</v>
      </c>
      <c r="KG157" s="22">
        <f t="shared" si="3402"/>
        <v>167707.42729543312</v>
      </c>
      <c r="KH157" s="22">
        <f t="shared" si="3403"/>
        <v>19373.091149911692</v>
      </c>
      <c r="KI157" s="22">
        <f>IF(DATEVALUE("1."&amp;KE157&amp;"."&amp;KC157)&gt;=DATEVALUE("1."&amp;INDEX(Параметры_объекта!$A$28:$N$40,$B157,14)&amp;"."&amp;INDEX(Параметры_объекта!$A$28:$N$40,$B157,13)),INDEX(Приложение_1ТЗ!$A$6:$HJ$18,$B157,25+KE157*14),INDEX(Приложение_1ТЗ!$A$6:$HJ$18,$B157,23+KE157*14))</f>
        <v>10.355482928368891</v>
      </c>
      <c r="KJ157" s="48">
        <f t="shared" si="3404"/>
        <v>2.8731983426366257</v>
      </c>
      <c r="KK157" s="24">
        <f t="shared" si="3262"/>
        <v>3.5219232836000263</v>
      </c>
      <c r="KL157" s="24">
        <f t="shared" si="3405"/>
        <v>6656.08281367569</v>
      </c>
      <c r="KM157" s="24">
        <f t="shared" si="3406"/>
        <v>22566.610408272041</v>
      </c>
      <c r="KN157" s="35">
        <f>KG157*INDEX(Приложение_1ТЗ!$HC$6:$HJ$18,$B157,1)/100</f>
        <v>0</v>
      </c>
      <c r="KO157" s="35">
        <f>KG157*INDEX(Приложение_1ТЗ!$HC$6:$HJ$18,$B157,2)/100</f>
        <v>0</v>
      </c>
      <c r="KP157" s="35">
        <f>KG157*INDEX(Приложение_1ТЗ!$HC$6:$HJ$18,$B157,3)/100</f>
        <v>30405.367515064649</v>
      </c>
      <c r="KQ157" s="35">
        <f>KG157*INDEX(Приложение_1ТЗ!$HC$6:$HJ$18,$B157,4)/100</f>
        <v>38547.320590813339</v>
      </c>
      <c r="KT157" s="37">
        <f t="shared" si="3407"/>
        <v>0</v>
      </c>
      <c r="KU157" s="37">
        <f t="shared" si="3408"/>
        <v>0</v>
      </c>
      <c r="KV157" s="37">
        <f t="shared" si="3409"/>
        <v>896.40867438302303</v>
      </c>
      <c r="KW157" s="37">
        <f t="shared" si="3410"/>
        <v>1136.4491001369461</v>
      </c>
      <c r="KX157" s="48">
        <f t="shared" si="3411"/>
        <v>0</v>
      </c>
      <c r="KY157" s="48">
        <f t="shared" si="3411"/>
        <v>0</v>
      </c>
      <c r="KZ157" s="48">
        <f t="shared" si="3411"/>
        <v>2.3488018254128002</v>
      </c>
      <c r="LA157" s="48">
        <f t="shared" si="3411"/>
        <v>3.3015787983421001</v>
      </c>
      <c r="LB157" s="36">
        <f t="shared" si="3412"/>
        <v>6911.9238504342975</v>
      </c>
      <c r="LC157" s="24">
        <f>KG157*INDEX(Приложение_1ТЗ!$HC$6:$HJ$18,$B157,5)/100</f>
        <v>0</v>
      </c>
      <c r="LD157" s="24">
        <f>KG157*INDEX(Приложение_1ТЗ!$HC$6:$HJ$18,$B157,6)/100</f>
        <v>0</v>
      </c>
      <c r="LE157" s="24">
        <f>KG157*INDEX(Приложение_1ТЗ!$HC$6:$HJ$18,$B157,7)/100</f>
        <v>98754.739189555126</v>
      </c>
      <c r="LF157" s="24">
        <f>KG157*INDEX(Приложение_1ТЗ!$HC$6:$HJ$18,$B157,8)/100</f>
        <v>0</v>
      </c>
      <c r="LG157" s="20"/>
      <c r="LH157" s="20"/>
      <c r="LI157" s="20"/>
      <c r="LJ157" s="20"/>
      <c r="LK157" s="24">
        <f t="shared" si="3413"/>
        <v>0</v>
      </c>
      <c r="LL157" s="24">
        <f t="shared" si="3414"/>
        <v>0</v>
      </c>
      <c r="LM157" s="24">
        <f t="shared" si="3415"/>
        <v>2911.4795209132135</v>
      </c>
      <c r="LN157" s="24">
        <f t="shared" si="3416"/>
        <v>0</v>
      </c>
      <c r="LO157" s="48">
        <f t="shared" si="3417"/>
        <v>3.1901812385625012</v>
      </c>
      <c r="LP157" s="48">
        <f t="shared" si="3417"/>
        <v>0</v>
      </c>
      <c r="LQ157" s="48">
        <f t="shared" si="3417"/>
        <v>1.7274531723750004</v>
      </c>
      <c r="LR157" s="48">
        <f t="shared" si="3417"/>
        <v>0</v>
      </c>
      <c r="LS157" s="24">
        <f t="shared" si="3418"/>
        <v>12846.668401387822</v>
      </c>
      <c r="LW157" s="24">
        <f>(KM157+LS157+(LT157-LU157)*(KJ157))</f>
        <v>35413.278809659867</v>
      </c>
      <c r="LX157" s="24">
        <f t="shared" si="2222"/>
        <v>31871.950928693881</v>
      </c>
      <c r="LY157" s="49">
        <f t="shared" si="3420"/>
        <v>2024</v>
      </c>
      <c r="LZ157" s="228"/>
      <c r="MA157" s="173">
        <v>6</v>
      </c>
      <c r="MB157" s="22">
        <f t="shared" si="3421"/>
        <v>188015.92103757153</v>
      </c>
      <c r="MC157" s="22">
        <f t="shared" si="3422"/>
        <v>168545.96443191028</v>
      </c>
      <c r="MD157" s="22">
        <f t="shared" si="3423"/>
        <v>19469.956605661253</v>
      </c>
      <c r="ME157" s="22">
        <f>IF(DATEVALUE("1."&amp;MA157&amp;"."&amp;LY157)&gt;=DATEVALUE("1."&amp;INDEX(Параметры_объекта!$A$28:$N$40,$B157,14)&amp;"."&amp;INDEX(Параметры_объекта!$A$28:$N$40,$B157,13)),INDEX(Приложение_1ТЗ!$A$6:$HJ$18,$B157,25+MA157*14),INDEX(Приложение_1ТЗ!$A$6:$HJ$18,$B157,23+MA157*14))</f>
        <v>10.355482928368891</v>
      </c>
      <c r="MF157" s="48">
        <f t="shared" si="3424"/>
        <v>3.3390262983324042</v>
      </c>
      <c r="MG157" s="24">
        <f t="shared" si="3282"/>
        <v>3.5219232836000263</v>
      </c>
      <c r="MH157" s="24">
        <f t="shared" si="3425"/>
        <v>6656.08281367569</v>
      </c>
      <c r="MI157" s="24">
        <f t="shared" si="3426"/>
        <v>26225.305959314937</v>
      </c>
      <c r="MJ157" s="35">
        <f>MC157*INDEX(Приложение_1ТЗ!$HC$6:$HJ$18,$B157,1)/100</f>
        <v>0</v>
      </c>
      <c r="MK157" s="35">
        <f>MC157*INDEX(Приложение_1ТЗ!$HC$6:$HJ$18,$B157,2)/100</f>
        <v>0</v>
      </c>
      <c r="ML157" s="35">
        <f>MC157*INDEX(Приложение_1ТЗ!$HC$6:$HJ$18,$B157,3)/100</f>
        <v>30557.394352639974</v>
      </c>
      <c r="MM157" s="35">
        <f>MC157*INDEX(Приложение_1ТЗ!$HC$6:$HJ$18,$B157,4)/100</f>
        <v>38740.057193767403</v>
      </c>
      <c r="MP157" s="37">
        <f t="shared" si="3427"/>
        <v>0</v>
      </c>
      <c r="MQ157" s="37">
        <f t="shared" si="3428"/>
        <v>0</v>
      </c>
      <c r="MR157" s="37">
        <f t="shared" si="3429"/>
        <v>1048.4355119583488</v>
      </c>
      <c r="MS157" s="37">
        <f t="shared" si="3430"/>
        <v>1329.1857030910105</v>
      </c>
      <c r="MT157" s="48">
        <f t="shared" si="3431"/>
        <v>0</v>
      </c>
      <c r="MU157" s="48">
        <f t="shared" si="3431"/>
        <v>0</v>
      </c>
      <c r="MV157" s="48">
        <f t="shared" si="3431"/>
        <v>2.4192658801751845</v>
      </c>
      <c r="MW157" s="48">
        <f t="shared" si="3431"/>
        <v>3.400626162292363</v>
      </c>
      <c r="MX157" s="36">
        <f t="shared" si="3432"/>
        <v>8326.6793669828912</v>
      </c>
      <c r="MY157" s="24">
        <f>MC157*INDEX(Приложение_1ТЗ!$HC$6:$HJ$18,$B157,5)/100</f>
        <v>0</v>
      </c>
      <c r="MZ157" s="24">
        <f>MC157*INDEX(Приложение_1ТЗ!$HC$6:$HJ$18,$B157,6)/100</f>
        <v>0</v>
      </c>
      <c r="NA157" s="24">
        <f>MC157*INDEX(Приложение_1ТЗ!$HC$6:$HJ$18,$B157,7)/100</f>
        <v>99248.512885502889</v>
      </c>
      <c r="NB157" s="24">
        <f>MC157*INDEX(Приложение_1ТЗ!$HC$6:$HJ$18,$B157,8)/100</f>
        <v>0</v>
      </c>
      <c r="NC157" s="20"/>
      <c r="ND157" s="20"/>
      <c r="NE157" s="20"/>
      <c r="NF157" s="20"/>
      <c r="NG157" s="24">
        <f t="shared" si="3433"/>
        <v>0</v>
      </c>
      <c r="NH157" s="24">
        <f t="shared" si="3434"/>
        <v>0</v>
      </c>
      <c r="NI157" s="24">
        <f t="shared" si="3435"/>
        <v>3405.253216860976</v>
      </c>
      <c r="NJ157" s="24">
        <f t="shared" si="3436"/>
        <v>0</v>
      </c>
      <c r="NK157" s="48">
        <f t="shared" si="3437"/>
        <v>3.3496903004906264</v>
      </c>
      <c r="NL157" s="48">
        <f t="shared" si="3437"/>
        <v>0</v>
      </c>
      <c r="NM157" s="48">
        <f t="shared" si="3437"/>
        <v>1.8138258309937505</v>
      </c>
      <c r="NN157" s="48">
        <f t="shared" si="3437"/>
        <v>0</v>
      </c>
      <c r="NO157" s="24">
        <f t="shared" si="3438"/>
        <v>15614.992137046953</v>
      </c>
      <c r="NS157" s="24">
        <f>(MI157+NO157+(NP157-NQ157)*(MF157))</f>
        <v>41840.29809636189</v>
      </c>
      <c r="NT157" s="24">
        <f t="shared" si="3439"/>
        <v>37656.268286725703</v>
      </c>
      <c r="NU157" s="49">
        <f t="shared" si="3440"/>
        <v>2025</v>
      </c>
      <c r="NV157" s="228"/>
      <c r="NW157" s="174">
        <v>6</v>
      </c>
      <c r="NX157" s="22">
        <f t="shared" si="3441"/>
        <v>188956.00064275935</v>
      </c>
      <c r="NY157" s="22">
        <f t="shared" si="3442"/>
        <v>169388.69425406982</v>
      </c>
      <c r="NZ157" s="22">
        <f t="shared" si="3443"/>
        <v>19567.306388689525</v>
      </c>
      <c r="OA157" s="22">
        <f>IF(DATEVALUE("1."&amp;NW157&amp;"."&amp;NU157)&gt;=DATEVALUE("1."&amp;INDEX(Параметры_объекта!$A$28:$N$40,$B157,14)&amp;"."&amp;INDEX(Параметры_объекта!$A$28:$N$40,$B157,13)),INDEX(Приложение_1ТЗ!$A$6:$HJ$18,$B157,25+NW157*14),INDEX(Приложение_1ТЗ!$A$6:$HJ$18,$B157,23+NW157*14))</f>
        <v>10.355482928368891</v>
      </c>
      <c r="OB157" s="48">
        <f t="shared" si="3444"/>
        <v>3.1076513273957747</v>
      </c>
      <c r="OC157" s="24">
        <f t="shared" si="3291"/>
        <v>3.5219232836000263</v>
      </c>
      <c r="OD157" s="24">
        <f t="shared" si="3445"/>
        <v>6656.08281367569</v>
      </c>
      <c r="OE157" s="24">
        <f t="shared" si="3446"/>
        <v>24408.045817587041</v>
      </c>
      <c r="OF157" s="35">
        <f>NY157*INDEX(Приложение_1ТЗ!$HC$6:$HJ$18,$B157,1)/100</f>
        <v>0</v>
      </c>
      <c r="OG157" s="35">
        <f>NY157*INDEX(Приложение_1ТЗ!$HC$6:$HJ$18,$B157,2)/100</f>
        <v>0</v>
      </c>
      <c r="OH157" s="35">
        <f>NY157*INDEX(Приложение_1ТЗ!$HC$6:$HJ$18,$B157,3)/100</f>
        <v>30710.181324403173</v>
      </c>
      <c r="OI157" s="35">
        <f>NY157*INDEX(Приложение_1ТЗ!$HC$6:$HJ$18,$B157,4)/100</f>
        <v>38933.757479736239</v>
      </c>
      <c r="OL157" s="37">
        <f t="shared" si="3447"/>
        <v>0</v>
      </c>
      <c r="OM157" s="37">
        <f t="shared" si="3448"/>
        <v>0</v>
      </c>
      <c r="ON157" s="37">
        <f t="shared" si="3449"/>
        <v>1201.2224837215472</v>
      </c>
      <c r="OO157" s="37">
        <f t="shared" si="3450"/>
        <v>1522.8859890598469</v>
      </c>
      <c r="OP157" s="48">
        <f t="shared" si="3451"/>
        <v>0</v>
      </c>
      <c r="OQ157" s="48">
        <f t="shared" si="3451"/>
        <v>0</v>
      </c>
      <c r="OR157" s="48">
        <f t="shared" si="3451"/>
        <v>2.4918438565804402</v>
      </c>
      <c r="OS157" s="48">
        <f t="shared" si="3451"/>
        <v>3.5026449471611341</v>
      </c>
      <c r="OT157" s="36">
        <f t="shared" si="3452"/>
        <v>9826.3175817343363</v>
      </c>
      <c r="OU157" s="24">
        <f>NY157*INDEX(Приложение_1ТЗ!$HC$6:$HJ$18,$B157,5)/100</f>
        <v>0</v>
      </c>
      <c r="OV157" s="24">
        <f>NY157*INDEX(Приложение_1ТЗ!$HC$6:$HJ$18,$B157,6)/100</f>
        <v>0</v>
      </c>
      <c r="OW157" s="24">
        <f>NY157*INDEX(Приложение_1ТЗ!$HC$6:$HJ$18,$B157,7)/100</f>
        <v>99744.75544993041</v>
      </c>
      <c r="OX157" s="24">
        <f>NY157*INDEX(Приложение_1ТЗ!$HC$6:$HJ$18,$B157,8)/100</f>
        <v>0</v>
      </c>
      <c r="OY157" s="20"/>
      <c r="OZ157" s="20"/>
      <c r="PA157" s="20"/>
      <c r="PB157" s="20"/>
      <c r="PC157" s="24">
        <f t="shared" si="3453"/>
        <v>0</v>
      </c>
      <c r="PD157" s="24">
        <f t="shared" si="3454"/>
        <v>0</v>
      </c>
      <c r="PE157" s="24">
        <f t="shared" si="3455"/>
        <v>3901.4957812884968</v>
      </c>
      <c r="PF157" s="24">
        <f t="shared" si="3456"/>
        <v>0</v>
      </c>
      <c r="PG157" s="48">
        <f t="shared" si="3457"/>
        <v>3.5171748155151579</v>
      </c>
      <c r="PH157" s="48">
        <f t="shared" si="3457"/>
        <v>0</v>
      </c>
      <c r="PI157" s="48">
        <f t="shared" si="3457"/>
        <v>1.9045171225434381</v>
      </c>
      <c r="PJ157" s="48">
        <f t="shared" si="3457"/>
        <v>0</v>
      </c>
      <c r="PK157" s="24">
        <f t="shared" si="3458"/>
        <v>18594.266894148353</v>
      </c>
      <c r="PO157" s="24">
        <f>(OE157+PK157+(PL157-PM157)*(OB157))</f>
        <v>43002.312711735394</v>
      </c>
      <c r="PP157" s="24">
        <f t="shared" si="3459"/>
        <v>38702.081440561858</v>
      </c>
      <c r="PQ157" s="52">
        <f t="shared" si="3461"/>
        <v>46592.57969572983</v>
      </c>
      <c r="PR157" s="52">
        <f t="shared" si="3462"/>
        <v>192187.01786898435</v>
      </c>
      <c r="PS157" s="52">
        <f t="shared" si="3463"/>
        <v>172968.31608208592</v>
      </c>
    </row>
    <row r="158" spans="1:435" ht="15.75" hidden="1" customHeight="1" outlineLevel="1">
      <c r="B158" s="171">
        <v>11</v>
      </c>
      <c r="C158" s="249"/>
      <c r="D158" s="249"/>
      <c r="E158" s="249"/>
      <c r="F158" s="246"/>
      <c r="G158" s="49">
        <f t="shared" si="2096"/>
        <v>2017</v>
      </c>
      <c r="H158" s="226" t="s">
        <v>2</v>
      </c>
      <c r="I158" s="47">
        <v>7</v>
      </c>
      <c r="J158" s="22">
        <f t="shared" si="2097"/>
        <v>243193.00000000003</v>
      </c>
      <c r="K158" s="22">
        <f>INDEX(Приложение_1ТЗ!$A$6:$HJ$18,$B158,21+I158*14)*1000</f>
        <v>184353.77700000006</v>
      </c>
      <c r="L158" s="22">
        <f t="shared" si="3298"/>
        <v>58839.222999999969</v>
      </c>
      <c r="M158" s="22">
        <f>IF(
              DATEVALUE("1."&amp;I158&amp;"."&amp;G158)&gt;=DATEVALUE("1."&amp;INDEX(Параметры_объекта!$A$28:$N$40,$B158,14)&amp;"."&amp;INDEX(Параметры_объекта!$A$28:$N$40,$B158,13)),
              INDEX(Приложение_1ТЗ!$A$6:$HJ$18,$B158,25+I158*14),
              INDEX(Приложение_1ТЗ!$A$6:$HJ$18,$B158,23+I158*14))</f>
        <v>24.194455843712586</v>
      </c>
      <c r="N158" s="48">
        <f t="shared" si="3299"/>
        <v>2.35870982959525</v>
      </c>
      <c r="R158" s="35">
        <f>K158*INDEX(Приложение_1ТЗ!$HC$6:$HJ$18,$B158,1)/100</f>
        <v>0</v>
      </c>
      <c r="S158" s="35">
        <f>K158*INDEX(Приложение_1ТЗ!$HC$6:$HJ$18,$B158,2)/100</f>
        <v>0</v>
      </c>
      <c r="T158" s="35">
        <f>K158*INDEX(Приложение_1ТЗ!$HC$6:$HJ$18,$B158,3)/100</f>
        <v>33423.351803023666</v>
      </c>
      <c r="U158" s="35">
        <f>K158*INDEX(Приложение_1ТЗ!$HC$6:$HJ$18,$B158,4)/100</f>
        <v>42373.461084867689</v>
      </c>
      <c r="AB158" s="48">
        <f t="shared" si="3300"/>
        <v>0</v>
      </c>
      <c r="AC158" s="48">
        <f t="shared" si="3300"/>
        <v>0</v>
      </c>
      <c r="AD158" s="48">
        <f t="shared" si="3300"/>
        <v>2.0261</v>
      </c>
      <c r="AE158" s="48">
        <f t="shared" si="3300"/>
        <v>2.8479699999999997</v>
      </c>
      <c r="AF158" s="20"/>
      <c r="AG158" s="24">
        <f>K158*INDEX(Приложение_1ТЗ!$HC$6:$HJ$18,$B158,5)/100</f>
        <v>0</v>
      </c>
      <c r="AH158" s="24">
        <f>K158*INDEX(Приложение_1ТЗ!$HC$6:$HJ$18,$B158,6)/100</f>
        <v>0</v>
      </c>
      <c r="AI158" s="24">
        <f>K158*INDEX(Приложение_1ТЗ!$HC$6:$HJ$18,$B158,7)/100</f>
        <v>108556.9641121087</v>
      </c>
      <c r="AJ158" s="24">
        <f>K158*INDEX(Приложение_1ТЗ!$HC$6:$HJ$18,$B158,8)/100</f>
        <v>0</v>
      </c>
      <c r="AK158" s="20"/>
      <c r="AL158" s="20"/>
      <c r="AM158" s="20"/>
      <c r="AN158" s="20"/>
      <c r="AO158" s="20"/>
      <c r="AP158" s="20"/>
      <c r="AQ158" s="20"/>
      <c r="AR158" s="20"/>
      <c r="AS158" s="48">
        <f t="shared" si="3301"/>
        <v>2.5042900000000001</v>
      </c>
      <c r="AT158" s="48">
        <f t="shared" si="3301"/>
        <v>0</v>
      </c>
      <c r="AU158" s="48">
        <f t="shared" si="3301"/>
        <v>1.35259</v>
      </c>
      <c r="AV158" s="48">
        <f t="shared" si="3301"/>
        <v>0</v>
      </c>
      <c r="AW158" s="49">
        <f t="shared" si="3302"/>
        <v>2018</v>
      </c>
      <c r="AX158" s="226" t="s">
        <v>2</v>
      </c>
      <c r="AY158" s="47">
        <v>7</v>
      </c>
      <c r="AZ158" s="22">
        <f t="shared" si="3303"/>
        <v>244408.965</v>
      </c>
      <c r="BA158" s="22">
        <f t="shared" si="3304"/>
        <v>185275.54588500003</v>
      </c>
      <c r="BB158" s="22">
        <f t="shared" si="3305"/>
        <v>59133.419114999968</v>
      </c>
      <c r="BC158" s="22">
        <f>IF(DATEVALUE("1."&amp;AY158&amp;"."&amp;AW158)&gt;=DATEVALUE("1."&amp;INDEX(Параметры_объекта!$A$28:$N$40,$B158,14)&amp;"."&amp;INDEX(Параметры_объекта!$A$28:$N$40,$B158,13)),INDEX(Приложение_1ТЗ!$A$6:$HJ$18,$B158,25+AY158*14),INDEX(Приложение_1ТЗ!$A$6:$HJ$18,$B158,23+AY158*14))</f>
        <v>24.194455843712586</v>
      </c>
      <c r="BD158" s="48">
        <f t="shared" si="3306"/>
        <v>2.3053021060000001</v>
      </c>
      <c r="BE158" s="24">
        <f t="shared" si="2107"/>
        <v>0</v>
      </c>
      <c r="BF158" s="24">
        <f t="shared" si="3307"/>
        <v>0</v>
      </c>
      <c r="BG158" s="24">
        <f t="shared" si="3308"/>
        <v>0</v>
      </c>
      <c r="BH158" s="35">
        <f>BA158*INDEX(Приложение_1ТЗ!$HC$6:$HJ$18,$B158,1)/100</f>
        <v>0</v>
      </c>
      <c r="BI158" s="35">
        <f>BA158*INDEX(Приложение_1ТЗ!$HC$6:$HJ$18,$B158,2)/100</f>
        <v>0</v>
      </c>
      <c r="BJ158" s="35">
        <f>BA158*INDEX(Приложение_1ТЗ!$HC$6:$HJ$18,$B158,3)/100</f>
        <v>33590.468562038775</v>
      </c>
      <c r="BK158" s="35">
        <f>BA158*INDEX(Приложение_1ТЗ!$HC$6:$HJ$18,$B158,4)/100</f>
        <v>42585.328390292023</v>
      </c>
      <c r="BN158" s="37">
        <f t="shared" si="3309"/>
        <v>0</v>
      </c>
      <c r="BO158" s="37">
        <f t="shared" si="3310"/>
        <v>0</v>
      </c>
      <c r="BP158" s="37">
        <f t="shared" si="3311"/>
        <v>0</v>
      </c>
      <c r="BQ158" s="37">
        <f t="shared" si="3312"/>
        <v>0</v>
      </c>
      <c r="BR158" s="48">
        <f t="shared" si="3313"/>
        <v>0</v>
      </c>
      <c r="BS158" s="48">
        <f t="shared" si="3313"/>
        <v>0</v>
      </c>
      <c r="BT158" s="48">
        <f t="shared" si="3313"/>
        <v>2.0868800000000003</v>
      </c>
      <c r="BU158" s="48">
        <f t="shared" si="3313"/>
        <v>2.9334099999999999</v>
      </c>
      <c r="BV158" s="36">
        <f t="shared" si="3314"/>
        <v>0</v>
      </c>
      <c r="BW158" s="24">
        <f>BA158*INDEX(Приложение_1ТЗ!$HC$6:$HJ$18,$B158,5)/100</f>
        <v>0</v>
      </c>
      <c r="BX158" s="24">
        <f>BA158*INDEX(Приложение_1ТЗ!$HC$6:$HJ$18,$B158,6)/100</f>
        <v>0</v>
      </c>
      <c r="BY158" s="24">
        <f>BA158*INDEX(Приложение_1ТЗ!$HC$6:$HJ$18,$B158,7)/100</f>
        <v>109099.74893266922</v>
      </c>
      <c r="BZ158" s="24">
        <f>BA158*INDEX(Приложение_1ТЗ!$HC$6:$HJ$18,$B158,8)/100</f>
        <v>0</v>
      </c>
      <c r="CA158" s="20"/>
      <c r="CB158" s="20"/>
      <c r="CC158" s="20"/>
      <c r="CD158" s="20"/>
      <c r="CE158" s="24">
        <f t="shared" si="3315"/>
        <v>0</v>
      </c>
      <c r="CF158" s="24">
        <f t="shared" si="3316"/>
        <v>0</v>
      </c>
      <c r="CG158" s="24">
        <f t="shared" si="3317"/>
        <v>0</v>
      </c>
      <c r="CH158" s="24">
        <f t="shared" si="3318"/>
        <v>0</v>
      </c>
      <c r="CI158" s="48">
        <f t="shared" si="3319"/>
        <v>2.6245700000000003</v>
      </c>
      <c r="CJ158" s="48">
        <f t="shared" si="3319"/>
        <v>0</v>
      </c>
      <c r="CK158" s="48">
        <f t="shared" si="3319"/>
        <v>1.4211800000000001</v>
      </c>
      <c r="CL158" s="48">
        <f t="shared" si="3319"/>
        <v>0</v>
      </c>
      <c r="CM158" s="24">
        <f t="shared" si="3320"/>
        <v>0</v>
      </c>
      <c r="CQ158" s="24">
        <f t="shared" si="3460"/>
        <v>0</v>
      </c>
      <c r="CR158" s="24">
        <f t="shared" si="2122"/>
        <v>0</v>
      </c>
      <c r="CS158" s="49">
        <f t="shared" si="3322"/>
        <v>2019</v>
      </c>
      <c r="CT158" s="226" t="s">
        <v>2</v>
      </c>
      <c r="CU158" s="47">
        <v>7</v>
      </c>
      <c r="CV158" s="22">
        <f t="shared" si="3323"/>
        <v>209996.60152419974</v>
      </c>
      <c r="CW158" s="22">
        <f t="shared" si="3324"/>
        <v>186201.923614425</v>
      </c>
      <c r="CX158" s="22">
        <f t="shared" si="3325"/>
        <v>23794.677909774735</v>
      </c>
      <c r="CY158" s="22">
        <f>IF(DATEVALUE("1."&amp;CU158&amp;"."&amp;CS158)&gt;=DATEVALUE("1."&amp;INDEX(Параметры_объекта!$A$28:$N$40,$B158,14)&amp;"."&amp;INDEX(Параметры_объекта!$A$28:$N$40,$B158,13)),INDEX(Приложение_1ТЗ!$A$6:$HJ$18,$B158,25+CU158*14),INDEX(Приложение_1ТЗ!$A$6:$HJ$18,$B158,23+CU158*14))</f>
        <v>11.330982376413688</v>
      </c>
      <c r="CZ158" s="48">
        <f t="shared" si="3326"/>
        <v>2.7902471683786576</v>
      </c>
      <c r="DA158" s="24">
        <f t="shared" si="3175"/>
        <v>12.863473467298897</v>
      </c>
      <c r="DB158" s="24">
        <f t="shared" si="3327"/>
        <v>31283.067029328209</v>
      </c>
      <c r="DC158" s="24">
        <f t="shared" si="3328"/>
        <v>102999.23725220369</v>
      </c>
      <c r="DD158" s="35">
        <f>CW158*INDEX(Приложение_1ТЗ!$HC$6:$HJ$18,$B158,1)/100</f>
        <v>0</v>
      </c>
      <c r="DE158" s="35">
        <f>CW158*INDEX(Приложение_1ТЗ!$HC$6:$HJ$18,$B158,2)/100</f>
        <v>0</v>
      </c>
      <c r="DF158" s="35">
        <f>CW158*INDEX(Приложение_1ТЗ!$HC$6:$HJ$18,$B158,3)/100</f>
        <v>33758.420904848965</v>
      </c>
      <c r="DG158" s="35">
        <f>CW158*INDEX(Приложение_1ТЗ!$HC$6:$HJ$18,$B158,4)/100</f>
        <v>42798.255032243476</v>
      </c>
      <c r="DJ158" s="37">
        <f t="shared" si="3329"/>
        <v>0</v>
      </c>
      <c r="DK158" s="37">
        <f t="shared" si="3330"/>
        <v>0</v>
      </c>
      <c r="DL158" s="37">
        <f t="shared" si="3331"/>
        <v>335.06910182529828</v>
      </c>
      <c r="DM158" s="37">
        <f t="shared" si="3332"/>
        <v>424.79394737578696</v>
      </c>
      <c r="DN158" s="48">
        <f t="shared" si="3333"/>
        <v>0</v>
      </c>
      <c r="DO158" s="48">
        <f t="shared" si="3333"/>
        <v>0</v>
      </c>
      <c r="DP158" s="48">
        <f t="shared" si="3333"/>
        <v>2.1494864000000002</v>
      </c>
      <c r="DQ158" s="48">
        <f t="shared" si="3333"/>
        <v>3.0214122999999997</v>
      </c>
      <c r="DR158" s="36">
        <f t="shared" si="3334"/>
        <v>2364.3708793005299</v>
      </c>
      <c r="DS158" s="24">
        <f>CW158*INDEX(Приложение_1ТЗ!$HC$6:$HJ$18,$B158,5)/100</f>
        <v>0</v>
      </c>
      <c r="DT158" s="24">
        <f>CW158*INDEX(Приложение_1ТЗ!$HC$6:$HJ$18,$B158,6)/100</f>
        <v>0</v>
      </c>
      <c r="DU158" s="24">
        <f>CW158*INDEX(Приложение_1ТЗ!$HC$6:$HJ$18,$B158,7)/100</f>
        <v>109645.24767733255</v>
      </c>
      <c r="DV158" s="24">
        <f>CW158*INDEX(Приложение_1ТЗ!$HC$6:$HJ$18,$B158,8)/100</f>
        <v>0</v>
      </c>
      <c r="DW158" s="20"/>
      <c r="DX158" s="20"/>
      <c r="DY158" s="20"/>
      <c r="DZ158" s="20"/>
      <c r="EA158" s="24">
        <f t="shared" si="3335"/>
        <v>0</v>
      </c>
      <c r="EB158" s="24">
        <f t="shared" si="3336"/>
        <v>0</v>
      </c>
      <c r="EC158" s="24">
        <f t="shared" si="3337"/>
        <v>1088.2835652238427</v>
      </c>
      <c r="ED158" s="24">
        <f t="shared" si="3338"/>
        <v>0</v>
      </c>
      <c r="EE158" s="48">
        <f t="shared" si="3339"/>
        <v>2.7557985000000005</v>
      </c>
      <c r="EF158" s="48">
        <f t="shared" si="3339"/>
        <v>0</v>
      </c>
      <c r="EG158" s="48">
        <f t="shared" si="3339"/>
        <v>1.4922390000000001</v>
      </c>
      <c r="EH158" s="48">
        <f t="shared" si="3339"/>
        <v>0</v>
      </c>
      <c r="EI158" s="24">
        <f t="shared" si="3340"/>
        <v>4280.6663106220831</v>
      </c>
      <c r="EM158" s="24">
        <f>(DC158+EI158+(EJ158-EK158)*(CZ158))</f>
        <v>107279.90356282577</v>
      </c>
      <c r="EN158" s="24">
        <f t="shared" si="2142"/>
        <v>96551.913206543191</v>
      </c>
      <c r="EO158" s="49">
        <f t="shared" si="3342"/>
        <v>2020</v>
      </c>
      <c r="EP158" s="226" t="s">
        <v>2</v>
      </c>
      <c r="EQ158" s="47">
        <v>7</v>
      </c>
      <c r="ER158" s="22">
        <f t="shared" si="3343"/>
        <v>211046.5845318207</v>
      </c>
      <c r="ES158" s="22">
        <f t="shared" si="3344"/>
        <v>187132.9332324971</v>
      </c>
      <c r="ET158" s="22">
        <f t="shared" si="3345"/>
        <v>23913.651299323596</v>
      </c>
      <c r="EU158" s="22">
        <f>IF(DATEVALUE("1."&amp;EQ158&amp;"."&amp;EO158)&gt;=DATEVALUE("1."&amp;INDEX(Параметры_объекта!$A$28:$N$40,$B158,14)&amp;"."&amp;INDEX(Параметры_объекта!$A$28:$N$40,$B158,13)),INDEX(Приложение_1ТЗ!$A$6:$HJ$18,$B158,25+EQ158*14),INDEX(Приложение_1ТЗ!$A$6:$HJ$18,$B158,23+EQ158*14))</f>
        <v>11.330982376413688</v>
      </c>
      <c r="EV158" s="48">
        <f t="shared" si="3346"/>
        <v>2.5269093610878262</v>
      </c>
      <c r="EW158" s="24">
        <f t="shared" si="3196"/>
        <v>12.863473467298897</v>
      </c>
      <c r="EX158" s="24">
        <f t="shared" si="3347"/>
        <v>31283.067029328209</v>
      </c>
      <c r="EY158" s="24">
        <f t="shared" si="3348"/>
        <v>93278.380405537915</v>
      </c>
      <c r="EZ158" s="35">
        <f>ES158*INDEX(Приложение_1ТЗ!$HC$6:$HJ$18,$B158,1)/100</f>
        <v>0</v>
      </c>
      <c r="FA158" s="35">
        <f>ES158*INDEX(Приложение_1ТЗ!$HC$6:$HJ$18,$B158,2)/100</f>
        <v>0</v>
      </c>
      <c r="FB158" s="35">
        <f>ES158*INDEX(Приложение_1ТЗ!$HC$6:$HJ$18,$B158,3)/100</f>
        <v>33927.213009373205</v>
      </c>
      <c r="FC158" s="35">
        <f>ES158*INDEX(Приложение_1ТЗ!$HC$6:$HJ$18,$B158,4)/100</f>
        <v>43012.24630740469</v>
      </c>
      <c r="FF158" s="37">
        <f t="shared" si="3349"/>
        <v>0</v>
      </c>
      <c r="FG158" s="37">
        <f t="shared" si="3350"/>
        <v>0</v>
      </c>
      <c r="FH158" s="37">
        <f t="shared" si="3351"/>
        <v>503.86120634953841</v>
      </c>
      <c r="FI158" s="37">
        <f t="shared" si="3352"/>
        <v>638.78522253700066</v>
      </c>
      <c r="FJ158" s="48">
        <f t="shared" si="3353"/>
        <v>0</v>
      </c>
      <c r="FK158" s="48">
        <f t="shared" si="3353"/>
        <v>0</v>
      </c>
      <c r="FL158" s="48">
        <f t="shared" si="3353"/>
        <v>2.2139709920000001</v>
      </c>
      <c r="FM158" s="48">
        <f t="shared" si="3353"/>
        <v>3.1120546689999999</v>
      </c>
      <c r="FN158" s="36">
        <f t="shared" si="3354"/>
        <v>3662.0929823810479</v>
      </c>
      <c r="FO158" s="24">
        <f>ES158*INDEX(Приложение_1ТЗ!$HC$6:$HJ$18,$B158,5)/100</f>
        <v>0</v>
      </c>
      <c r="FP158" s="24">
        <f>ES158*INDEX(Приложение_1ТЗ!$HC$6:$HJ$18,$B158,6)/100</f>
        <v>0</v>
      </c>
      <c r="FQ158" s="24">
        <f>ES158*INDEX(Приложение_1ТЗ!$HC$6:$HJ$18,$B158,7)/100</f>
        <v>110193.47391571921</v>
      </c>
      <c r="FR158" s="24">
        <f>ES158*INDEX(Приложение_1ТЗ!$HC$6:$HJ$18,$B158,8)/100</f>
        <v>0</v>
      </c>
      <c r="FS158" s="20"/>
      <c r="FT158" s="20"/>
      <c r="FU158" s="20"/>
      <c r="FV158" s="20"/>
      <c r="FW158" s="24">
        <f t="shared" si="3355"/>
        <v>0</v>
      </c>
      <c r="FX158" s="24">
        <f t="shared" si="3356"/>
        <v>0</v>
      </c>
      <c r="FY158" s="24">
        <f t="shared" si="3357"/>
        <v>1636.5098036105046</v>
      </c>
      <c r="FZ158" s="24">
        <f t="shared" si="3358"/>
        <v>0</v>
      </c>
      <c r="GA158" s="48">
        <f t="shared" si="3359"/>
        <v>2.8935884250000008</v>
      </c>
      <c r="GB158" s="48">
        <f t="shared" si="3359"/>
        <v>0</v>
      </c>
      <c r="GC158" s="48">
        <f t="shared" si="3359"/>
        <v>1.5668509500000001</v>
      </c>
      <c r="GD158" s="48">
        <f t="shared" si="3359"/>
        <v>0</v>
      </c>
      <c r="GE158" s="24">
        <f t="shared" si="3360"/>
        <v>6687.8099721373383</v>
      </c>
      <c r="GI158" s="24">
        <f>(EY158+GE158+(GF158-GG158)*(EV158))</f>
        <v>99966.190377675259</v>
      </c>
      <c r="GJ158" s="24">
        <f t="shared" si="2162"/>
        <v>89969.571339907736</v>
      </c>
      <c r="GK158" s="49">
        <f t="shared" si="3362"/>
        <v>2021</v>
      </c>
      <c r="GL158" s="226" t="s">
        <v>2</v>
      </c>
      <c r="GM158" s="47">
        <v>7</v>
      </c>
      <c r="GN158" s="22">
        <f t="shared" si="3363"/>
        <v>212101.81745447978</v>
      </c>
      <c r="GO158" s="22">
        <f t="shared" si="3364"/>
        <v>188068.59789865956</v>
      </c>
      <c r="GP158" s="22">
        <f t="shared" si="3365"/>
        <v>24033.219555820222</v>
      </c>
      <c r="GQ158" s="22">
        <f>IF(DATEVALUE("1."&amp;GM158&amp;"."&amp;GK158)&gt;=DATEVALUE("1."&amp;INDEX(Параметры_объекта!$A$28:$N$40,$B158,14)&amp;"."&amp;INDEX(Параметры_объекта!$A$28:$N$40,$B158,13)),INDEX(Приложение_1ТЗ!$A$6:$HJ$18,$B158,25+GM158*14),INDEX(Приложение_1ТЗ!$A$6:$HJ$18,$B158,23+GM158*14))</f>
        <v>11.330982376413688</v>
      </c>
      <c r="GR158" s="48">
        <f t="shared" si="3366"/>
        <v>2.9889318852281259</v>
      </c>
      <c r="GS158" s="24">
        <f t="shared" si="3218"/>
        <v>12.863473467298897</v>
      </c>
      <c r="GT158" s="24">
        <f t="shared" si="3367"/>
        <v>31283.067029328209</v>
      </c>
      <c r="GU158" s="24">
        <f t="shared" si="3368"/>
        <v>110333.48868379158</v>
      </c>
      <c r="GV158" s="35">
        <f>GO158*INDEX(Приложение_1ТЗ!$HC$6:$HJ$18,$B158,1)/100</f>
        <v>0</v>
      </c>
      <c r="GW158" s="35">
        <f>GO158*INDEX(Приложение_1ТЗ!$HC$6:$HJ$18,$B158,2)/100</f>
        <v>0</v>
      </c>
      <c r="GX158" s="35">
        <f>GO158*INDEX(Приложение_1ТЗ!$HC$6:$HJ$18,$B158,3)/100</f>
        <v>34096.849074420068</v>
      </c>
      <c r="GY158" s="35">
        <f>GO158*INDEX(Приложение_1ТЗ!$HC$6:$HJ$18,$B158,4)/100</f>
        <v>43227.307538941706</v>
      </c>
      <c r="HB158" s="22">
        <f t="shared" si="3220"/>
        <v>0</v>
      </c>
      <c r="HC158" s="22">
        <f t="shared" si="3221"/>
        <v>0</v>
      </c>
      <c r="HD158" s="37">
        <f t="shared" si="3369"/>
        <v>673.49727139640163</v>
      </c>
      <c r="HE158" s="37">
        <f t="shared" si="3370"/>
        <v>853.84645407401695</v>
      </c>
      <c r="HF158" s="48">
        <f t="shared" si="3371"/>
        <v>0</v>
      </c>
      <c r="HG158" s="48">
        <f t="shared" si="3371"/>
        <v>0</v>
      </c>
      <c r="HH158" s="48">
        <f t="shared" si="3371"/>
        <v>2.28039012176</v>
      </c>
      <c r="HI158" s="48">
        <f t="shared" si="3371"/>
        <v>3.2054163090699999</v>
      </c>
      <c r="HJ158" s="36">
        <f t="shared" si="3372"/>
        <v>5041.8684513850303</v>
      </c>
      <c r="HK158" s="24">
        <f>GO158*INDEX(Приложение_1ТЗ!$HC$6:$HJ$18,$B158,5)/100</f>
        <v>0</v>
      </c>
      <c r="HL158" s="24">
        <f>GO158*INDEX(Приложение_1ТЗ!$HC$6:$HJ$18,$B158,6)/100</f>
        <v>0</v>
      </c>
      <c r="HM158" s="24">
        <f>GO158*INDEX(Приложение_1ТЗ!$HC$6:$HJ$18,$B158,7)/100</f>
        <v>110744.44128529778</v>
      </c>
      <c r="HN158" s="24">
        <f>GO158*INDEX(Приложение_1ТЗ!$HC$6:$HJ$18,$B158,8)/100</f>
        <v>0</v>
      </c>
      <c r="HO158" s="20"/>
      <c r="HP158" s="20"/>
      <c r="HQ158" s="20"/>
      <c r="HR158" s="20"/>
      <c r="HS158" s="24">
        <f t="shared" si="3373"/>
        <v>0</v>
      </c>
      <c r="HT158" s="24">
        <f t="shared" si="3374"/>
        <v>0</v>
      </c>
      <c r="HU158" s="24">
        <f t="shared" si="3375"/>
        <v>2187.4771731890796</v>
      </c>
      <c r="HV158" s="24">
        <f t="shared" si="3376"/>
        <v>0</v>
      </c>
      <c r="HW158" s="48">
        <f t="shared" si="3377"/>
        <v>3.038267846250001</v>
      </c>
      <c r="HX158" s="48">
        <f t="shared" si="3377"/>
        <v>0</v>
      </c>
      <c r="HY158" s="48">
        <f t="shared" si="3377"/>
        <v>1.6451934975000002</v>
      </c>
      <c r="HZ158" s="48">
        <f t="shared" si="3377"/>
        <v>0</v>
      </c>
      <c r="IA158" s="24">
        <f t="shared" si="3378"/>
        <v>9288.4798524722501</v>
      </c>
      <c r="IE158" s="24">
        <f>(GU158+IA158+(IB158-IC158)*(GR158))</f>
        <v>119621.96853626383</v>
      </c>
      <c r="IF158" s="24">
        <f t="shared" si="2182"/>
        <v>107659.77168263745</v>
      </c>
      <c r="IG158" s="49">
        <f t="shared" si="3380"/>
        <v>2022</v>
      </c>
      <c r="IH158" s="226" t="s">
        <v>2</v>
      </c>
      <c r="II158" s="47">
        <v>7</v>
      </c>
      <c r="IJ158" s="22">
        <f t="shared" si="3381"/>
        <v>213162.32654175218</v>
      </c>
      <c r="IK158" s="22">
        <f t="shared" si="3382"/>
        <v>189008.94088815284</v>
      </c>
      <c r="IL158" s="22">
        <f t="shared" si="3383"/>
        <v>24153.38565359934</v>
      </c>
      <c r="IM158" s="22">
        <f>IF(DATEVALUE("1."&amp;II158&amp;"."&amp;IG158)&gt;=DATEVALUE("1."&amp;INDEX(Параметры_объекта!$A$28:$N$40,$B158,14)&amp;"."&amp;INDEX(Параметры_объекта!$A$28:$N$40,$B158,13)),INDEX(Приложение_1ТЗ!$A$6:$HJ$18,$B158,25+II158*14),INDEX(Приложение_1ТЗ!$A$6:$HJ$18,$B158,23+II158*14))</f>
        <v>11.330982376413688</v>
      </c>
      <c r="IN158" s="48">
        <f t="shared" si="3384"/>
        <v>2.7626907140736785</v>
      </c>
      <c r="IO158" s="24">
        <f t="shared" si="3240"/>
        <v>12.863473467298897</v>
      </c>
      <c r="IP158" s="24">
        <f t="shared" si="3385"/>
        <v>31283.067029328209</v>
      </c>
      <c r="IQ158" s="24">
        <f t="shared" si="3386"/>
        <v>101982.01777181</v>
      </c>
      <c r="IR158" s="35">
        <f>IK158*INDEX(Приложение_1ТЗ!$HC$6:$HJ$18,$B158,1)/100</f>
        <v>0</v>
      </c>
      <c r="IS158" s="35">
        <f>IK158*INDEX(Приложение_1ТЗ!$HC$6:$HJ$18,$B158,2)/100</f>
        <v>0</v>
      </c>
      <c r="IT158" s="35">
        <f>IK158*INDEX(Приложение_1ТЗ!$HC$6:$HJ$18,$B158,3)/100</f>
        <v>34267.333319792167</v>
      </c>
      <c r="IU158" s="35">
        <f>IK158*INDEX(Приложение_1ТЗ!$HC$6:$HJ$18,$B158,4)/100</f>
        <v>43443.444076636406</v>
      </c>
      <c r="IX158" s="37">
        <f t="shared" si="3387"/>
        <v>0</v>
      </c>
      <c r="IY158" s="37">
        <f t="shared" si="3388"/>
        <v>0</v>
      </c>
      <c r="IZ158" s="37">
        <f t="shared" si="3389"/>
        <v>843.98151676850102</v>
      </c>
      <c r="JA158" s="37">
        <f t="shared" si="3390"/>
        <v>1069.9829917687166</v>
      </c>
      <c r="JB158" s="48">
        <f t="shared" si="3391"/>
        <v>0</v>
      </c>
      <c r="JC158" s="48">
        <f t="shared" si="3391"/>
        <v>0</v>
      </c>
      <c r="JD158" s="48">
        <f t="shared" si="3391"/>
        <v>2.3488018254128002</v>
      </c>
      <c r="JE158" s="48">
        <f t="shared" si="3391"/>
        <v>3.3015787983421001</v>
      </c>
      <c r="JF158" s="36">
        <f t="shared" si="3392"/>
        <v>6507.6746151447005</v>
      </c>
      <c r="JG158" s="24">
        <f>IK158*INDEX(Приложение_1ТЗ!$HC$6:$HJ$18,$B158,5)/100</f>
        <v>0</v>
      </c>
      <c r="JH158" s="24">
        <f>IK158*INDEX(Приложение_1ТЗ!$HC$6:$HJ$18,$B158,6)/100</f>
        <v>0</v>
      </c>
      <c r="JI158" s="24">
        <f>IK158*INDEX(Приложение_1ТЗ!$HC$6:$HJ$18,$B158,7)/100</f>
        <v>111298.16349172426</v>
      </c>
      <c r="JJ158" s="24">
        <f>IK158*INDEX(Приложение_1ТЗ!$HC$6:$HJ$18,$B158,8)/100</f>
        <v>0</v>
      </c>
      <c r="JK158" s="20"/>
      <c r="JL158" s="20"/>
      <c r="JM158" s="20"/>
      <c r="JN158" s="20"/>
      <c r="JO158" s="24">
        <f t="shared" si="3393"/>
        <v>0</v>
      </c>
      <c r="JP158" s="24">
        <f t="shared" si="3394"/>
        <v>0</v>
      </c>
      <c r="JQ158" s="24">
        <f t="shared" si="3395"/>
        <v>2741.1993796155584</v>
      </c>
      <c r="JR158" s="24">
        <f t="shared" si="3396"/>
        <v>0</v>
      </c>
      <c r="JS158" s="48">
        <f t="shared" si="3397"/>
        <v>3.1901812385625012</v>
      </c>
      <c r="JT158" s="48">
        <f t="shared" si="3397"/>
        <v>0</v>
      </c>
      <c r="JU158" s="48">
        <f t="shared" si="3397"/>
        <v>1.7274531723750004</v>
      </c>
      <c r="JV158" s="48">
        <f t="shared" si="3397"/>
        <v>0</v>
      </c>
      <c r="JW158" s="24">
        <f t="shared" si="3398"/>
        <v>12095.32102117125</v>
      </c>
      <c r="KA158" s="24">
        <f>(IQ158+JW158+(JX158-JY158)*(IN158))</f>
        <v>114077.33879298126</v>
      </c>
      <c r="KB158" s="24">
        <f t="shared" si="2202"/>
        <v>102669.60491368314</v>
      </c>
      <c r="KC158" s="49">
        <f t="shared" si="3400"/>
        <v>2023</v>
      </c>
      <c r="KD158" s="226" t="s">
        <v>2</v>
      </c>
      <c r="KE158" s="47">
        <v>7</v>
      </c>
      <c r="KF158" s="22">
        <f t="shared" si="3401"/>
        <v>214228.13817446091</v>
      </c>
      <c r="KG158" s="22">
        <f t="shared" si="3402"/>
        <v>189953.98559259358</v>
      </c>
      <c r="KH158" s="22">
        <f t="shared" si="3403"/>
        <v>24274.152581867325</v>
      </c>
      <c r="KI158" s="22">
        <f>IF(DATEVALUE("1."&amp;KE158&amp;"."&amp;KC158)&gt;=DATEVALUE("1."&amp;INDEX(Параметры_объекта!$A$28:$N$40,$B158,14)&amp;"."&amp;INDEX(Параметры_объекта!$A$28:$N$40,$B158,13)),INDEX(Приложение_1ТЗ!$A$6:$HJ$18,$B158,25+KE158*14),INDEX(Приложение_1ТЗ!$A$6:$HJ$18,$B158,23+KE158*14))</f>
        <v>11.330982376413688</v>
      </c>
      <c r="KJ158" s="48">
        <f t="shared" si="3404"/>
        <v>3.2106022099350038</v>
      </c>
      <c r="KK158" s="24">
        <f t="shared" si="3262"/>
        <v>12.863473467298897</v>
      </c>
      <c r="KL158" s="24">
        <f t="shared" si="3405"/>
        <v>31283.067029328209</v>
      </c>
      <c r="KM158" s="24">
        <f t="shared" si="3406"/>
        <v>118516.23128272909</v>
      </c>
      <c r="KN158" s="35">
        <f>KG158*INDEX(Приложение_1ТЗ!$HC$6:$HJ$18,$B158,1)/100</f>
        <v>0</v>
      </c>
      <c r="KO158" s="35">
        <f>KG158*INDEX(Приложение_1ТЗ!$HC$6:$HJ$18,$B158,2)/100</f>
        <v>0</v>
      </c>
      <c r="KP158" s="35">
        <f>KG158*INDEX(Приложение_1ТЗ!$HC$6:$HJ$18,$B158,3)/100</f>
        <v>34438.66998639112</v>
      </c>
      <c r="KQ158" s="35">
        <f>KG158*INDEX(Приложение_1ТЗ!$HC$6:$HJ$18,$B158,4)/100</f>
        <v>43660.661297019593</v>
      </c>
      <c r="KT158" s="37">
        <f t="shared" si="3407"/>
        <v>0</v>
      </c>
      <c r="KU158" s="37">
        <f t="shared" si="3408"/>
        <v>0</v>
      </c>
      <c r="KV158" s="37">
        <f t="shared" si="3409"/>
        <v>1015.3181833674535</v>
      </c>
      <c r="KW158" s="37">
        <f t="shared" si="3410"/>
        <v>1287.2002121519035</v>
      </c>
      <c r="KX158" s="48">
        <f t="shared" si="3411"/>
        <v>0</v>
      </c>
      <c r="KY158" s="48">
        <f t="shared" si="3411"/>
        <v>0</v>
      </c>
      <c r="KZ158" s="48">
        <f t="shared" si="3411"/>
        <v>2.4192658801751845</v>
      </c>
      <c r="LA158" s="48">
        <f t="shared" si="3411"/>
        <v>3.400626162292363</v>
      </c>
      <c r="LB158" s="36">
        <f t="shared" si="3412"/>
        <v>8063.6614001913622</v>
      </c>
      <c r="LC158" s="24">
        <f>KG158*INDEX(Приложение_1ТЗ!$HC$6:$HJ$18,$B158,5)/100</f>
        <v>0</v>
      </c>
      <c r="LD158" s="24">
        <f>KG158*INDEX(Приложение_1ТЗ!$HC$6:$HJ$18,$B158,6)/100</f>
        <v>0</v>
      </c>
      <c r="LE158" s="24">
        <f>KG158*INDEX(Приложение_1ТЗ!$HC$6:$HJ$18,$B158,7)/100</f>
        <v>111854.65430918288</v>
      </c>
      <c r="LF158" s="24">
        <f>KG158*INDEX(Приложение_1ТЗ!$HC$6:$HJ$18,$B158,8)/100</f>
        <v>0</v>
      </c>
      <c r="LG158" s="20"/>
      <c r="LH158" s="20"/>
      <c r="LI158" s="20"/>
      <c r="LJ158" s="20"/>
      <c r="LK158" s="24">
        <f t="shared" si="3413"/>
        <v>0</v>
      </c>
      <c r="LL158" s="24">
        <f t="shared" si="3414"/>
        <v>0</v>
      </c>
      <c r="LM158" s="24">
        <f t="shared" si="3415"/>
        <v>3297.6901970741746</v>
      </c>
      <c r="LN158" s="24">
        <f t="shared" si="3416"/>
        <v>0</v>
      </c>
      <c r="LO158" s="48">
        <f t="shared" si="3417"/>
        <v>3.3496903004906264</v>
      </c>
      <c r="LP158" s="48">
        <f t="shared" si="3417"/>
        <v>0</v>
      </c>
      <c r="LQ158" s="48">
        <f t="shared" si="3417"/>
        <v>1.8138258309937505</v>
      </c>
      <c r="LR158" s="48">
        <f t="shared" si="3417"/>
        <v>0</v>
      </c>
      <c r="LS158" s="24">
        <f t="shared" si="3418"/>
        <v>15121.755481431614</v>
      </c>
      <c r="LW158" s="24">
        <f>(KM158+LS158+(LT158-LU158)*(KJ158))</f>
        <v>133637.98676416071</v>
      </c>
      <c r="LX158" s="24">
        <f t="shared" si="2222"/>
        <v>120274.18808774464</v>
      </c>
      <c r="LY158" s="49">
        <f t="shared" si="3420"/>
        <v>2024</v>
      </c>
      <c r="LZ158" s="226" t="s">
        <v>2</v>
      </c>
      <c r="MA158" s="173">
        <v>7</v>
      </c>
      <c r="MB158" s="22">
        <f t="shared" si="3421"/>
        <v>215299.27886533318</v>
      </c>
      <c r="MC158" s="22">
        <f t="shared" si="3422"/>
        <v>190903.75552055653</v>
      </c>
      <c r="MD158" s="22">
        <f t="shared" si="3423"/>
        <v>24395.523344776651</v>
      </c>
      <c r="ME158" s="22">
        <f>IF(DATEVALUE("1."&amp;MA158&amp;"."&amp;LY158)&gt;=DATEVALUE("1."&amp;INDEX(Параметры_объекта!$A$28:$N$40,$B158,14)&amp;"."&amp;INDEX(Параметры_объекта!$A$28:$N$40,$B158,13)),INDEX(Приложение_1ТЗ!$A$6:$HJ$18,$B158,25+MA158*14),INDEX(Приложение_1ТЗ!$A$6:$HJ$18,$B158,23+MA158*14))</f>
        <v>11.330982376413688</v>
      </c>
      <c r="MF158" s="48">
        <f t="shared" si="3424"/>
        <v>2.9881262763420908</v>
      </c>
      <c r="MG158" s="24">
        <f t="shared" si="3282"/>
        <v>12.863473467298897</v>
      </c>
      <c r="MH158" s="24">
        <f t="shared" si="3425"/>
        <v>31283.067029328209</v>
      </c>
      <c r="MI158" s="24">
        <f t="shared" si="3426"/>
        <v>110303.75042198971</v>
      </c>
      <c r="MJ158" s="35">
        <f>MC158*INDEX(Приложение_1ТЗ!$HC$6:$HJ$18,$B158,1)/100</f>
        <v>0</v>
      </c>
      <c r="MK158" s="35">
        <f>MC158*INDEX(Приложение_1ТЗ!$HC$6:$HJ$18,$B158,2)/100</f>
        <v>0</v>
      </c>
      <c r="ML158" s="35">
        <f>MC158*INDEX(Приложение_1ТЗ!$HC$6:$HJ$18,$B158,3)/100</f>
        <v>34610.863336323077</v>
      </c>
      <c r="MM158" s="35">
        <f>MC158*INDEX(Приложение_1ТЗ!$HC$6:$HJ$18,$B158,4)/100</f>
        <v>43878.964603504675</v>
      </c>
      <c r="MP158" s="37">
        <f t="shared" si="3427"/>
        <v>0</v>
      </c>
      <c r="MQ158" s="37">
        <f t="shared" si="3428"/>
        <v>0</v>
      </c>
      <c r="MR158" s="37">
        <f t="shared" si="3429"/>
        <v>1187.5115332994101</v>
      </c>
      <c r="MS158" s="37">
        <f t="shared" si="3430"/>
        <v>1505.503518636986</v>
      </c>
      <c r="MT158" s="48">
        <f t="shared" si="3431"/>
        <v>0</v>
      </c>
      <c r="MU158" s="48">
        <f t="shared" si="3431"/>
        <v>0</v>
      </c>
      <c r="MV158" s="48">
        <f t="shared" si="3431"/>
        <v>2.4918438565804402</v>
      </c>
      <c r="MW158" s="48">
        <f t="shared" si="3431"/>
        <v>3.5026449471611341</v>
      </c>
      <c r="MX158" s="36">
        <f t="shared" si="3432"/>
        <v>9714.1583814020869</v>
      </c>
      <c r="MY158" s="24">
        <f>MC158*INDEX(Приложение_1ТЗ!$HC$6:$HJ$18,$B158,5)/100</f>
        <v>0</v>
      </c>
      <c r="MZ158" s="24">
        <f>MC158*INDEX(Приложение_1ТЗ!$HC$6:$HJ$18,$B158,6)/100</f>
        <v>0</v>
      </c>
      <c r="NA158" s="24">
        <f>MC158*INDEX(Приложение_1ТЗ!$HC$6:$HJ$18,$B158,7)/100</f>
        <v>112413.92758072878</v>
      </c>
      <c r="NB158" s="24">
        <f>MC158*INDEX(Приложение_1ТЗ!$HC$6:$HJ$18,$B158,8)/100</f>
        <v>0</v>
      </c>
      <c r="NC158" s="20"/>
      <c r="ND158" s="20"/>
      <c r="NE158" s="20"/>
      <c r="NF158" s="20"/>
      <c r="NG158" s="24">
        <f t="shared" si="3433"/>
        <v>0</v>
      </c>
      <c r="NH158" s="24">
        <f t="shared" si="3434"/>
        <v>0</v>
      </c>
      <c r="NI158" s="24">
        <f t="shared" si="3435"/>
        <v>3856.9634686200734</v>
      </c>
      <c r="NJ158" s="24">
        <f t="shared" si="3436"/>
        <v>0</v>
      </c>
      <c r="NK158" s="48">
        <f t="shared" si="3437"/>
        <v>3.5171748155151579</v>
      </c>
      <c r="NL158" s="48">
        <f t="shared" si="3437"/>
        <v>0</v>
      </c>
      <c r="NM158" s="48">
        <f t="shared" si="3437"/>
        <v>1.9045171225434381</v>
      </c>
      <c r="NN158" s="48">
        <f t="shared" si="3437"/>
        <v>0</v>
      </c>
      <c r="NO158" s="24">
        <f t="shared" si="3438"/>
        <v>18382.02888247561</v>
      </c>
      <c r="NS158" s="24">
        <f>(MI158+NO158+(NP158-NQ158)*(MF158))</f>
        <v>128685.77930446532</v>
      </c>
      <c r="NT158" s="24">
        <f t="shared" si="3439"/>
        <v>115817.2013740188</v>
      </c>
      <c r="NU158" s="49">
        <f t="shared" si="3440"/>
        <v>2025</v>
      </c>
      <c r="NV158" s="226" t="s">
        <v>2</v>
      </c>
      <c r="NW158" s="174">
        <v>7</v>
      </c>
      <c r="NX158" s="22">
        <f t="shared" si="3441"/>
        <v>216375.77525965983</v>
      </c>
      <c r="NY158" s="22">
        <f t="shared" si="3442"/>
        <v>191858.27429815929</v>
      </c>
      <c r="NZ158" s="22">
        <f t="shared" si="3443"/>
        <v>24517.50096150054</v>
      </c>
      <c r="OA158" s="22">
        <f>IF(DATEVALUE("1."&amp;NW158&amp;"."&amp;NU158)&gt;=DATEVALUE("1."&amp;INDEX(Параметры_объекта!$A$28:$N$40,$B158,14)&amp;"."&amp;INDEX(Параметры_объекта!$A$28:$N$40,$B158,13)),INDEX(Приложение_1ТЗ!$A$6:$HJ$18,$B158,25+NW158*14),INDEX(Приложение_1ТЗ!$A$6:$HJ$18,$B158,23+NW158*14))</f>
        <v>11.330982376413688</v>
      </c>
      <c r="OB158" s="48">
        <f t="shared" si="3444"/>
        <v>3.4725873502657003</v>
      </c>
      <c r="OC158" s="24">
        <f t="shared" si="3291"/>
        <v>12.863473467298897</v>
      </c>
      <c r="OD158" s="24">
        <f t="shared" si="3445"/>
        <v>31283.067029328209</v>
      </c>
      <c r="OE158" s="24">
        <f t="shared" si="3446"/>
        <v>128187.15575539978</v>
      </c>
      <c r="OF158" s="35">
        <f>NY158*INDEX(Приложение_1ТЗ!$HC$6:$HJ$18,$B158,1)/100</f>
        <v>0</v>
      </c>
      <c r="OG158" s="35">
        <f>NY158*INDEX(Приложение_1ТЗ!$HC$6:$HJ$18,$B158,2)/100</f>
        <v>0</v>
      </c>
      <c r="OH158" s="35">
        <f>NY158*INDEX(Приложение_1ТЗ!$HC$6:$HJ$18,$B158,3)/100</f>
        <v>34783.917653004683</v>
      </c>
      <c r="OI158" s="35">
        <f>NY158*INDEX(Приложение_1ТЗ!$HC$6:$HJ$18,$B158,4)/100</f>
        <v>44098.359426522198</v>
      </c>
      <c r="OL158" s="37">
        <f t="shared" si="3447"/>
        <v>0</v>
      </c>
      <c r="OM158" s="37">
        <f t="shared" si="3448"/>
        <v>0</v>
      </c>
      <c r="ON158" s="37">
        <f t="shared" si="3449"/>
        <v>1360.5658499810161</v>
      </c>
      <c r="OO158" s="37">
        <f t="shared" si="3450"/>
        <v>1724.8983416545088</v>
      </c>
      <c r="OP158" s="48">
        <f t="shared" si="3451"/>
        <v>0</v>
      </c>
      <c r="OQ158" s="48">
        <f t="shared" si="3451"/>
        <v>0</v>
      </c>
      <c r="OR158" s="48">
        <f t="shared" si="3451"/>
        <v>2.5665991722778534</v>
      </c>
      <c r="OS158" s="48">
        <f t="shared" si="3451"/>
        <v>3.6077242955759683</v>
      </c>
      <c r="OT158" s="36">
        <f t="shared" si="3452"/>
        <v>11463.682109992222</v>
      </c>
      <c r="OU158" s="24">
        <f>NY158*INDEX(Приложение_1ТЗ!$HC$6:$HJ$18,$B158,5)/100</f>
        <v>0</v>
      </c>
      <c r="OV158" s="24">
        <f>NY158*INDEX(Приложение_1ТЗ!$HC$6:$HJ$18,$B158,6)/100</f>
        <v>0</v>
      </c>
      <c r="OW158" s="24">
        <f>NY158*INDEX(Приложение_1ТЗ!$HC$6:$HJ$18,$B158,7)/100</f>
        <v>112975.9972186324</v>
      </c>
      <c r="OX158" s="24">
        <f>NY158*INDEX(Приложение_1ТЗ!$HC$6:$HJ$18,$B158,8)/100</f>
        <v>0</v>
      </c>
      <c r="OY158" s="20"/>
      <c r="OZ158" s="20"/>
      <c r="PA158" s="20"/>
      <c r="PB158" s="20"/>
      <c r="PC158" s="24">
        <f t="shared" si="3453"/>
        <v>0</v>
      </c>
      <c r="PD158" s="24">
        <f t="shared" si="3454"/>
        <v>0</v>
      </c>
      <c r="PE158" s="24">
        <f t="shared" si="3455"/>
        <v>4419.0331065236969</v>
      </c>
      <c r="PF158" s="24">
        <f t="shared" si="3456"/>
        <v>0</v>
      </c>
      <c r="PG158" s="48">
        <f t="shared" si="3457"/>
        <v>3.6930335562909158</v>
      </c>
      <c r="PH158" s="48">
        <f t="shared" si="3457"/>
        <v>0</v>
      </c>
      <c r="PI158" s="48">
        <f t="shared" si="3457"/>
        <v>1.99974297867061</v>
      </c>
      <c r="PJ158" s="48">
        <f t="shared" si="3457"/>
        <v>0</v>
      </c>
      <c r="PK158" s="24">
        <f t="shared" si="3458"/>
        <v>21891.260014187028</v>
      </c>
      <c r="PO158" s="24">
        <f>(OE158+PK158+(PL158-PM158)*(OB158))</f>
        <v>150078.41576958681</v>
      </c>
      <c r="PP158" s="24">
        <f t="shared" si="3459"/>
        <v>135070.57419262812</v>
      </c>
      <c r="PQ158" s="52">
        <f t="shared" si="3461"/>
        <v>218981.46920529744</v>
      </c>
      <c r="PR158" s="52">
        <f t="shared" si="3462"/>
        <v>724661.80380349362</v>
      </c>
      <c r="PS158" s="52">
        <f t="shared" si="3463"/>
        <v>652195.62342314434</v>
      </c>
    </row>
    <row r="159" spans="1:435" ht="15.75" hidden="1" customHeight="1" outlineLevel="1">
      <c r="B159" s="171">
        <v>11</v>
      </c>
      <c r="C159" s="249"/>
      <c r="D159" s="249"/>
      <c r="E159" s="249"/>
      <c r="F159" s="246"/>
      <c r="G159" s="49">
        <f t="shared" si="2096"/>
        <v>2017</v>
      </c>
      <c r="H159" s="227"/>
      <c r="I159" s="47">
        <v>8</v>
      </c>
      <c r="J159" s="22">
        <f t="shared" si="2097"/>
        <v>234274.99999999997</v>
      </c>
      <c r="K159" s="22">
        <f>INDEX(Приложение_1ТЗ!$A$6:$HJ$18,$B159,21+I159*14)*1000</f>
        <v>179445.13</v>
      </c>
      <c r="L159" s="22">
        <f t="shared" si="3298"/>
        <v>54829.869999999966</v>
      </c>
      <c r="M159" s="22">
        <f>IF(
              DATEVALUE("1."&amp;I159&amp;"."&amp;G159)&gt;=DATEVALUE("1."&amp;INDEX(Параметры_объекта!$A$28:$N$40,$B159,14)&amp;"."&amp;INDEX(Параметры_объекта!$A$28:$N$40,$B159,13)),
              INDEX(Приложение_1ТЗ!$A$6:$HJ$18,$B159,25+I159*14),
              INDEX(Приложение_1ТЗ!$A$6:$HJ$18,$B159,23+I159*14))</f>
        <v>23.404063600469531</v>
      </c>
      <c r="N159" s="48">
        <f t="shared" si="3299"/>
        <v>2.35870982959525</v>
      </c>
      <c r="R159" s="35">
        <f>K159*INDEX(Приложение_1ТЗ!$HC$6:$HJ$18,$B159,1)/100</f>
        <v>0</v>
      </c>
      <c r="S159" s="35">
        <f>K159*INDEX(Приложение_1ТЗ!$HC$6:$HJ$18,$B159,2)/100</f>
        <v>0</v>
      </c>
      <c r="T159" s="35">
        <f>K159*INDEX(Приложение_1ТЗ!$HC$6:$HJ$18,$B159,3)/100</f>
        <v>32533.413781532203</v>
      </c>
      <c r="U159" s="35">
        <f>K159*INDEX(Приложение_1ТЗ!$HC$6:$HJ$18,$B159,4)/100</f>
        <v>41245.215349854327</v>
      </c>
      <c r="AB159" s="48">
        <f t="shared" si="3300"/>
        <v>0</v>
      </c>
      <c r="AC159" s="48">
        <f t="shared" si="3300"/>
        <v>0</v>
      </c>
      <c r="AD159" s="48">
        <f t="shared" si="3300"/>
        <v>2.0261</v>
      </c>
      <c r="AE159" s="48">
        <f t="shared" si="3300"/>
        <v>2.8479699999999997</v>
      </c>
      <c r="AF159" s="20"/>
      <c r="AG159" s="24">
        <f>K159*INDEX(Приложение_1ТЗ!$HC$6:$HJ$18,$B159,5)/100</f>
        <v>0</v>
      </c>
      <c r="AH159" s="24">
        <f>K159*INDEX(Приложение_1ТЗ!$HC$6:$HJ$18,$B159,6)/100</f>
        <v>0</v>
      </c>
      <c r="AI159" s="24">
        <f>K159*INDEX(Приложение_1ТЗ!$HC$6:$HJ$18,$B159,7)/100</f>
        <v>105666.50086861348</v>
      </c>
      <c r="AJ159" s="24">
        <f>K159*INDEX(Приложение_1ТЗ!$HC$6:$HJ$18,$B159,8)/100</f>
        <v>0</v>
      </c>
      <c r="AK159" s="20"/>
      <c r="AL159" s="20"/>
      <c r="AM159" s="20"/>
      <c r="AN159" s="20"/>
      <c r="AO159" s="20"/>
      <c r="AP159" s="20"/>
      <c r="AQ159" s="20"/>
      <c r="AR159" s="20"/>
      <c r="AS159" s="48">
        <f t="shared" si="3301"/>
        <v>2.5042900000000001</v>
      </c>
      <c r="AT159" s="48">
        <f t="shared" si="3301"/>
        <v>0</v>
      </c>
      <c r="AU159" s="48">
        <f t="shared" si="3301"/>
        <v>1.35259</v>
      </c>
      <c r="AV159" s="48">
        <f t="shared" si="3301"/>
        <v>0</v>
      </c>
      <c r="AW159" s="49">
        <f t="shared" si="3302"/>
        <v>2018</v>
      </c>
      <c r="AX159" s="227"/>
      <c r="AY159" s="47">
        <v>8</v>
      </c>
      <c r="AZ159" s="22">
        <f t="shared" si="3303"/>
        <v>235446.37499999994</v>
      </c>
      <c r="BA159" s="22">
        <f t="shared" si="3304"/>
        <v>180342.35564999998</v>
      </c>
      <c r="BB159" s="22">
        <f t="shared" si="3305"/>
        <v>55104.019349999959</v>
      </c>
      <c r="BC159" s="22">
        <f>IF(DATEVALUE("1."&amp;AY159&amp;"."&amp;AW159)&gt;=DATEVALUE("1."&amp;INDEX(Параметры_объекта!$A$28:$N$40,$B159,14)&amp;"."&amp;INDEX(Параметры_объекта!$A$28:$N$40,$B159,13)),INDEX(Приложение_1ТЗ!$A$6:$HJ$18,$B159,25+AY159*14),INDEX(Приложение_1ТЗ!$A$6:$HJ$18,$B159,23+AY159*14))</f>
        <v>23.404063600469531</v>
      </c>
      <c r="BD159" s="48">
        <f t="shared" si="3306"/>
        <v>2.3053021060000001</v>
      </c>
      <c r="BE159" s="24">
        <f t="shared" si="2107"/>
        <v>0</v>
      </c>
      <c r="BF159" s="24">
        <f t="shared" si="3307"/>
        <v>0</v>
      </c>
      <c r="BG159" s="24">
        <f t="shared" si="3308"/>
        <v>0</v>
      </c>
      <c r="BH159" s="35">
        <f>BA159*INDEX(Приложение_1ТЗ!$HC$6:$HJ$18,$B159,1)/100</f>
        <v>0</v>
      </c>
      <c r="BI159" s="35">
        <f>BA159*INDEX(Приложение_1ТЗ!$HC$6:$HJ$18,$B159,2)/100</f>
        <v>0</v>
      </c>
      <c r="BJ159" s="35">
        <f>BA159*INDEX(Приложение_1ТЗ!$HC$6:$HJ$18,$B159,3)/100</f>
        <v>32696.080850439859</v>
      </c>
      <c r="BK159" s="35">
        <f>BA159*INDEX(Приложение_1ТЗ!$HC$6:$HJ$18,$B159,4)/100</f>
        <v>41451.441426603596</v>
      </c>
      <c r="BN159" s="37">
        <f t="shared" si="3309"/>
        <v>0</v>
      </c>
      <c r="BO159" s="37">
        <f t="shared" si="3310"/>
        <v>0</v>
      </c>
      <c r="BP159" s="37">
        <f t="shared" si="3311"/>
        <v>0</v>
      </c>
      <c r="BQ159" s="37">
        <f t="shared" si="3312"/>
        <v>0</v>
      </c>
      <c r="BR159" s="48">
        <f t="shared" si="3313"/>
        <v>0</v>
      </c>
      <c r="BS159" s="48">
        <f t="shared" si="3313"/>
        <v>0</v>
      </c>
      <c r="BT159" s="48">
        <f t="shared" si="3313"/>
        <v>2.0868800000000003</v>
      </c>
      <c r="BU159" s="48">
        <f t="shared" si="3313"/>
        <v>2.9334099999999999</v>
      </c>
      <c r="BV159" s="36">
        <f t="shared" si="3314"/>
        <v>0</v>
      </c>
      <c r="BW159" s="24">
        <f>BA159*INDEX(Приложение_1ТЗ!$HC$6:$HJ$18,$B159,5)/100</f>
        <v>0</v>
      </c>
      <c r="BX159" s="24">
        <f>BA159*INDEX(Приложение_1ТЗ!$HC$6:$HJ$18,$B159,6)/100</f>
        <v>0</v>
      </c>
      <c r="BY159" s="24">
        <f>BA159*INDEX(Приложение_1ТЗ!$HC$6:$HJ$18,$B159,7)/100</f>
        <v>106194.83337295652</v>
      </c>
      <c r="BZ159" s="24">
        <f>BA159*INDEX(Приложение_1ТЗ!$HC$6:$HJ$18,$B159,8)/100</f>
        <v>0</v>
      </c>
      <c r="CA159" s="20"/>
      <c r="CB159" s="20"/>
      <c r="CC159" s="20"/>
      <c r="CD159" s="20"/>
      <c r="CE159" s="24">
        <f t="shared" si="3315"/>
        <v>0</v>
      </c>
      <c r="CF159" s="24">
        <f t="shared" si="3316"/>
        <v>0</v>
      </c>
      <c r="CG159" s="24">
        <f t="shared" si="3317"/>
        <v>0</v>
      </c>
      <c r="CH159" s="24">
        <f t="shared" si="3318"/>
        <v>0</v>
      </c>
      <c r="CI159" s="48">
        <f t="shared" si="3319"/>
        <v>2.6245700000000003</v>
      </c>
      <c r="CJ159" s="48">
        <f t="shared" si="3319"/>
        <v>0</v>
      </c>
      <c r="CK159" s="48">
        <f t="shared" si="3319"/>
        <v>1.4211800000000001</v>
      </c>
      <c r="CL159" s="48">
        <f t="shared" si="3319"/>
        <v>0</v>
      </c>
      <c r="CM159" s="24">
        <f t="shared" si="3320"/>
        <v>0</v>
      </c>
      <c r="CQ159" s="24">
        <f t="shared" si="3460"/>
        <v>0</v>
      </c>
      <c r="CR159" s="24">
        <f t="shared" si="2122"/>
        <v>0</v>
      </c>
      <c r="CS159" s="49">
        <f t="shared" si="3322"/>
        <v>2019</v>
      </c>
      <c r="CT159" s="227"/>
      <c r="CU159" s="47">
        <v>8</v>
      </c>
      <c r="CV159" s="22">
        <f t="shared" si="3323"/>
        <v>204438.98225712671</v>
      </c>
      <c r="CW159" s="22">
        <f t="shared" si="3324"/>
        <v>181244.06742824995</v>
      </c>
      <c r="CX159" s="22">
        <f t="shared" si="3325"/>
        <v>23194.914828876761</v>
      </c>
      <c r="CY159" s="22">
        <f>IF(DATEVALUE("1."&amp;CU159&amp;"."&amp;CS159)&gt;=DATEVALUE("1."&amp;INDEX(Параметры_объекта!$A$28:$N$40,$B159,14)&amp;"."&amp;INDEX(Параметры_объекта!$A$28:$N$40,$B159,13)),INDEX(Приложение_1ТЗ!$A$6:$HJ$18,$B159,25+CU159*14),INDEX(Приложение_1ТЗ!$A$6:$HJ$18,$B159,23+CU159*14))</f>
        <v>11.345641899011273</v>
      </c>
      <c r="CZ159" s="48">
        <f t="shared" si="3326"/>
        <v>2.7902471683786576</v>
      </c>
      <c r="DA159" s="24">
        <f t="shared" si="3175"/>
        <v>12.058421701458258</v>
      </c>
      <c r="DB159" s="24">
        <f t="shared" si="3327"/>
        <v>28249.86744109133</v>
      </c>
      <c r="DC159" s="24">
        <f t="shared" si="3328"/>
        <v>93012.452908801453</v>
      </c>
      <c r="DD159" s="35">
        <f>CW159*INDEX(Приложение_1ТЗ!$HC$6:$HJ$18,$B159,1)/100</f>
        <v>0</v>
      </c>
      <c r="DE159" s="35">
        <f>CW159*INDEX(Приложение_1ТЗ!$HC$6:$HJ$18,$B159,2)/100</f>
        <v>0</v>
      </c>
      <c r="DF159" s="35">
        <f>CW159*INDEX(Приложение_1ТЗ!$HC$6:$HJ$18,$B159,3)/100</f>
        <v>32859.561254692053</v>
      </c>
      <c r="DG159" s="35">
        <f>CW159*INDEX(Приложение_1ТЗ!$HC$6:$HJ$18,$B159,4)/100</f>
        <v>41658.698633736603</v>
      </c>
      <c r="DJ159" s="37">
        <f t="shared" si="3329"/>
        <v>0</v>
      </c>
      <c r="DK159" s="37">
        <f t="shared" si="3330"/>
        <v>0</v>
      </c>
      <c r="DL159" s="37">
        <f t="shared" si="3331"/>
        <v>326.14747315985005</v>
      </c>
      <c r="DM159" s="37">
        <f t="shared" si="3332"/>
        <v>413.48328388227674</v>
      </c>
      <c r="DN159" s="48">
        <f t="shared" si="3333"/>
        <v>0</v>
      </c>
      <c r="DO159" s="48">
        <f t="shared" si="3333"/>
        <v>0</v>
      </c>
      <c r="DP159" s="48">
        <f t="shared" si="3333"/>
        <v>2.1494864000000002</v>
      </c>
      <c r="DQ159" s="48">
        <f t="shared" si="3333"/>
        <v>3.0214122999999997</v>
      </c>
      <c r="DR159" s="36">
        <f t="shared" si="3334"/>
        <v>2301.4165845069629</v>
      </c>
      <c r="DS159" s="24">
        <f>CW159*INDEX(Приложение_1ТЗ!$HC$6:$HJ$18,$B159,5)/100</f>
        <v>0</v>
      </c>
      <c r="DT159" s="24">
        <f>CW159*INDEX(Приложение_1ТЗ!$HC$6:$HJ$18,$B159,6)/100</f>
        <v>0</v>
      </c>
      <c r="DU159" s="24">
        <f>CW159*INDEX(Приложение_1ТЗ!$HC$6:$HJ$18,$B159,7)/100</f>
        <v>106725.80753982128</v>
      </c>
      <c r="DV159" s="24">
        <f>CW159*INDEX(Приложение_1ТЗ!$HC$6:$HJ$18,$B159,8)/100</f>
        <v>0</v>
      </c>
      <c r="DW159" s="20"/>
      <c r="DX159" s="20"/>
      <c r="DY159" s="20"/>
      <c r="DZ159" s="20"/>
      <c r="EA159" s="24">
        <f t="shared" si="3335"/>
        <v>0</v>
      </c>
      <c r="EB159" s="24">
        <f t="shared" si="3336"/>
        <v>0</v>
      </c>
      <c r="EC159" s="24">
        <f t="shared" si="3337"/>
        <v>1059.3066712077998</v>
      </c>
      <c r="ED159" s="24">
        <f t="shared" si="3338"/>
        <v>0</v>
      </c>
      <c r="EE159" s="48">
        <f t="shared" si="3339"/>
        <v>2.7557985000000005</v>
      </c>
      <c r="EF159" s="48">
        <f t="shared" si="3339"/>
        <v>0</v>
      </c>
      <c r="EG159" s="48">
        <f t="shared" si="3339"/>
        <v>1.4922390000000001</v>
      </c>
      <c r="EH159" s="48">
        <f t="shared" si="3339"/>
        <v>0</v>
      </c>
      <c r="EI159" s="24">
        <f t="shared" si="3340"/>
        <v>4166.6882832359806</v>
      </c>
      <c r="EM159" s="24">
        <f>(DC159+EI159+(EJ159-EK159)*(CZ159))</f>
        <v>97179.141192037438</v>
      </c>
      <c r="EN159" s="24">
        <f t="shared" si="2142"/>
        <v>87461.227072833703</v>
      </c>
      <c r="EO159" s="49">
        <f t="shared" si="3342"/>
        <v>2020</v>
      </c>
      <c r="EP159" s="227"/>
      <c r="EQ159" s="47">
        <v>8</v>
      </c>
      <c r="ER159" s="22">
        <f t="shared" si="3343"/>
        <v>205461.17716841234</v>
      </c>
      <c r="ES159" s="22">
        <f t="shared" si="3344"/>
        <v>182150.28776539117</v>
      </c>
      <c r="ET159" s="22">
        <f t="shared" si="3345"/>
        <v>23310.889403021167</v>
      </c>
      <c r="EU159" s="22">
        <f>IF(DATEVALUE("1."&amp;EQ159&amp;"."&amp;EO159)&gt;=DATEVALUE("1."&amp;INDEX(Параметры_объекта!$A$28:$N$40,$B159,14)&amp;"."&amp;INDEX(Параметры_объекта!$A$28:$N$40,$B159,13)),INDEX(Приложение_1ТЗ!$A$6:$HJ$18,$B159,25+EQ159*14),INDEX(Приложение_1ТЗ!$A$6:$HJ$18,$B159,23+EQ159*14))</f>
        <v>11.345641899011273</v>
      </c>
      <c r="EV159" s="48">
        <f t="shared" si="3346"/>
        <v>2.5269093610878262</v>
      </c>
      <c r="EW159" s="24">
        <f t="shared" si="3196"/>
        <v>12.058421701458258</v>
      </c>
      <c r="EX159" s="24">
        <f t="shared" si="3347"/>
        <v>28249.86744109133</v>
      </c>
      <c r="EY159" s="24">
        <f t="shared" si="3348"/>
        <v>84234.128293932969</v>
      </c>
      <c r="EZ159" s="35">
        <f>ES159*INDEX(Приложение_1ТЗ!$HC$6:$HJ$18,$B159,1)/100</f>
        <v>0</v>
      </c>
      <c r="FA159" s="35">
        <f>ES159*INDEX(Приложение_1ТЗ!$HC$6:$HJ$18,$B159,2)/100</f>
        <v>0</v>
      </c>
      <c r="FB159" s="35">
        <f>ES159*INDEX(Приложение_1ТЗ!$HC$6:$HJ$18,$B159,3)/100</f>
        <v>33023.859060965508</v>
      </c>
      <c r="FC159" s="35">
        <f>ES159*INDEX(Приложение_1ТЗ!$HC$6:$HJ$18,$B159,4)/100</f>
        <v>41866.992126905279</v>
      </c>
      <c r="FF159" s="37">
        <f t="shared" si="3349"/>
        <v>0</v>
      </c>
      <c r="FG159" s="37">
        <f t="shared" si="3350"/>
        <v>0</v>
      </c>
      <c r="FH159" s="37">
        <f t="shared" si="3351"/>
        <v>490.44527943330468</v>
      </c>
      <c r="FI159" s="37">
        <f t="shared" si="3352"/>
        <v>621.77677705095266</v>
      </c>
      <c r="FJ159" s="48">
        <f t="shared" si="3353"/>
        <v>0</v>
      </c>
      <c r="FK159" s="48">
        <f t="shared" si="3353"/>
        <v>0</v>
      </c>
      <c r="FL159" s="48">
        <f t="shared" si="3353"/>
        <v>2.2139709920000001</v>
      </c>
      <c r="FM159" s="48">
        <f t="shared" si="3353"/>
        <v>3.1120546689999999</v>
      </c>
      <c r="FN159" s="36">
        <f t="shared" si="3354"/>
        <v>3564.5852338325144</v>
      </c>
      <c r="FO159" s="24">
        <f>ES159*INDEX(Приложение_1ТЗ!$HC$6:$HJ$18,$B159,5)/100</f>
        <v>0</v>
      </c>
      <c r="FP159" s="24">
        <f>ES159*INDEX(Приложение_1ТЗ!$HC$6:$HJ$18,$B159,6)/100</f>
        <v>0</v>
      </c>
      <c r="FQ159" s="24">
        <f>ES159*INDEX(Приложение_1ТЗ!$HC$6:$HJ$18,$B159,7)/100</f>
        <v>107259.43657752038</v>
      </c>
      <c r="FR159" s="24">
        <f>ES159*INDEX(Приложение_1ТЗ!$HC$6:$HJ$18,$B159,8)/100</f>
        <v>0</v>
      </c>
      <c r="FS159" s="20"/>
      <c r="FT159" s="20"/>
      <c r="FU159" s="20"/>
      <c r="FV159" s="20"/>
      <c r="FW159" s="24">
        <f t="shared" si="3355"/>
        <v>0</v>
      </c>
      <c r="FX159" s="24">
        <f t="shared" si="3356"/>
        <v>0</v>
      </c>
      <c r="FY159" s="24">
        <f t="shared" si="3357"/>
        <v>1592.9357089068944</v>
      </c>
      <c r="FZ159" s="24">
        <f t="shared" si="3358"/>
        <v>0</v>
      </c>
      <c r="GA159" s="48">
        <f t="shared" si="3359"/>
        <v>2.8935884250000008</v>
      </c>
      <c r="GB159" s="48">
        <f t="shared" si="3359"/>
        <v>0</v>
      </c>
      <c r="GC159" s="48">
        <f t="shared" si="3359"/>
        <v>1.5668509500000001</v>
      </c>
      <c r="GD159" s="48">
        <f t="shared" si="3359"/>
        <v>0</v>
      </c>
      <c r="GE159" s="24">
        <f t="shared" si="3360"/>
        <v>6509.7387718043501</v>
      </c>
      <c r="GI159" s="24">
        <f>(EY159+GE159+(GF159-GG159)*(EV159))</f>
        <v>90743.867065737315</v>
      </c>
      <c r="GJ159" s="24">
        <f t="shared" si="2162"/>
        <v>81669.480359163586</v>
      </c>
      <c r="GK159" s="49">
        <f t="shared" si="3362"/>
        <v>2021</v>
      </c>
      <c r="GL159" s="227"/>
      <c r="GM159" s="47">
        <v>8</v>
      </c>
      <c r="GN159" s="22">
        <f t="shared" si="3363"/>
        <v>206488.48305425435</v>
      </c>
      <c r="GO159" s="22">
        <f t="shared" si="3364"/>
        <v>183061.0392042181</v>
      </c>
      <c r="GP159" s="22">
        <f t="shared" si="3365"/>
        <v>23427.443850036245</v>
      </c>
      <c r="GQ159" s="22">
        <f>IF(DATEVALUE("1."&amp;GM159&amp;"."&amp;GK159)&gt;=DATEVALUE("1."&amp;INDEX(Параметры_объекта!$A$28:$N$40,$B159,14)&amp;"."&amp;INDEX(Параметры_объекта!$A$28:$N$40,$B159,13)),INDEX(Приложение_1ТЗ!$A$6:$HJ$18,$B159,25+GM159*14),INDEX(Приложение_1ТЗ!$A$6:$HJ$18,$B159,23+GM159*14))</f>
        <v>11.345641899011273</v>
      </c>
      <c r="GR159" s="48">
        <f t="shared" si="3366"/>
        <v>2.9889318852281259</v>
      </c>
      <c r="GS159" s="24">
        <f t="shared" si="3218"/>
        <v>12.058421701458258</v>
      </c>
      <c r="GT159" s="24">
        <f t="shared" si="3367"/>
        <v>28249.86744109133</v>
      </c>
      <c r="GU159" s="24">
        <f t="shared" si="3368"/>
        <v>99635.576866812</v>
      </c>
      <c r="GV159" s="35">
        <f>GO159*INDEX(Приложение_1ТЗ!$HC$6:$HJ$18,$B159,1)/100</f>
        <v>0</v>
      </c>
      <c r="GW159" s="35">
        <f>GO159*INDEX(Приложение_1ТЗ!$HC$6:$HJ$18,$B159,2)/100</f>
        <v>0</v>
      </c>
      <c r="GX159" s="35">
        <f>GO159*INDEX(Приложение_1ТЗ!$HC$6:$HJ$18,$B159,3)/100</f>
        <v>33188.978356270331</v>
      </c>
      <c r="GY159" s="35">
        <f>GO159*INDEX(Приложение_1ТЗ!$HC$6:$HJ$18,$B159,4)/100</f>
        <v>42076.327087539808</v>
      </c>
      <c r="HB159" s="22">
        <f t="shared" si="3220"/>
        <v>0</v>
      </c>
      <c r="HC159" s="22">
        <f t="shared" si="3221"/>
        <v>0</v>
      </c>
      <c r="HD159" s="37">
        <f t="shared" si="3369"/>
        <v>655.5645747381277</v>
      </c>
      <c r="HE159" s="37">
        <f t="shared" si="3370"/>
        <v>831.11173768548178</v>
      </c>
      <c r="HF159" s="48">
        <f t="shared" si="3371"/>
        <v>0</v>
      </c>
      <c r="HG159" s="48">
        <f t="shared" si="3371"/>
        <v>0</v>
      </c>
      <c r="HH159" s="48">
        <f t="shared" si="3371"/>
        <v>2.28039012176</v>
      </c>
      <c r="HI159" s="48">
        <f t="shared" si="3371"/>
        <v>3.2054163090699999</v>
      </c>
      <c r="HJ159" s="36">
        <f t="shared" si="3372"/>
        <v>4907.6224768733027</v>
      </c>
      <c r="HK159" s="24">
        <f>GO159*INDEX(Приложение_1ТЗ!$HC$6:$HJ$18,$B159,5)/100</f>
        <v>0</v>
      </c>
      <c r="HL159" s="24">
        <f>GO159*INDEX(Приложение_1ТЗ!$HC$6:$HJ$18,$B159,6)/100</f>
        <v>0</v>
      </c>
      <c r="HM159" s="24">
        <f>GO159*INDEX(Приложение_1ТЗ!$HC$6:$HJ$18,$B159,7)/100</f>
        <v>107795.73376040795</v>
      </c>
      <c r="HN159" s="24">
        <f>GO159*INDEX(Приложение_1ТЗ!$HC$6:$HJ$18,$B159,8)/100</f>
        <v>0</v>
      </c>
      <c r="HO159" s="20"/>
      <c r="HP159" s="20"/>
      <c r="HQ159" s="20"/>
      <c r="HR159" s="20"/>
      <c r="HS159" s="24">
        <f t="shared" si="3373"/>
        <v>0</v>
      </c>
      <c r="HT159" s="24">
        <f t="shared" si="3374"/>
        <v>0</v>
      </c>
      <c r="HU159" s="24">
        <f t="shared" si="3375"/>
        <v>2129.2328917944687</v>
      </c>
      <c r="HV159" s="24">
        <f t="shared" si="3376"/>
        <v>0</v>
      </c>
      <c r="HW159" s="48">
        <f t="shared" si="3377"/>
        <v>3.038267846250001</v>
      </c>
      <c r="HX159" s="48">
        <f t="shared" si="3377"/>
        <v>0</v>
      </c>
      <c r="HY159" s="48">
        <f t="shared" si="3377"/>
        <v>1.6451934975000002</v>
      </c>
      <c r="HZ159" s="48">
        <f t="shared" si="3377"/>
        <v>0</v>
      </c>
      <c r="IA159" s="24">
        <f t="shared" si="3378"/>
        <v>9041.1626046004931</v>
      </c>
      <c r="IE159" s="24">
        <f>(GU159+IA159+(IB159-IC159)*(GR159))</f>
        <v>108676.7394714125</v>
      </c>
      <c r="IF159" s="24">
        <f t="shared" si="2182"/>
        <v>97809.065524271253</v>
      </c>
      <c r="IG159" s="49">
        <f t="shared" si="3380"/>
        <v>2022</v>
      </c>
      <c r="IH159" s="227"/>
      <c r="II159" s="47">
        <v>8</v>
      </c>
      <c r="IJ159" s="22">
        <f t="shared" si="3381"/>
        <v>207520.92546952562</v>
      </c>
      <c r="IK159" s="22">
        <f t="shared" si="3382"/>
        <v>183976.34440023918</v>
      </c>
      <c r="IL159" s="22">
        <f t="shared" si="3383"/>
        <v>23544.581069286447</v>
      </c>
      <c r="IM159" s="22">
        <f>IF(DATEVALUE("1."&amp;II159&amp;"."&amp;IG159)&gt;=DATEVALUE("1."&amp;INDEX(Параметры_объекта!$A$28:$N$40,$B159,14)&amp;"."&amp;INDEX(Параметры_объекта!$A$28:$N$40,$B159,13)),INDEX(Приложение_1ТЗ!$A$6:$HJ$18,$B159,25+II159*14),INDEX(Приложение_1ТЗ!$A$6:$HJ$18,$B159,23+II159*14))</f>
        <v>11.345641899011273</v>
      </c>
      <c r="IN159" s="48">
        <f t="shared" si="3384"/>
        <v>2.7626907140736785</v>
      </c>
      <c r="IO159" s="24">
        <f t="shared" si="3240"/>
        <v>12.058421701458258</v>
      </c>
      <c r="IP159" s="24">
        <f t="shared" si="3385"/>
        <v>28249.86744109133</v>
      </c>
      <c r="IQ159" s="24">
        <f t="shared" si="3386"/>
        <v>92093.862814912121</v>
      </c>
      <c r="IR159" s="35">
        <f>IK159*INDEX(Приложение_1ТЗ!$HC$6:$HJ$18,$B159,1)/100</f>
        <v>0</v>
      </c>
      <c r="IS159" s="35">
        <f>IK159*INDEX(Приложение_1ТЗ!$HC$6:$HJ$18,$B159,2)/100</f>
        <v>0</v>
      </c>
      <c r="IT159" s="35">
        <f>IK159*INDEX(Приложение_1ТЗ!$HC$6:$HJ$18,$B159,3)/100</f>
        <v>33354.92324805168</v>
      </c>
      <c r="IU159" s="35">
        <f>IK159*INDEX(Приложение_1ТЗ!$HC$6:$HJ$18,$B159,4)/100</f>
        <v>42286.708722977499</v>
      </c>
      <c r="IX159" s="37">
        <f t="shared" si="3387"/>
        <v>0</v>
      </c>
      <c r="IY159" s="37">
        <f t="shared" si="3388"/>
        <v>0</v>
      </c>
      <c r="IZ159" s="37">
        <f t="shared" si="3389"/>
        <v>821.50946651947743</v>
      </c>
      <c r="JA159" s="37">
        <f t="shared" si="3390"/>
        <v>1041.4933731231722</v>
      </c>
      <c r="JB159" s="48">
        <f t="shared" si="3391"/>
        <v>0</v>
      </c>
      <c r="JC159" s="48">
        <f t="shared" si="3391"/>
        <v>0</v>
      </c>
      <c r="JD159" s="48">
        <f t="shared" si="3391"/>
        <v>2.3488018254128002</v>
      </c>
      <c r="JE159" s="48">
        <f t="shared" si="3391"/>
        <v>3.3015787983421001</v>
      </c>
      <c r="JF159" s="36">
        <f t="shared" si="3392"/>
        <v>6334.3997411690871</v>
      </c>
      <c r="JG159" s="24">
        <f>IK159*INDEX(Приложение_1ТЗ!$HC$6:$HJ$18,$B159,5)/100</f>
        <v>0</v>
      </c>
      <c r="JH159" s="24">
        <f>IK159*INDEX(Приложение_1ТЗ!$HC$6:$HJ$18,$B159,6)/100</f>
        <v>0</v>
      </c>
      <c r="JI159" s="24">
        <f>IK159*INDEX(Приложение_1ТЗ!$HC$6:$HJ$18,$B159,7)/100</f>
        <v>108334.71242921001</v>
      </c>
      <c r="JJ159" s="24">
        <f>IK159*INDEX(Приложение_1ТЗ!$HC$6:$HJ$18,$B159,8)/100</f>
        <v>0</v>
      </c>
      <c r="JK159" s="20"/>
      <c r="JL159" s="20"/>
      <c r="JM159" s="20"/>
      <c r="JN159" s="20"/>
      <c r="JO159" s="24">
        <f t="shared" si="3393"/>
        <v>0</v>
      </c>
      <c r="JP159" s="24">
        <f t="shared" si="3394"/>
        <v>0</v>
      </c>
      <c r="JQ159" s="24">
        <f t="shared" si="3395"/>
        <v>2668.2115605965228</v>
      </c>
      <c r="JR159" s="24">
        <f t="shared" si="3396"/>
        <v>0</v>
      </c>
      <c r="JS159" s="48">
        <f t="shared" si="3397"/>
        <v>3.1901812385625012</v>
      </c>
      <c r="JT159" s="48">
        <f t="shared" si="3397"/>
        <v>0</v>
      </c>
      <c r="JU159" s="48">
        <f t="shared" si="3397"/>
        <v>1.7274531723750004</v>
      </c>
      <c r="JV159" s="48">
        <f t="shared" si="3397"/>
        <v>0</v>
      </c>
      <c r="JW159" s="24">
        <f t="shared" si="3398"/>
        <v>11773.268160574822</v>
      </c>
      <c r="KA159" s="24">
        <f>(IQ159+JW159+(JX159-JY159)*(IN159))</f>
        <v>103867.13097548694</v>
      </c>
      <c r="KB159" s="24">
        <f t="shared" si="2202"/>
        <v>93480.417877938249</v>
      </c>
      <c r="KC159" s="49">
        <f t="shared" si="3400"/>
        <v>2023</v>
      </c>
      <c r="KD159" s="227"/>
      <c r="KE159" s="47">
        <v>8</v>
      </c>
      <c r="KF159" s="22">
        <f t="shared" si="3401"/>
        <v>208558.53009687323</v>
      </c>
      <c r="KG159" s="22">
        <f t="shared" si="3402"/>
        <v>184896.22612224036</v>
      </c>
      <c r="KH159" s="22">
        <f t="shared" si="3403"/>
        <v>23662.303974632872</v>
      </c>
      <c r="KI159" s="22">
        <f>IF(DATEVALUE("1."&amp;KE159&amp;"."&amp;KC159)&gt;=DATEVALUE("1."&amp;INDEX(Параметры_объекта!$A$28:$N$40,$B159,14)&amp;"."&amp;INDEX(Параметры_объекта!$A$28:$N$40,$B159,13)),INDEX(Приложение_1ТЗ!$A$6:$HJ$18,$B159,25+KE159*14),INDEX(Приложение_1ТЗ!$A$6:$HJ$18,$B159,23+KE159*14))</f>
        <v>11.345641899011273</v>
      </c>
      <c r="KJ159" s="48">
        <f t="shared" si="3404"/>
        <v>3.2106022099350038</v>
      </c>
      <c r="KK159" s="24">
        <f t="shared" si="3262"/>
        <v>12.058421701458258</v>
      </c>
      <c r="KL159" s="24">
        <f t="shared" si="3405"/>
        <v>28249.86744109133</v>
      </c>
      <c r="KM159" s="24">
        <f t="shared" si="3406"/>
        <v>107024.9224673517</v>
      </c>
      <c r="KN159" s="35">
        <f>KG159*INDEX(Приложение_1ТЗ!$HC$6:$HJ$18,$B159,1)/100</f>
        <v>0</v>
      </c>
      <c r="KO159" s="35">
        <f>KG159*INDEX(Приложение_1ТЗ!$HC$6:$HJ$18,$B159,2)/100</f>
        <v>0</v>
      </c>
      <c r="KP159" s="35">
        <f>KG159*INDEX(Приложение_1ТЗ!$HC$6:$HJ$18,$B159,3)/100</f>
        <v>33521.697864291935</v>
      </c>
      <c r="KQ159" s="35">
        <f>KG159*INDEX(Приложение_1ТЗ!$HC$6:$HJ$18,$B159,4)/100</f>
        <v>42498.142266592382</v>
      </c>
      <c r="KT159" s="37">
        <f t="shared" si="3407"/>
        <v>0</v>
      </c>
      <c r="KU159" s="37">
        <f t="shared" si="3408"/>
        <v>0</v>
      </c>
      <c r="KV159" s="37">
        <f t="shared" si="3409"/>
        <v>988.28408275973197</v>
      </c>
      <c r="KW159" s="37">
        <f t="shared" si="3410"/>
        <v>1252.9269167380553</v>
      </c>
      <c r="KX159" s="48">
        <f t="shared" si="3411"/>
        <v>0</v>
      </c>
      <c r="KY159" s="48">
        <f t="shared" si="3411"/>
        <v>0</v>
      </c>
      <c r="KZ159" s="48">
        <f t="shared" si="3411"/>
        <v>2.4192658801751845</v>
      </c>
      <c r="LA159" s="48">
        <f t="shared" si="3411"/>
        <v>3.400626162292363</v>
      </c>
      <c r="LB159" s="36">
        <f t="shared" si="3412"/>
        <v>7848.9564563318881</v>
      </c>
      <c r="LC159" s="24">
        <f>KG159*INDEX(Приложение_1ТЗ!$HC$6:$HJ$18,$B159,5)/100</f>
        <v>0</v>
      </c>
      <c r="LD159" s="24">
        <f>KG159*INDEX(Приложение_1ТЗ!$HC$6:$HJ$18,$B159,6)/100</f>
        <v>0</v>
      </c>
      <c r="LE159" s="24">
        <f>KG159*INDEX(Приложение_1ТЗ!$HC$6:$HJ$18,$B159,7)/100</f>
        <v>108876.38599135604</v>
      </c>
      <c r="LF159" s="24">
        <f>KG159*INDEX(Приложение_1ТЗ!$HC$6:$HJ$18,$B159,8)/100</f>
        <v>0</v>
      </c>
      <c r="LG159" s="20"/>
      <c r="LH159" s="20"/>
      <c r="LI159" s="20"/>
      <c r="LJ159" s="20"/>
      <c r="LK159" s="24">
        <f t="shared" si="3413"/>
        <v>0</v>
      </c>
      <c r="LL159" s="24">
        <f t="shared" si="3414"/>
        <v>0</v>
      </c>
      <c r="LM159" s="24">
        <f t="shared" si="3415"/>
        <v>3209.8851227425621</v>
      </c>
      <c r="LN159" s="24">
        <f t="shared" si="3416"/>
        <v>0</v>
      </c>
      <c r="LO159" s="48">
        <f t="shared" si="3417"/>
        <v>3.3496903004906264</v>
      </c>
      <c r="LP159" s="48">
        <f t="shared" si="3417"/>
        <v>0</v>
      </c>
      <c r="LQ159" s="48">
        <f t="shared" si="3417"/>
        <v>1.8138258309937505</v>
      </c>
      <c r="LR159" s="48">
        <f t="shared" si="3417"/>
        <v>0</v>
      </c>
      <c r="LS159" s="24">
        <f t="shared" si="3418"/>
        <v>14719.120065512434</v>
      </c>
      <c r="LW159" s="24">
        <f>(KM159+LS159+(LT159-LU159)*(KJ159))</f>
        <v>121744.04253286414</v>
      </c>
      <c r="LX159" s="24">
        <f t="shared" si="2222"/>
        <v>109569.63827957773</v>
      </c>
      <c r="LY159" s="49">
        <f t="shared" si="3420"/>
        <v>2024</v>
      </c>
      <c r="LZ159" s="227"/>
      <c r="MA159" s="173">
        <v>8</v>
      </c>
      <c r="MB159" s="22">
        <f t="shared" si="3421"/>
        <v>209601.32274735757</v>
      </c>
      <c r="MC159" s="22">
        <f t="shared" si="3422"/>
        <v>185820.70725285154</v>
      </c>
      <c r="MD159" s="22">
        <f t="shared" si="3423"/>
        <v>23780.615494506026</v>
      </c>
      <c r="ME159" s="22">
        <f>IF(DATEVALUE("1."&amp;MA159&amp;"."&amp;LY159)&gt;=DATEVALUE("1."&amp;INDEX(Параметры_объекта!$A$28:$N$40,$B159,14)&amp;"."&amp;INDEX(Параметры_объекта!$A$28:$N$40,$B159,13)),INDEX(Приложение_1ТЗ!$A$6:$HJ$18,$B159,25+MA159*14),INDEX(Приложение_1ТЗ!$A$6:$HJ$18,$B159,23+MA159*14))</f>
        <v>11.345641899011273</v>
      </c>
      <c r="MF159" s="48">
        <f t="shared" si="3424"/>
        <v>2.9881262763420908</v>
      </c>
      <c r="MG159" s="24">
        <f t="shared" si="3282"/>
        <v>12.058421701458258</v>
      </c>
      <c r="MH159" s="24">
        <f t="shared" si="3425"/>
        <v>28249.86744109133</v>
      </c>
      <c r="MI159" s="24">
        <f t="shared" si="3426"/>
        <v>99608.72202060897</v>
      </c>
      <c r="MJ159" s="35">
        <f>MC159*INDEX(Приложение_1ТЗ!$HC$6:$HJ$18,$B159,1)/100</f>
        <v>0</v>
      </c>
      <c r="MK159" s="35">
        <f>MC159*INDEX(Приложение_1ТЗ!$HC$6:$HJ$18,$B159,2)/100</f>
        <v>0</v>
      </c>
      <c r="ML159" s="35">
        <f>MC159*INDEX(Приложение_1ТЗ!$HC$6:$HJ$18,$B159,3)/100</f>
        <v>33689.306353613392</v>
      </c>
      <c r="MM159" s="35">
        <f>MC159*INDEX(Приложение_1ТЗ!$HC$6:$HJ$18,$B159,4)/100</f>
        <v>42710.632977925343</v>
      </c>
      <c r="MP159" s="37">
        <f t="shared" si="3427"/>
        <v>0</v>
      </c>
      <c r="MQ159" s="37">
        <f t="shared" si="3428"/>
        <v>0</v>
      </c>
      <c r="MR159" s="37">
        <f t="shared" si="3429"/>
        <v>1155.8925720811894</v>
      </c>
      <c r="MS159" s="37">
        <f t="shared" si="3430"/>
        <v>1465.4176280710162</v>
      </c>
      <c r="MT159" s="48">
        <f t="shared" si="3431"/>
        <v>0</v>
      </c>
      <c r="MU159" s="48">
        <f t="shared" si="3431"/>
        <v>0</v>
      </c>
      <c r="MV159" s="48">
        <f t="shared" si="3431"/>
        <v>2.4918438565804402</v>
      </c>
      <c r="MW159" s="48">
        <f t="shared" si="3431"/>
        <v>3.5026449471611341</v>
      </c>
      <c r="MX159" s="36">
        <f t="shared" si="3432"/>
        <v>9455.5069169605031</v>
      </c>
      <c r="MY159" s="24">
        <f>MC159*INDEX(Приложение_1ТЗ!$HC$6:$HJ$18,$B159,5)/100</f>
        <v>0</v>
      </c>
      <c r="MZ159" s="24">
        <f>MC159*INDEX(Приложение_1ТЗ!$HC$6:$HJ$18,$B159,6)/100</f>
        <v>0</v>
      </c>
      <c r="NA159" s="24">
        <f>MC159*INDEX(Приложение_1ТЗ!$HC$6:$HJ$18,$B159,7)/100</f>
        <v>109420.7679213128</v>
      </c>
      <c r="NB159" s="24">
        <f>MC159*INDEX(Приложение_1ТЗ!$HC$6:$HJ$18,$B159,8)/100</f>
        <v>0</v>
      </c>
      <c r="NC159" s="20"/>
      <c r="ND159" s="20"/>
      <c r="NE159" s="20"/>
      <c r="NF159" s="20"/>
      <c r="NG159" s="24">
        <f t="shared" si="3433"/>
        <v>0</v>
      </c>
      <c r="NH159" s="24">
        <f t="shared" si="3434"/>
        <v>0</v>
      </c>
      <c r="NI159" s="24">
        <f t="shared" si="3435"/>
        <v>3754.267052699317</v>
      </c>
      <c r="NJ159" s="24">
        <f t="shared" si="3436"/>
        <v>0</v>
      </c>
      <c r="NK159" s="48">
        <f t="shared" si="3437"/>
        <v>3.5171748155151579</v>
      </c>
      <c r="NL159" s="48">
        <f t="shared" si="3437"/>
        <v>0</v>
      </c>
      <c r="NM159" s="48">
        <f t="shared" si="3437"/>
        <v>1.9045171225434381</v>
      </c>
      <c r="NN159" s="48">
        <f t="shared" si="3437"/>
        <v>0</v>
      </c>
      <c r="NO159" s="24">
        <f t="shared" si="3438"/>
        <v>17892.584660631015</v>
      </c>
      <c r="NS159" s="24">
        <f>(MI159+NO159+(NP159-NQ159)*(MF159))</f>
        <v>117501.30668123998</v>
      </c>
      <c r="NT159" s="24">
        <f t="shared" si="3439"/>
        <v>105751.17601311598</v>
      </c>
      <c r="NU159" s="49">
        <f t="shared" si="3440"/>
        <v>2025</v>
      </c>
      <c r="NV159" s="227"/>
      <c r="NW159" s="174">
        <v>8</v>
      </c>
      <c r="NX159" s="22">
        <f t="shared" si="3441"/>
        <v>210649.32936109437</v>
      </c>
      <c r="NY159" s="22">
        <f t="shared" si="3442"/>
        <v>186749.81078911579</v>
      </c>
      <c r="NZ159" s="22">
        <f t="shared" si="3443"/>
        <v>23899.51857197858</v>
      </c>
      <c r="OA159" s="22">
        <f>IF(DATEVALUE("1."&amp;NW159&amp;"."&amp;NU159)&gt;=DATEVALUE("1."&amp;INDEX(Параметры_объекта!$A$28:$N$40,$B159,14)&amp;"."&amp;INDEX(Параметры_объекта!$A$28:$N$40,$B159,13)),INDEX(Приложение_1ТЗ!$A$6:$HJ$18,$B159,25+NW159*14),INDEX(Приложение_1ТЗ!$A$6:$HJ$18,$B159,23+NW159*14))</f>
        <v>11.345641899011273</v>
      </c>
      <c r="OB159" s="48">
        <f t="shared" si="3444"/>
        <v>3.4725873502657003</v>
      </c>
      <c r="OC159" s="24">
        <f t="shared" si="3291"/>
        <v>12.058421701458258</v>
      </c>
      <c r="OD159" s="24">
        <f t="shared" si="3445"/>
        <v>28249.86744109133</v>
      </c>
      <c r="OE159" s="24">
        <f t="shared" si="3446"/>
        <v>115758.15614068761</v>
      </c>
      <c r="OF159" s="35">
        <f>NY159*INDEX(Приложение_1ТЗ!$HC$6:$HJ$18,$B159,1)/100</f>
        <v>0</v>
      </c>
      <c r="OG159" s="35">
        <f>NY159*INDEX(Приложение_1ТЗ!$HC$6:$HJ$18,$B159,2)/100</f>
        <v>0</v>
      </c>
      <c r="OH159" s="35">
        <f>NY159*INDEX(Приложение_1ТЗ!$HC$6:$HJ$18,$B159,3)/100</f>
        <v>33857.752885381451</v>
      </c>
      <c r="OI159" s="35">
        <f>NY159*INDEX(Приложение_1ТЗ!$HC$6:$HJ$18,$B159,4)/100</f>
        <v>42924.186142814957</v>
      </c>
      <c r="OL159" s="37">
        <f t="shared" si="3447"/>
        <v>0</v>
      </c>
      <c r="OM159" s="37">
        <f t="shared" si="3448"/>
        <v>0</v>
      </c>
      <c r="ON159" s="37">
        <f t="shared" si="3449"/>
        <v>1324.3391038492482</v>
      </c>
      <c r="OO159" s="37">
        <f t="shared" si="3450"/>
        <v>1678.9707929606302</v>
      </c>
      <c r="OP159" s="48">
        <f t="shared" si="3451"/>
        <v>0</v>
      </c>
      <c r="OQ159" s="48">
        <f t="shared" si="3451"/>
        <v>0</v>
      </c>
      <c r="OR159" s="48">
        <f t="shared" si="3451"/>
        <v>2.5665991722778534</v>
      </c>
      <c r="OS159" s="48">
        <f t="shared" si="3451"/>
        <v>3.6077242955759683</v>
      </c>
      <c r="OT159" s="36">
        <f t="shared" si="3452"/>
        <v>11158.4474155158</v>
      </c>
      <c r="OU159" s="24">
        <f>NY159*INDEX(Приложение_1ТЗ!$HC$6:$HJ$18,$B159,5)/100</f>
        <v>0</v>
      </c>
      <c r="OV159" s="24">
        <f>NY159*INDEX(Приложение_1ТЗ!$HC$6:$HJ$18,$B159,6)/100</f>
        <v>0</v>
      </c>
      <c r="OW159" s="24">
        <f>NY159*INDEX(Приложение_1ТЗ!$HC$6:$HJ$18,$B159,7)/100</f>
        <v>109967.87176091936</v>
      </c>
      <c r="OX159" s="24">
        <f>NY159*INDEX(Приложение_1ТЗ!$HC$6:$HJ$18,$B159,8)/100</f>
        <v>0</v>
      </c>
      <c r="OY159" s="20"/>
      <c r="OZ159" s="20"/>
      <c r="PA159" s="20"/>
      <c r="PB159" s="20"/>
      <c r="PC159" s="24">
        <f t="shared" si="3453"/>
        <v>0</v>
      </c>
      <c r="PD159" s="24">
        <f t="shared" si="3454"/>
        <v>0</v>
      </c>
      <c r="PE159" s="24">
        <f t="shared" si="3455"/>
        <v>4301.370892305873</v>
      </c>
      <c r="PF159" s="24">
        <f t="shared" si="3456"/>
        <v>0</v>
      </c>
      <c r="PG159" s="48">
        <f t="shared" si="3457"/>
        <v>3.6930335562909158</v>
      </c>
      <c r="PH159" s="48">
        <f t="shared" si="3457"/>
        <v>0</v>
      </c>
      <c r="PI159" s="48">
        <f t="shared" si="3457"/>
        <v>1.99974297867061</v>
      </c>
      <c r="PJ159" s="48">
        <f t="shared" si="3457"/>
        <v>0</v>
      </c>
      <c r="PK159" s="24">
        <f t="shared" si="3458"/>
        <v>21308.378179361032</v>
      </c>
      <c r="PO159" s="24">
        <f>(OE159+PK159+(PL159-PM159)*(OB159))</f>
        <v>137066.53432004864</v>
      </c>
      <c r="PP159" s="24">
        <f t="shared" si="3459"/>
        <v>123359.88088804377</v>
      </c>
      <c r="PQ159" s="52">
        <f t="shared" si="3461"/>
        <v>197749.07208763933</v>
      </c>
      <c r="PR159" s="52">
        <f t="shared" si="3462"/>
        <v>659277.45555758697</v>
      </c>
      <c r="PS159" s="52">
        <f t="shared" si="3463"/>
        <v>593349.71000182827</v>
      </c>
    </row>
    <row r="160" spans="1:435" ht="15.75" hidden="1" customHeight="1" outlineLevel="1">
      <c r="B160" s="171">
        <v>11</v>
      </c>
      <c r="C160" s="249"/>
      <c r="D160" s="249"/>
      <c r="E160" s="249"/>
      <c r="F160" s="246"/>
      <c r="G160" s="49">
        <f t="shared" si="2096"/>
        <v>2017</v>
      </c>
      <c r="H160" s="228"/>
      <c r="I160" s="47">
        <v>9</v>
      </c>
      <c r="J160" s="22">
        <f t="shared" si="2097"/>
        <v>200904.99999999997</v>
      </c>
      <c r="K160" s="22">
        <f>INDEX(Приложение_1ТЗ!$A$6:$HJ$18,$B160,21+I160*14)*1000</f>
        <v>116952.52600000004</v>
      </c>
      <c r="L160" s="22">
        <f t="shared" si="3298"/>
        <v>83952.473999999929</v>
      </c>
      <c r="M160" s="22">
        <f>IF(
              DATEVALUE("1."&amp;I160&amp;"."&amp;G160)&gt;=DATEVALUE("1."&amp;INDEX(Параметры_объекта!$A$28:$N$40,$B160,14)&amp;"."&amp;INDEX(Параметры_объекта!$A$28:$N$40,$B160,13)),
              INDEX(Приложение_1ТЗ!$A$6:$HJ$18,$B160,25+I160*14),
              INDEX(Приложение_1ТЗ!$A$6:$HJ$18,$B160,23+I160*14))</f>
        <v>41.787150145591177</v>
      </c>
      <c r="N160" s="48">
        <f t="shared" si="3299"/>
        <v>2.35870982959525</v>
      </c>
      <c r="R160" s="35">
        <f>K160*INDEX(Приложение_1ТЗ!$HC$6:$HJ$18,$B160,1)/100</f>
        <v>0</v>
      </c>
      <c r="S160" s="35">
        <f>K160*INDEX(Приложение_1ТЗ!$HC$6:$HJ$18,$B160,2)/100</f>
        <v>0</v>
      </c>
      <c r="T160" s="35">
        <f>K160*INDEX(Приложение_1ТЗ!$HC$6:$HJ$18,$B160,3)/100</f>
        <v>21203.500597388203</v>
      </c>
      <c r="U160" s="35">
        <f>K160*INDEX(Приложение_1ТЗ!$HC$6:$HJ$18,$B160,4)/100</f>
        <v>26881.376611220596</v>
      </c>
      <c r="AB160" s="48">
        <f t="shared" si="3300"/>
        <v>0</v>
      </c>
      <c r="AC160" s="48">
        <f t="shared" si="3300"/>
        <v>0</v>
      </c>
      <c r="AD160" s="48">
        <f t="shared" si="3300"/>
        <v>2.0261</v>
      </c>
      <c r="AE160" s="48">
        <f t="shared" si="3300"/>
        <v>2.8479699999999997</v>
      </c>
      <c r="AF160" s="20"/>
      <c r="AG160" s="24">
        <f>K160*INDEX(Приложение_1ТЗ!$HC$6:$HJ$18,$B160,5)/100</f>
        <v>0</v>
      </c>
      <c r="AH160" s="24">
        <f>K160*INDEX(Приложение_1ТЗ!$HC$6:$HJ$18,$B160,6)/100</f>
        <v>0</v>
      </c>
      <c r="AI160" s="24">
        <f>K160*INDEX(Приложение_1ТЗ!$HC$6:$HJ$18,$B160,7)/100</f>
        <v>68867.648791391228</v>
      </c>
      <c r="AJ160" s="24">
        <f>K160*INDEX(Приложение_1ТЗ!$HC$6:$HJ$18,$B160,8)/100</f>
        <v>0</v>
      </c>
      <c r="AK160" s="20"/>
      <c r="AL160" s="20"/>
      <c r="AM160" s="20"/>
      <c r="AN160" s="20"/>
      <c r="AO160" s="20"/>
      <c r="AP160" s="20"/>
      <c r="AQ160" s="20"/>
      <c r="AR160" s="20"/>
      <c r="AS160" s="48">
        <f t="shared" si="3301"/>
        <v>2.5042900000000001</v>
      </c>
      <c r="AT160" s="48">
        <f t="shared" si="3301"/>
        <v>0</v>
      </c>
      <c r="AU160" s="48">
        <f t="shared" si="3301"/>
        <v>1.35259</v>
      </c>
      <c r="AV160" s="48">
        <f t="shared" si="3301"/>
        <v>0</v>
      </c>
      <c r="AW160" s="49">
        <f t="shared" si="3302"/>
        <v>2018</v>
      </c>
      <c r="AX160" s="228"/>
      <c r="AY160" s="47">
        <v>9</v>
      </c>
      <c r="AZ160" s="22">
        <f t="shared" si="3303"/>
        <v>201909.52499999997</v>
      </c>
      <c r="BA160" s="22">
        <f t="shared" si="3304"/>
        <v>117537.28863000002</v>
      </c>
      <c r="BB160" s="22">
        <f t="shared" si="3305"/>
        <v>84372.236369999941</v>
      </c>
      <c r="BC160" s="22">
        <f>IF(DATEVALUE("1."&amp;AY160&amp;"."&amp;AW160)&gt;=DATEVALUE("1."&amp;INDEX(Параметры_объекта!$A$28:$N$40,$B160,14)&amp;"."&amp;INDEX(Параметры_объекта!$A$28:$N$40,$B160,13)),INDEX(Приложение_1ТЗ!$A$6:$HJ$18,$B160,25+AY160*14),INDEX(Приложение_1ТЗ!$A$6:$HJ$18,$B160,23+AY160*14))</f>
        <v>41.787150145591177</v>
      </c>
      <c r="BD160" s="48">
        <f t="shared" si="3306"/>
        <v>2.3053021060000001</v>
      </c>
      <c r="BE160" s="24">
        <f t="shared" si="2107"/>
        <v>0</v>
      </c>
      <c r="BF160" s="24">
        <f t="shared" si="3307"/>
        <v>0</v>
      </c>
      <c r="BG160" s="24">
        <f t="shared" si="3308"/>
        <v>0</v>
      </c>
      <c r="BH160" s="35">
        <f>BA160*INDEX(Приложение_1ТЗ!$HC$6:$HJ$18,$B160,1)/100</f>
        <v>0</v>
      </c>
      <c r="BI160" s="35">
        <f>BA160*INDEX(Приложение_1ТЗ!$HC$6:$HJ$18,$B160,2)/100</f>
        <v>0</v>
      </c>
      <c r="BJ160" s="35">
        <f>BA160*INDEX(Приложение_1ТЗ!$HC$6:$HJ$18,$B160,3)/100</f>
        <v>21309.518100375142</v>
      </c>
      <c r="BK160" s="35">
        <f>BA160*INDEX(Приложение_1ТЗ!$HC$6:$HJ$18,$B160,4)/100</f>
        <v>27015.783494276693</v>
      </c>
      <c r="BN160" s="37">
        <f t="shared" si="3309"/>
        <v>0</v>
      </c>
      <c r="BO160" s="37">
        <f t="shared" si="3310"/>
        <v>0</v>
      </c>
      <c r="BP160" s="37">
        <f t="shared" si="3311"/>
        <v>0</v>
      </c>
      <c r="BQ160" s="37">
        <f t="shared" si="3312"/>
        <v>0</v>
      </c>
      <c r="BR160" s="48">
        <f t="shared" si="3313"/>
        <v>0</v>
      </c>
      <c r="BS160" s="48">
        <f t="shared" si="3313"/>
        <v>0</v>
      </c>
      <c r="BT160" s="48">
        <f t="shared" si="3313"/>
        <v>2.0868800000000003</v>
      </c>
      <c r="BU160" s="48">
        <f t="shared" si="3313"/>
        <v>2.9334099999999999</v>
      </c>
      <c r="BV160" s="36">
        <f t="shared" si="3314"/>
        <v>0</v>
      </c>
      <c r="BW160" s="24">
        <f>BA160*INDEX(Приложение_1ТЗ!$HC$6:$HJ$18,$B160,5)/100</f>
        <v>0</v>
      </c>
      <c r="BX160" s="24">
        <f>BA160*INDEX(Приложение_1ТЗ!$HC$6:$HJ$18,$B160,6)/100</f>
        <v>0</v>
      </c>
      <c r="BY160" s="24">
        <f>BA160*INDEX(Приложение_1ТЗ!$HC$6:$HJ$18,$B160,7)/100</f>
        <v>69211.987035348182</v>
      </c>
      <c r="BZ160" s="24">
        <f>BA160*INDEX(Приложение_1ТЗ!$HC$6:$HJ$18,$B160,8)/100</f>
        <v>0</v>
      </c>
      <c r="CA160" s="20"/>
      <c r="CB160" s="20"/>
      <c r="CC160" s="20"/>
      <c r="CD160" s="20"/>
      <c r="CE160" s="24">
        <f t="shared" si="3315"/>
        <v>0</v>
      </c>
      <c r="CF160" s="24">
        <f t="shared" si="3316"/>
        <v>0</v>
      </c>
      <c r="CG160" s="24">
        <f t="shared" si="3317"/>
        <v>0</v>
      </c>
      <c r="CH160" s="24">
        <f t="shared" si="3318"/>
        <v>0</v>
      </c>
      <c r="CI160" s="48">
        <f t="shared" si="3319"/>
        <v>2.6245700000000003</v>
      </c>
      <c r="CJ160" s="48">
        <f t="shared" si="3319"/>
        <v>0</v>
      </c>
      <c r="CK160" s="48">
        <f t="shared" si="3319"/>
        <v>1.4211800000000001</v>
      </c>
      <c r="CL160" s="48">
        <f t="shared" si="3319"/>
        <v>0</v>
      </c>
      <c r="CM160" s="24">
        <f t="shared" si="3320"/>
        <v>0</v>
      </c>
      <c r="CQ160" s="24">
        <f t="shared" si="3460"/>
        <v>0</v>
      </c>
      <c r="CR160" s="24">
        <f t="shared" si="2122"/>
        <v>0</v>
      </c>
      <c r="CS160" s="49">
        <f t="shared" si="3322"/>
        <v>2019</v>
      </c>
      <c r="CT160" s="228"/>
      <c r="CU160" s="47">
        <v>9</v>
      </c>
      <c r="CV160" s="22">
        <f t="shared" si="3323"/>
        <v>130780.71571623944</v>
      </c>
      <c r="CW160" s="22">
        <f t="shared" si="3324"/>
        <v>118124.97507315001</v>
      </c>
      <c r="CX160" s="22">
        <f t="shared" si="3325"/>
        <v>12655.740643089433</v>
      </c>
      <c r="CY160" s="22">
        <f>IF(DATEVALUE("1."&amp;CU160&amp;"."&amp;CS160)&gt;=DATEVALUE("1."&amp;INDEX(Параметры_объекта!$A$28:$N$40,$B160,14)&amp;"."&amp;INDEX(Параметры_объекта!$A$28:$N$40,$B160,13)),INDEX(Приложение_1ТЗ!$A$6:$HJ$18,$B160,25+CU160*14),INDEX(Приложение_1ТЗ!$A$6:$HJ$18,$B160,23+CU160*14))</f>
        <v>9.6770694163726265</v>
      </c>
      <c r="CZ160" s="48">
        <f t="shared" si="3326"/>
        <v>2.7902471683786576</v>
      </c>
      <c r="DA160" s="24">
        <f t="shared" si="3175"/>
        <v>32.110080729218552</v>
      </c>
      <c r="DB160" s="24">
        <f t="shared" si="3327"/>
        <v>64510.757689036524</v>
      </c>
      <c r="DC160" s="24">
        <f t="shared" si="3328"/>
        <v>212401.13158671913</v>
      </c>
      <c r="DD160" s="35">
        <f>CW160*INDEX(Приложение_1ТЗ!$HC$6:$HJ$18,$B160,1)/100</f>
        <v>0</v>
      </c>
      <c r="DE160" s="35">
        <f>CW160*INDEX(Приложение_1ТЗ!$HC$6:$HJ$18,$B160,2)/100</f>
        <v>0</v>
      </c>
      <c r="DF160" s="35">
        <f>CW160*INDEX(Приложение_1ТЗ!$HC$6:$HJ$18,$B160,3)/100</f>
        <v>21416.065690877018</v>
      </c>
      <c r="DG160" s="35">
        <f>CW160*INDEX(Приложение_1ТЗ!$HC$6:$HJ$18,$B160,4)/100</f>
        <v>27150.862411748072</v>
      </c>
      <c r="DJ160" s="37">
        <f t="shared" si="3329"/>
        <v>0</v>
      </c>
      <c r="DK160" s="37">
        <f t="shared" si="3330"/>
        <v>0</v>
      </c>
      <c r="DL160" s="37">
        <f t="shared" si="3331"/>
        <v>212.56509348881445</v>
      </c>
      <c r="DM160" s="37">
        <f t="shared" si="3332"/>
        <v>269.48580052747639</v>
      </c>
      <c r="DN160" s="48">
        <f t="shared" si="3333"/>
        <v>0</v>
      </c>
      <c r="DO160" s="48">
        <f t="shared" si="3333"/>
        <v>0</v>
      </c>
      <c r="DP160" s="48">
        <f t="shared" si="3333"/>
        <v>2.1494864000000002</v>
      </c>
      <c r="DQ160" s="48">
        <f t="shared" si="3333"/>
        <v>3.0214122999999997</v>
      </c>
      <c r="DR160" s="36">
        <f t="shared" si="3334"/>
        <v>1499.9375181504386</v>
      </c>
      <c r="DS160" s="24">
        <f>CW160*INDEX(Приложение_1ТЗ!$HC$6:$HJ$18,$B160,5)/100</f>
        <v>0</v>
      </c>
      <c r="DT160" s="24">
        <f>CW160*INDEX(Приложение_1ТЗ!$HC$6:$HJ$18,$B160,6)/100</f>
        <v>0</v>
      </c>
      <c r="DU160" s="24">
        <f>CW160*INDEX(Приложение_1ТЗ!$HC$6:$HJ$18,$B160,7)/100</f>
        <v>69558.046970524912</v>
      </c>
      <c r="DV160" s="24">
        <f>CW160*INDEX(Приложение_1ТЗ!$HC$6:$HJ$18,$B160,8)/100</f>
        <v>0</v>
      </c>
      <c r="DW160" s="20"/>
      <c r="DX160" s="20"/>
      <c r="DY160" s="20"/>
      <c r="DZ160" s="20"/>
      <c r="EA160" s="24">
        <f t="shared" si="3335"/>
        <v>0</v>
      </c>
      <c r="EB160" s="24">
        <f t="shared" si="3336"/>
        <v>0</v>
      </c>
      <c r="EC160" s="24">
        <f t="shared" si="3337"/>
        <v>690.39817913368461</v>
      </c>
      <c r="ED160" s="24">
        <f t="shared" si="3338"/>
        <v>0</v>
      </c>
      <c r="EE160" s="48">
        <f t="shared" si="3339"/>
        <v>2.7557985000000005</v>
      </c>
      <c r="EF160" s="48">
        <f t="shared" si="3339"/>
        <v>0</v>
      </c>
      <c r="EG160" s="48">
        <f t="shared" si="3339"/>
        <v>1.4922390000000001</v>
      </c>
      <c r="EH160" s="48">
        <f t="shared" si="3339"/>
        <v>0</v>
      </c>
      <c r="EI160" s="24">
        <f t="shared" si="3340"/>
        <v>2715.6196425005173</v>
      </c>
      <c r="EM160" s="24">
        <f>(DC160+EI160+(EJ160-EK160)*(CZ160))</f>
        <v>215116.75122921963</v>
      </c>
      <c r="EN160" s="24">
        <f t="shared" si="2142"/>
        <v>193605.07610629767</v>
      </c>
      <c r="EO160" s="49">
        <f t="shared" si="3342"/>
        <v>2020</v>
      </c>
      <c r="EP160" s="228"/>
      <c r="EQ160" s="47">
        <v>9</v>
      </c>
      <c r="ER160" s="22">
        <f t="shared" si="3343"/>
        <v>131434.61929482064</v>
      </c>
      <c r="ES160" s="22">
        <f t="shared" si="3344"/>
        <v>118715.59994851575</v>
      </c>
      <c r="ET160" s="22">
        <f t="shared" si="3345"/>
        <v>12719.019346304893</v>
      </c>
      <c r="EU160" s="22">
        <f>IF(DATEVALUE("1."&amp;EQ160&amp;"."&amp;EO160)&gt;=DATEVALUE("1."&amp;INDEX(Параметры_объекта!$A$28:$N$40,$B160,14)&amp;"."&amp;INDEX(Параметры_объекта!$A$28:$N$40,$B160,13)),INDEX(Приложение_1ТЗ!$A$6:$HJ$18,$B160,25+EQ160*14),INDEX(Приложение_1ТЗ!$A$6:$HJ$18,$B160,23+EQ160*14))</f>
        <v>9.6770694163726265</v>
      </c>
      <c r="EV160" s="48">
        <f t="shared" si="3346"/>
        <v>2.5269093610878262</v>
      </c>
      <c r="EW160" s="24">
        <f t="shared" si="3196"/>
        <v>32.110080729218552</v>
      </c>
      <c r="EX160" s="24">
        <f t="shared" si="3347"/>
        <v>64510.757689036524</v>
      </c>
      <c r="EY160" s="24">
        <f t="shared" si="3348"/>
        <v>192355.14824444789</v>
      </c>
      <c r="EZ160" s="35">
        <f>ES160*INDEX(Приложение_1ТЗ!$HC$6:$HJ$18,$B160,1)/100</f>
        <v>0</v>
      </c>
      <c r="FA160" s="35">
        <f>ES160*INDEX(Приложение_1ТЗ!$HC$6:$HJ$18,$B160,2)/100</f>
        <v>0</v>
      </c>
      <c r="FB160" s="35">
        <f>ES160*INDEX(Приложение_1ТЗ!$HC$6:$HJ$18,$B160,3)/100</f>
        <v>21523.146019331401</v>
      </c>
      <c r="FC160" s="35">
        <f>ES160*INDEX(Приложение_1ТЗ!$HC$6:$HJ$18,$B160,4)/100</f>
        <v>27286.616723806812</v>
      </c>
      <c r="FF160" s="37">
        <f t="shared" si="3349"/>
        <v>0</v>
      </c>
      <c r="FG160" s="37">
        <f t="shared" si="3350"/>
        <v>0</v>
      </c>
      <c r="FH160" s="37">
        <f t="shared" si="3351"/>
        <v>319.64542194319802</v>
      </c>
      <c r="FI160" s="37">
        <f t="shared" si="3352"/>
        <v>405.24011258621613</v>
      </c>
      <c r="FJ160" s="48">
        <f t="shared" si="3353"/>
        <v>0</v>
      </c>
      <c r="FK160" s="48">
        <f t="shared" si="3353"/>
        <v>0</v>
      </c>
      <c r="FL160" s="48">
        <f t="shared" si="3353"/>
        <v>2.2139709920000001</v>
      </c>
      <c r="FM160" s="48">
        <f t="shared" si="3353"/>
        <v>3.1120546689999999</v>
      </c>
      <c r="FN160" s="36">
        <f t="shared" si="3354"/>
        <v>2323.2017900904748</v>
      </c>
      <c r="FO160" s="24">
        <f>ES160*INDEX(Приложение_1ТЗ!$HC$6:$HJ$18,$B160,5)/100</f>
        <v>0</v>
      </c>
      <c r="FP160" s="24">
        <f>ES160*INDEX(Приложение_1ТЗ!$HC$6:$HJ$18,$B160,6)/100</f>
        <v>0</v>
      </c>
      <c r="FQ160" s="24">
        <f>ES160*INDEX(Приложение_1ТЗ!$HC$6:$HJ$18,$B160,7)/100</f>
        <v>69905.837205377538</v>
      </c>
      <c r="FR160" s="24">
        <f>ES160*INDEX(Приложение_1ТЗ!$HC$6:$HJ$18,$B160,8)/100</f>
        <v>0</v>
      </c>
      <c r="FS160" s="20"/>
      <c r="FT160" s="20"/>
      <c r="FU160" s="20"/>
      <c r="FV160" s="20"/>
      <c r="FW160" s="24">
        <f t="shared" si="3355"/>
        <v>0</v>
      </c>
      <c r="FX160" s="24">
        <f t="shared" si="3356"/>
        <v>0</v>
      </c>
      <c r="FY160" s="24">
        <f t="shared" si="3357"/>
        <v>1038.1884139863105</v>
      </c>
      <c r="FZ160" s="24">
        <f t="shared" si="3358"/>
        <v>0</v>
      </c>
      <c r="GA160" s="48">
        <f t="shared" si="3359"/>
        <v>2.8935884250000008</v>
      </c>
      <c r="GB160" s="48">
        <f t="shared" si="3359"/>
        <v>0</v>
      </c>
      <c r="GC160" s="48">
        <f t="shared" si="3359"/>
        <v>1.5668509500000001</v>
      </c>
      <c r="GD160" s="48">
        <f t="shared" si="3359"/>
        <v>0</v>
      </c>
      <c r="GE160" s="24">
        <f t="shared" si="3360"/>
        <v>4242.6918633159385</v>
      </c>
      <c r="GI160" s="24">
        <f>(EY160+GE160+(GF160-GG160)*(EV160))</f>
        <v>196597.84010776383</v>
      </c>
      <c r="GJ160" s="24">
        <f t="shared" si="2162"/>
        <v>176938.05609698745</v>
      </c>
      <c r="GK160" s="49">
        <f t="shared" si="3362"/>
        <v>2021</v>
      </c>
      <c r="GL160" s="228"/>
      <c r="GM160" s="47">
        <v>9</v>
      </c>
      <c r="GN160" s="22">
        <f t="shared" si="3363"/>
        <v>132091.79239129473</v>
      </c>
      <c r="GO160" s="22">
        <f t="shared" si="3364"/>
        <v>119309.17794825832</v>
      </c>
      <c r="GP160" s="22">
        <f t="shared" si="3365"/>
        <v>12782.614443036407</v>
      </c>
      <c r="GQ160" s="22">
        <f>IF(DATEVALUE("1."&amp;GM160&amp;"."&amp;GK160)&gt;=DATEVALUE("1."&amp;INDEX(Параметры_объекта!$A$28:$N$40,$B160,14)&amp;"."&amp;INDEX(Параметры_объекта!$A$28:$N$40,$B160,13)),INDEX(Приложение_1ТЗ!$A$6:$HJ$18,$B160,25+GM160*14),INDEX(Приложение_1ТЗ!$A$6:$HJ$18,$B160,23+GM160*14))</f>
        <v>9.6770694163726265</v>
      </c>
      <c r="GR160" s="48">
        <f t="shared" si="3366"/>
        <v>2.9889318852281259</v>
      </c>
      <c r="GS160" s="24">
        <f t="shared" si="3218"/>
        <v>32.110080729218552</v>
      </c>
      <c r="GT160" s="24">
        <f t="shared" si="3367"/>
        <v>64510.757689036524</v>
      </c>
      <c r="GU160" s="24">
        <f t="shared" si="3368"/>
        <v>227525.54750444434</v>
      </c>
      <c r="GV160" s="35">
        <f>GO160*INDEX(Приложение_1ТЗ!$HC$6:$HJ$18,$B160,1)/100</f>
        <v>0</v>
      </c>
      <c r="GW160" s="35">
        <f>GO160*INDEX(Приложение_1ТЗ!$HC$6:$HJ$18,$B160,2)/100</f>
        <v>0</v>
      </c>
      <c r="GX160" s="35">
        <f>GO160*INDEX(Приложение_1ТЗ!$HC$6:$HJ$18,$B160,3)/100</f>
        <v>21630.761749428053</v>
      </c>
      <c r="GY160" s="35">
        <f>GO160*INDEX(Приложение_1ТЗ!$HC$6:$HJ$18,$B160,4)/100</f>
        <v>27423.049807425843</v>
      </c>
      <c r="HB160" s="22">
        <f t="shared" si="3220"/>
        <v>0</v>
      </c>
      <c r="HC160" s="22">
        <f t="shared" si="3221"/>
        <v>0</v>
      </c>
      <c r="HD160" s="37">
        <f t="shared" si="3369"/>
        <v>427.26115203984955</v>
      </c>
      <c r="HE160" s="37">
        <f t="shared" si="3370"/>
        <v>541.67319620524722</v>
      </c>
      <c r="HF160" s="48">
        <f t="shared" si="3371"/>
        <v>0</v>
      </c>
      <c r="HG160" s="48">
        <f t="shared" si="3371"/>
        <v>0</v>
      </c>
      <c r="HH160" s="48">
        <f t="shared" si="3371"/>
        <v>2.28039012176</v>
      </c>
      <c r="HI160" s="48">
        <f t="shared" si="3371"/>
        <v>3.2054163090699999</v>
      </c>
      <c r="HJ160" s="36">
        <f t="shared" si="3372"/>
        <v>3198.5200452344952</v>
      </c>
      <c r="HK160" s="24">
        <f>GO160*INDEX(Приложение_1ТЗ!$HC$6:$HJ$18,$B160,5)/100</f>
        <v>0</v>
      </c>
      <c r="HL160" s="24">
        <f>GO160*INDEX(Приложение_1ТЗ!$HC$6:$HJ$18,$B160,6)/100</f>
        <v>0</v>
      </c>
      <c r="HM160" s="24">
        <f>GO160*INDEX(Приложение_1ТЗ!$HC$6:$HJ$18,$B160,7)/100</f>
        <v>70255.366391404415</v>
      </c>
      <c r="HN160" s="24">
        <f>GO160*INDEX(Приложение_1ТЗ!$HC$6:$HJ$18,$B160,8)/100</f>
        <v>0</v>
      </c>
      <c r="HO160" s="20"/>
      <c r="HP160" s="20"/>
      <c r="HQ160" s="20"/>
      <c r="HR160" s="20"/>
      <c r="HS160" s="24">
        <f t="shared" si="3373"/>
        <v>0</v>
      </c>
      <c r="HT160" s="24">
        <f t="shared" si="3374"/>
        <v>0</v>
      </c>
      <c r="HU160" s="24">
        <f t="shared" si="3375"/>
        <v>1387.7176000131876</v>
      </c>
      <c r="HV160" s="24">
        <f t="shared" si="3376"/>
        <v>0</v>
      </c>
      <c r="HW160" s="48">
        <f t="shared" si="3377"/>
        <v>3.038267846250001</v>
      </c>
      <c r="HX160" s="48">
        <f t="shared" si="3377"/>
        <v>0</v>
      </c>
      <c r="HY160" s="48">
        <f t="shared" si="3377"/>
        <v>1.6451934975000002</v>
      </c>
      <c r="HZ160" s="48">
        <f t="shared" si="3377"/>
        <v>0</v>
      </c>
      <c r="IA160" s="24">
        <f t="shared" si="3378"/>
        <v>5892.535532085938</v>
      </c>
      <c r="IE160" s="24">
        <f>(GU160+IA160+(IB160-IC160)*(GR160))</f>
        <v>233418.0830365303</v>
      </c>
      <c r="IF160" s="24">
        <f t="shared" si="2182"/>
        <v>210076.27473287727</v>
      </c>
      <c r="IG160" s="49">
        <f t="shared" si="3380"/>
        <v>2022</v>
      </c>
      <c r="IH160" s="228"/>
      <c r="II160" s="47">
        <v>9</v>
      </c>
      <c r="IJ160" s="22">
        <f t="shared" si="3381"/>
        <v>132752.25135325119</v>
      </c>
      <c r="IK160" s="22">
        <f t="shared" si="3382"/>
        <v>119905.7238379996</v>
      </c>
      <c r="IL160" s="22">
        <f t="shared" si="3383"/>
        <v>12846.527515251597</v>
      </c>
      <c r="IM160" s="22">
        <f>IF(DATEVALUE("1."&amp;II160&amp;"."&amp;IG160)&gt;=DATEVALUE("1."&amp;INDEX(Параметры_объекта!$A$28:$N$40,$B160,14)&amp;"."&amp;INDEX(Параметры_объекта!$A$28:$N$40,$B160,13)),INDEX(Приложение_1ТЗ!$A$6:$HJ$18,$B160,25+II160*14),INDEX(Приложение_1ТЗ!$A$6:$HJ$18,$B160,23+II160*14))</f>
        <v>9.6770694163726265</v>
      </c>
      <c r="IN160" s="48">
        <f t="shared" si="3384"/>
        <v>2.7626907140736785</v>
      </c>
      <c r="IO160" s="24">
        <f t="shared" si="3240"/>
        <v>32.110080729218552</v>
      </c>
      <c r="IP160" s="24">
        <f t="shared" si="3385"/>
        <v>64510.757689036524</v>
      </c>
      <c r="IQ160" s="24">
        <f t="shared" si="3386"/>
        <v>210303.46004592284</v>
      </c>
      <c r="IR160" s="35">
        <f>IK160*INDEX(Приложение_1ТЗ!$HC$6:$HJ$18,$B160,1)/100</f>
        <v>0</v>
      </c>
      <c r="IS160" s="35">
        <f>IK160*INDEX(Приложение_1ТЗ!$HC$6:$HJ$18,$B160,2)/100</f>
        <v>0</v>
      </c>
      <c r="IT160" s="35">
        <f>IK160*INDEX(Приложение_1ТЗ!$HC$6:$HJ$18,$B160,3)/100</f>
        <v>21738.915558175195</v>
      </c>
      <c r="IU160" s="35">
        <f>IK160*INDEX(Приложение_1ТЗ!$HC$6:$HJ$18,$B160,4)/100</f>
        <v>27560.165056462967</v>
      </c>
      <c r="IX160" s="37">
        <f t="shared" si="3387"/>
        <v>0</v>
      </c>
      <c r="IY160" s="37">
        <f t="shared" si="3388"/>
        <v>0</v>
      </c>
      <c r="IZ160" s="37">
        <f t="shared" si="3389"/>
        <v>535.41496078699129</v>
      </c>
      <c r="JA160" s="37">
        <f t="shared" si="3390"/>
        <v>678.78844524237138</v>
      </c>
      <c r="JB160" s="48">
        <f t="shared" si="3391"/>
        <v>0</v>
      </c>
      <c r="JC160" s="48">
        <f t="shared" si="3391"/>
        <v>0</v>
      </c>
      <c r="JD160" s="48">
        <f t="shared" si="3391"/>
        <v>2.3488018254128002</v>
      </c>
      <c r="JE160" s="48">
        <f t="shared" si="3391"/>
        <v>3.3015787983421001</v>
      </c>
      <c r="JF160" s="36">
        <f t="shared" si="3392"/>
        <v>4128.4154684135101</v>
      </c>
      <c r="JG160" s="24">
        <f>IK160*INDEX(Приложение_1ТЗ!$HC$6:$HJ$18,$B160,5)/100</f>
        <v>0</v>
      </c>
      <c r="JH160" s="24">
        <f>IK160*INDEX(Приложение_1ТЗ!$HC$6:$HJ$18,$B160,6)/100</f>
        <v>0</v>
      </c>
      <c r="JI160" s="24">
        <f>IK160*INDEX(Приложение_1ТЗ!$HC$6:$HJ$18,$B160,7)/100</f>
        <v>70606.643223361432</v>
      </c>
      <c r="JJ160" s="24">
        <f>IK160*INDEX(Приложение_1ТЗ!$HC$6:$HJ$18,$B160,8)/100</f>
        <v>0</v>
      </c>
      <c r="JK160" s="20"/>
      <c r="JL160" s="20"/>
      <c r="JM160" s="20"/>
      <c r="JN160" s="20"/>
      <c r="JO160" s="24">
        <f t="shared" si="3393"/>
        <v>0</v>
      </c>
      <c r="JP160" s="24">
        <f t="shared" si="3394"/>
        <v>0</v>
      </c>
      <c r="JQ160" s="24">
        <f t="shared" si="3395"/>
        <v>1738.9944319702045</v>
      </c>
      <c r="JR160" s="24">
        <f t="shared" si="3396"/>
        <v>0</v>
      </c>
      <c r="JS160" s="48">
        <f t="shared" si="3397"/>
        <v>3.1901812385625012</v>
      </c>
      <c r="JT160" s="48">
        <f t="shared" si="3397"/>
        <v>0</v>
      </c>
      <c r="JU160" s="48">
        <f t="shared" si="3397"/>
        <v>1.7274531723750004</v>
      </c>
      <c r="JV160" s="48">
        <f t="shared" si="3397"/>
        <v>0</v>
      </c>
      <c r="JW160" s="24">
        <f t="shared" si="3398"/>
        <v>7673.172577347792</v>
      </c>
      <c r="KA160" s="24">
        <f>(IQ160+JW160+(JX160-JY160)*(IN160))</f>
        <v>217976.63262327062</v>
      </c>
      <c r="KB160" s="24">
        <f t="shared" si="2202"/>
        <v>196178.96936094356</v>
      </c>
      <c r="KC160" s="49">
        <f t="shared" si="3400"/>
        <v>2023</v>
      </c>
      <c r="KD160" s="228"/>
      <c r="KE160" s="47">
        <v>9</v>
      </c>
      <c r="KF160" s="22">
        <f t="shared" si="3401"/>
        <v>133416.01261001744</v>
      </c>
      <c r="KG160" s="22">
        <f t="shared" si="3402"/>
        <v>120505.25245718958</v>
      </c>
      <c r="KH160" s="22">
        <f t="shared" si="3403"/>
        <v>12910.760152827861</v>
      </c>
      <c r="KI160" s="22">
        <f>IF(DATEVALUE("1."&amp;KE160&amp;"."&amp;KC160)&gt;=DATEVALUE("1."&amp;INDEX(Параметры_объекта!$A$28:$N$40,$B160,14)&amp;"."&amp;INDEX(Параметры_объекта!$A$28:$N$40,$B160,13)),INDEX(Приложение_1ТЗ!$A$6:$HJ$18,$B160,25+KE160*14),INDEX(Приложение_1ТЗ!$A$6:$HJ$18,$B160,23+KE160*14))</f>
        <v>9.6770694163726265</v>
      </c>
      <c r="KJ160" s="48">
        <f t="shared" si="3404"/>
        <v>3.2106022099350038</v>
      </c>
      <c r="KK160" s="24">
        <f t="shared" si="3262"/>
        <v>32.110080729218552</v>
      </c>
      <c r="KL160" s="24">
        <f t="shared" si="3405"/>
        <v>64510.757689036524</v>
      </c>
      <c r="KM160" s="24">
        <f t="shared" si="3406"/>
        <v>244399.68981718257</v>
      </c>
      <c r="KN160" s="35">
        <f>KG160*INDEX(Приложение_1ТЗ!$HC$6:$HJ$18,$B160,1)/100</f>
        <v>0</v>
      </c>
      <c r="KO160" s="35">
        <f>KG160*INDEX(Приложение_1ТЗ!$HC$6:$HJ$18,$B160,2)/100</f>
        <v>0</v>
      </c>
      <c r="KP160" s="35">
        <f>KG160*INDEX(Приложение_1ТЗ!$HC$6:$HJ$18,$B160,3)/100</f>
        <v>21847.610135966064</v>
      </c>
      <c r="KQ160" s="35">
        <f>KG160*INDEX(Приложение_1ТЗ!$HC$6:$HJ$18,$B160,4)/100</f>
        <v>27697.96588174528</v>
      </c>
      <c r="KT160" s="37">
        <f t="shared" si="3407"/>
        <v>0</v>
      </c>
      <c r="KU160" s="37">
        <f t="shared" si="3408"/>
        <v>0</v>
      </c>
      <c r="KV160" s="37">
        <f t="shared" si="3409"/>
        <v>644.1095385778608</v>
      </c>
      <c r="KW160" s="37">
        <f t="shared" si="3410"/>
        <v>816.58927052468425</v>
      </c>
      <c r="KX160" s="48">
        <f t="shared" si="3411"/>
        <v>0</v>
      </c>
      <c r="KY160" s="48">
        <f t="shared" si="3411"/>
        <v>0</v>
      </c>
      <c r="KZ160" s="48">
        <f t="shared" si="3411"/>
        <v>2.4192658801751845</v>
      </c>
      <c r="LA160" s="48">
        <f t="shared" si="3411"/>
        <v>3.400626162292363</v>
      </c>
      <c r="LB160" s="36">
        <f t="shared" si="3412"/>
        <v>5115.520739024927</v>
      </c>
      <c r="LC160" s="24">
        <f>KG160*INDEX(Приложение_1ТЗ!$HC$6:$HJ$18,$B160,5)/100</f>
        <v>0</v>
      </c>
      <c r="LD160" s="24">
        <f>KG160*INDEX(Приложение_1ТЗ!$HC$6:$HJ$18,$B160,6)/100</f>
        <v>0</v>
      </c>
      <c r="LE160" s="24">
        <f>KG160*INDEX(Приложение_1ТЗ!$HC$6:$HJ$18,$B160,7)/100</f>
        <v>70959.676439478237</v>
      </c>
      <c r="LF160" s="24">
        <f>KG160*INDEX(Приложение_1ТЗ!$HC$6:$HJ$18,$B160,8)/100</f>
        <v>0</v>
      </c>
      <c r="LG160" s="20"/>
      <c r="LH160" s="20"/>
      <c r="LI160" s="20"/>
      <c r="LJ160" s="20"/>
      <c r="LK160" s="24">
        <f t="shared" si="3413"/>
        <v>0</v>
      </c>
      <c r="LL160" s="24">
        <f t="shared" si="3414"/>
        <v>0</v>
      </c>
      <c r="LM160" s="24">
        <f t="shared" si="3415"/>
        <v>2092.0276480870089</v>
      </c>
      <c r="LN160" s="24">
        <f t="shared" si="3416"/>
        <v>0</v>
      </c>
      <c r="LO160" s="48">
        <f t="shared" si="3417"/>
        <v>3.3496903004906264</v>
      </c>
      <c r="LP160" s="48">
        <f t="shared" si="3417"/>
        <v>0</v>
      </c>
      <c r="LQ160" s="48">
        <f t="shared" si="3417"/>
        <v>1.8138258309937505</v>
      </c>
      <c r="LR160" s="48">
        <f t="shared" si="3417"/>
        <v>0</v>
      </c>
      <c r="LS160" s="24">
        <f t="shared" si="3418"/>
        <v>9593.1178079838446</v>
      </c>
      <c r="LW160" s="24">
        <f>(KM160+LS160+(LT160-LU160)*(KJ160))</f>
        <v>253992.80762516643</v>
      </c>
      <c r="LX160" s="24">
        <f t="shared" si="2222"/>
        <v>228593.5268626498</v>
      </c>
      <c r="LY160" s="49">
        <f t="shared" si="3420"/>
        <v>2024</v>
      </c>
      <c r="LZ160" s="228"/>
      <c r="MA160" s="173">
        <v>9</v>
      </c>
      <c r="MB160" s="22">
        <f t="shared" si="3421"/>
        <v>134083.0926730675</v>
      </c>
      <c r="MC160" s="22">
        <f t="shared" si="3422"/>
        <v>121107.77871947551</v>
      </c>
      <c r="MD160" s="22">
        <f t="shared" si="3423"/>
        <v>12975.313953591991</v>
      </c>
      <c r="ME160" s="22">
        <f>IF(DATEVALUE("1."&amp;MA160&amp;"."&amp;LY160)&gt;=DATEVALUE("1."&amp;INDEX(Параметры_объекта!$A$28:$N$40,$B160,14)&amp;"."&amp;INDEX(Параметры_объекта!$A$28:$N$40,$B160,13)),INDEX(Приложение_1ТЗ!$A$6:$HJ$18,$B160,25+MA160*14),INDEX(Приложение_1ТЗ!$A$6:$HJ$18,$B160,23+MA160*14))</f>
        <v>9.6770694163726265</v>
      </c>
      <c r="MF160" s="48">
        <f t="shared" si="3424"/>
        <v>2.9881262763420908</v>
      </c>
      <c r="MG160" s="24">
        <f t="shared" si="3282"/>
        <v>32.110080729218552</v>
      </c>
      <c r="MH160" s="24">
        <f t="shared" si="3425"/>
        <v>64510.757689036524</v>
      </c>
      <c r="MI160" s="24">
        <f t="shared" si="3426"/>
        <v>227464.22238567015</v>
      </c>
      <c r="MJ160" s="35">
        <f>MC160*INDEX(Приложение_1ТЗ!$HC$6:$HJ$18,$B160,1)/100</f>
        <v>0</v>
      </c>
      <c r="MK160" s="35">
        <f>MC160*INDEX(Приложение_1ТЗ!$HC$6:$HJ$18,$B160,2)/100</f>
        <v>0</v>
      </c>
      <c r="ML160" s="35">
        <f>MC160*INDEX(Приложение_1ТЗ!$HC$6:$HJ$18,$B160,3)/100</f>
        <v>21956.848186645893</v>
      </c>
      <c r="MM160" s="35">
        <f>MC160*INDEX(Приложение_1ТЗ!$HC$6:$HJ$18,$B160,4)/100</f>
        <v>27836.455711154002</v>
      </c>
      <c r="MP160" s="37">
        <f t="shared" si="3427"/>
        <v>0</v>
      </c>
      <c r="MQ160" s="37">
        <f t="shared" si="3428"/>
        <v>0</v>
      </c>
      <c r="MR160" s="37">
        <f t="shared" si="3429"/>
        <v>753.34758925768983</v>
      </c>
      <c r="MS160" s="37">
        <f t="shared" si="3430"/>
        <v>955.07909993340581</v>
      </c>
      <c r="MT160" s="48">
        <f t="shared" si="3431"/>
        <v>0</v>
      </c>
      <c r="MU160" s="48">
        <f t="shared" si="3431"/>
        <v>0</v>
      </c>
      <c r="MV160" s="48">
        <f t="shared" si="3431"/>
        <v>2.4918438565804402</v>
      </c>
      <c r="MW160" s="48">
        <f t="shared" si="3431"/>
        <v>3.5026449471611341</v>
      </c>
      <c r="MX160" s="36">
        <f t="shared" si="3432"/>
        <v>6162.5825039052406</v>
      </c>
      <c r="MY160" s="24">
        <f>MC160*INDEX(Приложение_1ТЗ!$HC$6:$HJ$18,$B160,5)/100</f>
        <v>0</v>
      </c>
      <c r="MZ160" s="24">
        <f>MC160*INDEX(Приложение_1ТЗ!$HC$6:$HJ$18,$B160,6)/100</f>
        <v>0</v>
      </c>
      <c r="NA160" s="24">
        <f>MC160*INDEX(Приложение_1ТЗ!$HC$6:$HJ$18,$B160,7)/100</f>
        <v>71314.474821675612</v>
      </c>
      <c r="NB160" s="24">
        <f>MC160*INDEX(Приложение_1ТЗ!$HC$6:$HJ$18,$B160,8)/100</f>
        <v>0</v>
      </c>
      <c r="NC160" s="20"/>
      <c r="ND160" s="20"/>
      <c r="NE160" s="20"/>
      <c r="NF160" s="20"/>
      <c r="NG160" s="24">
        <f t="shared" si="3433"/>
        <v>0</v>
      </c>
      <c r="NH160" s="24">
        <f t="shared" si="3434"/>
        <v>0</v>
      </c>
      <c r="NI160" s="24">
        <f t="shared" si="3435"/>
        <v>2446.8260302843846</v>
      </c>
      <c r="NJ160" s="24">
        <f t="shared" si="3436"/>
        <v>0</v>
      </c>
      <c r="NK160" s="48">
        <f t="shared" si="3437"/>
        <v>3.5171748155151579</v>
      </c>
      <c r="NL160" s="48">
        <f t="shared" si="3437"/>
        <v>0</v>
      </c>
      <c r="NM160" s="48">
        <f t="shared" si="3437"/>
        <v>1.9045171225434381</v>
      </c>
      <c r="NN160" s="48">
        <f t="shared" si="3437"/>
        <v>0</v>
      </c>
      <c r="NO160" s="24">
        <f t="shared" si="3438"/>
        <v>11661.408547167928</v>
      </c>
      <c r="NS160" s="24">
        <f>(MI160+NO160+(NP160-NQ160)*(MF160))</f>
        <v>239125.63093283807</v>
      </c>
      <c r="NT160" s="24">
        <f t="shared" si="3439"/>
        <v>215213.06783955428</v>
      </c>
      <c r="NU160" s="49">
        <f t="shared" si="3440"/>
        <v>2025</v>
      </c>
      <c r="NV160" s="228"/>
      <c r="NW160" s="174">
        <v>9</v>
      </c>
      <c r="NX160" s="22">
        <f t="shared" si="3441"/>
        <v>134753.50813643279</v>
      </c>
      <c r="NY160" s="22">
        <f t="shared" si="3442"/>
        <v>121713.31761307287</v>
      </c>
      <c r="NZ160" s="22">
        <f t="shared" si="3443"/>
        <v>13040.190523359925</v>
      </c>
      <c r="OA160" s="22">
        <f>IF(DATEVALUE("1."&amp;NW160&amp;"."&amp;NU160)&gt;=DATEVALUE("1."&amp;INDEX(Параметры_объекта!$A$28:$N$40,$B160,14)&amp;"."&amp;INDEX(Параметры_объекта!$A$28:$N$40,$B160,13)),INDEX(Приложение_1ТЗ!$A$6:$HJ$18,$B160,25+NW160*14),INDEX(Приложение_1ТЗ!$A$6:$HJ$18,$B160,23+NW160*14))</f>
        <v>9.6770694163726265</v>
      </c>
      <c r="OB160" s="48">
        <f t="shared" si="3444"/>
        <v>3.4725873502657003</v>
      </c>
      <c r="OC160" s="24">
        <f t="shared" si="3291"/>
        <v>32.110080729218552</v>
      </c>
      <c r="OD160" s="24">
        <f t="shared" si="3445"/>
        <v>64510.757689036524</v>
      </c>
      <c r="OE160" s="24">
        <f t="shared" si="3446"/>
        <v>264342.70450626471</v>
      </c>
      <c r="OF160" s="35">
        <f>NY160*INDEX(Приложение_1ТЗ!$HC$6:$HJ$18,$B160,1)/100</f>
        <v>0</v>
      </c>
      <c r="OG160" s="35">
        <f>NY160*INDEX(Приложение_1ТЗ!$HC$6:$HJ$18,$B160,2)/100</f>
        <v>0</v>
      </c>
      <c r="OH160" s="35">
        <f>NY160*INDEX(Приложение_1ТЗ!$HC$6:$HJ$18,$B160,3)/100</f>
        <v>22066.632427579119</v>
      </c>
      <c r="OI160" s="35">
        <f>NY160*INDEX(Приложение_1ТЗ!$HC$6:$HJ$18,$B160,4)/100</f>
        <v>27975.637989709769</v>
      </c>
      <c r="OL160" s="37">
        <f t="shared" si="3447"/>
        <v>0</v>
      </c>
      <c r="OM160" s="37">
        <f t="shared" si="3448"/>
        <v>0</v>
      </c>
      <c r="ON160" s="37">
        <f t="shared" si="3449"/>
        <v>863.13183019091593</v>
      </c>
      <c r="OO160" s="37">
        <f t="shared" si="3450"/>
        <v>1094.2613784891728</v>
      </c>
      <c r="OP160" s="48">
        <f t="shared" si="3451"/>
        <v>0</v>
      </c>
      <c r="OQ160" s="48">
        <f t="shared" si="3451"/>
        <v>0</v>
      </c>
      <c r="OR160" s="48">
        <f t="shared" si="3451"/>
        <v>2.5665991722778534</v>
      </c>
      <c r="OS160" s="48">
        <f t="shared" si="3451"/>
        <v>3.6077242955759683</v>
      </c>
      <c r="OT160" s="36">
        <f t="shared" si="3452"/>
        <v>7272.466026148204</v>
      </c>
      <c r="OU160" s="24">
        <f>NY160*INDEX(Приложение_1ТЗ!$HC$6:$HJ$18,$B160,5)/100</f>
        <v>0</v>
      </c>
      <c r="OV160" s="24">
        <f>NY160*INDEX(Приложение_1ТЗ!$HC$6:$HJ$18,$B160,6)/100</f>
        <v>0</v>
      </c>
      <c r="OW160" s="24">
        <f>NY160*INDEX(Приложение_1ТЗ!$HC$6:$HJ$18,$B160,7)/100</f>
        <v>71671.047195783976</v>
      </c>
      <c r="OX160" s="24">
        <f>NY160*INDEX(Приложение_1ТЗ!$HC$6:$HJ$18,$B160,8)/100</f>
        <v>0</v>
      </c>
      <c r="OY160" s="20"/>
      <c r="OZ160" s="20"/>
      <c r="PA160" s="20"/>
      <c r="PB160" s="20"/>
      <c r="PC160" s="24">
        <f t="shared" si="3453"/>
        <v>0</v>
      </c>
      <c r="PD160" s="24">
        <f t="shared" si="3454"/>
        <v>0</v>
      </c>
      <c r="PE160" s="24">
        <f t="shared" si="3455"/>
        <v>2803.3984043927485</v>
      </c>
      <c r="PF160" s="24">
        <f t="shared" si="3456"/>
        <v>0</v>
      </c>
      <c r="PG160" s="48">
        <f t="shared" si="3457"/>
        <v>3.6930335562909158</v>
      </c>
      <c r="PH160" s="48">
        <f t="shared" si="3457"/>
        <v>0</v>
      </c>
      <c r="PI160" s="48">
        <f t="shared" si="3457"/>
        <v>1.99974297867061</v>
      </c>
      <c r="PJ160" s="48">
        <f t="shared" si="3457"/>
        <v>0</v>
      </c>
      <c r="PK160" s="24">
        <f t="shared" si="3458"/>
        <v>13887.636031357135</v>
      </c>
      <c r="PO160" s="24">
        <f>(OE160+PK160+(PL160-PM160)*(OB160))</f>
        <v>278230.34053762187</v>
      </c>
      <c r="PP160" s="24">
        <f t="shared" si="3459"/>
        <v>250407.30648385969</v>
      </c>
      <c r="PQ160" s="52">
        <f t="shared" si="3461"/>
        <v>451575.3038232557</v>
      </c>
      <c r="PR160" s="52">
        <f t="shared" si="3462"/>
        <v>1395332.4551595727</v>
      </c>
      <c r="PS160" s="52">
        <f t="shared" si="3463"/>
        <v>1255799.2096436154</v>
      </c>
    </row>
    <row r="161" spans="1:435" ht="15.75" hidden="1" customHeight="1" outlineLevel="1">
      <c r="B161" s="171">
        <v>11</v>
      </c>
      <c r="C161" s="249"/>
      <c r="D161" s="249"/>
      <c r="E161" s="249"/>
      <c r="F161" s="246"/>
      <c r="G161" s="49">
        <f t="shared" si="2096"/>
        <v>2017</v>
      </c>
      <c r="H161" s="226" t="s">
        <v>3</v>
      </c>
      <c r="I161" s="47">
        <v>10</v>
      </c>
      <c r="J161" s="22">
        <f t="shared" si="2097"/>
        <v>239946.99999999997</v>
      </c>
      <c r="K161" s="22">
        <f>INDEX(Приложение_1ТЗ!$A$6:$HJ$18,$B161,21+I161*14)*1000</f>
        <v>129212.38499999995</v>
      </c>
      <c r="L161" s="22">
        <f t="shared" si="3298"/>
        <v>110734.61500000002</v>
      </c>
      <c r="M161" s="22">
        <f>IF(
              DATEVALUE("1."&amp;I161&amp;"."&amp;G161)&gt;=DATEVALUE("1."&amp;INDEX(Параметры_объекта!$A$28:$N$40,$B161,14)&amp;"."&amp;INDEX(Параметры_объекта!$A$28:$N$40,$B161,13)),
              INDEX(Приложение_1ТЗ!$A$6:$HJ$18,$B161,25+I161*14),
              INDEX(Приложение_1ТЗ!$A$6:$HJ$18,$B161,23+I161*14))</f>
        <v>46.149614289822352</v>
      </c>
      <c r="N161" s="48">
        <f t="shared" si="3299"/>
        <v>2.35870982959525</v>
      </c>
      <c r="R161" s="35">
        <f>K161*INDEX(Приложение_1ТЗ!$HC$6:$HJ$18,$B161,1)/100</f>
        <v>0</v>
      </c>
      <c r="S161" s="35">
        <f>K161*INDEX(Приложение_1ТЗ!$HC$6:$HJ$18,$B161,2)/100</f>
        <v>0</v>
      </c>
      <c r="T161" s="35">
        <f>K161*INDEX(Приложение_1ТЗ!$HC$6:$HJ$18,$B161,3)/100</f>
        <v>23426.213834299338</v>
      </c>
      <c r="U161" s="35">
        <f>K161*INDEX(Приложение_1ТЗ!$HC$6:$HJ$18,$B161,4)/100</f>
        <v>29699.288273765273</v>
      </c>
      <c r="AB161" s="48">
        <f t="shared" si="3300"/>
        <v>0</v>
      </c>
      <c r="AC161" s="48">
        <f t="shared" si="3300"/>
        <v>0</v>
      </c>
      <c r="AD161" s="48">
        <f t="shared" si="3300"/>
        <v>2.0261</v>
      </c>
      <c r="AE161" s="48">
        <f t="shared" si="3300"/>
        <v>2.8479699999999997</v>
      </c>
      <c r="AF161" s="20"/>
      <c r="AG161" s="24">
        <f>K161*INDEX(Приложение_1ТЗ!$HC$6:$HJ$18,$B161,5)/100</f>
        <v>0</v>
      </c>
      <c r="AH161" s="24">
        <f>K161*INDEX(Приложение_1ТЗ!$HC$6:$HJ$18,$B161,6)/100</f>
        <v>0</v>
      </c>
      <c r="AI161" s="24">
        <f>K161*INDEX(Приложение_1ТЗ!$HC$6:$HJ$18,$B161,7)/100</f>
        <v>76086.88289193534</v>
      </c>
      <c r="AJ161" s="24">
        <f>K161*INDEX(Приложение_1ТЗ!$HC$6:$HJ$18,$B161,8)/100</f>
        <v>0</v>
      </c>
      <c r="AK161" s="20"/>
      <c r="AL161" s="20"/>
      <c r="AM161" s="20"/>
      <c r="AN161" s="20"/>
      <c r="AO161" s="20"/>
      <c r="AP161" s="20"/>
      <c r="AQ161" s="20"/>
      <c r="AR161" s="20"/>
      <c r="AS161" s="48">
        <f t="shared" si="3301"/>
        <v>2.5042900000000001</v>
      </c>
      <c r="AT161" s="48">
        <f t="shared" si="3301"/>
        <v>0</v>
      </c>
      <c r="AU161" s="48">
        <f t="shared" si="3301"/>
        <v>1.35259</v>
      </c>
      <c r="AV161" s="48">
        <f t="shared" si="3301"/>
        <v>0</v>
      </c>
      <c r="AW161" s="49">
        <f t="shared" si="3302"/>
        <v>2018</v>
      </c>
      <c r="AX161" s="226" t="s">
        <v>3</v>
      </c>
      <c r="AY161" s="47">
        <v>10</v>
      </c>
      <c r="AZ161" s="22">
        <f t="shared" si="3303"/>
        <v>241146.73499999996</v>
      </c>
      <c r="BA161" s="22">
        <f t="shared" si="3304"/>
        <v>129858.44692499994</v>
      </c>
      <c r="BB161" s="22">
        <f t="shared" si="3305"/>
        <v>111288.28807500002</v>
      </c>
      <c r="BC161" s="22">
        <f>IF(DATEVALUE("1."&amp;AY161&amp;"."&amp;AW161)&gt;=DATEVALUE("1."&amp;INDEX(Параметры_объекта!$A$28:$N$40,$B161,14)&amp;"."&amp;INDEX(Параметры_объекта!$A$28:$N$40,$B161,13)),INDEX(Приложение_1ТЗ!$A$6:$HJ$18,$B161,25+AY161*14),INDEX(Приложение_1ТЗ!$A$6:$HJ$18,$B161,23+AY161*14))</f>
        <v>46.149614289822352</v>
      </c>
      <c r="BD161" s="48">
        <f t="shared" si="3306"/>
        <v>2.3053021060000001</v>
      </c>
      <c r="BE161" s="24">
        <f t="shared" si="2107"/>
        <v>0</v>
      </c>
      <c r="BF161" s="24">
        <f t="shared" si="3307"/>
        <v>0</v>
      </c>
      <c r="BG161" s="24">
        <f t="shared" si="3308"/>
        <v>0</v>
      </c>
      <c r="BH161" s="35">
        <f>BA161*INDEX(Приложение_1ТЗ!$HC$6:$HJ$18,$B161,1)/100</f>
        <v>0</v>
      </c>
      <c r="BI161" s="35">
        <f>BA161*INDEX(Приложение_1ТЗ!$HC$6:$HJ$18,$B161,2)/100</f>
        <v>0</v>
      </c>
      <c r="BJ161" s="35">
        <f>BA161*INDEX(Приложение_1ТЗ!$HC$6:$HJ$18,$B161,3)/100</f>
        <v>23543.344903470832</v>
      </c>
      <c r="BK161" s="35">
        <f>BA161*INDEX(Приложение_1ТЗ!$HC$6:$HJ$18,$B161,4)/100</f>
        <v>29847.784715134097</v>
      </c>
      <c r="BN161" s="37">
        <f t="shared" si="3309"/>
        <v>0</v>
      </c>
      <c r="BO161" s="37">
        <f t="shared" si="3310"/>
        <v>0</v>
      </c>
      <c r="BP161" s="37">
        <f t="shared" si="3311"/>
        <v>0</v>
      </c>
      <c r="BQ161" s="37">
        <f t="shared" si="3312"/>
        <v>0</v>
      </c>
      <c r="BR161" s="48">
        <f t="shared" si="3313"/>
        <v>0</v>
      </c>
      <c r="BS161" s="48">
        <f t="shared" si="3313"/>
        <v>0</v>
      </c>
      <c r="BT161" s="48">
        <f t="shared" si="3313"/>
        <v>2.0868800000000003</v>
      </c>
      <c r="BU161" s="48">
        <f t="shared" si="3313"/>
        <v>2.9334099999999999</v>
      </c>
      <c r="BV161" s="36">
        <f t="shared" si="3314"/>
        <v>0</v>
      </c>
      <c r="BW161" s="24">
        <f>BA161*INDEX(Приложение_1ТЗ!$HC$6:$HJ$18,$B161,5)/100</f>
        <v>0</v>
      </c>
      <c r="BX161" s="24">
        <f>BA161*INDEX(Приложение_1ТЗ!$HC$6:$HJ$18,$B161,6)/100</f>
        <v>0</v>
      </c>
      <c r="BY161" s="24">
        <f>BA161*INDEX(Приложение_1ТЗ!$HC$6:$HJ$18,$B161,7)/100</f>
        <v>76467.317306395009</v>
      </c>
      <c r="BZ161" s="24">
        <f>BA161*INDEX(Приложение_1ТЗ!$HC$6:$HJ$18,$B161,8)/100</f>
        <v>0</v>
      </c>
      <c r="CA161" s="20"/>
      <c r="CB161" s="20"/>
      <c r="CC161" s="20"/>
      <c r="CD161" s="20"/>
      <c r="CE161" s="24">
        <f t="shared" si="3315"/>
        <v>0</v>
      </c>
      <c r="CF161" s="24">
        <f t="shared" si="3316"/>
        <v>0</v>
      </c>
      <c r="CG161" s="24">
        <f t="shared" si="3317"/>
        <v>0</v>
      </c>
      <c r="CH161" s="24">
        <f t="shared" si="3318"/>
        <v>0</v>
      </c>
      <c r="CI161" s="48">
        <f t="shared" si="3319"/>
        <v>2.6245700000000003</v>
      </c>
      <c r="CJ161" s="48">
        <f t="shared" si="3319"/>
        <v>0</v>
      </c>
      <c r="CK161" s="48">
        <f t="shared" si="3319"/>
        <v>1.4211800000000001</v>
      </c>
      <c r="CL161" s="48">
        <f t="shared" si="3319"/>
        <v>0</v>
      </c>
      <c r="CM161" s="24">
        <f t="shared" si="3320"/>
        <v>0</v>
      </c>
      <c r="CQ161" s="24">
        <f t="shared" si="3460"/>
        <v>0</v>
      </c>
      <c r="CR161" s="24">
        <f t="shared" si="2122"/>
        <v>0</v>
      </c>
      <c r="CS161" s="49">
        <f t="shared" si="3322"/>
        <v>2019</v>
      </c>
      <c r="CT161" s="226" t="s">
        <v>3</v>
      </c>
      <c r="CU161" s="47">
        <v>10</v>
      </c>
      <c r="CV161" s="22">
        <f t="shared" si="3323"/>
        <v>146657.63092428807</v>
      </c>
      <c r="CW161" s="22">
        <f t="shared" si="3324"/>
        <v>130507.73915962492</v>
      </c>
      <c r="CX161" s="22">
        <f t="shared" si="3325"/>
        <v>16149.891764663145</v>
      </c>
      <c r="CY161" s="22">
        <f>IF(DATEVALUE("1."&amp;CU161&amp;"."&amp;CS161)&gt;=DATEVALUE("1."&amp;INDEX(Параметры_объекта!$A$28:$N$40,$B161,14)&amp;"."&amp;INDEX(Параметры_объекта!$A$28:$N$40,$B161,13)),INDEX(Приложение_1ТЗ!$A$6:$HJ$18,$B161,25+CU161*14),INDEX(Приложение_1ТЗ!$A$6:$HJ$18,$B161,23+CU161*14))</f>
        <v>11.011968257553891</v>
      </c>
      <c r="CZ161" s="48">
        <f t="shared" si="3326"/>
        <v>2.7902471683786576</v>
      </c>
      <c r="DA161" s="24">
        <f t="shared" si="3175"/>
        <v>35.137646032268464</v>
      </c>
      <c r="DB161" s="24">
        <f t="shared" si="3327"/>
        <v>84311.727525047201</v>
      </c>
      <c r="DC161" s="24">
        <f t="shared" si="3328"/>
        <v>277595.65960569354</v>
      </c>
      <c r="DD161" s="35">
        <f>CW161*INDEX(Приложение_1ТЗ!$HC$6:$HJ$18,$B161,1)/100</f>
        <v>0</v>
      </c>
      <c r="DE161" s="35">
        <f>CW161*INDEX(Приложение_1ТЗ!$HC$6:$HJ$18,$B161,2)/100</f>
        <v>0</v>
      </c>
      <c r="DF161" s="35">
        <f>CW161*INDEX(Приложение_1ТЗ!$HC$6:$HJ$18,$B161,3)/100</f>
        <v>23661.061627988183</v>
      </c>
      <c r="DG161" s="35">
        <f>CW161*INDEX(Приложение_1ТЗ!$HC$6:$HJ$18,$B161,4)/100</f>
        <v>29997.023638709765</v>
      </c>
      <c r="DJ161" s="37">
        <f t="shared" si="3329"/>
        <v>0</v>
      </c>
      <c r="DK161" s="37">
        <f t="shared" si="3330"/>
        <v>0</v>
      </c>
      <c r="DL161" s="37">
        <f t="shared" si="3331"/>
        <v>234.84779368884483</v>
      </c>
      <c r="DM161" s="37">
        <f t="shared" si="3332"/>
        <v>297.73536494449218</v>
      </c>
      <c r="DN161" s="48">
        <f t="shared" si="3333"/>
        <v>0</v>
      </c>
      <c r="DO161" s="48">
        <f t="shared" si="3333"/>
        <v>0</v>
      </c>
      <c r="DP161" s="48">
        <f t="shared" si="3333"/>
        <v>2.1494864000000002</v>
      </c>
      <c r="DQ161" s="48">
        <f t="shared" si="3333"/>
        <v>3.0214122999999997</v>
      </c>
      <c r="DR161" s="36">
        <f t="shared" si="3334"/>
        <v>1657.172450223097</v>
      </c>
      <c r="DS161" s="24">
        <f>CW161*INDEX(Приложение_1ТЗ!$HC$6:$HJ$18,$B161,5)/100</f>
        <v>0</v>
      </c>
      <c r="DT161" s="24">
        <f>CW161*INDEX(Приложение_1ТЗ!$HC$6:$HJ$18,$B161,6)/100</f>
        <v>0</v>
      </c>
      <c r="DU161" s="24">
        <f>CW161*INDEX(Приложение_1ТЗ!$HC$6:$HJ$18,$B161,7)/100</f>
        <v>76849.653892926974</v>
      </c>
      <c r="DV161" s="24">
        <f>CW161*INDEX(Приложение_1ТЗ!$HC$6:$HJ$18,$B161,8)/100</f>
        <v>0</v>
      </c>
      <c r="DW161" s="20"/>
      <c r="DX161" s="20"/>
      <c r="DY161" s="20"/>
      <c r="DZ161" s="20"/>
      <c r="EA161" s="24">
        <f t="shared" si="3335"/>
        <v>0</v>
      </c>
      <c r="EB161" s="24">
        <f t="shared" si="3336"/>
        <v>0</v>
      </c>
      <c r="EC161" s="24">
        <f t="shared" si="3337"/>
        <v>762.77100099163363</v>
      </c>
      <c r="ED161" s="24">
        <f t="shared" si="3338"/>
        <v>0</v>
      </c>
      <c r="EE161" s="48">
        <f t="shared" si="3339"/>
        <v>2.7557985000000005</v>
      </c>
      <c r="EF161" s="48">
        <f t="shared" si="3339"/>
        <v>0</v>
      </c>
      <c r="EG161" s="48">
        <f t="shared" si="3339"/>
        <v>1.4922390000000001</v>
      </c>
      <c r="EH161" s="48">
        <f t="shared" si="3339"/>
        <v>0</v>
      </c>
      <c r="EI161" s="24">
        <f t="shared" si="3340"/>
        <v>3000.2916804066272</v>
      </c>
      <c r="EM161" s="24">
        <f>(DC161+EI161+(EJ161-EK161)*(CZ161))</f>
        <v>280595.95128610014</v>
      </c>
      <c r="EN161" s="24">
        <f t="shared" si="2142"/>
        <v>252536.35615749014</v>
      </c>
      <c r="EO161" s="49">
        <f t="shared" si="3342"/>
        <v>2020</v>
      </c>
      <c r="EP161" s="226" t="s">
        <v>3</v>
      </c>
      <c r="EQ161" s="47">
        <v>10</v>
      </c>
      <c r="ER161" s="22">
        <f t="shared" si="3343"/>
        <v>147390.9190789095</v>
      </c>
      <c r="ES161" s="22">
        <f t="shared" si="3344"/>
        <v>131160.27785542305</v>
      </c>
      <c r="ET161" s="22">
        <f t="shared" si="3345"/>
        <v>16230.641223486455</v>
      </c>
      <c r="EU161" s="22">
        <f>IF(DATEVALUE("1."&amp;EQ161&amp;"."&amp;EO161)&gt;=DATEVALUE("1."&amp;INDEX(Параметры_объекта!$A$28:$N$40,$B161,14)&amp;"."&amp;INDEX(Параметры_объекта!$A$28:$N$40,$B161,13)),INDEX(Приложение_1ТЗ!$A$6:$HJ$18,$B161,25+EQ161*14),INDEX(Приложение_1ТЗ!$A$6:$HJ$18,$B161,23+EQ161*14))</f>
        <v>11.011968257553891</v>
      </c>
      <c r="EV161" s="48">
        <f t="shared" si="3346"/>
        <v>2.5269093610878262</v>
      </c>
      <c r="EW161" s="24">
        <f t="shared" si="3196"/>
        <v>35.137646032268464</v>
      </c>
      <c r="EX161" s="24">
        <f t="shared" si="3347"/>
        <v>84311.727525047201</v>
      </c>
      <c r="EY161" s="24">
        <f t="shared" si="3348"/>
        <v>251396.75036838293</v>
      </c>
      <c r="EZ161" s="35">
        <f>ES161*INDEX(Приложение_1ТЗ!$HC$6:$HJ$18,$B161,1)/100</f>
        <v>0</v>
      </c>
      <c r="FA161" s="35">
        <f>ES161*INDEX(Приложение_1ТЗ!$HC$6:$HJ$18,$B161,2)/100</f>
        <v>0</v>
      </c>
      <c r="FB161" s="35">
        <f>ES161*INDEX(Приложение_1ТЗ!$HC$6:$HJ$18,$B161,3)/100</f>
        <v>23779.366936128125</v>
      </c>
      <c r="FC161" s="35">
        <f>ES161*INDEX(Приложение_1ТЗ!$HC$6:$HJ$18,$B161,4)/100</f>
        <v>30147.008756903313</v>
      </c>
      <c r="FF161" s="37">
        <f t="shared" si="3349"/>
        <v>0</v>
      </c>
      <c r="FG161" s="37">
        <f t="shared" si="3350"/>
        <v>0</v>
      </c>
      <c r="FH161" s="37">
        <f t="shared" si="3351"/>
        <v>353.15310182878602</v>
      </c>
      <c r="FI161" s="37">
        <f t="shared" si="3352"/>
        <v>447.72048313804044</v>
      </c>
      <c r="FJ161" s="48">
        <f t="shared" si="3353"/>
        <v>0</v>
      </c>
      <c r="FK161" s="48">
        <f t="shared" si="3353"/>
        <v>0</v>
      </c>
      <c r="FL161" s="48">
        <f t="shared" si="3353"/>
        <v>2.2139709920000001</v>
      </c>
      <c r="FM161" s="48">
        <f t="shared" si="3353"/>
        <v>3.1120546689999999</v>
      </c>
      <c r="FN161" s="36">
        <f t="shared" si="3354"/>
        <v>2566.7375849057062</v>
      </c>
      <c r="FO161" s="24">
        <f>ES161*INDEX(Приложение_1ТЗ!$HC$6:$HJ$18,$B161,5)/100</f>
        <v>0</v>
      </c>
      <c r="FP161" s="24">
        <f>ES161*INDEX(Приложение_1ТЗ!$HC$6:$HJ$18,$B161,6)/100</f>
        <v>0</v>
      </c>
      <c r="FQ161" s="24">
        <f>ES161*INDEX(Приложение_1ТЗ!$HC$6:$HJ$18,$B161,7)/100</f>
        <v>77233.902162391605</v>
      </c>
      <c r="FR161" s="24">
        <f>ES161*INDEX(Приложение_1ТЗ!$HC$6:$HJ$18,$B161,8)/100</f>
        <v>0</v>
      </c>
      <c r="FS161" s="20"/>
      <c r="FT161" s="20"/>
      <c r="FU161" s="20"/>
      <c r="FV161" s="20"/>
      <c r="FW161" s="24">
        <f t="shared" si="3355"/>
        <v>0</v>
      </c>
      <c r="FX161" s="24">
        <f t="shared" si="3356"/>
        <v>0</v>
      </c>
      <c r="FY161" s="24">
        <f t="shared" si="3357"/>
        <v>1147.0192704562651</v>
      </c>
      <c r="FZ161" s="24">
        <f t="shared" si="3358"/>
        <v>0</v>
      </c>
      <c r="GA161" s="48">
        <f t="shared" si="3359"/>
        <v>2.8935884250000008</v>
      </c>
      <c r="GB161" s="48">
        <f t="shared" si="3359"/>
        <v>0</v>
      </c>
      <c r="GC161" s="48">
        <f t="shared" si="3359"/>
        <v>1.5668509500000001</v>
      </c>
      <c r="GD161" s="48">
        <f t="shared" si="3359"/>
        <v>0</v>
      </c>
      <c r="GE161" s="24">
        <f t="shared" si="3360"/>
        <v>4687.4433005332994</v>
      </c>
      <c r="GI161" s="24">
        <f>(EY161+GE161+(GF161-GG161)*(EV161))</f>
        <v>256084.19366891624</v>
      </c>
      <c r="GJ161" s="24">
        <f t="shared" si="2162"/>
        <v>230475.77430202463</v>
      </c>
      <c r="GK161" s="49">
        <f t="shared" si="3362"/>
        <v>2021</v>
      </c>
      <c r="GL161" s="226" t="s">
        <v>3</v>
      </c>
      <c r="GM161" s="47">
        <v>10</v>
      </c>
      <c r="GN161" s="22">
        <f t="shared" si="3363"/>
        <v>148127.87367430402</v>
      </c>
      <c r="GO161" s="22">
        <f t="shared" si="3364"/>
        <v>131816.07924470014</v>
      </c>
      <c r="GP161" s="22">
        <f t="shared" si="3365"/>
        <v>16311.794429603877</v>
      </c>
      <c r="GQ161" s="22">
        <f>IF(DATEVALUE("1."&amp;GM161&amp;"."&amp;GK161)&gt;=DATEVALUE("1."&amp;INDEX(Параметры_объекта!$A$28:$N$40,$B161,14)&amp;"."&amp;INDEX(Параметры_объекта!$A$28:$N$40,$B161,13)),INDEX(Приложение_1ТЗ!$A$6:$HJ$18,$B161,25+GM161*14),INDEX(Приложение_1ТЗ!$A$6:$HJ$18,$B161,23+GM161*14))</f>
        <v>11.011968257553891</v>
      </c>
      <c r="GR161" s="48">
        <f t="shared" si="3366"/>
        <v>2.9889318852281259</v>
      </c>
      <c r="GS161" s="24">
        <f t="shared" si="3218"/>
        <v>35.137646032268464</v>
      </c>
      <c r="GT161" s="24">
        <f t="shared" si="3367"/>
        <v>84311.727525047201</v>
      </c>
      <c r="GU161" s="24">
        <f t="shared" si="3368"/>
        <v>297362.37262396968</v>
      </c>
      <c r="GV161" s="35">
        <f>GO161*INDEX(Приложение_1ТЗ!$HC$6:$HJ$18,$B161,1)/100</f>
        <v>0</v>
      </c>
      <c r="GW161" s="35">
        <f>GO161*INDEX(Приложение_1ТЗ!$HC$6:$HJ$18,$B161,2)/100</f>
        <v>0</v>
      </c>
      <c r="GX161" s="35">
        <f>GO161*INDEX(Приложение_1ТЗ!$HC$6:$HJ$18,$B161,3)/100</f>
        <v>23898.26377080876</v>
      </c>
      <c r="GY161" s="35">
        <f>GO161*INDEX(Приложение_1ТЗ!$HC$6:$HJ$18,$B161,4)/100</f>
        <v>30297.743800687822</v>
      </c>
      <c r="HB161" s="22">
        <f t="shared" si="3220"/>
        <v>0</v>
      </c>
      <c r="HC161" s="22">
        <f t="shared" si="3221"/>
        <v>0</v>
      </c>
      <c r="HD161" s="37">
        <f t="shared" si="3369"/>
        <v>472.04993650942197</v>
      </c>
      <c r="HE161" s="37">
        <f t="shared" si="3370"/>
        <v>598.45552692254932</v>
      </c>
      <c r="HF161" s="48">
        <f t="shared" si="3371"/>
        <v>0</v>
      </c>
      <c r="HG161" s="48">
        <f t="shared" si="3371"/>
        <v>0</v>
      </c>
      <c r="HH161" s="48">
        <f t="shared" si="3371"/>
        <v>2.28039012176</v>
      </c>
      <c r="HI161" s="48">
        <f t="shared" si="3371"/>
        <v>3.2054163090699999</v>
      </c>
      <c r="HJ161" s="36">
        <f t="shared" si="3372"/>
        <v>3533.8133997640866</v>
      </c>
      <c r="HK161" s="24">
        <f>GO161*INDEX(Приложение_1ТЗ!$HC$6:$HJ$18,$B161,5)/100</f>
        <v>0</v>
      </c>
      <c r="HL161" s="24">
        <f>GO161*INDEX(Приложение_1ТЗ!$HC$6:$HJ$18,$B161,6)/100</f>
        <v>0</v>
      </c>
      <c r="HM161" s="24">
        <f>GO161*INDEX(Приложение_1ТЗ!$HC$6:$HJ$18,$B161,7)/100</f>
        <v>77620.071673203551</v>
      </c>
      <c r="HN161" s="24">
        <f>GO161*INDEX(Приложение_1ТЗ!$HC$6:$HJ$18,$B161,8)/100</f>
        <v>0</v>
      </c>
      <c r="HO161" s="20"/>
      <c r="HP161" s="20"/>
      <c r="HQ161" s="20"/>
      <c r="HR161" s="20"/>
      <c r="HS161" s="24">
        <f t="shared" si="3373"/>
        <v>0</v>
      </c>
      <c r="HT161" s="24">
        <f t="shared" si="3374"/>
        <v>0</v>
      </c>
      <c r="HU161" s="24">
        <f t="shared" si="3375"/>
        <v>1533.1887812682107</v>
      </c>
      <c r="HV161" s="24">
        <f t="shared" si="3376"/>
        <v>0</v>
      </c>
      <c r="HW161" s="48">
        <f t="shared" si="3377"/>
        <v>3.038267846250001</v>
      </c>
      <c r="HX161" s="48">
        <f t="shared" si="3377"/>
        <v>0</v>
      </c>
      <c r="HY161" s="48">
        <f t="shared" si="3377"/>
        <v>1.6451934975000002</v>
      </c>
      <c r="HZ161" s="48">
        <f t="shared" si="3377"/>
        <v>0</v>
      </c>
      <c r="IA161" s="24">
        <f t="shared" si="3378"/>
        <v>6510.2362115553306</v>
      </c>
      <c r="IE161" s="24">
        <f>(GU161+IA161+(IB161-IC161)*(GR161))</f>
        <v>303872.608835525</v>
      </c>
      <c r="IF161" s="24">
        <f t="shared" si="2182"/>
        <v>273485.34795197251</v>
      </c>
      <c r="IG161" s="49">
        <f t="shared" si="3380"/>
        <v>2022</v>
      </c>
      <c r="IH161" s="226" t="s">
        <v>3</v>
      </c>
      <c r="II161" s="47">
        <v>10</v>
      </c>
      <c r="IJ161" s="22">
        <f t="shared" si="3381"/>
        <v>148868.51304267553</v>
      </c>
      <c r="IK161" s="22">
        <f t="shared" si="3382"/>
        <v>132475.15964092364</v>
      </c>
      <c r="IL161" s="22">
        <f t="shared" si="3383"/>
        <v>16393.353401751898</v>
      </c>
      <c r="IM161" s="22">
        <f>IF(DATEVALUE("1."&amp;II161&amp;"."&amp;IG161)&gt;=DATEVALUE("1."&amp;INDEX(Параметры_объекта!$A$28:$N$40,$B161,14)&amp;"."&amp;INDEX(Параметры_объекта!$A$28:$N$40,$B161,13)),INDEX(Приложение_1ТЗ!$A$6:$HJ$18,$B161,25+II161*14),INDEX(Приложение_1ТЗ!$A$6:$HJ$18,$B161,23+II161*14))</f>
        <v>11.011968257553891</v>
      </c>
      <c r="IN161" s="48">
        <f t="shared" si="3384"/>
        <v>2.7626907140736785</v>
      </c>
      <c r="IO161" s="24">
        <f t="shared" si="3240"/>
        <v>35.137646032268464</v>
      </c>
      <c r="IP161" s="24">
        <f t="shared" si="3385"/>
        <v>84311.727525047201</v>
      </c>
      <c r="IQ161" s="24">
        <f t="shared" si="3386"/>
        <v>274854.1275307305</v>
      </c>
      <c r="IR161" s="35">
        <f>IK161*INDEX(Приложение_1ТЗ!$HC$6:$HJ$18,$B161,1)/100</f>
        <v>0</v>
      </c>
      <c r="IS161" s="35">
        <f>IK161*INDEX(Приложение_1ТЗ!$HC$6:$HJ$18,$B161,2)/100</f>
        <v>0</v>
      </c>
      <c r="IT161" s="35">
        <f>IK161*INDEX(Приложение_1ТЗ!$HC$6:$HJ$18,$B161,3)/100</f>
        <v>24017.755089662802</v>
      </c>
      <c r="IU161" s="35">
        <f>IK161*INDEX(Приложение_1ТЗ!$HC$6:$HJ$18,$B161,4)/100</f>
        <v>30449.232519691261</v>
      </c>
      <c r="IX161" s="37">
        <f t="shared" si="3387"/>
        <v>0</v>
      </c>
      <c r="IY161" s="37">
        <f t="shared" si="3388"/>
        <v>0</v>
      </c>
      <c r="IZ161" s="37">
        <f t="shared" si="3389"/>
        <v>591.54125536346328</v>
      </c>
      <c r="JA161" s="37">
        <f t="shared" si="3390"/>
        <v>749.94424592598807</v>
      </c>
      <c r="JB161" s="48">
        <f t="shared" si="3391"/>
        <v>0</v>
      </c>
      <c r="JC161" s="48">
        <f t="shared" si="3391"/>
        <v>0</v>
      </c>
      <c r="JD161" s="48">
        <f t="shared" si="3391"/>
        <v>2.3488018254128002</v>
      </c>
      <c r="JE161" s="48">
        <f t="shared" si="3391"/>
        <v>3.3015787983421001</v>
      </c>
      <c r="JF161" s="36">
        <f t="shared" si="3392"/>
        <v>4561.1875791772418</v>
      </c>
      <c r="JG161" s="24">
        <f>IK161*INDEX(Приложение_1ТЗ!$HC$6:$HJ$18,$B161,5)/100</f>
        <v>0</v>
      </c>
      <c r="JH161" s="24">
        <f>IK161*INDEX(Приложение_1ТЗ!$HC$6:$HJ$18,$B161,6)/100</f>
        <v>0</v>
      </c>
      <c r="JI161" s="24">
        <f>IK161*INDEX(Приложение_1ТЗ!$HC$6:$HJ$18,$B161,7)/100</f>
        <v>78008.172031569571</v>
      </c>
      <c r="JJ161" s="24">
        <f>IK161*INDEX(Приложение_1ТЗ!$HC$6:$HJ$18,$B161,8)/100</f>
        <v>0</v>
      </c>
      <c r="JK161" s="20"/>
      <c r="JL161" s="20"/>
      <c r="JM161" s="20"/>
      <c r="JN161" s="20"/>
      <c r="JO161" s="24">
        <f t="shared" si="3393"/>
        <v>0</v>
      </c>
      <c r="JP161" s="24">
        <f t="shared" si="3394"/>
        <v>0</v>
      </c>
      <c r="JQ161" s="24">
        <f t="shared" si="3395"/>
        <v>1921.2891396342311</v>
      </c>
      <c r="JR161" s="24">
        <f t="shared" si="3396"/>
        <v>0</v>
      </c>
      <c r="JS161" s="48">
        <f t="shared" si="3397"/>
        <v>3.1901812385625012</v>
      </c>
      <c r="JT161" s="48">
        <f t="shared" si="3397"/>
        <v>0</v>
      </c>
      <c r="JU161" s="48">
        <f t="shared" si="3397"/>
        <v>1.7274531723750004</v>
      </c>
      <c r="JV161" s="48">
        <f t="shared" si="3397"/>
        <v>0</v>
      </c>
      <c r="JW161" s="24">
        <f t="shared" si="3398"/>
        <v>8477.5332619639703</v>
      </c>
      <c r="KA161" s="24">
        <f>(IQ161+JW161+(JX161-JY161)*(IN161))</f>
        <v>283331.66079269449</v>
      </c>
      <c r="KB161" s="24">
        <f t="shared" si="2202"/>
        <v>254998.49471342505</v>
      </c>
      <c r="KC161" s="49">
        <f t="shared" si="3400"/>
        <v>2023</v>
      </c>
      <c r="KD161" s="226" t="s">
        <v>3</v>
      </c>
      <c r="KE161" s="47">
        <v>10</v>
      </c>
      <c r="KF161" s="22">
        <f t="shared" si="3401"/>
        <v>149612.85560788889</v>
      </c>
      <c r="KG161" s="22">
        <f t="shared" si="3402"/>
        <v>133137.53543912823</v>
      </c>
      <c r="KH161" s="22">
        <f t="shared" si="3403"/>
        <v>16475.320168760663</v>
      </c>
      <c r="KI161" s="22">
        <f>IF(DATEVALUE("1."&amp;KE161&amp;"."&amp;KC161)&gt;=DATEVALUE("1."&amp;INDEX(Параметры_объекта!$A$28:$N$40,$B161,14)&amp;"."&amp;INDEX(Параметры_объекта!$A$28:$N$40,$B161,13)),INDEX(Приложение_1ТЗ!$A$6:$HJ$18,$B161,25+KE161*14),INDEX(Приложение_1ТЗ!$A$6:$HJ$18,$B161,23+KE161*14))</f>
        <v>11.011968257553891</v>
      </c>
      <c r="KJ161" s="48">
        <f t="shared" si="3404"/>
        <v>3.2106022099350038</v>
      </c>
      <c r="KK161" s="24">
        <f t="shared" si="3262"/>
        <v>35.137646032268464</v>
      </c>
      <c r="KL161" s="24">
        <f t="shared" si="3405"/>
        <v>84311.727525047201</v>
      </c>
      <c r="KM161" s="24">
        <f t="shared" si="3406"/>
        <v>319415.87408411817</v>
      </c>
      <c r="KN161" s="35">
        <f>KG161*INDEX(Приложение_1ТЗ!$HC$6:$HJ$18,$B161,1)/100</f>
        <v>0</v>
      </c>
      <c r="KO161" s="35">
        <f>KG161*INDEX(Приложение_1ТЗ!$HC$6:$HJ$18,$B161,2)/100</f>
        <v>0</v>
      </c>
      <c r="KP161" s="35">
        <f>KG161*INDEX(Приложение_1ТЗ!$HC$6:$HJ$18,$B161,3)/100</f>
        <v>24137.84386511111</v>
      </c>
      <c r="KQ161" s="35">
        <f>KG161*INDEX(Приложение_1ТЗ!$HC$6:$HJ$18,$B161,4)/100</f>
        <v>30601.478682289711</v>
      </c>
      <c r="KT161" s="37">
        <f t="shared" si="3407"/>
        <v>0</v>
      </c>
      <c r="KU161" s="37">
        <f t="shared" si="3408"/>
        <v>0</v>
      </c>
      <c r="KV161" s="37">
        <f t="shared" si="3409"/>
        <v>711.63003081177158</v>
      </c>
      <c r="KW161" s="37">
        <f t="shared" si="3410"/>
        <v>902.19040852443868</v>
      </c>
      <c r="KX161" s="48">
        <f t="shared" si="3411"/>
        <v>0</v>
      </c>
      <c r="KY161" s="48">
        <f t="shared" si="3411"/>
        <v>0</v>
      </c>
      <c r="KZ161" s="48">
        <f t="shared" si="3411"/>
        <v>2.4192658801751845</v>
      </c>
      <c r="LA161" s="48">
        <f t="shared" si="3411"/>
        <v>3.400626162292363</v>
      </c>
      <c r="LB161" s="36">
        <f t="shared" si="3412"/>
        <v>5651.7687801490829</v>
      </c>
      <c r="LC161" s="24">
        <f>KG161*INDEX(Приложение_1ТЗ!$HC$6:$HJ$18,$B161,5)/100</f>
        <v>0</v>
      </c>
      <c r="LD161" s="24">
        <f>KG161*INDEX(Приложение_1ТЗ!$HC$6:$HJ$18,$B161,6)/100</f>
        <v>0</v>
      </c>
      <c r="LE161" s="24">
        <f>KG161*INDEX(Приложение_1ТЗ!$HC$6:$HJ$18,$B161,7)/100</f>
        <v>78398.212891727395</v>
      </c>
      <c r="LF161" s="24">
        <f>KG161*INDEX(Приложение_1ТЗ!$HC$6:$HJ$18,$B161,8)/100</f>
        <v>0</v>
      </c>
      <c r="LG161" s="20"/>
      <c r="LH161" s="20"/>
      <c r="LI161" s="20"/>
      <c r="LJ161" s="20"/>
      <c r="LK161" s="24">
        <f t="shared" si="3413"/>
        <v>0</v>
      </c>
      <c r="LL161" s="24">
        <f t="shared" si="3414"/>
        <v>0</v>
      </c>
      <c r="LM161" s="24">
        <f t="shared" si="3415"/>
        <v>2311.3299997920549</v>
      </c>
      <c r="LN161" s="24">
        <f t="shared" si="3416"/>
        <v>0</v>
      </c>
      <c r="LO161" s="48">
        <f t="shared" si="3417"/>
        <v>3.3496903004906264</v>
      </c>
      <c r="LP161" s="48">
        <f t="shared" si="3417"/>
        <v>0</v>
      </c>
      <c r="LQ161" s="48">
        <f t="shared" si="3417"/>
        <v>1.8138258309937505</v>
      </c>
      <c r="LR161" s="48">
        <f t="shared" si="3417"/>
        <v>0</v>
      </c>
      <c r="LS161" s="24">
        <f t="shared" si="3418"/>
        <v>10598.741848085941</v>
      </c>
      <c r="LW161" s="24">
        <f>(KM161+LS161+(LT161-LU161)*(KJ161))</f>
        <v>330014.61593220412</v>
      </c>
      <c r="LX161" s="24">
        <f t="shared" si="2222"/>
        <v>297013.1543389837</v>
      </c>
      <c r="LY161" s="49">
        <f t="shared" si="3420"/>
        <v>2024</v>
      </c>
      <c r="LZ161" s="226" t="s">
        <v>3</v>
      </c>
      <c r="MA161" s="173">
        <v>10</v>
      </c>
      <c r="MB161" s="22">
        <f t="shared" si="3421"/>
        <v>150360.91988592831</v>
      </c>
      <c r="MC161" s="22">
        <f t="shared" si="3422"/>
        <v>133803.22311632385</v>
      </c>
      <c r="MD161" s="22">
        <f t="shared" si="3423"/>
        <v>16557.696769604459</v>
      </c>
      <c r="ME161" s="22">
        <f>IF(DATEVALUE("1."&amp;MA161&amp;"."&amp;LY161)&gt;=DATEVALUE("1."&amp;INDEX(Параметры_объекта!$A$28:$N$40,$B161,14)&amp;"."&amp;INDEX(Параметры_объекта!$A$28:$N$40,$B161,13)),INDEX(Приложение_1ТЗ!$A$6:$HJ$18,$B161,25+MA161*14),INDEX(Приложение_1ТЗ!$A$6:$HJ$18,$B161,23+MA161*14))</f>
        <v>11.011968257553891</v>
      </c>
      <c r="MF161" s="48">
        <f t="shared" si="3424"/>
        <v>2.9881262763420908</v>
      </c>
      <c r="MG161" s="24">
        <f t="shared" si="3282"/>
        <v>35.137646032268464</v>
      </c>
      <c r="MH161" s="24">
        <f t="shared" si="3425"/>
        <v>84311.727525047201</v>
      </c>
      <c r="MI161" s="24">
        <f t="shared" si="3426"/>
        <v>297282.22433723812</v>
      </c>
      <c r="MJ161" s="35">
        <f>MC161*INDEX(Приложение_1ТЗ!$HC$6:$HJ$18,$B161,1)/100</f>
        <v>0</v>
      </c>
      <c r="MK161" s="35">
        <f>MC161*INDEX(Приложение_1ТЗ!$HC$6:$HJ$18,$B161,2)/100</f>
        <v>0</v>
      </c>
      <c r="ML161" s="35">
        <f>MC161*INDEX(Приложение_1ТЗ!$HC$6:$HJ$18,$B161,3)/100</f>
        <v>24258.533084436665</v>
      </c>
      <c r="MM161" s="35">
        <f>MC161*INDEX(Приложение_1ТЗ!$HC$6:$HJ$18,$B161,4)/100</f>
        <v>30754.486075701156</v>
      </c>
      <c r="MP161" s="37">
        <f t="shared" si="3427"/>
        <v>0</v>
      </c>
      <c r="MQ161" s="37">
        <f t="shared" si="3428"/>
        <v>0</v>
      </c>
      <c r="MR161" s="37">
        <f t="shared" si="3429"/>
        <v>832.31925013732689</v>
      </c>
      <c r="MS161" s="37">
        <f t="shared" si="3430"/>
        <v>1055.197801935883</v>
      </c>
      <c r="MT161" s="48">
        <f t="shared" si="3431"/>
        <v>0</v>
      </c>
      <c r="MU161" s="48">
        <f t="shared" si="3431"/>
        <v>0</v>
      </c>
      <c r="MV161" s="48">
        <f t="shared" si="3431"/>
        <v>2.4918438565804402</v>
      </c>
      <c r="MW161" s="48">
        <f t="shared" si="3431"/>
        <v>3.5026449471611341</v>
      </c>
      <c r="MX161" s="36">
        <f t="shared" si="3432"/>
        <v>6808.5915740620194</v>
      </c>
      <c r="MY161" s="24">
        <f>MC161*INDEX(Приложение_1ТЗ!$HC$6:$HJ$18,$B161,5)/100</f>
        <v>0</v>
      </c>
      <c r="MZ161" s="24">
        <f>MC161*INDEX(Приложение_1ТЗ!$HC$6:$HJ$18,$B161,6)/100</f>
        <v>0</v>
      </c>
      <c r="NA161" s="24">
        <f>MC161*INDEX(Приложение_1ТЗ!$HC$6:$HJ$18,$B161,7)/100</f>
        <v>78790.203956186029</v>
      </c>
      <c r="NB161" s="24">
        <f>MC161*INDEX(Приложение_1ТЗ!$HC$6:$HJ$18,$B161,8)/100</f>
        <v>0</v>
      </c>
      <c r="NC161" s="20"/>
      <c r="ND161" s="20"/>
      <c r="NE161" s="20"/>
      <c r="NF161" s="20"/>
      <c r="NG161" s="24">
        <f t="shared" si="3433"/>
        <v>0</v>
      </c>
      <c r="NH161" s="24">
        <f t="shared" si="3434"/>
        <v>0</v>
      </c>
      <c r="NI161" s="24">
        <f t="shared" si="3435"/>
        <v>2703.3210642506892</v>
      </c>
      <c r="NJ161" s="24">
        <f t="shared" si="3436"/>
        <v>0</v>
      </c>
      <c r="NK161" s="48">
        <f t="shared" si="3437"/>
        <v>3.5171748155151579</v>
      </c>
      <c r="NL161" s="48">
        <f t="shared" si="3437"/>
        <v>0</v>
      </c>
      <c r="NM161" s="48">
        <f t="shared" si="3437"/>
        <v>1.9045171225434381</v>
      </c>
      <c r="NN161" s="48">
        <f t="shared" si="3437"/>
        <v>0</v>
      </c>
      <c r="NO161" s="24">
        <f t="shared" si="3438"/>
        <v>12883.846654487408</v>
      </c>
      <c r="NS161" s="24">
        <f>(MI161+NO161+(NP161-NQ161)*(MF161))</f>
        <v>310166.07099172554</v>
      </c>
      <c r="NT161" s="24">
        <f t="shared" si="3439"/>
        <v>279149.463892553</v>
      </c>
      <c r="NU161" s="49">
        <f t="shared" si="3440"/>
        <v>2025</v>
      </c>
      <c r="NV161" s="226" t="s">
        <v>3</v>
      </c>
      <c r="NW161" s="174">
        <v>10</v>
      </c>
      <c r="NX161" s="22">
        <f t="shared" si="3441"/>
        <v>151112.72448535796</v>
      </c>
      <c r="NY161" s="22">
        <f t="shared" si="3442"/>
        <v>134472.23923190546</v>
      </c>
      <c r="NZ161" s="22">
        <f t="shared" si="3443"/>
        <v>16640.485253452498</v>
      </c>
      <c r="OA161" s="22">
        <f>IF(DATEVALUE("1."&amp;NW161&amp;"."&amp;NU161)&gt;=DATEVALUE("1."&amp;INDEX(Параметры_объекта!$A$28:$N$40,$B161,14)&amp;"."&amp;INDEX(Параметры_объекта!$A$28:$N$40,$B161,13)),INDEX(Приложение_1ТЗ!$A$6:$HJ$18,$B161,25+NW161*14),INDEX(Приложение_1ТЗ!$A$6:$HJ$18,$B161,23+NW161*14))</f>
        <v>11.011968257553891</v>
      </c>
      <c r="OB161" s="48">
        <f t="shared" si="3444"/>
        <v>3.4725873502657003</v>
      </c>
      <c r="OC161" s="24">
        <f t="shared" si="3291"/>
        <v>35.137646032268464</v>
      </c>
      <c r="OD161" s="24">
        <f t="shared" si="3445"/>
        <v>84311.727525047201</v>
      </c>
      <c r="OE161" s="24">
        <f t="shared" si="3446"/>
        <v>345480.20940938225</v>
      </c>
      <c r="OF161" s="35">
        <f>NY161*INDEX(Приложение_1ТЗ!$HC$6:$HJ$18,$B161,1)/100</f>
        <v>0</v>
      </c>
      <c r="OG161" s="35">
        <f>NY161*INDEX(Приложение_1ТЗ!$HC$6:$HJ$18,$B161,2)/100</f>
        <v>0</v>
      </c>
      <c r="OH161" s="35">
        <f>NY161*INDEX(Приложение_1ТЗ!$HC$6:$HJ$18,$B161,3)/100</f>
        <v>24379.825749858846</v>
      </c>
      <c r="OI161" s="35">
        <f>NY161*INDEX(Приложение_1ТЗ!$HC$6:$HJ$18,$B161,4)/100</f>
        <v>30908.258506079659</v>
      </c>
      <c r="OL161" s="37">
        <f t="shared" si="3447"/>
        <v>0</v>
      </c>
      <c r="OM161" s="37">
        <f t="shared" si="3448"/>
        <v>0</v>
      </c>
      <c r="ON161" s="37">
        <f t="shared" si="3449"/>
        <v>953.61191555950791</v>
      </c>
      <c r="OO161" s="37">
        <f t="shared" si="3450"/>
        <v>1208.9702323143865</v>
      </c>
      <c r="OP161" s="48">
        <f t="shared" si="3451"/>
        <v>0</v>
      </c>
      <c r="OQ161" s="48">
        <f t="shared" si="3451"/>
        <v>0</v>
      </c>
      <c r="OR161" s="48">
        <f t="shared" si="3451"/>
        <v>2.5665991722778534</v>
      </c>
      <c r="OS161" s="48">
        <f t="shared" si="3451"/>
        <v>3.6077242955759683</v>
      </c>
      <c r="OT161" s="36">
        <f t="shared" si="3452"/>
        <v>8034.8215828197172</v>
      </c>
      <c r="OU161" s="24">
        <f>NY161*INDEX(Приложение_1ТЗ!$HC$6:$HJ$18,$B161,5)/100</f>
        <v>0</v>
      </c>
      <c r="OV161" s="24">
        <f>NY161*INDEX(Приложение_1ТЗ!$HC$6:$HJ$18,$B161,6)/100</f>
        <v>0</v>
      </c>
      <c r="OW161" s="24">
        <f>NY161*INDEX(Приложение_1ТЗ!$HC$6:$HJ$18,$B161,7)/100</f>
        <v>79184.154975966958</v>
      </c>
      <c r="OX161" s="24">
        <f>NY161*INDEX(Приложение_1ТЗ!$HC$6:$HJ$18,$B161,8)/100</f>
        <v>0</v>
      </c>
      <c r="OY161" s="20"/>
      <c r="OZ161" s="20"/>
      <c r="PA161" s="20"/>
      <c r="PB161" s="20"/>
      <c r="PC161" s="24">
        <f t="shared" si="3453"/>
        <v>0</v>
      </c>
      <c r="PD161" s="24">
        <f t="shared" si="3454"/>
        <v>0</v>
      </c>
      <c r="PE161" s="24">
        <f t="shared" si="3455"/>
        <v>3097.2720840316179</v>
      </c>
      <c r="PF161" s="24">
        <f t="shared" si="3456"/>
        <v>0</v>
      </c>
      <c r="PG161" s="48">
        <f t="shared" si="3457"/>
        <v>3.6930335562909158</v>
      </c>
      <c r="PH161" s="48">
        <f t="shared" si="3457"/>
        <v>0</v>
      </c>
      <c r="PI161" s="48">
        <f t="shared" si="3457"/>
        <v>1.99974297867061</v>
      </c>
      <c r="PJ161" s="48">
        <f t="shared" si="3457"/>
        <v>0</v>
      </c>
      <c r="PK161" s="24">
        <f t="shared" si="3458"/>
        <v>15343.444344447882</v>
      </c>
      <c r="PO161" s="24">
        <f>(OE161+PK161+(PL161-PM161)*(OB161))</f>
        <v>360823.65375383012</v>
      </c>
      <c r="PP161" s="24">
        <f t="shared" si="3459"/>
        <v>324741.28837844712</v>
      </c>
      <c r="PQ161" s="52">
        <f t="shared" si="3461"/>
        <v>590182.09267533035</v>
      </c>
      <c r="PR161" s="52">
        <f t="shared" si="3462"/>
        <v>1814722.6842692702</v>
      </c>
      <c r="PS161" s="52">
        <f t="shared" si="3463"/>
        <v>1633250.4158423431</v>
      </c>
    </row>
    <row r="162" spans="1:435" ht="15.75" hidden="1" customHeight="1" outlineLevel="1">
      <c r="B162" s="171">
        <v>11</v>
      </c>
      <c r="C162" s="249"/>
      <c r="D162" s="249"/>
      <c r="E162" s="249"/>
      <c r="F162" s="246"/>
      <c r="G162" s="49">
        <f t="shared" si="2096"/>
        <v>2017</v>
      </c>
      <c r="H162" s="227"/>
      <c r="I162" s="47">
        <v>11</v>
      </c>
      <c r="J162" s="22">
        <f t="shared" si="2097"/>
        <v>286553</v>
      </c>
      <c r="K162" s="22">
        <f>INDEX(Приложение_1ТЗ!$A$6:$HJ$18,$B162,21+I162*14)*1000</f>
        <v>183411.174</v>
      </c>
      <c r="L162" s="22">
        <f t="shared" si="3298"/>
        <v>103141.826</v>
      </c>
      <c r="M162" s="22">
        <f>IF(
              DATEVALUE("1."&amp;I162&amp;"."&amp;G162)&gt;=DATEVALUE("1."&amp;INDEX(Параметры_объекта!$A$28:$N$40,$B162,14)&amp;"."&amp;INDEX(Параметры_объекта!$A$28:$N$40,$B162,13)),
              INDEX(Приложение_1ТЗ!$A$6:$HJ$18,$B162,25+I162*14),
              INDEX(Приложение_1ТЗ!$A$6:$HJ$18,$B162,23+I162*14))</f>
        <v>35.993978775305095</v>
      </c>
      <c r="N162" s="48">
        <f t="shared" si="3299"/>
        <v>2.35870982959525</v>
      </c>
      <c r="R162" s="35">
        <f>K162*INDEX(Приложение_1ТЗ!$HC$6:$HJ$18,$B162,1)/100</f>
        <v>0</v>
      </c>
      <c r="S162" s="35">
        <f>K162*INDEX(Приложение_1ТЗ!$HC$6:$HJ$18,$B162,2)/100</f>
        <v>0</v>
      </c>
      <c r="T162" s="35">
        <f>K162*INDEX(Приложение_1ТЗ!$HC$6:$HJ$18,$B162,3)/100</f>
        <v>33252.457817599177</v>
      </c>
      <c r="U162" s="35">
        <f>K162*INDEX(Приложение_1ТЗ!$HC$6:$HJ$18,$B162,4)/100</f>
        <v>42156.805086878659</v>
      </c>
      <c r="AB162" s="48">
        <f t="shared" si="3300"/>
        <v>0</v>
      </c>
      <c r="AC162" s="48">
        <f t="shared" si="3300"/>
        <v>0</v>
      </c>
      <c r="AD162" s="48">
        <f t="shared" si="3300"/>
        <v>2.0261</v>
      </c>
      <c r="AE162" s="48">
        <f t="shared" si="3300"/>
        <v>2.8479699999999997</v>
      </c>
      <c r="AF162" s="20"/>
      <c r="AG162" s="24">
        <f>K162*INDEX(Приложение_1ТЗ!$HC$6:$HJ$18,$B162,5)/100</f>
        <v>0</v>
      </c>
      <c r="AH162" s="24">
        <f>K162*INDEX(Приложение_1ТЗ!$HC$6:$HJ$18,$B162,6)/100</f>
        <v>0</v>
      </c>
      <c r="AI162" s="24">
        <f>K162*INDEX(Приложение_1ТЗ!$HC$6:$HJ$18,$B162,7)/100</f>
        <v>108001.91109552215</v>
      </c>
      <c r="AJ162" s="24">
        <f>K162*INDEX(Приложение_1ТЗ!$HC$6:$HJ$18,$B162,8)/100</f>
        <v>0</v>
      </c>
      <c r="AK162" s="20"/>
      <c r="AL162" s="20"/>
      <c r="AM162" s="20"/>
      <c r="AN162" s="20"/>
      <c r="AO162" s="20"/>
      <c r="AP162" s="20"/>
      <c r="AQ162" s="20"/>
      <c r="AR162" s="20"/>
      <c r="AS162" s="48">
        <f t="shared" si="3301"/>
        <v>2.5042900000000001</v>
      </c>
      <c r="AT162" s="48">
        <f t="shared" si="3301"/>
        <v>0</v>
      </c>
      <c r="AU162" s="48">
        <f t="shared" si="3301"/>
        <v>1.35259</v>
      </c>
      <c r="AV162" s="48">
        <f t="shared" si="3301"/>
        <v>0</v>
      </c>
      <c r="AW162" s="49">
        <f t="shared" si="3302"/>
        <v>2018</v>
      </c>
      <c r="AX162" s="227"/>
      <c r="AY162" s="47">
        <v>11</v>
      </c>
      <c r="AZ162" s="22">
        <f t="shared" si="3303"/>
        <v>287985.76500000001</v>
      </c>
      <c r="BA162" s="22">
        <f t="shared" si="3304"/>
        <v>184328.22986999998</v>
      </c>
      <c r="BB162" s="22">
        <f t="shared" si="3305"/>
        <v>103657.53513000003</v>
      </c>
      <c r="BC162" s="22">
        <f>IF(DATEVALUE("1."&amp;AY162&amp;"."&amp;AW162)&gt;=DATEVALUE("1."&amp;INDEX(Параметры_объекта!$A$28:$N$40,$B162,14)&amp;"."&amp;INDEX(Параметры_объекта!$A$28:$N$40,$B162,13)),INDEX(Приложение_1ТЗ!$A$6:$HJ$18,$B162,25+AY162*14),INDEX(Приложение_1ТЗ!$A$6:$HJ$18,$B162,23+AY162*14))</f>
        <v>35.993978775305095</v>
      </c>
      <c r="BD162" s="48">
        <f t="shared" si="3306"/>
        <v>2.3053021060000001</v>
      </c>
      <c r="BE162" s="24">
        <f t="shared" si="2107"/>
        <v>0</v>
      </c>
      <c r="BF162" s="24">
        <f t="shared" si="3307"/>
        <v>0</v>
      </c>
      <c r="BG162" s="24">
        <f t="shared" si="3308"/>
        <v>0</v>
      </c>
      <c r="BH162" s="35">
        <f>BA162*INDEX(Приложение_1ТЗ!$HC$6:$HJ$18,$B162,1)/100</f>
        <v>0</v>
      </c>
      <c r="BI162" s="35">
        <f>BA162*INDEX(Приложение_1ТЗ!$HC$6:$HJ$18,$B162,2)/100</f>
        <v>0</v>
      </c>
      <c r="BJ162" s="35">
        <f>BA162*INDEX(Приложение_1ТЗ!$HC$6:$HJ$18,$B162,3)/100</f>
        <v>33418.720106687171</v>
      </c>
      <c r="BK162" s="35">
        <f>BA162*INDEX(Приложение_1ТЗ!$HC$6:$HJ$18,$B162,4)/100</f>
        <v>42367.589112313057</v>
      </c>
      <c r="BN162" s="37">
        <f t="shared" si="3309"/>
        <v>0</v>
      </c>
      <c r="BO162" s="37">
        <f t="shared" si="3310"/>
        <v>0</v>
      </c>
      <c r="BP162" s="37">
        <f t="shared" si="3311"/>
        <v>0</v>
      </c>
      <c r="BQ162" s="37">
        <f t="shared" si="3312"/>
        <v>0</v>
      </c>
      <c r="BR162" s="48">
        <f t="shared" si="3313"/>
        <v>0</v>
      </c>
      <c r="BS162" s="48">
        <f t="shared" si="3313"/>
        <v>0</v>
      </c>
      <c r="BT162" s="48">
        <f t="shared" si="3313"/>
        <v>2.0868800000000003</v>
      </c>
      <c r="BU162" s="48">
        <f t="shared" si="3313"/>
        <v>2.9334099999999999</v>
      </c>
      <c r="BV162" s="36">
        <f t="shared" si="3314"/>
        <v>0</v>
      </c>
      <c r="BW162" s="24">
        <f>BA162*INDEX(Приложение_1ТЗ!$HC$6:$HJ$18,$B162,5)/100</f>
        <v>0</v>
      </c>
      <c r="BX162" s="24">
        <f>BA162*INDEX(Приложение_1ТЗ!$HC$6:$HJ$18,$B162,6)/100</f>
        <v>0</v>
      </c>
      <c r="BY162" s="24">
        <f>BA162*INDEX(Приложение_1ТЗ!$HC$6:$HJ$18,$B162,7)/100</f>
        <v>108541.92065099975</v>
      </c>
      <c r="BZ162" s="24">
        <f>BA162*INDEX(Приложение_1ТЗ!$HC$6:$HJ$18,$B162,8)/100</f>
        <v>0</v>
      </c>
      <c r="CA162" s="20"/>
      <c r="CB162" s="20"/>
      <c r="CC162" s="20"/>
      <c r="CD162" s="20"/>
      <c r="CE162" s="24">
        <f t="shared" si="3315"/>
        <v>0</v>
      </c>
      <c r="CF162" s="24">
        <f t="shared" si="3316"/>
        <v>0</v>
      </c>
      <c r="CG162" s="24">
        <f t="shared" si="3317"/>
        <v>0</v>
      </c>
      <c r="CH162" s="24">
        <f t="shared" si="3318"/>
        <v>0</v>
      </c>
      <c r="CI162" s="48">
        <f t="shared" si="3319"/>
        <v>2.6245700000000003</v>
      </c>
      <c r="CJ162" s="48">
        <f t="shared" si="3319"/>
        <v>0</v>
      </c>
      <c r="CK162" s="48">
        <f t="shared" si="3319"/>
        <v>1.4211800000000001</v>
      </c>
      <c r="CL162" s="48">
        <f t="shared" si="3319"/>
        <v>0</v>
      </c>
      <c r="CM162" s="24">
        <f t="shared" si="3320"/>
        <v>0</v>
      </c>
      <c r="CQ162" s="24">
        <f t="shared" si="3460"/>
        <v>0</v>
      </c>
      <c r="CR162" s="24">
        <f t="shared" si="2122"/>
        <v>0</v>
      </c>
      <c r="CS162" s="49">
        <f t="shared" si="3322"/>
        <v>2019</v>
      </c>
      <c r="CT162" s="227"/>
      <c r="CU162" s="47">
        <v>11</v>
      </c>
      <c r="CV162" s="22">
        <f t="shared" si="3323"/>
        <v>210536.24849386245</v>
      </c>
      <c r="CW162" s="22">
        <f t="shared" si="3324"/>
        <v>185249.87101934996</v>
      </c>
      <c r="CX162" s="22">
        <f t="shared" si="3325"/>
        <v>25286.377474512497</v>
      </c>
      <c r="CY162" s="22">
        <f>IF(DATEVALUE("1."&amp;CU162&amp;"."&amp;CS162)&gt;=DATEVALUE("1."&amp;INDEX(Параметры_объекта!$A$28:$N$40,$B162,14)&amp;"."&amp;INDEX(Параметры_объекта!$A$28:$N$40,$B162,13)),INDEX(Приложение_1ТЗ!$A$6:$HJ$18,$B162,25+CU162*14),INDEX(Приложение_1ТЗ!$A$6:$HJ$18,$B162,23+CU162*14))</f>
        <v>12.010462642612179</v>
      </c>
      <c r="CZ162" s="48">
        <f t="shared" si="3326"/>
        <v>2.7902471683786576</v>
      </c>
      <c r="DA162" s="24">
        <f t="shared" si="3175"/>
        <v>23.983516132692916</v>
      </c>
      <c r="DB162" s="24">
        <f t="shared" si="3327"/>
        <v>68725.484983715534</v>
      </c>
      <c r="DC162" s="24">
        <f t="shared" si="3328"/>
        <v>226278.0860480894</v>
      </c>
      <c r="DD162" s="35">
        <f>CW162*INDEX(Приложение_1ТЗ!$HC$6:$HJ$18,$B162,1)/100</f>
        <v>0</v>
      </c>
      <c r="DE162" s="35">
        <f>CW162*INDEX(Приложение_1ТЗ!$HC$6:$HJ$18,$B162,2)/100</f>
        <v>0</v>
      </c>
      <c r="DF162" s="35">
        <f>CW162*INDEX(Приложение_1ТЗ!$HC$6:$HJ$18,$B162,3)/100</f>
        <v>33585.813707220601</v>
      </c>
      <c r="DG162" s="35">
        <f>CW162*INDEX(Приложение_1ТЗ!$HC$6:$HJ$18,$B162,4)/100</f>
        <v>42579.427057874615</v>
      </c>
      <c r="DJ162" s="37">
        <f t="shared" si="3329"/>
        <v>0</v>
      </c>
      <c r="DK162" s="37">
        <f t="shared" si="3330"/>
        <v>0</v>
      </c>
      <c r="DL162" s="37">
        <f t="shared" si="3331"/>
        <v>333.35588962142356</v>
      </c>
      <c r="DM162" s="37">
        <f t="shared" si="3332"/>
        <v>422.62197099595505</v>
      </c>
      <c r="DN162" s="48">
        <f t="shared" si="3333"/>
        <v>0</v>
      </c>
      <c r="DO162" s="48">
        <f t="shared" si="3333"/>
        <v>0</v>
      </c>
      <c r="DP162" s="48">
        <f t="shared" si="3333"/>
        <v>2.1494864000000002</v>
      </c>
      <c r="DQ162" s="48">
        <f t="shared" si="3333"/>
        <v>3.0214122999999997</v>
      </c>
      <c r="DR162" s="36">
        <f t="shared" si="3334"/>
        <v>2352.281823571916</v>
      </c>
      <c r="DS162" s="24">
        <f>CW162*INDEX(Приложение_1ТЗ!$HC$6:$HJ$18,$B162,5)/100</f>
        <v>0</v>
      </c>
      <c r="DT162" s="24">
        <f>CW162*INDEX(Приложение_1ТЗ!$HC$6:$HJ$18,$B162,6)/100</f>
        <v>0</v>
      </c>
      <c r="DU162" s="24">
        <f>CW162*INDEX(Приложение_1ТЗ!$HC$6:$HJ$18,$B162,7)/100</f>
        <v>109084.63025425473</v>
      </c>
      <c r="DV162" s="24">
        <f>CW162*INDEX(Приложение_1ТЗ!$HC$6:$HJ$18,$B162,8)/100</f>
        <v>0</v>
      </c>
      <c r="DW162" s="20"/>
      <c r="DX162" s="20"/>
      <c r="DY162" s="20"/>
      <c r="DZ162" s="20"/>
      <c r="EA162" s="24">
        <f t="shared" si="3335"/>
        <v>0</v>
      </c>
      <c r="EB162" s="24">
        <f t="shared" si="3336"/>
        <v>0</v>
      </c>
      <c r="EC162" s="24">
        <f t="shared" si="3337"/>
        <v>1082.7191587325797</v>
      </c>
      <c r="ED162" s="24">
        <f t="shared" si="3338"/>
        <v>0</v>
      </c>
      <c r="EE162" s="48">
        <f t="shared" si="3339"/>
        <v>2.7557985000000005</v>
      </c>
      <c r="EF162" s="48">
        <f t="shared" si="3339"/>
        <v>0</v>
      </c>
      <c r="EG162" s="48">
        <f t="shared" si="3339"/>
        <v>1.4922390000000001</v>
      </c>
      <c r="EH162" s="48">
        <f t="shared" si="3339"/>
        <v>0</v>
      </c>
      <c r="EI162" s="24">
        <f t="shared" si="3340"/>
        <v>4258.7792141272921</v>
      </c>
      <c r="EM162" s="24">
        <f>(DC162+EI162+(EJ162-EK162)*(CZ162))</f>
        <v>230536.86526221668</v>
      </c>
      <c r="EN162" s="24">
        <f t="shared" si="2142"/>
        <v>207483.17873599502</v>
      </c>
      <c r="EO162" s="49">
        <f t="shared" si="3342"/>
        <v>2020</v>
      </c>
      <c r="EP162" s="227"/>
      <c r="EQ162" s="47">
        <v>11</v>
      </c>
      <c r="ER162" s="22">
        <f t="shared" si="3343"/>
        <v>211588.92973633172</v>
      </c>
      <c r="ES162" s="22">
        <f t="shared" si="3344"/>
        <v>186176.12037444668</v>
      </c>
      <c r="ET162" s="22">
        <f t="shared" si="3345"/>
        <v>25412.80936188504</v>
      </c>
      <c r="EU162" s="22">
        <f>IF(DATEVALUE("1."&amp;EQ162&amp;"."&amp;EO162)&gt;=DATEVALUE("1."&amp;INDEX(Параметры_объекта!$A$28:$N$40,$B162,14)&amp;"."&amp;INDEX(Параметры_объекта!$A$28:$N$40,$B162,13)),INDEX(Приложение_1ТЗ!$A$6:$HJ$18,$B162,25+EQ162*14),INDEX(Приложение_1ТЗ!$A$6:$HJ$18,$B162,23+EQ162*14))</f>
        <v>12.010462642612179</v>
      </c>
      <c r="EV162" s="48">
        <f t="shared" si="3346"/>
        <v>2.5269093610878262</v>
      </c>
      <c r="EW162" s="24">
        <f t="shared" si="3196"/>
        <v>23.983516132692916</v>
      </c>
      <c r="EX162" s="24">
        <f t="shared" si="3347"/>
        <v>68725.484983715534</v>
      </c>
      <c r="EY162" s="24">
        <f t="shared" si="3348"/>
        <v>204922.42419376891</v>
      </c>
      <c r="EZ162" s="35">
        <f>ES162*INDEX(Приложение_1ТЗ!$HC$6:$HJ$18,$B162,1)/100</f>
        <v>0</v>
      </c>
      <c r="FA162" s="35">
        <f>ES162*INDEX(Приложение_1ТЗ!$HC$6:$HJ$18,$B162,2)/100</f>
        <v>0</v>
      </c>
      <c r="FB162" s="35">
        <f>ES162*INDEX(Приложение_1ТЗ!$HC$6:$HJ$18,$B162,3)/100</f>
        <v>33753.742775756698</v>
      </c>
      <c r="FC162" s="35">
        <f>ES162*INDEX(Приложение_1ТЗ!$HC$6:$HJ$18,$B162,4)/100</f>
        <v>42792.324193163979</v>
      </c>
      <c r="FF162" s="37">
        <f t="shared" si="3349"/>
        <v>0</v>
      </c>
      <c r="FG162" s="37">
        <f t="shared" si="3350"/>
        <v>0</v>
      </c>
      <c r="FH162" s="37">
        <f t="shared" si="3351"/>
        <v>501.28495815752103</v>
      </c>
      <c r="FI162" s="37">
        <f t="shared" si="3352"/>
        <v>635.51910628531914</v>
      </c>
      <c r="FJ162" s="48">
        <f t="shared" si="3353"/>
        <v>0</v>
      </c>
      <c r="FK162" s="48">
        <f t="shared" si="3353"/>
        <v>0</v>
      </c>
      <c r="FL162" s="48">
        <f t="shared" si="3353"/>
        <v>2.2139709920000001</v>
      </c>
      <c r="FM162" s="48">
        <f t="shared" si="3353"/>
        <v>3.1120546689999999</v>
      </c>
      <c r="FN162" s="36">
        <f t="shared" si="3354"/>
        <v>3643.3686584879315</v>
      </c>
      <c r="FO162" s="24">
        <f>ES162*INDEX(Приложение_1ТЗ!$HC$6:$HJ$18,$B162,5)/100</f>
        <v>0</v>
      </c>
      <c r="FP162" s="24">
        <f>ES162*INDEX(Приложение_1ТЗ!$HC$6:$HJ$18,$B162,6)/100</f>
        <v>0</v>
      </c>
      <c r="FQ162" s="24">
        <f>ES162*INDEX(Приложение_1ТЗ!$HC$6:$HJ$18,$B162,7)/100</f>
        <v>109630.05340552601</v>
      </c>
      <c r="FR162" s="24">
        <f>ES162*INDEX(Приложение_1ТЗ!$HC$6:$HJ$18,$B162,8)/100</f>
        <v>0</v>
      </c>
      <c r="FS162" s="20"/>
      <c r="FT162" s="20"/>
      <c r="FU162" s="20"/>
      <c r="FV162" s="20"/>
      <c r="FW162" s="24">
        <f t="shared" si="3355"/>
        <v>0</v>
      </c>
      <c r="FX162" s="24">
        <f t="shared" si="3356"/>
        <v>0</v>
      </c>
      <c r="FY162" s="24">
        <f t="shared" si="3357"/>
        <v>1628.1423100038519</v>
      </c>
      <c r="FZ162" s="24">
        <f t="shared" si="3358"/>
        <v>0</v>
      </c>
      <c r="GA162" s="48">
        <f t="shared" si="3359"/>
        <v>2.8935884250000008</v>
      </c>
      <c r="GB162" s="48">
        <f t="shared" si="3359"/>
        <v>0</v>
      </c>
      <c r="GC162" s="48">
        <f t="shared" si="3359"/>
        <v>1.5668509500000001</v>
      </c>
      <c r="GD162" s="48">
        <f t="shared" si="3359"/>
        <v>0</v>
      </c>
      <c r="GE162" s="24">
        <f t="shared" si="3360"/>
        <v>6653.6151221823129</v>
      </c>
      <c r="GI162" s="24">
        <f t="shared" ref="GI162:GI163" si="3465">(EY162+GE162+(GF162-GG162)*(EV162))*$AX$1</f>
        <v>249659.72639282243</v>
      </c>
      <c r="GJ162" s="24">
        <f t="shared" si="2162"/>
        <v>224693.75375354019</v>
      </c>
      <c r="GK162" s="49">
        <f t="shared" si="3362"/>
        <v>2021</v>
      </c>
      <c r="GL162" s="227"/>
      <c r="GM162" s="47">
        <v>11</v>
      </c>
      <c r="GN162" s="22">
        <f t="shared" si="3363"/>
        <v>212646.87438501339</v>
      </c>
      <c r="GO162" s="22">
        <f t="shared" si="3364"/>
        <v>187107.0009763189</v>
      </c>
      <c r="GP162" s="22">
        <f t="shared" si="3365"/>
        <v>25539.87340869449</v>
      </c>
      <c r="GQ162" s="22">
        <f>IF(DATEVALUE("1."&amp;GM162&amp;"."&amp;GK162)&gt;=DATEVALUE("1."&amp;INDEX(Параметры_объекта!$A$28:$N$40,$B162,14)&amp;"."&amp;INDEX(Параметры_объекта!$A$28:$N$40,$B162,13)),INDEX(Приложение_1ТЗ!$A$6:$HJ$18,$B162,25+GM162*14),INDEX(Приложение_1ТЗ!$A$6:$HJ$18,$B162,23+GM162*14))</f>
        <v>12.010462642612179</v>
      </c>
      <c r="GR162" s="48">
        <f t="shared" si="3366"/>
        <v>2.9889318852281259</v>
      </c>
      <c r="GS162" s="24">
        <f t="shared" si="3218"/>
        <v>23.983516132692916</v>
      </c>
      <c r="GT162" s="24">
        <f t="shared" si="3367"/>
        <v>68725.484983715534</v>
      </c>
      <c r="GU162" s="24">
        <f t="shared" si="3368"/>
        <v>242390.63620680108</v>
      </c>
      <c r="GV162" s="35">
        <f>GO162*INDEX(Приложение_1ТЗ!$HC$6:$HJ$18,$B162,1)/100</f>
        <v>0</v>
      </c>
      <c r="GW162" s="35">
        <f>GO162*INDEX(Приложение_1ТЗ!$HC$6:$HJ$18,$B162,2)/100</f>
        <v>0</v>
      </c>
      <c r="GX162" s="35">
        <f>GO162*INDEX(Приложение_1ТЗ!$HC$6:$HJ$18,$B162,3)/100</f>
        <v>33922.511489635479</v>
      </c>
      <c r="GY162" s="35">
        <f>GO162*INDEX(Приложение_1ТЗ!$HC$6:$HJ$18,$B162,4)/100</f>
        <v>43006.285814129791</v>
      </c>
      <c r="HB162" s="22">
        <f t="shared" si="3220"/>
        <v>0</v>
      </c>
      <c r="HC162" s="22">
        <f t="shared" si="3221"/>
        <v>0</v>
      </c>
      <c r="HD162" s="37">
        <f t="shared" si="3369"/>
        <v>670.05367203630158</v>
      </c>
      <c r="HE162" s="37">
        <f t="shared" si="3370"/>
        <v>849.48072725113161</v>
      </c>
      <c r="HF162" s="48">
        <f t="shared" si="3371"/>
        <v>0</v>
      </c>
      <c r="HG162" s="48">
        <f t="shared" si="3371"/>
        <v>0</v>
      </c>
      <c r="HH162" s="48">
        <f t="shared" si="3371"/>
        <v>2.28039012176</v>
      </c>
      <c r="HI162" s="48">
        <f t="shared" si="3371"/>
        <v>3.2054163090699999</v>
      </c>
      <c r="HJ162" s="36">
        <f t="shared" si="3372"/>
        <v>5016.0893195157814</v>
      </c>
      <c r="HK162" s="24">
        <f>GO162*INDEX(Приложение_1ТЗ!$HC$6:$HJ$18,$B162,5)/100</f>
        <v>0</v>
      </c>
      <c r="HL162" s="24">
        <f>GO162*INDEX(Приложение_1ТЗ!$HC$6:$HJ$18,$B162,6)/100</f>
        <v>0</v>
      </c>
      <c r="HM162" s="24">
        <f>GO162*INDEX(Приложение_1ТЗ!$HC$6:$HJ$18,$B162,7)/100</f>
        <v>110178.20367255362</v>
      </c>
      <c r="HN162" s="24">
        <f>GO162*INDEX(Приложение_1ТЗ!$HC$6:$HJ$18,$B162,8)/100</f>
        <v>0</v>
      </c>
      <c r="HO162" s="20"/>
      <c r="HP162" s="20"/>
      <c r="HQ162" s="20"/>
      <c r="HR162" s="20"/>
      <c r="HS162" s="24">
        <f t="shared" si="3373"/>
        <v>0</v>
      </c>
      <c r="HT162" s="24">
        <f t="shared" si="3374"/>
        <v>0</v>
      </c>
      <c r="HU162" s="24">
        <f t="shared" si="3375"/>
        <v>2176.2925770314614</v>
      </c>
      <c r="HV162" s="24">
        <f t="shared" si="3376"/>
        <v>0</v>
      </c>
      <c r="HW162" s="48">
        <f t="shared" si="3377"/>
        <v>3.038267846250001</v>
      </c>
      <c r="HX162" s="48">
        <f t="shared" si="3377"/>
        <v>0</v>
      </c>
      <c r="HY162" s="48">
        <f t="shared" si="3377"/>
        <v>1.6451934975000002</v>
      </c>
      <c r="HZ162" s="48">
        <f t="shared" si="3377"/>
        <v>0</v>
      </c>
      <c r="IA162" s="24">
        <f t="shared" si="3378"/>
        <v>9240.9877472556018</v>
      </c>
      <c r="IE162" s="24">
        <f>(GU162+IA162+(IB162-IC162)*(GR162))</f>
        <v>251631.62395405667</v>
      </c>
      <c r="IF162" s="24">
        <f t="shared" si="2182"/>
        <v>226468.461558651</v>
      </c>
      <c r="IG162" s="49">
        <f t="shared" si="3380"/>
        <v>2022</v>
      </c>
      <c r="IH162" s="227"/>
      <c r="II162" s="47">
        <v>11</v>
      </c>
      <c r="IJ162" s="22">
        <f t="shared" si="3381"/>
        <v>213710.10875693845</v>
      </c>
      <c r="IK162" s="22">
        <f t="shared" si="3382"/>
        <v>188042.53598120049</v>
      </c>
      <c r="IL162" s="22">
        <f t="shared" si="3383"/>
        <v>25667.572775737965</v>
      </c>
      <c r="IM162" s="22">
        <f>IF(DATEVALUE("1."&amp;II162&amp;"."&amp;IG162)&gt;=DATEVALUE("1."&amp;INDEX(Параметры_объекта!$A$28:$N$40,$B162,14)&amp;"."&amp;INDEX(Параметры_объекта!$A$28:$N$40,$B162,13)),INDEX(Приложение_1ТЗ!$A$6:$HJ$18,$B162,25+II162*14),INDEX(Приложение_1ТЗ!$A$6:$HJ$18,$B162,23+II162*14))</f>
        <v>12.010462642612179</v>
      </c>
      <c r="IN162" s="48">
        <f t="shared" si="3384"/>
        <v>2.7626907140736785</v>
      </c>
      <c r="IO162" s="24">
        <f t="shared" si="3240"/>
        <v>23.983516132692916</v>
      </c>
      <c r="IP162" s="24">
        <f t="shared" si="3385"/>
        <v>68725.484983715534</v>
      </c>
      <c r="IQ162" s="24">
        <f t="shared" si="3386"/>
        <v>224043.36583797069</v>
      </c>
      <c r="IR162" s="35">
        <f>IK162*INDEX(Приложение_1ТЗ!$HC$6:$HJ$18,$B162,1)/100</f>
        <v>0</v>
      </c>
      <c r="IS162" s="35">
        <f>IK162*INDEX(Приложение_1ТЗ!$HC$6:$HJ$18,$B162,2)/100</f>
        <v>0</v>
      </c>
      <c r="IT162" s="35">
        <f>IK162*INDEX(Приложение_1ТЗ!$HC$6:$HJ$18,$B162,3)/100</f>
        <v>34092.124047083656</v>
      </c>
      <c r="IU162" s="35">
        <f>IK162*INDEX(Приложение_1ТЗ!$HC$6:$HJ$18,$B162,4)/100</f>
        <v>43221.317243200436</v>
      </c>
      <c r="IX162" s="37">
        <f t="shared" si="3387"/>
        <v>0</v>
      </c>
      <c r="IY162" s="37">
        <f t="shared" si="3388"/>
        <v>0</v>
      </c>
      <c r="IZ162" s="37">
        <f t="shared" si="3389"/>
        <v>839.66622948447912</v>
      </c>
      <c r="JA162" s="37">
        <f t="shared" si="3390"/>
        <v>1064.5121563217763</v>
      </c>
      <c r="JB162" s="48">
        <f t="shared" si="3391"/>
        <v>0</v>
      </c>
      <c r="JC162" s="48">
        <f t="shared" si="3391"/>
        <v>0</v>
      </c>
      <c r="JD162" s="48">
        <f t="shared" si="3391"/>
        <v>2.3488018254128002</v>
      </c>
      <c r="JE162" s="48">
        <f t="shared" si="3391"/>
        <v>3.3015787983421001</v>
      </c>
      <c r="JF162" s="36">
        <f t="shared" si="3392"/>
        <v>6474.4007993592422</v>
      </c>
      <c r="JG162" s="24">
        <f>IK162*INDEX(Приложение_1ТЗ!$HC$6:$HJ$18,$B162,5)/100</f>
        <v>0</v>
      </c>
      <c r="JH162" s="24">
        <f>IK162*INDEX(Приложение_1ТЗ!$HC$6:$HJ$18,$B162,6)/100</f>
        <v>0</v>
      </c>
      <c r="JI162" s="24">
        <f>IK162*INDEX(Приложение_1ТЗ!$HC$6:$HJ$18,$B162,7)/100</f>
        <v>110729.09469091639</v>
      </c>
      <c r="JJ162" s="24">
        <f>IK162*INDEX(Приложение_1ТЗ!$HC$6:$HJ$18,$B162,8)/100</f>
        <v>0</v>
      </c>
      <c r="JK162" s="20"/>
      <c r="JL162" s="20"/>
      <c r="JM162" s="20"/>
      <c r="JN162" s="20"/>
      <c r="JO162" s="24">
        <f t="shared" si="3393"/>
        <v>0</v>
      </c>
      <c r="JP162" s="24">
        <f t="shared" si="3394"/>
        <v>0</v>
      </c>
      <c r="JQ162" s="24">
        <f t="shared" si="3395"/>
        <v>2727.1835953942355</v>
      </c>
      <c r="JR162" s="24">
        <f t="shared" si="3396"/>
        <v>0</v>
      </c>
      <c r="JS162" s="48">
        <f t="shared" si="3397"/>
        <v>3.1901812385625012</v>
      </c>
      <c r="JT162" s="48">
        <f t="shared" si="3397"/>
        <v>0</v>
      </c>
      <c r="JU162" s="48">
        <f t="shared" si="3397"/>
        <v>1.7274531723750004</v>
      </c>
      <c r="JV162" s="48">
        <f t="shared" si="3397"/>
        <v>0</v>
      </c>
      <c r="JW162" s="24">
        <f t="shared" si="3398"/>
        <v>12033.477504504383</v>
      </c>
      <c r="KA162" s="24">
        <f>(IQ162+JW162+(JX162-JY162)*(IN162))</f>
        <v>236076.84334247507</v>
      </c>
      <c r="KB162" s="24">
        <f t="shared" si="2202"/>
        <v>212469.15900822758</v>
      </c>
      <c r="KC162" s="49">
        <f t="shared" si="3400"/>
        <v>2023</v>
      </c>
      <c r="KD162" s="227"/>
      <c r="KE162" s="47">
        <v>11</v>
      </c>
      <c r="KF162" s="22">
        <f t="shared" si="3401"/>
        <v>214778.65930072314</v>
      </c>
      <c r="KG162" s="22">
        <f t="shared" si="3402"/>
        <v>188982.74866110648</v>
      </c>
      <c r="KH162" s="22">
        <f t="shared" si="3403"/>
        <v>25795.910639616661</v>
      </c>
      <c r="KI162" s="22">
        <f>IF(DATEVALUE("1."&amp;KE162&amp;"."&amp;KC162)&gt;=DATEVALUE("1."&amp;INDEX(Параметры_объекта!$A$28:$N$40,$B162,14)&amp;"."&amp;INDEX(Параметры_объекта!$A$28:$N$40,$B162,13)),INDEX(Приложение_1ТЗ!$A$6:$HJ$18,$B162,25+KE162*14),INDEX(Приложение_1ТЗ!$A$6:$HJ$18,$B162,23+KE162*14))</f>
        <v>12.010462642612179</v>
      </c>
      <c r="KJ162" s="48">
        <f t="shared" si="3404"/>
        <v>3.2106022099350038</v>
      </c>
      <c r="KK162" s="24">
        <f t="shared" si="3262"/>
        <v>23.983516132692916</v>
      </c>
      <c r="KL162" s="24">
        <f t="shared" si="3405"/>
        <v>68725.484983715534</v>
      </c>
      <c r="KM162" s="24">
        <f t="shared" si="3406"/>
        <v>260367.22888173495</v>
      </c>
      <c r="KN162" s="35">
        <f>KG162*INDEX(Приложение_1ТЗ!$HC$6:$HJ$18,$B162,1)/100</f>
        <v>0</v>
      </c>
      <c r="KO162" s="35">
        <f>KG162*INDEX(Приложение_1ТЗ!$HC$6:$HJ$18,$B162,2)/100</f>
        <v>0</v>
      </c>
      <c r="KP162" s="35">
        <f>KG162*INDEX(Приложение_1ТЗ!$HC$6:$HJ$18,$B162,3)/100</f>
        <v>34262.584667319075</v>
      </c>
      <c r="KQ162" s="35">
        <f>KG162*INDEX(Приложение_1ТЗ!$HC$6:$HJ$18,$B162,4)/100</f>
        <v>43437.423829416446</v>
      </c>
      <c r="KT162" s="37">
        <f t="shared" si="3407"/>
        <v>0</v>
      </c>
      <c r="KU162" s="37">
        <f t="shared" si="3408"/>
        <v>0</v>
      </c>
      <c r="KV162" s="37">
        <f t="shared" si="3409"/>
        <v>1010.126849719898</v>
      </c>
      <c r="KW162" s="37">
        <f t="shared" si="3410"/>
        <v>1280.6187425377866</v>
      </c>
      <c r="KX162" s="48">
        <f t="shared" si="3411"/>
        <v>0</v>
      </c>
      <c r="KY162" s="48">
        <f t="shared" si="3411"/>
        <v>0</v>
      </c>
      <c r="KZ162" s="48">
        <f t="shared" si="3411"/>
        <v>2.4192658801751845</v>
      </c>
      <c r="LA162" s="48">
        <f t="shared" si="3411"/>
        <v>3.400626162292363</v>
      </c>
      <c r="LB162" s="36">
        <f t="shared" si="3412"/>
        <v>8022.4318059271254</v>
      </c>
      <c r="LC162" s="24">
        <f>KG162*INDEX(Приложение_1ТЗ!$HC$6:$HJ$18,$B162,5)/100</f>
        <v>0</v>
      </c>
      <c r="LD162" s="24">
        <f>KG162*INDEX(Приложение_1ТЗ!$HC$6:$HJ$18,$B162,6)/100</f>
        <v>0</v>
      </c>
      <c r="LE162" s="24">
        <f>KG162*INDEX(Приложение_1ТЗ!$HC$6:$HJ$18,$B162,7)/100</f>
        <v>111282.74016437096</v>
      </c>
      <c r="LF162" s="24">
        <f>KG162*INDEX(Приложение_1ТЗ!$HC$6:$HJ$18,$B162,8)/100</f>
        <v>0</v>
      </c>
      <c r="LG162" s="20"/>
      <c r="LH162" s="20"/>
      <c r="LI162" s="20"/>
      <c r="LJ162" s="20"/>
      <c r="LK162" s="24">
        <f t="shared" si="3413"/>
        <v>0</v>
      </c>
      <c r="LL162" s="24">
        <f t="shared" si="3414"/>
        <v>0</v>
      </c>
      <c r="LM162" s="24">
        <f t="shared" si="3415"/>
        <v>3280.829068848805</v>
      </c>
      <c r="LN162" s="24">
        <f t="shared" si="3416"/>
        <v>0</v>
      </c>
      <c r="LO162" s="48">
        <f t="shared" si="3417"/>
        <v>3.3496903004906264</v>
      </c>
      <c r="LP162" s="48">
        <f t="shared" si="3417"/>
        <v>0</v>
      </c>
      <c r="LQ162" s="48">
        <f t="shared" si="3417"/>
        <v>1.8138258309937505</v>
      </c>
      <c r="LR162" s="48">
        <f t="shared" si="3417"/>
        <v>0</v>
      </c>
      <c r="LS162" s="24">
        <f t="shared" si="3418"/>
        <v>15044.437770267827</v>
      </c>
      <c r="LW162" s="24">
        <f>(KM162+LS162+(LT162-LU162)*(KJ162))</f>
        <v>275411.66665200278</v>
      </c>
      <c r="LX162" s="24">
        <f t="shared" si="2222"/>
        <v>247870.49998680252</v>
      </c>
      <c r="LY162" s="49">
        <f t="shared" si="3420"/>
        <v>2024</v>
      </c>
      <c r="LZ162" s="227"/>
      <c r="MA162" s="173">
        <v>11</v>
      </c>
      <c r="MB162" s="22">
        <f t="shared" si="3421"/>
        <v>215852.55259722672</v>
      </c>
      <c r="MC162" s="22">
        <f t="shared" si="3422"/>
        <v>189927.662404412</v>
      </c>
      <c r="MD162" s="22">
        <f t="shared" si="3423"/>
        <v>25924.890192814724</v>
      </c>
      <c r="ME162" s="22">
        <f>IF(DATEVALUE("1."&amp;MA162&amp;"."&amp;LY162)&gt;=DATEVALUE("1."&amp;INDEX(Параметры_объекта!$A$28:$N$40,$B162,14)&amp;"."&amp;INDEX(Параметры_объекта!$A$28:$N$40,$B162,13)),INDEX(Приложение_1ТЗ!$A$6:$HJ$18,$B162,25+MA162*14),INDEX(Приложение_1ТЗ!$A$6:$HJ$18,$B162,23+MA162*14))</f>
        <v>12.010462642612179</v>
      </c>
      <c r="MF162" s="48">
        <f t="shared" si="3424"/>
        <v>2.9881262763420908</v>
      </c>
      <c r="MG162" s="24">
        <f t="shared" si="3282"/>
        <v>23.983516132692916</v>
      </c>
      <c r="MH162" s="24">
        <f t="shared" si="3425"/>
        <v>68725.484983715534</v>
      </c>
      <c r="MI162" s="24">
        <f t="shared" si="3426"/>
        <v>242325.30449034911</v>
      </c>
      <c r="MJ162" s="35">
        <f>MC162*INDEX(Приложение_1ТЗ!$HC$6:$HJ$18,$B162,1)/100</f>
        <v>0</v>
      </c>
      <c r="MK162" s="35">
        <f>MC162*INDEX(Приложение_1ТЗ!$HC$6:$HJ$18,$B162,2)/100</f>
        <v>0</v>
      </c>
      <c r="ML162" s="35">
        <f>MC162*INDEX(Приложение_1ТЗ!$HC$6:$HJ$18,$B162,3)/100</f>
        <v>34433.897590655666</v>
      </c>
      <c r="MM162" s="35">
        <f>MC162*INDEX(Приложение_1ТЗ!$HC$6:$HJ$18,$B162,4)/100</f>
        <v>43654.610948563517</v>
      </c>
      <c r="MP162" s="37">
        <f t="shared" si="3427"/>
        <v>0</v>
      </c>
      <c r="MQ162" s="37">
        <f t="shared" si="3428"/>
        <v>0</v>
      </c>
      <c r="MR162" s="37">
        <f t="shared" si="3429"/>
        <v>1181.4397730564888</v>
      </c>
      <c r="MS162" s="37">
        <f t="shared" si="3430"/>
        <v>1497.8058616848575</v>
      </c>
      <c r="MT162" s="48">
        <f t="shared" si="3431"/>
        <v>0</v>
      </c>
      <c r="MU162" s="48">
        <f t="shared" si="3431"/>
        <v>0</v>
      </c>
      <c r="MV162" s="48">
        <f t="shared" si="3431"/>
        <v>2.4918438565804402</v>
      </c>
      <c r="MW162" s="48">
        <f t="shared" si="3431"/>
        <v>3.5026449471611341</v>
      </c>
      <c r="MX162" s="36">
        <f t="shared" si="3432"/>
        <v>9664.4897769298859</v>
      </c>
      <c r="MY162" s="24">
        <f>MC162*INDEX(Приложение_1ТЗ!$HC$6:$HJ$18,$B162,5)/100</f>
        <v>0</v>
      </c>
      <c r="MZ162" s="24">
        <f>MC162*INDEX(Приложение_1ТЗ!$HC$6:$HJ$18,$B162,6)/100</f>
        <v>0</v>
      </c>
      <c r="NA162" s="24">
        <f>MC162*INDEX(Приложение_1ТЗ!$HC$6:$HJ$18,$B162,7)/100</f>
        <v>111839.15386519281</v>
      </c>
      <c r="NB162" s="24">
        <f>MC162*INDEX(Приложение_1ТЗ!$HC$6:$HJ$18,$B162,8)/100</f>
        <v>0</v>
      </c>
      <c r="NC162" s="20"/>
      <c r="ND162" s="20"/>
      <c r="NE162" s="20"/>
      <c r="NF162" s="20"/>
      <c r="NG162" s="24">
        <f t="shared" si="3433"/>
        <v>0</v>
      </c>
      <c r="NH162" s="24">
        <f t="shared" si="3434"/>
        <v>0</v>
      </c>
      <c r="NI162" s="24">
        <f t="shared" si="3435"/>
        <v>3837.2427696706582</v>
      </c>
      <c r="NJ162" s="24">
        <f t="shared" si="3436"/>
        <v>0</v>
      </c>
      <c r="NK162" s="48">
        <f t="shared" si="3437"/>
        <v>3.5171748155151579</v>
      </c>
      <c r="NL162" s="48">
        <f t="shared" si="3437"/>
        <v>0</v>
      </c>
      <c r="NM162" s="48">
        <f t="shared" si="3437"/>
        <v>1.9045171225434381</v>
      </c>
      <c r="NN162" s="48">
        <f t="shared" si="3437"/>
        <v>0</v>
      </c>
      <c r="NO162" s="24">
        <f t="shared" si="3438"/>
        <v>18288.04135559854</v>
      </c>
      <c r="NS162" s="24">
        <f>(MI162+NO162+(NP162-NQ162)*(MF162))</f>
        <v>260613.34584594765</v>
      </c>
      <c r="NT162" s="24">
        <f t="shared" si="3439"/>
        <v>234552.01126135289</v>
      </c>
      <c r="NU162" s="49">
        <f t="shared" si="3440"/>
        <v>2025</v>
      </c>
      <c r="NV162" s="227"/>
      <c r="NW162" s="174">
        <v>11</v>
      </c>
      <c r="NX162" s="22">
        <f t="shared" si="3441"/>
        <v>216931.81536021281</v>
      </c>
      <c r="NY162" s="22">
        <f t="shared" si="3442"/>
        <v>190877.30071643402</v>
      </c>
      <c r="NZ162" s="22">
        <f t="shared" si="3443"/>
        <v>26054.514643778792</v>
      </c>
      <c r="OA162" s="22">
        <f>IF(DATEVALUE("1."&amp;NW162&amp;"."&amp;NU162)&gt;=DATEVALUE("1."&amp;INDEX(Параметры_объекта!$A$28:$N$40,$B162,14)&amp;"."&amp;INDEX(Параметры_объекта!$A$28:$N$40,$B162,13)),INDEX(Приложение_1ТЗ!$A$6:$HJ$18,$B162,25+NW162*14),INDEX(Приложение_1ТЗ!$A$6:$HJ$18,$B162,23+NW162*14))</f>
        <v>12.010462642612179</v>
      </c>
      <c r="OB162" s="48">
        <f t="shared" si="3444"/>
        <v>3.4725873502657003</v>
      </c>
      <c r="OC162" s="24">
        <f t="shared" si="3291"/>
        <v>23.983516132692916</v>
      </c>
      <c r="OD162" s="24">
        <f t="shared" si="3445"/>
        <v>68725.484983715534</v>
      </c>
      <c r="OE162" s="24">
        <f t="shared" si="3446"/>
        <v>281613.19475848455</v>
      </c>
      <c r="OF162" s="35">
        <f>NY162*INDEX(Приложение_1ТЗ!$HC$6:$HJ$18,$B162,1)/100</f>
        <v>0</v>
      </c>
      <c r="OG162" s="35">
        <f>NY162*INDEX(Приложение_1ТЗ!$HC$6:$HJ$18,$B162,2)/100</f>
        <v>0</v>
      </c>
      <c r="OH162" s="35">
        <f>NY162*INDEX(Приложение_1ТЗ!$HC$6:$HJ$18,$B162,3)/100</f>
        <v>34606.067078608932</v>
      </c>
      <c r="OI162" s="35">
        <f>NY162*INDEX(Приложение_1ТЗ!$HC$6:$HJ$18,$B162,4)/100</f>
        <v>43872.884003306332</v>
      </c>
      <c r="OL162" s="37">
        <f t="shared" si="3447"/>
        <v>0</v>
      </c>
      <c r="OM162" s="37">
        <f t="shared" si="3448"/>
        <v>0</v>
      </c>
      <c r="ON162" s="37">
        <f t="shared" si="3449"/>
        <v>1353.6092610097548</v>
      </c>
      <c r="OO162" s="37">
        <f t="shared" si="3450"/>
        <v>1716.0789164276721</v>
      </c>
      <c r="OP162" s="48">
        <f t="shared" si="3451"/>
        <v>0</v>
      </c>
      <c r="OQ162" s="48">
        <f t="shared" si="3451"/>
        <v>0</v>
      </c>
      <c r="OR162" s="48">
        <f t="shared" si="3451"/>
        <v>2.5665991722778534</v>
      </c>
      <c r="OS162" s="48">
        <f t="shared" si="3451"/>
        <v>3.6077242955759683</v>
      </c>
      <c r="OT162" s="36">
        <f t="shared" si="3452"/>
        <v>11405.068170404138</v>
      </c>
      <c r="OU162" s="24">
        <f>NY162*INDEX(Приложение_1ТЗ!$HC$6:$HJ$18,$B162,5)/100</f>
        <v>0</v>
      </c>
      <c r="OV162" s="24">
        <f>NY162*INDEX(Приложение_1ТЗ!$HC$6:$HJ$18,$B162,6)/100</f>
        <v>0</v>
      </c>
      <c r="OW162" s="24">
        <f>NY162*INDEX(Приложение_1ТЗ!$HC$6:$HJ$18,$B162,7)/100</f>
        <v>112398.34963451876</v>
      </c>
      <c r="OX162" s="24">
        <f>NY162*INDEX(Приложение_1ТЗ!$HC$6:$HJ$18,$B162,8)/100</f>
        <v>0</v>
      </c>
      <c r="OY162" s="20"/>
      <c r="OZ162" s="20"/>
      <c r="PA162" s="20"/>
      <c r="PB162" s="20"/>
      <c r="PC162" s="24">
        <f t="shared" si="3453"/>
        <v>0</v>
      </c>
      <c r="PD162" s="24">
        <f t="shared" si="3454"/>
        <v>0</v>
      </c>
      <c r="PE162" s="24">
        <f t="shared" si="3455"/>
        <v>4396.4385389966046</v>
      </c>
      <c r="PF162" s="24">
        <f t="shared" si="3456"/>
        <v>0</v>
      </c>
      <c r="PG162" s="48">
        <f t="shared" si="3457"/>
        <v>3.6930335562909158</v>
      </c>
      <c r="PH162" s="48">
        <f t="shared" si="3457"/>
        <v>0</v>
      </c>
      <c r="PI162" s="48">
        <f t="shared" si="3457"/>
        <v>1.99974297867061</v>
      </c>
      <c r="PJ162" s="48">
        <f t="shared" si="3457"/>
        <v>0</v>
      </c>
      <c r="PK162" s="24">
        <f t="shared" si="3458"/>
        <v>21779.329747832235</v>
      </c>
      <c r="PO162" s="24">
        <f>(OE162+PK162+(PL162-PM162)*(OB162))</f>
        <v>303392.52450631675</v>
      </c>
      <c r="PP162" s="24">
        <f t="shared" si="3459"/>
        <v>273053.27205568511</v>
      </c>
      <c r="PQ162" s="52">
        <f t="shared" si="3461"/>
        <v>481078.3948860087</v>
      </c>
      <c r="PR162" s="52">
        <f t="shared" si="3462"/>
        <v>1546709.2501098905</v>
      </c>
      <c r="PS162" s="52">
        <f t="shared" si="3463"/>
        <v>1392038.3250989013</v>
      </c>
    </row>
    <row r="163" spans="1:435" ht="15.75" hidden="1" customHeight="1" outlineLevel="1">
      <c r="B163" s="171">
        <v>11</v>
      </c>
      <c r="C163" s="250"/>
      <c r="D163" s="250"/>
      <c r="E163" s="250"/>
      <c r="F163" s="247"/>
      <c r="G163" s="49">
        <f t="shared" si="2096"/>
        <v>2017</v>
      </c>
      <c r="H163" s="228"/>
      <c r="I163" s="47">
        <v>12</v>
      </c>
      <c r="J163" s="22">
        <f t="shared" si="2097"/>
        <v>344879</v>
      </c>
      <c r="K163" s="22">
        <f>INDEX(Приложение_1ТЗ!$A$6:$HJ$18,$B163,21+I163*14)*1000</f>
        <v>213968.049</v>
      </c>
      <c r="L163" s="22">
        <f t="shared" si="3298"/>
        <v>130910.951</v>
      </c>
      <c r="M163" s="22">
        <f>IF(
              DATEVALUE("1."&amp;I163&amp;"."&amp;G163)&gt;=DATEVALUE("1."&amp;INDEX(Параметры_объекта!$A$28:$N$40,$B163,14)&amp;"."&amp;INDEX(Параметры_объекта!$A$28:$N$40,$B163,13)),
              INDEX(Приложение_1ТЗ!$A$6:$HJ$18,$B163,25+I163*14),
              INDEX(Приложение_1ТЗ!$A$6:$HJ$18,$B163,23+I163*14))</f>
        <v>37.958516175238273</v>
      </c>
      <c r="N163" s="48">
        <f t="shared" si="3299"/>
        <v>2.35870982959525</v>
      </c>
      <c r="R163" s="35">
        <f>K163*INDEX(Приложение_1ТЗ!$HC$6:$HJ$18,$B163,1)/100</f>
        <v>0</v>
      </c>
      <c r="S163" s="35">
        <f>K163*INDEX(Приложение_1ТЗ!$HC$6:$HJ$18,$B163,2)/100</f>
        <v>0</v>
      </c>
      <c r="T163" s="35">
        <f>K163*INDEX(Приложение_1ТЗ!$HC$6:$HJ$18,$B163,3)/100</f>
        <v>38792.4212495717</v>
      </c>
      <c r="U163" s="35">
        <f>K163*INDEX(Приложение_1ТЗ!$HC$6:$HJ$18,$B163,4)/100</f>
        <v>49180.260612217135</v>
      </c>
      <c r="AB163" s="48">
        <f t="shared" si="3300"/>
        <v>0</v>
      </c>
      <c r="AC163" s="48">
        <f t="shared" si="3300"/>
        <v>0</v>
      </c>
      <c r="AD163" s="48">
        <f t="shared" si="3300"/>
        <v>2.0261</v>
      </c>
      <c r="AE163" s="48">
        <f t="shared" si="3300"/>
        <v>2.8479699999999997</v>
      </c>
      <c r="AF163" s="20"/>
      <c r="AG163" s="24">
        <f>K163*INDEX(Приложение_1ТЗ!$HC$6:$HJ$18,$B163,5)/100</f>
        <v>0</v>
      </c>
      <c r="AH163" s="24">
        <f>K163*INDEX(Приложение_1ТЗ!$HC$6:$HJ$18,$B163,6)/100</f>
        <v>0</v>
      </c>
      <c r="AI163" s="24">
        <f>K163*INDEX(Приложение_1ТЗ!$HC$6:$HJ$18,$B163,7)/100</f>
        <v>125995.36713821115</v>
      </c>
      <c r="AJ163" s="24">
        <f>K163*INDEX(Приложение_1ТЗ!$HC$6:$HJ$18,$B163,8)/100</f>
        <v>0</v>
      </c>
      <c r="AK163" s="20"/>
      <c r="AL163" s="20"/>
      <c r="AM163" s="20"/>
      <c r="AN163" s="20"/>
      <c r="AO163" s="20"/>
      <c r="AP163" s="20"/>
      <c r="AQ163" s="20"/>
      <c r="AR163" s="20"/>
      <c r="AS163" s="48">
        <f t="shared" si="3301"/>
        <v>2.5042900000000001</v>
      </c>
      <c r="AT163" s="48">
        <f t="shared" si="3301"/>
        <v>0</v>
      </c>
      <c r="AU163" s="48">
        <f t="shared" si="3301"/>
        <v>1.35259</v>
      </c>
      <c r="AV163" s="48">
        <f t="shared" si="3301"/>
        <v>0</v>
      </c>
      <c r="AW163" s="49">
        <f t="shared" si="3302"/>
        <v>2018</v>
      </c>
      <c r="AX163" s="228"/>
      <c r="AY163" s="47">
        <v>12</v>
      </c>
      <c r="AZ163" s="22">
        <f t="shared" si="3303"/>
        <v>346603.39499999996</v>
      </c>
      <c r="BA163" s="22">
        <f t="shared" si="3304"/>
        <v>215037.88924499997</v>
      </c>
      <c r="BB163" s="22">
        <f t="shared" si="3305"/>
        <v>131565.50575499999</v>
      </c>
      <c r="BC163" s="22">
        <f>IF(DATEVALUE("1."&amp;AY163&amp;"."&amp;AW163)&gt;=DATEVALUE("1."&amp;INDEX(Параметры_объекта!$A$28:$N$40,$B163,14)&amp;"."&amp;INDEX(Параметры_объекта!$A$28:$N$40,$B163,13)),INDEX(Приложение_1ТЗ!$A$6:$HJ$18,$B163,25+AY163*14),INDEX(Приложение_1ТЗ!$A$6:$HJ$18,$B163,23+AY163*14))</f>
        <v>37.958516175238273</v>
      </c>
      <c r="BD163" s="48">
        <f t="shared" si="3306"/>
        <v>2.3053021060000001</v>
      </c>
      <c r="BE163" s="24">
        <f t="shared" si="2107"/>
        <v>0</v>
      </c>
      <c r="BF163" s="24">
        <f t="shared" si="3307"/>
        <v>0</v>
      </c>
      <c r="BG163" s="24">
        <f t="shared" si="3308"/>
        <v>0</v>
      </c>
      <c r="BH163" s="35">
        <f>BA163*INDEX(Приложение_1ТЗ!$HC$6:$HJ$18,$B163,1)/100</f>
        <v>0</v>
      </c>
      <c r="BI163" s="35">
        <f>BA163*INDEX(Приложение_1ТЗ!$HC$6:$HJ$18,$B163,2)/100</f>
        <v>0</v>
      </c>
      <c r="BJ163" s="35">
        <f>BA163*INDEX(Приложение_1ТЗ!$HC$6:$HJ$18,$B163,3)/100</f>
        <v>38986.383355819562</v>
      </c>
      <c r="BK163" s="35">
        <f>BA163*INDEX(Приложение_1ТЗ!$HC$6:$HJ$18,$B163,4)/100</f>
        <v>49426.161915278208</v>
      </c>
      <c r="BN163" s="37">
        <f t="shared" si="3309"/>
        <v>0</v>
      </c>
      <c r="BO163" s="37">
        <f t="shared" si="3310"/>
        <v>0</v>
      </c>
      <c r="BP163" s="37">
        <f t="shared" si="3311"/>
        <v>0</v>
      </c>
      <c r="BQ163" s="37">
        <f t="shared" si="3312"/>
        <v>0</v>
      </c>
      <c r="BR163" s="48">
        <f t="shared" si="3313"/>
        <v>0</v>
      </c>
      <c r="BS163" s="48">
        <f t="shared" si="3313"/>
        <v>0</v>
      </c>
      <c r="BT163" s="48">
        <f t="shared" si="3313"/>
        <v>2.0868800000000003</v>
      </c>
      <c r="BU163" s="48">
        <f t="shared" si="3313"/>
        <v>2.9334099999999999</v>
      </c>
      <c r="BV163" s="36">
        <f t="shared" si="3314"/>
        <v>0</v>
      </c>
      <c r="BW163" s="24">
        <f>BA163*INDEX(Приложение_1ТЗ!$HC$6:$HJ$18,$B163,5)/100</f>
        <v>0</v>
      </c>
      <c r="BX163" s="24">
        <f>BA163*INDEX(Приложение_1ТЗ!$HC$6:$HJ$18,$B163,6)/100</f>
        <v>0</v>
      </c>
      <c r="BY163" s="24">
        <f>BA163*INDEX(Приложение_1ТЗ!$HC$6:$HJ$18,$B163,7)/100</f>
        <v>126625.34397390219</v>
      </c>
      <c r="BZ163" s="24">
        <f>BA163*INDEX(Приложение_1ТЗ!$HC$6:$HJ$18,$B163,8)/100</f>
        <v>0</v>
      </c>
      <c r="CA163" s="20"/>
      <c r="CB163" s="20"/>
      <c r="CC163" s="20"/>
      <c r="CD163" s="20"/>
      <c r="CE163" s="24">
        <f t="shared" si="3315"/>
        <v>0</v>
      </c>
      <c r="CF163" s="24">
        <f t="shared" si="3316"/>
        <v>0</v>
      </c>
      <c r="CG163" s="24">
        <f t="shared" si="3317"/>
        <v>0</v>
      </c>
      <c r="CH163" s="24">
        <f t="shared" si="3318"/>
        <v>0</v>
      </c>
      <c r="CI163" s="48">
        <f t="shared" si="3319"/>
        <v>2.6245700000000003</v>
      </c>
      <c r="CJ163" s="48">
        <f t="shared" si="3319"/>
        <v>0</v>
      </c>
      <c r="CK163" s="48">
        <f t="shared" si="3319"/>
        <v>1.4211800000000001</v>
      </c>
      <c r="CL163" s="48">
        <f t="shared" si="3319"/>
        <v>0</v>
      </c>
      <c r="CM163" s="24">
        <f t="shared" si="3320"/>
        <v>0</v>
      </c>
      <c r="CQ163" s="24">
        <f t="shared" si="3460"/>
        <v>0</v>
      </c>
      <c r="CR163" s="24">
        <f t="shared" si="2122"/>
        <v>0</v>
      </c>
      <c r="CS163" s="49">
        <f t="shared" si="3322"/>
        <v>2019</v>
      </c>
      <c r="CT163" s="228"/>
      <c r="CU163" s="47">
        <v>12</v>
      </c>
      <c r="CV163" s="22">
        <f t="shared" si="3323"/>
        <v>251083.29725716077</v>
      </c>
      <c r="CW163" s="22">
        <f t="shared" si="3324"/>
        <v>216113.07869122495</v>
      </c>
      <c r="CX163" s="22">
        <f t="shared" si="3325"/>
        <v>34970.218565935822</v>
      </c>
      <c r="CY163" s="22">
        <f>IF(DATEVALUE("1."&amp;CU163&amp;"."&amp;CS163)&gt;=DATEVALUE("1."&amp;INDEX(Параметры_объекта!$A$28:$N$40,$B163,14)&amp;"."&amp;INDEX(Параметры_объекта!$A$28:$N$40,$B163,13)),INDEX(Приложение_1ТЗ!$A$6:$HJ$18,$B163,25+CU163*14),INDEX(Приложение_1ТЗ!$A$6:$HJ$18,$B163,23+CU163*14))</f>
        <v>13.927735913918305</v>
      </c>
      <c r="CZ163" s="48">
        <f t="shared" si="3326"/>
        <v>2.7902471683786576</v>
      </c>
      <c r="DA163" s="24">
        <f t="shared" si="3175"/>
        <v>24.030780261319968</v>
      </c>
      <c r="DB163" s="24">
        <f t="shared" si="3327"/>
        <v>82877.114657437691</v>
      </c>
      <c r="DC163" s="24">
        <f t="shared" si="3328"/>
        <v>272872.20870564447</v>
      </c>
      <c r="DD163" s="35">
        <f>CW163*INDEX(Приложение_1ТЗ!$HC$6:$HJ$18,$B163,1)/100</f>
        <v>0</v>
      </c>
      <c r="DE163" s="35">
        <f>CW163*INDEX(Приложение_1ТЗ!$HC$6:$HJ$18,$B163,2)/100</f>
        <v>0</v>
      </c>
      <c r="DF163" s="35">
        <f>CW163*INDEX(Приложение_1ТЗ!$HC$6:$HJ$18,$B163,3)/100</f>
        <v>39181.315272598651</v>
      </c>
      <c r="DG163" s="35">
        <f>CW163*INDEX(Приложение_1ТЗ!$HC$6:$HJ$18,$B163,4)/100</f>
        <v>49673.292724854589</v>
      </c>
      <c r="DJ163" s="37">
        <f t="shared" si="3329"/>
        <v>0</v>
      </c>
      <c r="DK163" s="37">
        <f t="shared" si="3330"/>
        <v>0</v>
      </c>
      <c r="DL163" s="37">
        <f t="shared" si="3331"/>
        <v>388.89402302695089</v>
      </c>
      <c r="DM163" s="37">
        <f t="shared" si="3332"/>
        <v>493.0321126374547</v>
      </c>
      <c r="DN163" s="48">
        <f t="shared" si="3333"/>
        <v>0</v>
      </c>
      <c r="DO163" s="48">
        <f t="shared" si="3333"/>
        <v>0</v>
      </c>
      <c r="DP163" s="48">
        <f t="shared" si="3333"/>
        <v>2.1494864000000002</v>
      </c>
      <c r="DQ163" s="48">
        <f t="shared" si="3333"/>
        <v>3.0214122999999997</v>
      </c>
      <c r="DR163" s="36">
        <f t="shared" si="3334"/>
        <v>2744.1793294875001</v>
      </c>
      <c r="DS163" s="24">
        <f>CW163*INDEX(Приложение_1ТЗ!$HC$6:$HJ$18,$B163,5)/100</f>
        <v>0</v>
      </c>
      <c r="DT163" s="24">
        <f>CW163*INDEX(Приложение_1ТЗ!$HC$6:$HJ$18,$B163,6)/100</f>
        <v>0</v>
      </c>
      <c r="DU163" s="24">
        <f>CW163*INDEX(Приложение_1ТЗ!$HC$6:$HJ$18,$B163,7)/100</f>
        <v>127258.47069377168</v>
      </c>
      <c r="DV163" s="24">
        <f>CW163*INDEX(Приложение_1ТЗ!$HC$6:$HJ$18,$B163,8)/100</f>
        <v>0</v>
      </c>
      <c r="DW163" s="20"/>
      <c r="DX163" s="20"/>
      <c r="DY163" s="20"/>
      <c r="DZ163" s="20"/>
      <c r="EA163" s="24">
        <f t="shared" si="3335"/>
        <v>0</v>
      </c>
      <c r="EB163" s="24">
        <f t="shared" si="3336"/>
        <v>0</v>
      </c>
      <c r="EC163" s="24">
        <f t="shared" si="3337"/>
        <v>1263.103555560534</v>
      </c>
      <c r="ED163" s="24">
        <f t="shared" si="3338"/>
        <v>0</v>
      </c>
      <c r="EE163" s="48">
        <f t="shared" si="3339"/>
        <v>2.7557985000000005</v>
      </c>
      <c r="EF163" s="48">
        <f t="shared" si="3339"/>
        <v>0</v>
      </c>
      <c r="EG163" s="48">
        <f t="shared" si="3339"/>
        <v>1.4922390000000001</v>
      </c>
      <c r="EH163" s="48">
        <f t="shared" si="3339"/>
        <v>0</v>
      </c>
      <c r="EI163" s="24">
        <f t="shared" si="3340"/>
        <v>4968.3051457298934</v>
      </c>
      <c r="EM163" s="24">
        <f>(DC163+EI163+(EJ163-EK163)*(CZ163))</f>
        <v>277840.51385137439</v>
      </c>
      <c r="EN163" s="24">
        <f t="shared" si="2142"/>
        <v>250056.46246623696</v>
      </c>
      <c r="EO163" s="49">
        <f t="shared" si="3342"/>
        <v>2020</v>
      </c>
      <c r="EP163" s="228"/>
      <c r="EQ163" s="47">
        <v>12</v>
      </c>
      <c r="ER163" s="22">
        <f t="shared" si="3343"/>
        <v>252338.71374344654</v>
      </c>
      <c r="ES163" s="22">
        <f t="shared" si="3344"/>
        <v>217193.64408468106</v>
      </c>
      <c r="ET163" s="22">
        <f t="shared" si="3345"/>
        <v>35145.069658765482</v>
      </c>
      <c r="EU163" s="22">
        <f>IF(DATEVALUE("1."&amp;EQ163&amp;"."&amp;EO163)&gt;=DATEVALUE("1."&amp;INDEX(Параметры_объекта!$A$28:$N$40,$B163,14)&amp;"."&amp;INDEX(Параметры_объекта!$A$28:$N$40,$B163,13)),INDEX(Приложение_1ТЗ!$A$6:$HJ$18,$B163,25+EQ163*14),INDEX(Приложение_1ТЗ!$A$6:$HJ$18,$B163,23+EQ163*14))</f>
        <v>13.927735913918305</v>
      </c>
      <c r="EV163" s="48">
        <f t="shared" si="3346"/>
        <v>2.5269093610878262</v>
      </c>
      <c r="EW163" s="24">
        <f t="shared" si="3196"/>
        <v>24.030780261319968</v>
      </c>
      <c r="EX163" s="24">
        <f t="shared" si="3347"/>
        <v>82877.114657437691</v>
      </c>
      <c r="EY163" s="24">
        <f t="shared" si="3348"/>
        <v>247119.08908043746</v>
      </c>
      <c r="EZ163" s="35">
        <f>ES163*INDEX(Приложение_1ТЗ!$HC$6:$HJ$18,$B163,1)/100</f>
        <v>0</v>
      </c>
      <c r="FA163" s="35">
        <f>ES163*INDEX(Приложение_1ТЗ!$HC$6:$HJ$18,$B163,2)/100</f>
        <v>0</v>
      </c>
      <c r="FB163" s="35">
        <f>ES163*INDEX(Приложение_1ТЗ!$HC$6:$HJ$18,$B163,3)/100</f>
        <v>39377.221848961643</v>
      </c>
      <c r="FC163" s="35">
        <f>ES163*INDEX(Приложение_1ТЗ!$HC$6:$HJ$18,$B163,4)/100</f>
        <v>49921.659188478865</v>
      </c>
      <c r="FF163" s="37">
        <f t="shared" si="3349"/>
        <v>0</v>
      </c>
      <c r="FG163" s="37">
        <f t="shared" si="3350"/>
        <v>0</v>
      </c>
      <c r="FH163" s="37">
        <f t="shared" si="3351"/>
        <v>584.80059938994236</v>
      </c>
      <c r="FI163" s="37">
        <f t="shared" si="3352"/>
        <v>741.39857626173034</v>
      </c>
      <c r="FJ163" s="48">
        <f t="shared" si="3353"/>
        <v>0</v>
      </c>
      <c r="FK163" s="48">
        <f t="shared" si="3353"/>
        <v>0</v>
      </c>
      <c r="FL163" s="48">
        <f t="shared" si="3353"/>
        <v>2.2139709920000001</v>
      </c>
      <c r="FM163" s="48">
        <f t="shared" si="3353"/>
        <v>3.1120546689999999</v>
      </c>
      <c r="FN163" s="36">
        <f t="shared" si="3354"/>
        <v>4250.3652675186022</v>
      </c>
      <c r="FO163" s="24">
        <f>ES163*INDEX(Приложение_1ТЗ!$HC$6:$HJ$18,$B163,5)/100</f>
        <v>0</v>
      </c>
      <c r="FP163" s="24">
        <f>ES163*INDEX(Приложение_1ТЗ!$HC$6:$HJ$18,$B163,6)/100</f>
        <v>0</v>
      </c>
      <c r="FQ163" s="24">
        <f>ES163*INDEX(Приложение_1ТЗ!$HC$6:$HJ$18,$B163,7)/100</f>
        <v>127894.76304724054</v>
      </c>
      <c r="FR163" s="24">
        <f>ES163*INDEX(Приложение_1ТЗ!$HC$6:$HJ$18,$B163,8)/100</f>
        <v>0</v>
      </c>
      <c r="FS163" s="20"/>
      <c r="FT163" s="20"/>
      <c r="FU163" s="20"/>
      <c r="FV163" s="20"/>
      <c r="FW163" s="24">
        <f t="shared" si="3355"/>
        <v>0</v>
      </c>
      <c r="FX163" s="24">
        <f t="shared" si="3356"/>
        <v>0</v>
      </c>
      <c r="FY163" s="24">
        <f t="shared" si="3357"/>
        <v>1899.3959090293938</v>
      </c>
      <c r="FZ163" s="24">
        <f t="shared" si="3358"/>
        <v>0</v>
      </c>
      <c r="GA163" s="48">
        <f t="shared" si="3359"/>
        <v>2.8935884250000008</v>
      </c>
      <c r="GB163" s="48">
        <f t="shared" si="3359"/>
        <v>0</v>
      </c>
      <c r="GC163" s="48">
        <f t="shared" si="3359"/>
        <v>1.5668509500000001</v>
      </c>
      <c r="GD163" s="48">
        <f t="shared" si="3359"/>
        <v>0</v>
      </c>
      <c r="GE163" s="24">
        <f t="shared" si="3360"/>
        <v>7762.1282032154086</v>
      </c>
      <c r="GI163" s="24">
        <f t="shared" si="3465"/>
        <v>300759.83639471035</v>
      </c>
      <c r="GJ163" s="24">
        <f t="shared" si="2162"/>
        <v>270683.85275523935</v>
      </c>
      <c r="GK163" s="49">
        <f t="shared" si="3362"/>
        <v>2021</v>
      </c>
      <c r="GL163" s="228"/>
      <c r="GM163" s="47">
        <v>12</v>
      </c>
      <c r="GN163" s="22">
        <f t="shared" si="3363"/>
        <v>253600.40731216376</v>
      </c>
      <c r="GO163" s="22">
        <f t="shared" si="3364"/>
        <v>218279.61230510444</v>
      </c>
      <c r="GP163" s="22">
        <f t="shared" si="3365"/>
        <v>35320.795007059322</v>
      </c>
      <c r="GQ163" s="22">
        <f>IF(DATEVALUE("1."&amp;GM163&amp;"."&amp;GK163)&gt;=DATEVALUE("1."&amp;INDEX(Параметры_объекта!$A$28:$N$40,$B163,14)&amp;"."&amp;INDEX(Параметры_объекта!$A$28:$N$40,$B163,13)),INDEX(Приложение_1ТЗ!$A$6:$HJ$18,$B163,25+GM163*14),INDEX(Приложение_1ТЗ!$A$6:$HJ$18,$B163,23+GM163*14))</f>
        <v>13.927735913918305</v>
      </c>
      <c r="GR163" s="48">
        <f t="shared" si="3366"/>
        <v>2.9889318852281259</v>
      </c>
      <c r="GS163" s="24">
        <f t="shared" si="3218"/>
        <v>24.030780261319968</v>
      </c>
      <c r="GT163" s="24">
        <f t="shared" si="3367"/>
        <v>82877.114657437691</v>
      </c>
      <c r="GU163" s="24">
        <f t="shared" si="3368"/>
        <v>292302.57965528086</v>
      </c>
      <c r="GV163" s="35">
        <f>GO163*INDEX(Приложение_1ТЗ!$HC$6:$HJ$18,$B163,1)/100</f>
        <v>0</v>
      </c>
      <c r="GW163" s="35">
        <f>GO163*INDEX(Приложение_1ТЗ!$HC$6:$HJ$18,$B163,2)/100</f>
        <v>0</v>
      </c>
      <c r="GX163" s="35">
        <f>GO163*INDEX(Приложение_1ТЗ!$HC$6:$HJ$18,$B163,3)/100</f>
        <v>39574.107958206449</v>
      </c>
      <c r="GY163" s="35">
        <f>GO163*INDEX(Приложение_1ТЗ!$HC$6:$HJ$18,$B163,4)/100</f>
        <v>50171.267484421252</v>
      </c>
      <c r="HB163" s="22">
        <f t="shared" si="3220"/>
        <v>0</v>
      </c>
      <c r="HC163" s="22">
        <f t="shared" si="3221"/>
        <v>0</v>
      </c>
      <c r="HD163" s="37">
        <f t="shared" si="3369"/>
        <v>781.68670863474836</v>
      </c>
      <c r="HE163" s="37">
        <f t="shared" si="3370"/>
        <v>991.00687220411783</v>
      </c>
      <c r="HF163" s="48">
        <f t="shared" si="3371"/>
        <v>0</v>
      </c>
      <c r="HG163" s="48">
        <f t="shared" si="3371"/>
        <v>0</v>
      </c>
      <c r="HH163" s="48">
        <f t="shared" si="3371"/>
        <v>2.28039012176</v>
      </c>
      <c r="HI163" s="48">
        <f t="shared" si="3371"/>
        <v>3.2054163090699999</v>
      </c>
      <c r="HJ163" s="36">
        <f t="shared" si="3372"/>
        <v>5851.7854823094485</v>
      </c>
      <c r="HK163" s="24">
        <f>GO163*INDEX(Приложение_1ТЗ!$HC$6:$HJ$18,$B163,5)/100</f>
        <v>0</v>
      </c>
      <c r="HL163" s="24">
        <f>GO163*INDEX(Приложение_1ТЗ!$HC$6:$HJ$18,$B163,6)/100</f>
        <v>0</v>
      </c>
      <c r="HM163" s="24">
        <f>GO163*INDEX(Приложение_1ТЗ!$HC$6:$HJ$18,$B163,7)/100</f>
        <v>128534.23686247673</v>
      </c>
      <c r="HN163" s="24">
        <f>GO163*INDEX(Приложение_1ТЗ!$HC$6:$HJ$18,$B163,8)/100</f>
        <v>0</v>
      </c>
      <c r="HO163" s="20"/>
      <c r="HP163" s="20"/>
      <c r="HQ163" s="20"/>
      <c r="HR163" s="20"/>
      <c r="HS163" s="24">
        <f t="shared" si="3373"/>
        <v>0</v>
      </c>
      <c r="HT163" s="24">
        <f t="shared" si="3374"/>
        <v>0</v>
      </c>
      <c r="HU163" s="24">
        <f t="shared" si="3375"/>
        <v>2538.8697242655762</v>
      </c>
      <c r="HV163" s="24">
        <f t="shared" si="3376"/>
        <v>0</v>
      </c>
      <c r="HW163" s="48">
        <f t="shared" si="3377"/>
        <v>3.038267846250001</v>
      </c>
      <c r="HX163" s="48">
        <f t="shared" si="3377"/>
        <v>0</v>
      </c>
      <c r="HY163" s="48">
        <f t="shared" si="3377"/>
        <v>1.6451934975000002</v>
      </c>
      <c r="HZ163" s="48">
        <f t="shared" si="3377"/>
        <v>0</v>
      </c>
      <c r="IA163" s="24">
        <f t="shared" si="3378"/>
        <v>10780.565196715834</v>
      </c>
      <c r="IE163" s="24">
        <f>(GU163+IA163+(IB163-IC163)*(GR163))</f>
        <v>303083.14485199668</v>
      </c>
      <c r="IF163" s="24">
        <f t="shared" si="2182"/>
        <v>272774.83036679705</v>
      </c>
      <c r="IG163" s="49">
        <f t="shared" si="3380"/>
        <v>2022</v>
      </c>
      <c r="IH163" s="228"/>
      <c r="II163" s="47">
        <v>12</v>
      </c>
      <c r="IJ163" s="22">
        <f t="shared" si="3381"/>
        <v>254868.40934872458</v>
      </c>
      <c r="IK163" s="22">
        <f t="shared" si="3382"/>
        <v>219371.01036662995</v>
      </c>
      <c r="IL163" s="22">
        <f t="shared" si="3383"/>
        <v>35497.39898209463</v>
      </c>
      <c r="IM163" s="22">
        <f>IF(DATEVALUE("1."&amp;II163&amp;"."&amp;IG163)&gt;=DATEVALUE("1."&amp;INDEX(Параметры_объекта!$A$28:$N$40,$B163,14)&amp;"."&amp;INDEX(Параметры_объекта!$A$28:$N$40,$B163,13)),INDEX(Приложение_1ТЗ!$A$6:$HJ$18,$B163,25+II163*14),INDEX(Приложение_1ТЗ!$A$6:$HJ$18,$B163,23+II163*14))</f>
        <v>13.927735913918305</v>
      </c>
      <c r="IN163" s="48">
        <f t="shared" si="3384"/>
        <v>2.7626907140736785</v>
      </c>
      <c r="IO163" s="24">
        <f t="shared" si="3240"/>
        <v>24.030780261319968</v>
      </c>
      <c r="IP163" s="24">
        <f t="shared" si="3385"/>
        <v>82877.114657437691</v>
      </c>
      <c r="IQ163" s="24">
        <f t="shared" si="3386"/>
        <v>270177.32538652071</v>
      </c>
      <c r="IR163" s="35">
        <f>IK163*INDEX(Приложение_1ТЗ!$HC$6:$HJ$18,$B163,1)/100</f>
        <v>0</v>
      </c>
      <c r="IS163" s="35">
        <f>IK163*INDEX(Приложение_1ТЗ!$HC$6:$HJ$18,$B163,2)/100</f>
        <v>0</v>
      </c>
      <c r="IT163" s="35">
        <f>IK163*INDEX(Приложение_1ТЗ!$HC$6:$HJ$18,$B163,3)/100</f>
        <v>39771.978497997479</v>
      </c>
      <c r="IU163" s="35">
        <f>IK163*INDEX(Приложение_1ТЗ!$HC$6:$HJ$18,$B163,4)/100</f>
        <v>50422.123821843357</v>
      </c>
      <c r="IX163" s="37">
        <f t="shared" si="3387"/>
        <v>0</v>
      </c>
      <c r="IY163" s="37">
        <f t="shared" si="3388"/>
        <v>0</v>
      </c>
      <c r="IZ163" s="37">
        <f t="shared" si="3389"/>
        <v>979.55724842577911</v>
      </c>
      <c r="JA163" s="37">
        <f t="shared" si="3390"/>
        <v>1241.8632096262227</v>
      </c>
      <c r="JB163" s="48">
        <f t="shared" si="3391"/>
        <v>0</v>
      </c>
      <c r="JC163" s="48">
        <f t="shared" si="3391"/>
        <v>0</v>
      </c>
      <c r="JD163" s="48">
        <f t="shared" si="3391"/>
        <v>2.3488018254128002</v>
      </c>
      <c r="JE163" s="48">
        <f t="shared" si="3391"/>
        <v>3.3015787983421001</v>
      </c>
      <c r="JF163" s="36">
        <f t="shared" si="3392"/>
        <v>7553.0562139193435</v>
      </c>
      <c r="JG163" s="24">
        <f>IK163*INDEX(Приложение_1ТЗ!$HC$6:$HJ$18,$B163,5)/100</f>
        <v>0</v>
      </c>
      <c r="JH163" s="24">
        <f>IK163*INDEX(Приложение_1ТЗ!$HC$6:$HJ$18,$B163,6)/100</f>
        <v>0</v>
      </c>
      <c r="JI163" s="24">
        <f>IK163*INDEX(Приложение_1ТЗ!$HC$6:$HJ$18,$B163,7)/100</f>
        <v>129176.90804678912</v>
      </c>
      <c r="JJ163" s="24">
        <f>IK163*INDEX(Приложение_1ТЗ!$HC$6:$HJ$18,$B163,8)/100</f>
        <v>0</v>
      </c>
      <c r="JK163" s="20"/>
      <c r="JL163" s="20"/>
      <c r="JM163" s="20"/>
      <c r="JN163" s="20"/>
      <c r="JO163" s="24">
        <f t="shared" si="3393"/>
        <v>0</v>
      </c>
      <c r="JP163" s="24">
        <f t="shared" si="3394"/>
        <v>0</v>
      </c>
      <c r="JQ163" s="24">
        <f t="shared" si="3395"/>
        <v>3181.5409085779684</v>
      </c>
      <c r="JR163" s="24">
        <f t="shared" si="3396"/>
        <v>0</v>
      </c>
      <c r="JS163" s="48">
        <f t="shared" si="3397"/>
        <v>3.1901812385625012</v>
      </c>
      <c r="JT163" s="48">
        <f t="shared" si="3397"/>
        <v>0</v>
      </c>
      <c r="JU163" s="48">
        <f t="shared" si="3397"/>
        <v>1.7274531723750004</v>
      </c>
      <c r="JV163" s="48">
        <f t="shared" si="3397"/>
        <v>0</v>
      </c>
      <c r="JW163" s="24">
        <f t="shared" si="3398"/>
        <v>14038.29247788469</v>
      </c>
      <c r="KA163" s="24">
        <f>(IQ163+JW163+(JX163-JY163)*(IN163))</f>
        <v>284215.61786440539</v>
      </c>
      <c r="KB163" s="24">
        <f t="shared" si="2202"/>
        <v>255794.05607796487</v>
      </c>
      <c r="KC163" s="49">
        <f t="shared" si="3400"/>
        <v>2023</v>
      </c>
      <c r="KD163" s="228"/>
      <c r="KE163" s="47">
        <v>12</v>
      </c>
      <c r="KF163" s="22">
        <f t="shared" si="3401"/>
        <v>256142.75139546816</v>
      </c>
      <c r="KG163" s="22">
        <f t="shared" si="3402"/>
        <v>220467.86541846307</v>
      </c>
      <c r="KH163" s="22">
        <f t="shared" si="3403"/>
        <v>35674.885977005091</v>
      </c>
      <c r="KI163" s="22">
        <f>IF(DATEVALUE("1."&amp;KE163&amp;"."&amp;KC163)&gt;=DATEVALUE("1."&amp;INDEX(Параметры_объекта!$A$28:$N$40,$B163,14)&amp;"."&amp;INDEX(Параметры_объекта!$A$28:$N$40,$B163,13)),INDEX(Приложение_1ТЗ!$A$6:$HJ$18,$B163,25+KE163*14),INDEX(Приложение_1ТЗ!$A$6:$HJ$18,$B163,23+KE163*14))</f>
        <v>13.927735913918305</v>
      </c>
      <c r="KJ163" s="48">
        <f t="shared" si="3404"/>
        <v>3.2106022099350038</v>
      </c>
      <c r="KK163" s="24">
        <f t="shared" si="3262"/>
        <v>24.030780261319968</v>
      </c>
      <c r="KL163" s="24">
        <f t="shared" si="3405"/>
        <v>82877.114657437691</v>
      </c>
      <c r="KM163" s="24">
        <f t="shared" si="3406"/>
        <v>313980.82801720325</v>
      </c>
      <c r="KN163" s="35">
        <f>KG163*INDEX(Приложение_1ТЗ!$HC$6:$HJ$18,$B163,1)/100</f>
        <v>0</v>
      </c>
      <c r="KO163" s="35">
        <f>KG163*INDEX(Приложение_1ТЗ!$HC$6:$HJ$18,$B163,2)/100</f>
        <v>0</v>
      </c>
      <c r="KP163" s="35">
        <f>KG163*INDEX(Приложение_1ТЗ!$HC$6:$HJ$18,$B163,3)/100</f>
        <v>39970.838390487457</v>
      </c>
      <c r="KQ163" s="35">
        <f>KG163*INDEX(Приложение_1ТЗ!$HC$6:$HJ$18,$B163,4)/100</f>
        <v>50674.234440952569</v>
      </c>
      <c r="KT163" s="37">
        <f t="shared" si="3407"/>
        <v>0</v>
      </c>
      <c r="KU163" s="37">
        <f t="shared" si="3408"/>
        <v>0</v>
      </c>
      <c r="KV163" s="37">
        <f t="shared" si="3409"/>
        <v>1178.417140915757</v>
      </c>
      <c r="KW163" s="37">
        <f t="shared" si="3410"/>
        <v>1493.9738287354339</v>
      </c>
      <c r="KX163" s="48">
        <f t="shared" si="3411"/>
        <v>0</v>
      </c>
      <c r="KY163" s="48">
        <f t="shared" si="3411"/>
        <v>0</v>
      </c>
      <c r="KZ163" s="48">
        <f t="shared" si="3411"/>
        <v>2.4192658801751845</v>
      </c>
      <c r="LA163" s="48">
        <f t="shared" si="3411"/>
        <v>3.400626162292363</v>
      </c>
      <c r="LB163" s="36">
        <f t="shared" si="3412"/>
        <v>9358.9940259024897</v>
      </c>
      <c r="LC163" s="24">
        <f>KG163*INDEX(Приложение_1ТЗ!$HC$6:$HJ$18,$B163,5)/100</f>
        <v>0</v>
      </c>
      <c r="LD163" s="24">
        <f>KG163*INDEX(Приложение_1ТЗ!$HC$6:$HJ$18,$B163,6)/100</f>
        <v>0</v>
      </c>
      <c r="LE163" s="24">
        <f>KG163*INDEX(Приложение_1ТЗ!$HC$6:$HJ$18,$B163,7)/100</f>
        <v>129822.79258702304</v>
      </c>
      <c r="LF163" s="24">
        <f>KG163*INDEX(Приложение_1ТЗ!$HC$6:$HJ$18,$B163,8)/100</f>
        <v>0</v>
      </c>
      <c r="LG163" s="20"/>
      <c r="LH163" s="20"/>
      <c r="LI163" s="20"/>
      <c r="LJ163" s="20"/>
      <c r="LK163" s="24">
        <f t="shared" si="3413"/>
        <v>0</v>
      </c>
      <c r="LL163" s="24">
        <f t="shared" si="3414"/>
        <v>0</v>
      </c>
      <c r="LM163" s="24">
        <f t="shared" si="3415"/>
        <v>3827.4254488118895</v>
      </c>
      <c r="LN163" s="24">
        <f t="shared" si="3416"/>
        <v>0</v>
      </c>
      <c r="LO163" s="48">
        <f t="shared" si="3417"/>
        <v>3.3496903004906264</v>
      </c>
      <c r="LP163" s="48">
        <f t="shared" si="3417"/>
        <v>0</v>
      </c>
      <c r="LQ163" s="48">
        <f t="shared" si="3417"/>
        <v>1.8138258309937505</v>
      </c>
      <c r="LR163" s="48">
        <f t="shared" si="3417"/>
        <v>0</v>
      </c>
      <c r="LS163" s="24">
        <f t="shared" si="3418"/>
        <v>17550.888137306756</v>
      </c>
      <c r="LW163" s="24">
        <f>(KM163+LS163+(LT163-LU163)*(KJ163))</f>
        <v>331531.71615451004</v>
      </c>
      <c r="LX163" s="24">
        <f t="shared" si="2222"/>
        <v>298378.54453905905</v>
      </c>
      <c r="LY163" s="49">
        <f t="shared" si="3420"/>
        <v>2024</v>
      </c>
      <c r="LZ163" s="228"/>
      <c r="MA163" s="173">
        <v>12</v>
      </c>
      <c r="MB163" s="22">
        <f t="shared" si="3421"/>
        <v>257423.46515244548</v>
      </c>
      <c r="MC163" s="22">
        <f t="shared" si="3422"/>
        <v>221570.20474555535</v>
      </c>
      <c r="MD163" s="22">
        <f t="shared" si="3423"/>
        <v>35853.260406890127</v>
      </c>
      <c r="ME163" s="22">
        <f>IF(DATEVALUE("1."&amp;MA163&amp;"."&amp;LY163)&gt;=DATEVALUE("1."&amp;INDEX(Параметры_объекта!$A$28:$N$40,$B163,14)&amp;"."&amp;INDEX(Параметры_объекта!$A$28:$N$40,$B163,13)),INDEX(Приложение_1ТЗ!$A$6:$HJ$18,$B163,25+MA163*14),INDEX(Приложение_1ТЗ!$A$6:$HJ$18,$B163,23+MA163*14))</f>
        <v>13.927735913918305</v>
      </c>
      <c r="MF163" s="48">
        <f t="shared" si="3424"/>
        <v>2.9881262763420908</v>
      </c>
      <c r="MG163" s="24">
        <f t="shared" si="3282"/>
        <v>24.030780261319968</v>
      </c>
      <c r="MH163" s="24">
        <f t="shared" si="3425"/>
        <v>82877.114657437691</v>
      </c>
      <c r="MI163" s="24">
        <f t="shared" si="3426"/>
        <v>292223.79513806081</v>
      </c>
      <c r="MJ163" s="35">
        <f>MC163*INDEX(Приложение_1ТЗ!$HC$6:$HJ$18,$B163,1)/100</f>
        <v>0</v>
      </c>
      <c r="MK163" s="35">
        <f>MC163*INDEX(Приложение_1ТЗ!$HC$6:$HJ$18,$B163,2)/100</f>
        <v>0</v>
      </c>
      <c r="ML163" s="35">
        <f>MC163*INDEX(Приложение_1ТЗ!$HC$6:$HJ$18,$B163,3)/100</f>
        <v>40170.692582439893</v>
      </c>
      <c r="MM163" s="35">
        <f>MC163*INDEX(Приложение_1ТЗ!$HC$6:$HJ$18,$B163,4)/100</f>
        <v>50927.60561315732</v>
      </c>
      <c r="MP163" s="37">
        <f t="shared" si="3427"/>
        <v>0</v>
      </c>
      <c r="MQ163" s="37">
        <f t="shared" si="3428"/>
        <v>0</v>
      </c>
      <c r="MR163" s="37">
        <f t="shared" si="3429"/>
        <v>1378.271332868193</v>
      </c>
      <c r="MS163" s="37">
        <f t="shared" si="3430"/>
        <v>1747.3450009401859</v>
      </c>
      <c r="MT163" s="48">
        <f t="shared" si="3431"/>
        <v>0</v>
      </c>
      <c r="MU163" s="48">
        <f t="shared" si="3431"/>
        <v>0</v>
      </c>
      <c r="MV163" s="48">
        <f t="shared" si="3431"/>
        <v>2.4918438565804402</v>
      </c>
      <c r="MW163" s="48">
        <f t="shared" si="3431"/>
        <v>3.5026449471611341</v>
      </c>
      <c r="MX163" s="36">
        <f t="shared" si="3432"/>
        <v>11274.62398855876</v>
      </c>
      <c r="MY163" s="24">
        <f>MC163*INDEX(Приложение_1ТЗ!$HC$6:$HJ$18,$B163,5)/100</f>
        <v>0</v>
      </c>
      <c r="MZ163" s="24">
        <f>MC163*INDEX(Приложение_1ТЗ!$HC$6:$HJ$18,$B163,6)/100</f>
        <v>0</v>
      </c>
      <c r="NA163" s="24">
        <f>MC163*INDEX(Приложение_1ТЗ!$HC$6:$HJ$18,$B163,7)/100</f>
        <v>130471.90654995813</v>
      </c>
      <c r="NB163" s="24">
        <f>MC163*INDEX(Приложение_1ТЗ!$HC$6:$HJ$18,$B163,8)/100</f>
        <v>0</v>
      </c>
      <c r="NC163" s="20"/>
      <c r="ND163" s="20"/>
      <c r="NE163" s="20"/>
      <c r="NF163" s="20"/>
      <c r="NG163" s="24">
        <f t="shared" si="3433"/>
        <v>0</v>
      </c>
      <c r="NH163" s="24">
        <f t="shared" si="3434"/>
        <v>0</v>
      </c>
      <c r="NI163" s="24">
        <f t="shared" si="3435"/>
        <v>4476.5394117469841</v>
      </c>
      <c r="NJ163" s="24">
        <f t="shared" si="3436"/>
        <v>0</v>
      </c>
      <c r="NK163" s="48">
        <f t="shared" si="3437"/>
        <v>3.5171748155151579</v>
      </c>
      <c r="NL163" s="48">
        <f t="shared" si="3437"/>
        <v>0</v>
      </c>
      <c r="NM163" s="48">
        <f t="shared" si="3437"/>
        <v>1.9045171225434381</v>
      </c>
      <c r="NN163" s="48">
        <f t="shared" si="3437"/>
        <v>0</v>
      </c>
      <c r="NO163" s="24">
        <f t="shared" si="3438"/>
        <v>21334.8862206657</v>
      </c>
      <c r="NS163" s="24">
        <f>(MI163+NO163+(NP163-NQ163)*(MF163))</f>
        <v>313558.68135872652</v>
      </c>
      <c r="NT163" s="24">
        <f t="shared" si="3439"/>
        <v>282202.81322285387</v>
      </c>
      <c r="NU163" s="49">
        <f t="shared" si="3440"/>
        <v>2025</v>
      </c>
      <c r="NV163" s="228"/>
      <c r="NW163" s="174">
        <v>12</v>
      </c>
      <c r="NX163" s="22">
        <f t="shared" si="3441"/>
        <v>258710.58247820768</v>
      </c>
      <c r="NY163" s="22">
        <f t="shared" si="3442"/>
        <v>222678.05576928312</v>
      </c>
      <c r="NZ163" s="22">
        <f t="shared" si="3443"/>
        <v>36032.526708924561</v>
      </c>
      <c r="OA163" s="22">
        <f>IF(DATEVALUE("1."&amp;NW163&amp;"."&amp;NU163)&gt;=DATEVALUE("1."&amp;INDEX(Параметры_объекта!$A$28:$N$40,$B163,14)&amp;"."&amp;INDEX(Параметры_объекта!$A$28:$N$40,$B163,13)),INDEX(Приложение_1ТЗ!$A$6:$HJ$18,$B163,25+NW163*14),INDEX(Приложение_1ТЗ!$A$6:$HJ$18,$B163,23+NW163*14))</f>
        <v>13.927735913918305</v>
      </c>
      <c r="OB163" s="48">
        <f t="shared" si="3444"/>
        <v>3.4725873502657003</v>
      </c>
      <c r="OC163" s="24">
        <f t="shared" si="3291"/>
        <v>24.030780261319968</v>
      </c>
      <c r="OD163" s="24">
        <f t="shared" si="3445"/>
        <v>82877.114657437691</v>
      </c>
      <c r="OE163" s="24">
        <f t="shared" si="3446"/>
        <v>339601.66358340706</v>
      </c>
      <c r="OF163" s="35">
        <f>NY163*INDEX(Приложение_1ТЗ!$HC$6:$HJ$18,$B163,1)/100</f>
        <v>0</v>
      </c>
      <c r="OG163" s="35">
        <f>NY163*INDEX(Приложение_1ТЗ!$HC$6:$HJ$18,$B163,2)/100</f>
        <v>0</v>
      </c>
      <c r="OH163" s="35">
        <f>NY163*INDEX(Приложение_1ТЗ!$HC$6:$HJ$18,$B163,3)/100</f>
        <v>40371.546045352094</v>
      </c>
      <c r="OI163" s="35">
        <f>NY163*INDEX(Приложение_1ТЗ!$HC$6:$HJ$18,$B163,4)/100</f>
        <v>51182.243641223104</v>
      </c>
      <c r="OL163" s="37">
        <f t="shared" si="3447"/>
        <v>0</v>
      </c>
      <c r="OM163" s="37">
        <f t="shared" si="3448"/>
        <v>0</v>
      </c>
      <c r="ON163" s="37">
        <f t="shared" si="3449"/>
        <v>1579.1247957803935</v>
      </c>
      <c r="OO163" s="37">
        <f t="shared" si="3450"/>
        <v>2001.983029005969</v>
      </c>
      <c r="OP163" s="48">
        <f t="shared" si="3451"/>
        <v>0</v>
      </c>
      <c r="OQ163" s="48">
        <f t="shared" si="3451"/>
        <v>0</v>
      </c>
      <c r="OR163" s="48">
        <f t="shared" si="3451"/>
        <v>2.5665991722778534</v>
      </c>
      <c r="OS163" s="48">
        <f t="shared" si="3451"/>
        <v>3.6077242955759683</v>
      </c>
      <c r="OT163" s="36">
        <f t="shared" si="3452"/>
        <v>13305.188184081813</v>
      </c>
      <c r="OU163" s="24">
        <f>NY163*INDEX(Приложение_1ТЗ!$HC$6:$HJ$18,$B163,5)/100</f>
        <v>0</v>
      </c>
      <c r="OV163" s="24">
        <f>NY163*INDEX(Приложение_1ТЗ!$HC$6:$HJ$18,$B163,6)/100</f>
        <v>0</v>
      </c>
      <c r="OW163" s="24">
        <f>NY163*INDEX(Приложение_1ТЗ!$HC$6:$HJ$18,$B163,7)/100</f>
        <v>131124.26608270791</v>
      </c>
      <c r="OX163" s="24">
        <f>NY163*INDEX(Приложение_1ТЗ!$HC$6:$HJ$18,$B163,8)/100</f>
        <v>0</v>
      </c>
      <c r="OY163" s="20"/>
      <c r="OZ163" s="20"/>
      <c r="PA163" s="20"/>
      <c r="PB163" s="20"/>
      <c r="PC163" s="24">
        <f t="shared" si="3453"/>
        <v>0</v>
      </c>
      <c r="PD163" s="24">
        <f t="shared" si="3454"/>
        <v>0</v>
      </c>
      <c r="PE163" s="24">
        <f t="shared" si="3455"/>
        <v>5128.8989444967592</v>
      </c>
      <c r="PF163" s="24">
        <f t="shared" si="3456"/>
        <v>0</v>
      </c>
      <c r="PG163" s="48">
        <f t="shared" si="3457"/>
        <v>3.6930335562909158</v>
      </c>
      <c r="PH163" s="48">
        <f t="shared" si="3457"/>
        <v>0</v>
      </c>
      <c r="PI163" s="48">
        <f t="shared" si="3457"/>
        <v>1.99974297867061</v>
      </c>
      <c r="PJ163" s="48">
        <f t="shared" si="3457"/>
        <v>0</v>
      </c>
      <c r="PK163" s="24">
        <f t="shared" si="3458"/>
        <v>25407.834174112642</v>
      </c>
      <c r="PO163" s="24">
        <f>(OE163+PK163+(PL163-PM163)*(OB163))</f>
        <v>365009.49775751971</v>
      </c>
      <c r="PP163" s="24">
        <f t="shared" si="3459"/>
        <v>328508.54798176774</v>
      </c>
      <c r="PQ163" s="52">
        <f t="shared" si="3461"/>
        <v>580139.80260206375</v>
      </c>
      <c r="PR163" s="52">
        <f t="shared" si="3462"/>
        <v>1862440.3268745164</v>
      </c>
      <c r="PS163" s="52">
        <f t="shared" si="3463"/>
        <v>1676196.294187065</v>
      </c>
    </row>
    <row r="164" spans="1:435" ht="15.75" customHeight="1" collapsed="1">
      <c r="A164">
        <v>13</v>
      </c>
      <c r="B164" s="171">
        <v>12</v>
      </c>
      <c r="C164" s="248" t="s">
        <v>176</v>
      </c>
      <c r="D164" s="248" t="s">
        <v>184</v>
      </c>
      <c r="E164" s="248" t="s">
        <v>185</v>
      </c>
      <c r="F164" s="245" t="s">
        <v>201</v>
      </c>
      <c r="G164" s="231">
        <f>G$6</f>
        <v>2017</v>
      </c>
      <c r="H164" s="232"/>
      <c r="I164" s="233"/>
      <c r="J164" s="22">
        <f>SUBTOTAL(9,J165:J176)</f>
        <v>9686066</v>
      </c>
      <c r="K164" s="22">
        <f t="shared" ref="K164" si="3466">SUBTOTAL(9,K165:K176)</f>
        <v>4476812.6090000002</v>
      </c>
      <c r="L164" s="22">
        <f>SUBTOTAL(9,L165:L176)</f>
        <v>5209253.3910000008</v>
      </c>
      <c r="M164" s="21">
        <f t="shared" ref="M164" si="3467">L164/J164*100</f>
        <v>53.780899190651823</v>
      </c>
      <c r="N164" s="22"/>
      <c r="R164" s="22">
        <f>SUBTOTAL(9,R165:R176)</f>
        <v>0</v>
      </c>
      <c r="S164" s="22">
        <f>SUBTOTAL(9,S165:S176)</f>
        <v>0</v>
      </c>
      <c r="T164" s="22">
        <f>SUBTOTAL(9,T165:T176)</f>
        <v>607333</v>
      </c>
      <c r="U164" s="22">
        <f>SUBTOTAL(9,U165:U176)</f>
        <v>899846</v>
      </c>
      <c r="AB164" s="11"/>
      <c r="AC164" s="11"/>
      <c r="AD164" s="11"/>
      <c r="AE164" s="11"/>
      <c r="AG164" s="22">
        <f>SUBTOTAL(9,AG165:AG176)</f>
        <v>0</v>
      </c>
      <c r="AH164" s="22">
        <f>SUBTOTAL(9,AH165:AH176)</f>
        <v>0</v>
      </c>
      <c r="AI164" s="22">
        <f>SUBTOTAL(9,AI165:AI176)</f>
        <v>2969633.6089999992</v>
      </c>
      <c r="AJ164" s="22">
        <f>SUBTOTAL(9,AJ165:AJ176)</f>
        <v>0</v>
      </c>
      <c r="AS164" s="11"/>
      <c r="AT164" s="11"/>
      <c r="AU164" s="11"/>
      <c r="AV164" s="11"/>
      <c r="AW164" s="231">
        <f>AW$6</f>
        <v>2018</v>
      </c>
      <c r="AX164" s="232"/>
      <c r="AY164" s="233"/>
      <c r="AZ164" s="22">
        <f t="shared" ref="AZ164:BB164" si="3468">SUBTOTAL(9,AZ165:AZ176)</f>
        <v>9734496.3300000001</v>
      </c>
      <c r="BA164" s="22">
        <f t="shared" si="3468"/>
        <v>4499196.6720449999</v>
      </c>
      <c r="BB164" s="22">
        <f t="shared" si="3468"/>
        <v>5235299.6579549992</v>
      </c>
      <c r="BC164" s="21">
        <f t="shared" ref="BC164" si="3469">BB164/AZ164*100</f>
        <v>53.780899190651802</v>
      </c>
      <c r="BD164" s="22"/>
      <c r="BE164" s="24">
        <f t="shared" ref="BE164:BE189" si="3470">IF($M164-BC164&lt;0,0,$M164-BC164)</f>
        <v>2.1316282072803006E-14</v>
      </c>
      <c r="BF164" s="22">
        <f t="shared" ref="BF164:BK164" si="3471">SUBTOTAL(9,BF165:BF176)</f>
        <v>0</v>
      </c>
      <c r="BG164" s="22">
        <f t="shared" si="3471"/>
        <v>0</v>
      </c>
      <c r="BH164" s="22">
        <f t="shared" si="3471"/>
        <v>0</v>
      </c>
      <c r="BI164" s="22">
        <f t="shared" si="3471"/>
        <v>0</v>
      </c>
      <c r="BJ164" s="22">
        <f t="shared" si="3471"/>
        <v>610369.66499999992</v>
      </c>
      <c r="BK164" s="22">
        <f t="shared" si="3471"/>
        <v>904345.2300000001</v>
      </c>
      <c r="BN164" s="22">
        <f t="shared" ref="BN164:BQ164" si="3472">SUBTOTAL(9,BN165:BN176)</f>
        <v>0</v>
      </c>
      <c r="BO164" s="22">
        <f t="shared" si="3472"/>
        <v>0</v>
      </c>
      <c r="BP164" s="22">
        <f t="shared" si="3472"/>
        <v>0</v>
      </c>
      <c r="BQ164" s="22">
        <f t="shared" si="3472"/>
        <v>0</v>
      </c>
      <c r="BR164" s="22"/>
      <c r="BS164" s="22"/>
      <c r="BT164" s="22"/>
      <c r="BU164" s="22"/>
      <c r="BV164" s="22">
        <f t="shared" ref="BV164:BZ164" si="3473">SUBTOTAL(9,BV165:BV176)</f>
        <v>0</v>
      </c>
      <c r="BW164" s="22">
        <f t="shared" si="3473"/>
        <v>0</v>
      </c>
      <c r="BX164" s="22">
        <f t="shared" si="3473"/>
        <v>0</v>
      </c>
      <c r="BY164" s="22">
        <f t="shared" si="3473"/>
        <v>2984481.7770449989</v>
      </c>
      <c r="BZ164" s="22">
        <f t="shared" si="3473"/>
        <v>0</v>
      </c>
      <c r="CE164" s="22">
        <f t="shared" ref="CE164:CH164" si="3474">SUBTOTAL(9,CE165:CE176)</f>
        <v>0</v>
      </c>
      <c r="CF164" s="22">
        <f t="shared" si="3474"/>
        <v>0</v>
      </c>
      <c r="CG164" s="22">
        <f t="shared" si="3474"/>
        <v>0</v>
      </c>
      <c r="CH164" s="22">
        <f t="shared" si="3474"/>
        <v>0</v>
      </c>
      <c r="CI164" s="22"/>
      <c r="CJ164" s="22"/>
      <c r="CK164" s="22"/>
      <c r="CL164" s="22"/>
      <c r="CM164" s="22">
        <f t="shared" ref="CM164" si="3475">SUBTOTAL(9,CM165:CM176)</f>
        <v>0</v>
      </c>
      <c r="CQ164" s="22">
        <f t="shared" ref="CQ164:CR164" si="3476">SUBTOTAL(9,CQ165:CQ176)</f>
        <v>0</v>
      </c>
      <c r="CR164" s="22">
        <f t="shared" si="3476"/>
        <v>0</v>
      </c>
      <c r="CS164" s="231">
        <f>CS$6</f>
        <v>2019</v>
      </c>
      <c r="CT164" s="232"/>
      <c r="CU164" s="233"/>
      <c r="CV164" s="22">
        <f t="shared" ref="CV164" si="3477">SUBTOTAL(9,CV165:CV176)</f>
        <v>4955855.2600879241</v>
      </c>
      <c r="CW164" s="22">
        <f t="shared" ref="CW164" si="3478">SUBTOTAL(9,CW165:CW176)</f>
        <v>4521692.6554052243</v>
      </c>
      <c r="CX164" s="22">
        <f t="shared" ref="CX164" si="3479">SUBTOTAL(9,CX165:CX176)</f>
        <v>434162.60468269972</v>
      </c>
      <c r="CY164" s="21">
        <f t="shared" ref="CY164" si="3480">CX164/CV164*100</f>
        <v>8.7605989662215649</v>
      </c>
      <c r="CZ164" s="22"/>
      <c r="DA164" s="24">
        <f t="shared" si="3175"/>
        <v>45.020300224430258</v>
      </c>
      <c r="DB164" s="22">
        <f t="shared" ref="DB164:DG164" si="3481">SUBTOTAL(9,DB165:DB176)</f>
        <v>4318296.8901171265</v>
      </c>
      <c r="DC164" s="22">
        <f t="shared" si="3481"/>
        <v>13151124.079486772</v>
      </c>
      <c r="DD164" s="22">
        <f t="shared" si="3481"/>
        <v>0</v>
      </c>
      <c r="DE164" s="22">
        <f t="shared" si="3481"/>
        <v>0</v>
      </c>
      <c r="DF164" s="22">
        <f t="shared" si="3481"/>
        <v>613421.51332499995</v>
      </c>
      <c r="DG164" s="22">
        <f t="shared" si="3481"/>
        <v>908866.95614999987</v>
      </c>
      <c r="DJ164" s="22">
        <f t="shared" ref="DJ164" si="3482">SUBTOTAL(9,DJ165:DJ176)</f>
        <v>0</v>
      </c>
      <c r="DK164" s="22">
        <f t="shared" ref="DK164" si="3483">SUBTOTAL(9,DK165:DK176)</f>
        <v>0</v>
      </c>
      <c r="DL164" s="22">
        <f t="shared" ref="DL164" si="3484">SUBTOTAL(9,DL165:DL176)</f>
        <v>6088.5133249999017</v>
      </c>
      <c r="DM164" s="22">
        <f t="shared" ref="DM164" si="3485">SUBTOTAL(9,DM165:DM176)</f>
        <v>9020.9561499997435</v>
      </c>
      <c r="DN164" s="22"/>
      <c r="DO164" s="22"/>
      <c r="DP164" s="22"/>
      <c r="DQ164" s="22"/>
      <c r="DR164" s="22">
        <f t="shared" ref="DR164" si="3486">SUBTOTAL(9,DR165:DR176)</f>
        <v>46812.418030879002</v>
      </c>
      <c r="DS164" s="22">
        <f t="shared" ref="DS164" si="3487">SUBTOTAL(9,DS165:DS176)</f>
        <v>0</v>
      </c>
      <c r="DT164" s="22">
        <f t="shared" ref="DT164" si="3488">SUBTOTAL(9,DT165:DT176)</f>
        <v>0</v>
      </c>
      <c r="DU164" s="22">
        <f t="shared" ref="DU164" si="3489">SUBTOTAL(9,DU165:DU176)</f>
        <v>2999404.1859302241</v>
      </c>
      <c r="DV164" s="22">
        <f t="shared" ref="DV164" si="3490">SUBTOTAL(9,DV165:DV176)</f>
        <v>0</v>
      </c>
      <c r="EA164" s="22">
        <f t="shared" ref="EA164" si="3491">SUBTOTAL(9,EA165:EA176)</f>
        <v>0</v>
      </c>
      <c r="EB164" s="22">
        <f t="shared" ref="EB164" si="3492">SUBTOTAL(9,EB165:EB176)</f>
        <v>0</v>
      </c>
      <c r="EC164" s="22">
        <f t="shared" ref="EC164" si="3493">SUBTOTAL(9,EC165:EC176)</f>
        <v>29770.576930224401</v>
      </c>
      <c r="ED164" s="22">
        <f t="shared" ref="ED164" si="3494">SUBTOTAL(9,ED165:ED176)</f>
        <v>0</v>
      </c>
      <c r="EE164" s="22"/>
      <c r="EF164" s="22"/>
      <c r="EG164" s="22"/>
      <c r="EH164" s="22"/>
      <c r="EI164" s="22">
        <f t="shared" ref="EI164" si="3495">SUBTOTAL(9,EI165:EI176)</f>
        <v>97806.82613889499</v>
      </c>
      <c r="EM164" s="22">
        <f>SUBTOTAL(9,EM165:EM176)</f>
        <v>13248930.905625666</v>
      </c>
      <c r="EN164" s="22">
        <f t="shared" ref="EN164" si="3496">SUBTOTAL(9,EN165:EN176)</f>
        <v>11924037.8150631</v>
      </c>
      <c r="EO164" s="231">
        <f>EO$6</f>
        <v>2020</v>
      </c>
      <c r="EP164" s="232"/>
      <c r="EQ164" s="233"/>
      <c r="ER164" s="22">
        <f t="shared" ref="ER164" si="3497">SUBTOTAL(9,ER165:ER176)</f>
        <v>4980634.5363883628</v>
      </c>
      <c r="ES164" s="22">
        <f t="shared" ref="ES164" si="3498">SUBTOTAL(9,ES165:ES176)</f>
        <v>4544301.1186822494</v>
      </c>
      <c r="ET164" s="22">
        <f t="shared" ref="ET164" si="3499">SUBTOTAL(9,ET165:ET176)</f>
        <v>436333.41770611331</v>
      </c>
      <c r="EU164" s="21">
        <f t="shared" ref="EU164" si="3500">ET164/ER164*100</f>
        <v>8.7605989662215684</v>
      </c>
      <c r="EV164" s="22"/>
      <c r="EW164" s="24">
        <f t="shared" si="3196"/>
        <v>45.020300224430258</v>
      </c>
      <c r="EX164" s="22">
        <f t="shared" ref="EX164:FC164" si="3501">SUBTOTAL(9,EX165:EX176)</f>
        <v>4318296.8901171265</v>
      </c>
      <c r="EY164" s="22">
        <f t="shared" si="3501"/>
        <v>13834186.982179562</v>
      </c>
      <c r="EZ164" s="22">
        <f t="shared" si="3501"/>
        <v>0</v>
      </c>
      <c r="FA164" s="22">
        <f t="shared" si="3501"/>
        <v>0</v>
      </c>
      <c r="FB164" s="22">
        <f t="shared" si="3501"/>
        <v>616488.62089162495</v>
      </c>
      <c r="FC164" s="22">
        <f t="shared" si="3501"/>
        <v>913411.29093074973</v>
      </c>
      <c r="FF164" s="22">
        <f t="shared" ref="FF164" si="3502">SUBTOTAL(9,FF165:FF176)</f>
        <v>0</v>
      </c>
      <c r="FG164" s="22">
        <f t="shared" ref="FG164" si="3503">SUBTOTAL(9,FG165:FG176)</f>
        <v>0</v>
      </c>
      <c r="FH164" s="22">
        <f t="shared" ref="FH164" si="3504">SUBTOTAL(9,FH165:FH176)</f>
        <v>9155.6208916248434</v>
      </c>
      <c r="FI164" s="22">
        <f t="shared" ref="FI164" si="3505">SUBTOTAL(9,FI165:FI176)</f>
        <v>13565.290930749674</v>
      </c>
      <c r="FJ164" s="22"/>
      <c r="FK164" s="22"/>
      <c r="FL164" s="22"/>
      <c r="FM164" s="22"/>
      <c r="FN164" s="22">
        <f t="shared" ref="FN164" si="3506">SUBTOTAL(9,FN165:FN176)</f>
        <v>72506.149124068761</v>
      </c>
      <c r="FO164" s="22">
        <f t="shared" ref="FO164" si="3507">SUBTOTAL(9,FO165:FO176)</f>
        <v>0</v>
      </c>
      <c r="FP164" s="22">
        <f t="shared" ref="FP164" si="3508">SUBTOTAL(9,FP165:FP176)</f>
        <v>0</v>
      </c>
      <c r="FQ164" s="22">
        <f t="shared" ref="FQ164" si="3509">SUBTOTAL(9,FQ165:FQ176)</f>
        <v>3014401.2068598745</v>
      </c>
      <c r="FR164" s="22">
        <f t="shared" ref="FR164" si="3510">SUBTOTAL(9,FR165:FR176)</f>
        <v>0</v>
      </c>
      <c r="FW164" s="22">
        <f t="shared" ref="FW164" si="3511">SUBTOTAL(9,FW165:FW176)</f>
        <v>0</v>
      </c>
      <c r="FX164" s="22">
        <f t="shared" ref="FX164" si="3512">SUBTOTAL(9,FX165:FX176)</f>
        <v>0</v>
      </c>
      <c r="FY164" s="22">
        <f t="shared" ref="FY164" si="3513">SUBTOTAL(9,FY165:FY176)</f>
        <v>44767.597859875154</v>
      </c>
      <c r="FZ164" s="22">
        <f t="shared" ref="FZ164" si="3514">SUBTOTAL(9,FZ165:FZ176)</f>
        <v>0</v>
      </c>
      <c r="GA164" s="22"/>
      <c r="GB164" s="22"/>
      <c r="GC164" s="22"/>
      <c r="GD164" s="22"/>
      <c r="GE164" s="22">
        <f t="shared" ref="GE164" si="3515">SUBTOTAL(9,GE165:GE176)</f>
        <v>153023.29928425042</v>
      </c>
      <c r="GI164" s="22">
        <f t="shared" ref="GI164" si="3516">SUBTOTAL(9,GI165:GI176)</f>
        <v>14566721.428098075</v>
      </c>
      <c r="GJ164" s="22">
        <f t="shared" ref="GJ164" si="3517">SUBTOTAL(9,GJ165:GJ176)</f>
        <v>13110049.285288269</v>
      </c>
      <c r="GK164" s="231">
        <f>GK$6</f>
        <v>2021</v>
      </c>
      <c r="GL164" s="232"/>
      <c r="GM164" s="233"/>
      <c r="GN164" s="22">
        <f t="shared" ref="GN164" si="3518">SUBTOTAL(9,GN165:GN176)</f>
        <v>5005537.7090703044</v>
      </c>
      <c r="GO164" s="22">
        <f t="shared" ref="GO164" si="3519">SUBTOTAL(9,GO165:GO176)</f>
        <v>4567022.6242756601</v>
      </c>
      <c r="GP164" s="22">
        <f t="shared" ref="GP164" si="3520">SUBTOTAL(9,GP165:GP176)</f>
        <v>438515.08479464363</v>
      </c>
      <c r="GQ164" s="21">
        <f t="shared" ref="GQ164" si="3521">GP164/GN164*100</f>
        <v>8.7605989662215631</v>
      </c>
      <c r="GR164" s="22"/>
      <c r="GS164" s="24">
        <f t="shared" si="3218"/>
        <v>45.020300224430258</v>
      </c>
      <c r="GT164" s="22">
        <f t="shared" ref="GT164:GY164" si="3522">SUBTOTAL(9,GT165:GT176)</f>
        <v>4318296.8901171265</v>
      </c>
      <c r="GU164" s="22">
        <f t="shared" si="3522"/>
        <v>14235762.102692217</v>
      </c>
      <c r="GV164" s="22">
        <f t="shared" si="3522"/>
        <v>0</v>
      </c>
      <c r="GW164" s="22">
        <f t="shared" si="3522"/>
        <v>0</v>
      </c>
      <c r="GX164" s="22">
        <f t="shared" si="3522"/>
        <v>619571.0639960831</v>
      </c>
      <c r="GY164" s="22">
        <f t="shared" si="3522"/>
        <v>917978.34738540358</v>
      </c>
      <c r="HB164" s="22">
        <f t="shared" si="3220"/>
        <v>0</v>
      </c>
      <c r="HC164" s="22">
        <f t="shared" si="3221"/>
        <v>0</v>
      </c>
      <c r="HD164" s="22">
        <f t="shared" ref="HD164" si="3523">SUBTOTAL(9,HD165:HD176)</f>
        <v>12238.063996082918</v>
      </c>
      <c r="HE164" s="22">
        <f t="shared" ref="HE164" si="3524">SUBTOTAL(9,HE165:HE176)</f>
        <v>18132.347385403365</v>
      </c>
      <c r="HF164" s="22"/>
      <c r="HG164" s="22"/>
      <c r="HH164" s="22"/>
      <c r="HI164" s="22"/>
      <c r="HJ164" s="22">
        <f t="shared" ref="HJ164" si="3525">SUBTOTAL(9,HJ165:HJ176)</f>
        <v>99824.463103166301</v>
      </c>
      <c r="HK164" s="22">
        <f t="shared" ref="HK164" si="3526">SUBTOTAL(9,HK165:HK176)</f>
        <v>0</v>
      </c>
      <c r="HL164" s="22">
        <f t="shared" ref="HL164" si="3527">SUBTOTAL(9,HL165:HL176)</f>
        <v>0</v>
      </c>
      <c r="HM164" s="22">
        <f t="shared" ref="HM164" si="3528">SUBTOTAL(9,HM165:HM176)</f>
        <v>3029473.2128941738</v>
      </c>
      <c r="HN164" s="22">
        <f t="shared" ref="HN164" si="3529">SUBTOTAL(9,HN165:HN176)</f>
        <v>0</v>
      </c>
      <c r="HS164" s="22">
        <f t="shared" ref="HS164" si="3530">SUBTOTAL(9,HS165:HS176)</f>
        <v>0</v>
      </c>
      <c r="HT164" s="22">
        <f t="shared" ref="HT164" si="3531">SUBTOTAL(9,HT165:HT176)</f>
        <v>0</v>
      </c>
      <c r="HU164" s="22">
        <f t="shared" ref="HU164" si="3532">SUBTOTAL(9,HU165:HU176)</f>
        <v>59839.603894174244</v>
      </c>
      <c r="HV164" s="22">
        <f t="shared" ref="HV164" si="3533">SUBTOTAL(9,HV165:HV176)</f>
        <v>0</v>
      </c>
      <c r="HW164" s="22"/>
      <c r="HX164" s="22"/>
      <c r="HY164" s="22"/>
      <c r="HZ164" s="22"/>
      <c r="IA164" s="22">
        <f t="shared" ref="IA164" si="3534">SUBTOTAL(9,IA165:IA176)</f>
        <v>212830.75186410584</v>
      </c>
      <c r="IE164" s="22">
        <f t="shared" ref="IE164" si="3535">SUBTOTAL(9,IE165:IE176)</f>
        <v>14448592.854556326</v>
      </c>
      <c r="IF164" s="22">
        <f t="shared" ref="IF164" si="3536">SUBTOTAL(9,IF165:IF176)</f>
        <v>13003733.569100691</v>
      </c>
      <c r="IG164" s="231">
        <f>IG$6</f>
        <v>2022</v>
      </c>
      <c r="IH164" s="232"/>
      <c r="II164" s="233"/>
      <c r="IJ164" s="22">
        <f t="shared" ref="IJ164" si="3537">SUBTOTAL(9,IJ165:IJ176)</f>
        <v>5030565.3976156553</v>
      </c>
      <c r="IK164" s="22">
        <f t="shared" ref="IK164" si="3538">SUBTOTAL(9,IK165:IK176)</f>
        <v>4589857.7373970384</v>
      </c>
      <c r="IL164" s="22">
        <f t="shared" ref="IL164" si="3539">SUBTOTAL(9,IL165:IL176)</f>
        <v>440707.66021861695</v>
      </c>
      <c r="IM164" s="21">
        <f t="shared" ref="IM164" si="3540">IL164/IJ164*100</f>
        <v>8.7605989662215666</v>
      </c>
      <c r="IN164" s="22"/>
      <c r="IO164" s="24">
        <f t="shared" si="3240"/>
        <v>45.020300224430258</v>
      </c>
      <c r="IP164" s="22">
        <f t="shared" ref="IP164:IU164" si="3541">SUBTOTAL(9,IP165:IP176)</f>
        <v>4318296.8901171265</v>
      </c>
      <c r="IQ164" s="22">
        <f t="shared" si="3541"/>
        <v>14955305.560600806</v>
      </c>
      <c r="IR164" s="22">
        <f t="shared" si="3541"/>
        <v>0</v>
      </c>
      <c r="IS164" s="22">
        <f t="shared" si="3541"/>
        <v>0</v>
      </c>
      <c r="IT164" s="22">
        <f t="shared" si="3541"/>
        <v>622668.9193160634</v>
      </c>
      <c r="IU164" s="22">
        <f t="shared" si="3541"/>
        <v>922568.23912233033</v>
      </c>
      <c r="IX164" s="22">
        <f t="shared" ref="IX164" si="3542">SUBTOTAL(9,IX165:IX176)</f>
        <v>0</v>
      </c>
      <c r="IY164" s="22">
        <f t="shared" ref="IY164" si="3543">SUBTOTAL(9,IY165:IY176)</f>
        <v>0</v>
      </c>
      <c r="IZ164" s="22">
        <f t="shared" ref="IZ164" si="3544">SUBTOTAL(9,IZ165:IZ176)</f>
        <v>15335.919316063246</v>
      </c>
      <c r="JA164" s="22">
        <f t="shared" ref="JA164" si="3545">SUBTOTAL(9,JA165:JA176)</f>
        <v>22722.239122330262</v>
      </c>
      <c r="JB164" s="22"/>
      <c r="JC164" s="22"/>
      <c r="JD164" s="22"/>
      <c r="JE164" s="22"/>
      <c r="JF164" s="22">
        <f t="shared" ref="JF164" si="3546">SUBTOTAL(9,JF165:JF176)</f>
        <v>128846.10750375045</v>
      </c>
      <c r="JG164" s="22">
        <f t="shared" ref="JG164" si="3547">SUBTOTAL(9,JG165:JG176)</f>
        <v>0</v>
      </c>
      <c r="JH164" s="22">
        <f t="shared" ref="JH164" si="3548">SUBTOTAL(9,JH165:JH176)</f>
        <v>0</v>
      </c>
      <c r="JI164" s="22">
        <f t="shared" ref="JI164" si="3549">SUBTOTAL(9,JI165:JI176)</f>
        <v>3044620.5789586436</v>
      </c>
      <c r="JJ164" s="22">
        <f t="shared" ref="JJ164" si="3550">SUBTOTAL(9,JJ165:JJ176)</f>
        <v>0</v>
      </c>
      <c r="JO164" s="22">
        <f t="shared" ref="JO164" si="3551">SUBTOTAL(9,JO165:JO176)</f>
        <v>0</v>
      </c>
      <c r="JP164" s="22">
        <f t="shared" ref="JP164" si="3552">SUBTOTAL(9,JP165:JP176)</f>
        <v>0</v>
      </c>
      <c r="JQ164" s="22">
        <f t="shared" ref="JQ164" si="3553">SUBTOTAL(9,JQ165:JQ176)</f>
        <v>74986.969958644826</v>
      </c>
      <c r="JR164" s="22">
        <f t="shared" ref="JR164" si="3554">SUBTOTAL(9,JR165:JR176)</f>
        <v>0</v>
      </c>
      <c r="JS164" s="22"/>
      <c r="JT164" s="22"/>
      <c r="JU164" s="22"/>
      <c r="JV164" s="22"/>
      <c r="JW164" s="22">
        <f t="shared" ref="JW164" si="3555">SUBTOTAL(9,JW165:JW176)</f>
        <v>277538.58807586011</v>
      </c>
      <c r="KA164" s="22">
        <f t="shared" ref="KA164" si="3556">SUBTOTAL(9,KA165:KA176)</f>
        <v>15232844.148676665</v>
      </c>
      <c r="KB164" s="22">
        <f t="shared" ref="KB164" si="3557">SUBTOTAL(9,KB165:KB176)</f>
        <v>13709559.733809</v>
      </c>
      <c r="KC164" s="231">
        <f>KC$6</f>
        <v>2023</v>
      </c>
      <c r="KD164" s="232"/>
      <c r="KE164" s="233"/>
      <c r="KF164" s="22">
        <f t="shared" ref="KF164" si="3558">SUBTOTAL(9,KF165:KF176)</f>
        <v>5055718.224603734</v>
      </c>
      <c r="KG164" s="22">
        <f t="shared" ref="KG164" si="3559">SUBTOTAL(9,KG165:KG176)</f>
        <v>4612807.0260840226</v>
      </c>
      <c r="KH164" s="22">
        <f t="shared" ref="KH164" si="3560">SUBTOTAL(9,KH165:KH176)</f>
        <v>442911.1985197101</v>
      </c>
      <c r="KI164" s="21">
        <f t="shared" ref="KI164" si="3561">KH164/KF164*100</f>
        <v>8.7605989662215684</v>
      </c>
      <c r="KJ164" s="22"/>
      <c r="KK164" s="24">
        <f t="shared" si="3262"/>
        <v>45.020300224430258</v>
      </c>
      <c r="KL164" s="22">
        <f t="shared" ref="KL164:KQ164" si="3562">SUBTOTAL(9,KL165:KL176)</f>
        <v>4318296.8901171265</v>
      </c>
      <c r="KM164" s="22">
        <f t="shared" si="3562"/>
        <v>15447037.484365406</v>
      </c>
      <c r="KN164" s="22">
        <f t="shared" si="3562"/>
        <v>0</v>
      </c>
      <c r="KO164" s="22">
        <f t="shared" si="3562"/>
        <v>0</v>
      </c>
      <c r="KP164" s="22">
        <f t="shared" si="3562"/>
        <v>625782.26391264366</v>
      </c>
      <c r="KQ164" s="22">
        <f t="shared" si="3562"/>
        <v>927181.08031794196</v>
      </c>
      <c r="KT164" s="22">
        <f t="shared" ref="KT164" si="3563">SUBTOTAL(9,KT165:KT176)</f>
        <v>0</v>
      </c>
      <c r="KU164" s="22">
        <f t="shared" ref="KU164" si="3564">SUBTOTAL(9,KU165:KU176)</f>
        <v>0</v>
      </c>
      <c r="KV164" s="22">
        <f t="shared" ref="KV164" si="3565">SUBTOTAL(9,KV165:KV176)</f>
        <v>18449.263912643517</v>
      </c>
      <c r="KW164" s="22">
        <f t="shared" ref="KW164" si="3566">SUBTOTAL(9,KW165:KW176)</f>
        <v>27335.080317941844</v>
      </c>
      <c r="KX164" s="22"/>
      <c r="KY164" s="22"/>
      <c r="KZ164" s="22"/>
      <c r="LA164" s="22"/>
      <c r="LB164" s="22">
        <f t="shared" ref="LB164" si="3567">SUBTOTAL(9,LB165:LB176)</f>
        <v>159653.24714069063</v>
      </c>
      <c r="LC164" s="22">
        <f t="shared" ref="LC164" si="3568">SUBTOTAL(9,LC165:LC176)</f>
        <v>0</v>
      </c>
      <c r="LD164" s="22">
        <f t="shared" ref="LD164" si="3569">SUBTOTAL(9,LD165:LD176)</f>
        <v>0</v>
      </c>
      <c r="LE164" s="22">
        <f t="shared" ref="LE164" si="3570">SUBTOTAL(9,LE165:LE176)</f>
        <v>3059843.6818534373</v>
      </c>
      <c r="LF164" s="22">
        <f t="shared" ref="LF164" si="3571">SUBTOTAL(9,LF165:LF176)</f>
        <v>0</v>
      </c>
      <c r="LK164" s="22">
        <f t="shared" ref="LK164" si="3572">SUBTOTAL(9,LK165:LK176)</f>
        <v>0</v>
      </c>
      <c r="LL164" s="22">
        <f t="shared" ref="LL164" si="3573">SUBTOTAL(9,LL165:LL176)</f>
        <v>0</v>
      </c>
      <c r="LM164" s="22">
        <f t="shared" ref="LM164" si="3574">SUBTOTAL(9,LM165:LM176)</f>
        <v>90210.072853437712</v>
      </c>
      <c r="LN164" s="22">
        <f t="shared" ref="LN164" si="3575">SUBTOTAL(9,LN165:LN176)</f>
        <v>0</v>
      </c>
      <c r="LO164" s="22"/>
      <c r="LP164" s="22"/>
      <c r="LQ164" s="22"/>
      <c r="LR164" s="22"/>
      <c r="LS164" s="22">
        <f t="shared" ref="LS164" si="3576">SUBTOTAL(9,LS165:LS176)</f>
        <v>347475.71133939398</v>
      </c>
      <c r="LW164" s="22">
        <f t="shared" ref="LW164" si="3577">SUBTOTAL(9,LW165:LW176)</f>
        <v>15794513.195704799</v>
      </c>
      <c r="LX164" s="22">
        <f t="shared" ref="LX164" si="3578">SUBTOTAL(9,LX165:LX176)</f>
        <v>14215061.876134321</v>
      </c>
      <c r="LY164" s="231">
        <f>LY$6</f>
        <v>2024</v>
      </c>
      <c r="LZ164" s="232"/>
      <c r="MA164" s="233"/>
      <c r="MB164" s="22">
        <f t="shared" ref="MB164:MD164" si="3579">SUBTOTAL(9,MB165:MB176)</f>
        <v>5080996.8157267505</v>
      </c>
      <c r="MC164" s="22">
        <f t="shared" si="3579"/>
        <v>4635871.0612144433</v>
      </c>
      <c r="MD164" s="22">
        <f t="shared" si="3579"/>
        <v>445125.75451230851</v>
      </c>
      <c r="ME164" s="21">
        <f t="shared" ref="ME164" si="3580">MD164/MB164*100</f>
        <v>8.7605989662215684</v>
      </c>
      <c r="MF164" s="22"/>
      <c r="MG164" s="24">
        <f t="shared" si="3282"/>
        <v>45.020300224430258</v>
      </c>
      <c r="MH164" s="22">
        <f t="shared" ref="MH164:MM164" si="3581">SUBTOTAL(9,MH165:MH176)</f>
        <v>4318296.8901171265</v>
      </c>
      <c r="MI164" s="22">
        <f t="shared" si="3581"/>
        <v>16175658.494345834</v>
      </c>
      <c r="MJ164" s="22">
        <f t="shared" si="3581"/>
        <v>0</v>
      </c>
      <c r="MK164" s="22">
        <f t="shared" si="3581"/>
        <v>0</v>
      </c>
      <c r="ML164" s="22">
        <f t="shared" si="3581"/>
        <v>628911.1752322067</v>
      </c>
      <c r="MM164" s="22">
        <f t="shared" si="3581"/>
        <v>931816.98571953177</v>
      </c>
      <c r="MP164" s="22">
        <f t="shared" ref="MP164:MS164" si="3582">SUBTOTAL(9,MP165:MP176)</f>
        <v>0</v>
      </c>
      <c r="MQ164" s="22">
        <f t="shared" si="3582"/>
        <v>0</v>
      </c>
      <c r="MR164" s="22">
        <f t="shared" si="3582"/>
        <v>21578.175232206657</v>
      </c>
      <c r="MS164" s="22">
        <f t="shared" si="3582"/>
        <v>31970.985719531462</v>
      </c>
      <c r="MT164" s="48"/>
      <c r="MU164" s="48"/>
      <c r="MV164" s="48"/>
      <c r="MW164" s="48"/>
      <c r="MX164" s="22">
        <f t="shared" ref="MX164:NB164" si="3583">SUBTOTAL(9,MX165:MX176)</f>
        <v>192331.60370461456</v>
      </c>
      <c r="MY164" s="22">
        <f t="shared" si="3583"/>
        <v>0</v>
      </c>
      <c r="MZ164" s="22">
        <f t="shared" si="3583"/>
        <v>0</v>
      </c>
      <c r="NA164" s="22">
        <f t="shared" si="3583"/>
        <v>3075142.9002627037</v>
      </c>
      <c r="NB164" s="22">
        <f t="shared" si="3583"/>
        <v>0</v>
      </c>
      <c r="NG164" s="22">
        <f t="shared" ref="NG164:NJ164" si="3584">SUBTOTAL(9,NG165:NG176)</f>
        <v>0</v>
      </c>
      <c r="NH164" s="22">
        <f t="shared" si="3584"/>
        <v>0</v>
      </c>
      <c r="NI164" s="22">
        <f t="shared" si="3584"/>
        <v>105509.29126270465</v>
      </c>
      <c r="NJ164" s="22">
        <f t="shared" si="3584"/>
        <v>0</v>
      </c>
      <c r="NK164" s="48"/>
      <c r="NL164" s="48"/>
      <c r="NM164" s="48"/>
      <c r="NN164" s="48"/>
      <c r="NO164" s="22">
        <f t="shared" ref="NO164" si="3585">SUBTOTAL(9,NO165:NO176)</f>
        <v>422991.71932903014</v>
      </c>
      <c r="NS164" s="22">
        <f t="shared" ref="NS164:NT164" si="3586">SUBTOTAL(9,NS165:NS176)</f>
        <v>16598650.213674862</v>
      </c>
      <c r="NT164" s="22">
        <f t="shared" si="3586"/>
        <v>14938785.192307377</v>
      </c>
      <c r="NU164" s="231">
        <f>NU$6</f>
        <v>2025</v>
      </c>
      <c r="NV164" s="232"/>
      <c r="NW164" s="233"/>
      <c r="NX164" s="22">
        <f t="shared" ref="NX164:NZ164" si="3587">SUBTOTAL(9,NX165:NX176)</f>
        <v>5106401.7998053841</v>
      </c>
      <c r="NY164" s="22">
        <f t="shared" si="3587"/>
        <v>4659050.4165205145</v>
      </c>
      <c r="NZ164" s="22">
        <f t="shared" si="3587"/>
        <v>447351.38328486972</v>
      </c>
      <c r="OA164" s="21">
        <f t="shared" ref="OA164" si="3588">NZ164/NX164*100</f>
        <v>8.7605989662215631</v>
      </c>
      <c r="OB164" s="22"/>
      <c r="OC164" s="24">
        <f t="shared" si="3291"/>
        <v>45.020300224430258</v>
      </c>
      <c r="OD164" s="22">
        <f t="shared" ref="OD164:OI164" si="3589">SUBTOTAL(9,OD165:OD176)</f>
        <v>4318296.8901171265</v>
      </c>
      <c r="OE164" s="22">
        <f t="shared" si="3589"/>
        <v>16707515.743089624</v>
      </c>
      <c r="OF164" s="22">
        <f t="shared" si="3589"/>
        <v>0</v>
      </c>
      <c r="OG164" s="22">
        <f t="shared" si="3589"/>
        <v>0</v>
      </c>
      <c r="OH164" s="22">
        <f t="shared" si="3589"/>
        <v>632055.73110836768</v>
      </c>
      <c r="OI164" s="22">
        <f t="shared" si="3589"/>
        <v>936476.07064812945</v>
      </c>
      <c r="OL164" s="22">
        <f t="shared" ref="OL164:OO164" si="3590">SUBTOTAL(9,OL165:OL176)</f>
        <v>0</v>
      </c>
      <c r="OM164" s="22">
        <f t="shared" si="3590"/>
        <v>0</v>
      </c>
      <c r="ON164" s="22">
        <f t="shared" si="3590"/>
        <v>24722.731108367643</v>
      </c>
      <c r="OO164" s="22">
        <f t="shared" si="3590"/>
        <v>36630.070648129004</v>
      </c>
      <c r="OP164" s="48"/>
      <c r="OQ164" s="48"/>
      <c r="OR164" s="48"/>
      <c r="OS164" s="48"/>
      <c r="OT164" s="22">
        <f t="shared" ref="OT164:OX164" si="3591">SUBTOTAL(9,OT165:OT176)</f>
        <v>226970.60084956835</v>
      </c>
      <c r="OU164" s="22">
        <f t="shared" si="3591"/>
        <v>0</v>
      </c>
      <c r="OV164" s="22">
        <f t="shared" si="3591"/>
        <v>0</v>
      </c>
      <c r="OW164" s="22">
        <f t="shared" si="3591"/>
        <v>3090518.6147640171</v>
      </c>
      <c r="OX164" s="22">
        <f t="shared" si="3591"/>
        <v>0</v>
      </c>
      <c r="PC164" s="22">
        <f t="shared" ref="PC164:PF164" si="3592">SUBTOTAL(9,PC165:PC176)</f>
        <v>0</v>
      </c>
      <c r="PD164" s="22">
        <f t="shared" si="3592"/>
        <v>0</v>
      </c>
      <c r="PE164" s="22">
        <f t="shared" si="3592"/>
        <v>120885.0057640179</v>
      </c>
      <c r="PF164" s="22">
        <f t="shared" si="3592"/>
        <v>0</v>
      </c>
      <c r="PG164" s="48"/>
      <c r="PH164" s="48"/>
      <c r="PI164" s="48"/>
      <c r="PJ164" s="48"/>
      <c r="PK164" s="22">
        <f t="shared" ref="PK164" si="3593">SUBTOTAL(9,PK165:PK176)</f>
        <v>504458.17115490348</v>
      </c>
      <c r="PO164" s="22">
        <f t="shared" ref="PO164:PP164" si="3594">SUBTOTAL(9,PO165:PO176)</f>
        <v>17571556.880769625</v>
      </c>
      <c r="PP164" s="22">
        <f t="shared" si="3594"/>
        <v>15814401.192692665</v>
      </c>
      <c r="PQ164" s="53">
        <f>SUBTOTAL(9,PQ165:PQ176)</f>
        <v>30228078.230819888</v>
      </c>
      <c r="PR164" s="22">
        <f>SUBTOTAL(9,PR165:PR176)</f>
        <v>90863159.413431138</v>
      </c>
      <c r="PS164" s="22">
        <f>SUBTOTAL(9,PS165:PS176)</f>
        <v>81776843.472088039</v>
      </c>
    </row>
    <row r="165" spans="1:435" ht="15.75" hidden="1" customHeight="1" outlineLevel="1">
      <c r="B165" s="171">
        <v>12</v>
      </c>
      <c r="C165" s="249"/>
      <c r="D165" s="249"/>
      <c r="E165" s="249"/>
      <c r="F165" s="246"/>
      <c r="G165" s="49">
        <f>G164</f>
        <v>2017</v>
      </c>
      <c r="H165" s="226" t="s">
        <v>0</v>
      </c>
      <c r="I165" s="47">
        <v>1</v>
      </c>
      <c r="J165" s="22">
        <f>K165*100/(100-M165)</f>
        <v>1344661</v>
      </c>
      <c r="K165" s="22">
        <f>INDEX(Приложение_1ТЗ!$A$6:$HJ$18,$B165,21+I165*14)*1000</f>
        <v>570709.81499999994</v>
      </c>
      <c r="L165" s="22">
        <f t="shared" ref="L165:L176" si="3595">J165-K165</f>
        <v>773951.18500000006</v>
      </c>
      <c r="M165" s="22">
        <f>IF(
              DATEVALUE("1."&amp;I165&amp;"."&amp;G165)&gt;=DATEVALUE("1."&amp;INDEX(Параметры_объекта!$A$28:$N$40,$B165,14)&amp;"."&amp;INDEX(Параметры_объекта!$A$28:$N$40,$B165,13)),
              INDEX(Приложение_1ТЗ!$A$6:$HJ$18,$B165,25+I165*14),
              INDEX(Приложение_1ТЗ!$A$6:$HJ$18,$B165,23+I165*14))</f>
        <v>57.55734605227638</v>
      </c>
      <c r="N165" s="48">
        <f t="shared" ref="N165:N176" si="3596">INDEX($G$6:$LX$17,$I165,N$2)</f>
        <v>2.14360315200318</v>
      </c>
      <c r="R165" s="35">
        <f>K165*INDEX(Приложение_1ТЗ!$HC$6:$HJ$18,$B165,1)/100</f>
        <v>0</v>
      </c>
      <c r="S165" s="35">
        <f>K165*INDEX(Приложение_1ТЗ!$HC$6:$HJ$18,$B165,2)/100</f>
        <v>0</v>
      </c>
      <c r="T165" s="35">
        <f>K165*INDEX(Приложение_1ТЗ!$HC$6:$HJ$18,$B165,3)/100</f>
        <v>77423.590028446284</v>
      </c>
      <c r="U165" s="35">
        <f>K165*INDEX(Приложение_1ТЗ!$HC$6:$HJ$18,$B165,4)/100</f>
        <v>114713.52255309242</v>
      </c>
      <c r="AB165" s="48">
        <f t="shared" ref="AB165:AE176" si="3597">INDEX($G$6:$LX$17,$I165,AB$2)</f>
        <v>0</v>
      </c>
      <c r="AC165" s="48">
        <f t="shared" si="3597"/>
        <v>0</v>
      </c>
      <c r="AD165" s="48">
        <f t="shared" si="3597"/>
        <v>1.9313399999999998</v>
      </c>
      <c r="AE165" s="48">
        <f t="shared" si="3597"/>
        <v>2.7340599999999999</v>
      </c>
      <c r="AF165" s="20"/>
      <c r="AG165" s="24">
        <f>K165*INDEX(Приложение_1ТЗ!$HC$6:$HJ$18,$B165,5)/100</f>
        <v>0</v>
      </c>
      <c r="AH165" s="24">
        <f>K165*INDEX(Приложение_1ТЗ!$HC$6:$HJ$18,$B165,6)/100</f>
        <v>0</v>
      </c>
      <c r="AI165" s="24">
        <f>K165*INDEX(Приложение_1ТЗ!$HC$6:$HJ$18,$B165,7)/100</f>
        <v>378572.70241846115</v>
      </c>
      <c r="AJ165" s="24">
        <f>K165*INDEX(Приложение_1ТЗ!$HC$6:$HJ$18,$B165,8)/100</f>
        <v>0</v>
      </c>
      <c r="AK165" s="20"/>
      <c r="AL165" s="20"/>
      <c r="AM165" s="20"/>
      <c r="AN165" s="20"/>
      <c r="AO165" s="20"/>
      <c r="AP165" s="20"/>
      <c r="AQ165" s="20"/>
      <c r="AR165" s="20"/>
      <c r="AS165" s="48">
        <f t="shared" ref="AS165:AV176" si="3598">INDEX($G$6:$LX$17,$I165,AS$2)</f>
        <v>2.3654799999999998</v>
      </c>
      <c r="AT165" s="48">
        <f t="shared" si="3598"/>
        <v>0</v>
      </c>
      <c r="AU165" s="48">
        <f t="shared" si="3598"/>
        <v>1.2637799999999999</v>
      </c>
      <c r="AV165" s="48">
        <f t="shared" si="3598"/>
        <v>0</v>
      </c>
      <c r="AW165" s="49">
        <f t="shared" ref="AW165:AW176" si="3599">AW164</f>
        <v>2018</v>
      </c>
      <c r="AX165" s="226" t="s">
        <v>0</v>
      </c>
      <c r="AY165" s="47">
        <v>1</v>
      </c>
      <c r="AZ165" s="22">
        <f t="shared" ref="AZ165:AZ176" si="3600">IF($AW$1=1,BA165*100/(100-BC165),J165*1.005)</f>
        <v>1351384.3049999999</v>
      </c>
      <c r="BA165" s="22">
        <f t="shared" ref="BA165:BA176" si="3601">IF($AW$1=1,K165*1.005,AZ165-BB165)</f>
        <v>573563.36407499993</v>
      </c>
      <c r="BB165" s="22">
        <f t="shared" ref="BB165:BB176" si="3602">IF($AW$1=1,AZ165-BA165,AZ165/100*BC165)</f>
        <v>777820.940925</v>
      </c>
      <c r="BC165" s="22">
        <f>IF(DATEVALUE("1."&amp;AY165&amp;"."&amp;AW165)&gt;=DATEVALUE("1."&amp;INDEX(Параметры_объекта!$A$28:$N$40,$B165,14)&amp;"."&amp;INDEX(Параметры_объекта!$A$28:$N$40,$B165,13)),INDEX(Приложение_1ТЗ!$A$6:$HJ$18,$B165,25+AY165*14),INDEX(Приложение_1ТЗ!$A$6:$HJ$18,$B165,23+AY165*14))</f>
        <v>57.55734605227638</v>
      </c>
      <c r="BD165" s="48">
        <f t="shared" ref="BD165:BD176" si="3603">INDEX($G$6:$LX$17,$I165,BD$2)</f>
        <v>2.2533513960000002</v>
      </c>
      <c r="BE165" s="24">
        <f t="shared" si="3470"/>
        <v>0</v>
      </c>
      <c r="BF165" s="24">
        <f t="shared" ref="BF165:BF176" si="3604">$J165*(BE165/100)</f>
        <v>0</v>
      </c>
      <c r="BG165" s="24">
        <f t="shared" ref="BG165:BG176" si="3605">BD165*BF165*$AX$1</f>
        <v>0</v>
      </c>
      <c r="BH165" s="35">
        <f>BA165*INDEX(Приложение_1ТЗ!$HC$6:$HJ$18,$B165,1)/100</f>
        <v>0</v>
      </c>
      <c r="BI165" s="35">
        <f>BA165*INDEX(Приложение_1ТЗ!$HC$6:$HJ$18,$B165,2)/100</f>
        <v>0</v>
      </c>
      <c r="BJ165" s="35">
        <f>BA165*INDEX(Приложение_1ТЗ!$HC$6:$HJ$18,$B165,3)/100</f>
        <v>77810.707978588514</v>
      </c>
      <c r="BK165" s="35">
        <f>BA165*INDEX(Приложение_1ТЗ!$HC$6:$HJ$18,$B165,4)/100</f>
        <v>115287.09016585788</v>
      </c>
      <c r="BN165" s="37">
        <f t="shared" ref="BN165:BN176" si="3606">IF(BE165=0,0,BH165-$R165)</f>
        <v>0</v>
      </c>
      <c r="BO165" s="37">
        <f t="shared" ref="BO165:BO176" si="3607">IF(BE165=0,0,BI165-$S165)</f>
        <v>0</v>
      </c>
      <c r="BP165" s="37">
        <f t="shared" ref="BP165:BP176" si="3608">IF(BF165=0,0,BJ165-$T165)</f>
        <v>0</v>
      </c>
      <c r="BQ165" s="37">
        <f t="shared" ref="BQ165:BQ176" si="3609">IF(BG165=0,0,BK165-$U165)</f>
        <v>0</v>
      </c>
      <c r="BR165" s="48">
        <f t="shared" ref="BR165:BU176" si="3610">INDEX($G$6:$LX$17,$I165,BR$2)</f>
        <v>0</v>
      </c>
      <c r="BS165" s="48">
        <f t="shared" si="3610"/>
        <v>0</v>
      </c>
      <c r="BT165" s="48">
        <f t="shared" si="3610"/>
        <v>2.0261</v>
      </c>
      <c r="BU165" s="48">
        <f t="shared" si="3610"/>
        <v>2.8479699999999997</v>
      </c>
      <c r="BV165" s="36">
        <f t="shared" ref="BV165:BV176" si="3611">((BN165*BR165)+(BO165*BS165)+(BP165*BT165)+(BQ165*BU165))*$AX$1</f>
        <v>0</v>
      </c>
      <c r="BW165" s="24">
        <f>BA165*INDEX(Приложение_1ТЗ!$HC$6:$HJ$18,$B165,5)/100</f>
        <v>0</v>
      </c>
      <c r="BX165" s="24">
        <f>BA165*INDEX(Приложение_1ТЗ!$HC$6:$HJ$18,$B165,6)/100</f>
        <v>0</v>
      </c>
      <c r="BY165" s="24">
        <f>BA165*INDEX(Приложение_1ТЗ!$HC$6:$HJ$18,$B165,7)/100</f>
        <v>380465.56593055348</v>
      </c>
      <c r="BZ165" s="24">
        <f>BA165*INDEX(Приложение_1ТЗ!$HC$6:$HJ$18,$B165,8)/100</f>
        <v>0</v>
      </c>
      <c r="CA165" s="20"/>
      <c r="CB165" s="20"/>
      <c r="CC165" s="20"/>
      <c r="CD165" s="20"/>
      <c r="CE165" s="24">
        <f t="shared" ref="CE165:CE176" si="3612">IF(BE165=0,0,BW165-$AG165)</f>
        <v>0</v>
      </c>
      <c r="CF165" s="24">
        <f t="shared" ref="CF165:CF176" si="3613">IF(BE165=0,0,BX165-$AH165)</f>
        <v>0</v>
      </c>
      <c r="CG165" s="24">
        <f t="shared" ref="CG165:CG176" si="3614">IF(BE165=0,0,BY165-$AI165)</f>
        <v>0</v>
      </c>
      <c r="CH165" s="24">
        <f t="shared" ref="CH165:CH176" si="3615">IF(BE165=0,0,BZ165-$AJ165)</f>
        <v>0</v>
      </c>
      <c r="CI165" s="48">
        <f t="shared" ref="CI165:CL176" si="3616">INDEX($G$6:$LX$17,$I165,CI$2)</f>
        <v>2.5042900000000001</v>
      </c>
      <c r="CJ165" s="48">
        <f t="shared" si="3616"/>
        <v>0</v>
      </c>
      <c r="CK165" s="48">
        <f t="shared" si="3616"/>
        <v>1.35259</v>
      </c>
      <c r="CL165" s="48">
        <f t="shared" si="3616"/>
        <v>0</v>
      </c>
      <c r="CM165" s="24">
        <f t="shared" ref="CM165:CM176" si="3617">((CE165*CI165)+(CF165*CJ165)+(CG165*CK165)+(CH165*CL165))*$AX$1+BV165</f>
        <v>0</v>
      </c>
      <c r="CQ165" s="24">
        <f>(BG165+CM165+(CN165-CO165)*(BD165))</f>
        <v>0</v>
      </c>
      <c r="CR165" s="24">
        <f t="shared" ref="CR165" si="3618">CQ165*0.9</f>
        <v>0</v>
      </c>
      <c r="CS165" s="49">
        <f t="shared" ref="CS165:CS176" si="3619">CS164</f>
        <v>2019</v>
      </c>
      <c r="CT165" s="226" t="s">
        <v>0</v>
      </c>
      <c r="CU165" s="47">
        <v>1</v>
      </c>
      <c r="CV165" s="22">
        <f t="shared" ref="CV165:CV176" si="3620">IF($AW$1=1,CW165*100/(100-CY165),AZ165*1.005)</f>
        <v>656194.62184555666</v>
      </c>
      <c r="CW165" s="22">
        <f t="shared" ref="CW165:CW176" si="3621">IF($AW$1=1,BA165*1.005,CV165-CX165)</f>
        <v>576431.18089537486</v>
      </c>
      <c r="CX165" s="22">
        <f t="shared" ref="CX165:CX176" si="3622">IF($AW$1=1,CV165-CW165,CV165/100*CY165)</f>
        <v>79763.440950181801</v>
      </c>
      <c r="CY165" s="22">
        <f>IF(DATEVALUE("1."&amp;CU165&amp;"."&amp;CS165)&gt;=DATEVALUE("1."&amp;INDEX(Параметры_объекта!$A$28:$N$40,$B165,14)&amp;"."&amp;INDEX(Параметры_объекта!$A$28:$N$40,$B165,13)),INDEX(Приложение_1ТЗ!$A$6:$HJ$18,$B165,25+CU165*14),INDEX(Приложение_1ТЗ!$A$6:$HJ$18,$B165,23+CU165*14))</f>
        <v>12.155454844455454</v>
      </c>
      <c r="CZ165" s="48">
        <f t="shared" ref="CZ165:CZ176" si="3623">INDEX($G$6:$LX$17,$I165,CZ$1)</f>
        <v>2.3959402249621422</v>
      </c>
      <c r="DA165" s="24">
        <f t="shared" si="3175"/>
        <v>45.401891207820924</v>
      </c>
      <c r="DB165" s="24">
        <f t="shared" ref="DB165:DB176" si="3624">$J165*(DA165/100)</f>
        <v>610501.52433399693</v>
      </c>
      <c r="DC165" s="24">
        <f t="shared" ref="DC165:DC176" si="3625">CZ165*DB165*$AX$1</f>
        <v>1726015.6882719821</v>
      </c>
      <c r="DD165" s="35">
        <f>CW165*INDEX(Приложение_1ТЗ!$HC$6:$HJ$18,$B165,1)/100</f>
        <v>0</v>
      </c>
      <c r="DE165" s="35">
        <f>CW165*INDEX(Приложение_1ТЗ!$HC$6:$HJ$18,$B165,2)/100</f>
        <v>0</v>
      </c>
      <c r="DF165" s="35">
        <f>CW165*INDEX(Приложение_1ТЗ!$HC$6:$HJ$18,$B165,3)/100</f>
        <v>78199.761518481464</v>
      </c>
      <c r="DG165" s="35">
        <f>CW165*INDEX(Приложение_1ТЗ!$HC$6:$HJ$18,$B165,4)/100</f>
        <v>115863.52561668714</v>
      </c>
      <c r="DJ165" s="37">
        <f t="shared" ref="DJ165:DJ176" si="3626">IF(DA165=0,0,DD165-$R165)</f>
        <v>0</v>
      </c>
      <c r="DK165" s="37">
        <f t="shared" ref="DK165:DK176" si="3627">IF(DA165=0,0,DE165-$S165)</f>
        <v>0</v>
      </c>
      <c r="DL165" s="37">
        <f t="shared" ref="DL165:DL176" si="3628">IF(DB165=0,0,DF165-$T165)</f>
        <v>776.17149003517989</v>
      </c>
      <c r="DM165" s="37">
        <f t="shared" ref="DM165:DM176" si="3629">IF(DC165=0,0,DG165-$U165)</f>
        <v>1150.0030635947187</v>
      </c>
      <c r="DN165" s="48">
        <f t="shared" ref="DN165:DQ176" si="3630">INDEX($G$6:$LX$17,$I165,DN$2)</f>
        <v>0</v>
      </c>
      <c r="DO165" s="48">
        <f t="shared" si="3630"/>
        <v>0</v>
      </c>
      <c r="DP165" s="48">
        <f t="shared" si="3630"/>
        <v>2.0868800000000003</v>
      </c>
      <c r="DQ165" s="48">
        <f t="shared" si="3630"/>
        <v>2.9334099999999999</v>
      </c>
      <c r="DR165" s="36">
        <f t="shared" ref="DR165:DR176" si="3631">((DJ165*DN165)+(DK165*DO165)+(DL165*DP165)+(DM165*DQ165))*$AX$1</f>
        <v>5891.9845501667196</v>
      </c>
      <c r="DS165" s="24">
        <f>CW165*INDEX(Приложение_1ТЗ!$HC$6:$HJ$18,$B165,5)/100</f>
        <v>0</v>
      </c>
      <c r="DT165" s="24">
        <f>CW165*INDEX(Приложение_1ТЗ!$HC$6:$HJ$18,$B165,6)/100</f>
        <v>0</v>
      </c>
      <c r="DU165" s="24">
        <f>CW165*INDEX(Приложение_1ТЗ!$HC$6:$HJ$18,$B165,7)/100</f>
        <v>382367.89376020618</v>
      </c>
      <c r="DV165" s="24">
        <f>CW165*INDEX(Приложение_1ТЗ!$HC$6:$HJ$18,$B165,8)/100</f>
        <v>0</v>
      </c>
      <c r="DW165" s="20"/>
      <c r="DX165" s="20"/>
      <c r="DY165" s="20"/>
      <c r="DZ165" s="20"/>
      <c r="EA165" s="24">
        <f t="shared" ref="EA165:EA176" si="3632">IF(DA165=0,0,DS165-$AG165)</f>
        <v>0</v>
      </c>
      <c r="EB165" s="24">
        <f t="shared" ref="EB165:EB176" si="3633">IF(DA165=0,0,DT165-$AH165)</f>
        <v>0</v>
      </c>
      <c r="EC165" s="24">
        <f t="shared" ref="EC165:EC176" si="3634">IF(DA165=0,0,DU165-$AI165)</f>
        <v>3795.1913417450269</v>
      </c>
      <c r="ED165" s="24">
        <f t="shared" ref="ED165:ED176" si="3635">IF(DA165=0,0,DV165-$AJ165)</f>
        <v>0</v>
      </c>
      <c r="EE165" s="48">
        <f t="shared" ref="EE165:EH176" si="3636">INDEX($G$6:$LX$17,$I165,EE$2)</f>
        <v>2.6245700000000003</v>
      </c>
      <c r="EF165" s="48">
        <f t="shared" si="3636"/>
        <v>0</v>
      </c>
      <c r="EG165" s="48">
        <f t="shared" si="3636"/>
        <v>1.4211800000000001</v>
      </c>
      <c r="EH165" s="48">
        <f t="shared" si="3636"/>
        <v>0</v>
      </c>
      <c r="EI165" s="24">
        <f t="shared" ref="EI165:EI176" si="3637">((EA165*EE165)+(EB165*EF165)+(EC165*EG165)+(ED165*EH165))*$AX$1+DR165</f>
        <v>12256.491586818931</v>
      </c>
      <c r="EM165" s="24">
        <f>(DC165+EI165+(EJ165-EK165)*(CZ165))</f>
        <v>1738272.179858801</v>
      </c>
      <c r="EN165" s="24">
        <f t="shared" ref="EN165" si="3638">EM165*0.9</f>
        <v>1564444.9618729209</v>
      </c>
      <c r="EO165" s="49">
        <f t="shared" ref="EO165:EO176" si="3639">EO164</f>
        <v>2020</v>
      </c>
      <c r="EP165" s="226" t="s">
        <v>0</v>
      </c>
      <c r="EQ165" s="47">
        <v>1</v>
      </c>
      <c r="ER165" s="22">
        <f t="shared" ref="ER165:ER176" si="3640">IF($AW$1=1,ES165*100/(100-EU165),CV165*1.005)</f>
        <v>659475.59495478438</v>
      </c>
      <c r="ES165" s="22">
        <f t="shared" ref="ES165:ES176" si="3641">IF($AW$1=1,CW165*1.005,ER165-ET165)</f>
        <v>579313.33679985162</v>
      </c>
      <c r="ET165" s="22">
        <f t="shared" ref="ET165:ET176" si="3642">IF($AW$1=1,ER165-ES165,ER165/100*EU165)</f>
        <v>80162.258154932759</v>
      </c>
      <c r="EU165" s="22">
        <f>IF(DATEVALUE("1."&amp;EQ165&amp;"."&amp;EO165)&gt;=DATEVALUE("1."&amp;INDEX(Параметры_объекта!$A$28:$N$40,$B165,14)&amp;"."&amp;INDEX(Параметры_объекта!$A$28:$N$40,$B165,13)),INDEX(Приложение_1ТЗ!$A$6:$HJ$18,$B165,25+EQ165*14),INDEX(Приложение_1ТЗ!$A$6:$HJ$18,$B165,23+EQ165*14))</f>
        <v>12.155454844455454</v>
      </c>
      <c r="EV165" s="48">
        <f t="shared" ref="EV165:EV176" si="3643">INDEX($G$6:$LX$17,$I165,EV$2)</f>
        <v>2.8810252973771435</v>
      </c>
      <c r="EW165" s="24">
        <f t="shared" si="3196"/>
        <v>45.401891207820924</v>
      </c>
      <c r="EX165" s="24">
        <f t="shared" ref="EX165:EX176" si="3644">$J165*(EW165/100)</f>
        <v>610501.52433399693</v>
      </c>
      <c r="EY165" s="24">
        <f t="shared" ref="EY165:EY176" si="3645">EV165*EX165*$AX$1</f>
        <v>2075466.9961183923</v>
      </c>
      <c r="EZ165" s="35">
        <f>ES165*INDEX(Приложение_1ТЗ!$HC$6:$HJ$18,$B165,1)/100</f>
        <v>0</v>
      </c>
      <c r="FA165" s="35">
        <f>ES165*INDEX(Приложение_1ТЗ!$HC$6:$HJ$18,$B165,2)/100</f>
        <v>0</v>
      </c>
      <c r="FB165" s="35">
        <f>ES165*INDEX(Приложение_1ТЗ!$HC$6:$HJ$18,$B165,3)/100</f>
        <v>78590.760326073854</v>
      </c>
      <c r="FC165" s="35">
        <f>ES165*INDEX(Приложение_1ТЗ!$HC$6:$HJ$18,$B165,4)/100</f>
        <v>116442.84324477056</v>
      </c>
      <c r="FF165" s="37">
        <f t="shared" ref="FF165:FF176" si="3646">IF(EW165=0,0,EZ165-$R165)</f>
        <v>0</v>
      </c>
      <c r="FG165" s="37">
        <f t="shared" ref="FG165:FG176" si="3647">IF(EW165=0,0,FA165-$S165)</f>
        <v>0</v>
      </c>
      <c r="FH165" s="37">
        <f t="shared" ref="FH165:FH176" si="3648">IF(EX165=0,0,FB165-$T165)</f>
        <v>1167.1702976275701</v>
      </c>
      <c r="FI165" s="37">
        <f t="shared" ref="FI165:FI176" si="3649">IF(EY165=0,0,FC165-$U165)</f>
        <v>1729.3206916781346</v>
      </c>
      <c r="FJ165" s="48">
        <f t="shared" ref="FJ165:FM176" si="3650">INDEX($G$6:$LX$17,$I165,FJ$2)</f>
        <v>0</v>
      </c>
      <c r="FK165" s="48">
        <f t="shared" si="3650"/>
        <v>0</v>
      </c>
      <c r="FL165" s="48">
        <f t="shared" si="3650"/>
        <v>2.1494864000000002</v>
      </c>
      <c r="FM165" s="48">
        <f t="shared" si="3650"/>
        <v>3.0214122999999997</v>
      </c>
      <c r="FN165" s="36">
        <f t="shared" ref="FN165:FN176" si="3651">((FF165*FJ165)+(FG165*FK165)+(FH165*FL165)+(FI165*FM165))*$AX$1</f>
        <v>9125.8928378639794</v>
      </c>
      <c r="FO165" s="24">
        <f>ES165*INDEX(Приложение_1ТЗ!$HC$6:$HJ$18,$B165,5)/100</f>
        <v>0</v>
      </c>
      <c r="FP165" s="24">
        <f>ES165*INDEX(Приложение_1ТЗ!$HC$6:$HJ$18,$B165,6)/100</f>
        <v>0</v>
      </c>
      <c r="FQ165" s="24">
        <f>ES165*INDEX(Приложение_1ТЗ!$HC$6:$HJ$18,$B165,7)/100</f>
        <v>384279.73322900711</v>
      </c>
      <c r="FR165" s="24">
        <f>ES165*INDEX(Приложение_1ТЗ!$HC$6:$HJ$18,$B165,8)/100</f>
        <v>0</v>
      </c>
      <c r="FS165" s="20"/>
      <c r="FT165" s="20"/>
      <c r="FU165" s="20"/>
      <c r="FV165" s="20"/>
      <c r="FW165" s="24">
        <f t="shared" ref="FW165:FW176" si="3652">IF(EW165=0,0,FO165-$AG165)</f>
        <v>0</v>
      </c>
      <c r="FX165" s="24">
        <f t="shared" ref="FX165:FX176" si="3653">IF(EW165=0,0,FP165-$AH165)</f>
        <v>0</v>
      </c>
      <c r="FY165" s="24">
        <f t="shared" ref="FY165:FY176" si="3654">IF(EW165=0,0,FQ165-$AI165)</f>
        <v>5707.0308105459553</v>
      </c>
      <c r="FZ165" s="24">
        <f t="shared" ref="FZ165:FZ176" si="3655">IF(EW165=0,0,FR165-$AJ165)</f>
        <v>0</v>
      </c>
      <c r="GA165" s="48">
        <f t="shared" ref="GA165:GD176" si="3656">INDEX($G$6:$LX$17,$I165,GA$2)</f>
        <v>2.7557985000000005</v>
      </c>
      <c r="GB165" s="48">
        <f t="shared" si="3656"/>
        <v>0</v>
      </c>
      <c r="GC165" s="48">
        <f t="shared" si="3656"/>
        <v>1.4922390000000001</v>
      </c>
      <c r="GD165" s="48">
        <f t="shared" si="3656"/>
        <v>0</v>
      </c>
      <c r="GE165" s="24">
        <f t="shared" ref="GE165:GE176" si="3657">((FW165*GA165)+(FX165*GB165)+(FY165*GC165)+(FZ165*GD165))*$AX$1+FN165</f>
        <v>19175.072498507958</v>
      </c>
      <c r="GI165" s="24">
        <f>(EY165+GE165+(GF165-GG165)*(EV165))</f>
        <v>2094642.0686169004</v>
      </c>
      <c r="GJ165" s="24">
        <f t="shared" ref="GJ165" si="3658">GI165*0.9</f>
        <v>1885177.8617552104</v>
      </c>
      <c r="GK165" s="49">
        <f t="shared" ref="GK165:GK176" si="3659">GK164</f>
        <v>2021</v>
      </c>
      <c r="GL165" s="226" t="s">
        <v>0</v>
      </c>
      <c r="GM165" s="47">
        <v>1</v>
      </c>
      <c r="GN165" s="22">
        <f t="shared" ref="GN165:GN176" si="3660">IF($AW$1=1,GO165*100/(100-GQ165),ER165*1.005)</f>
        <v>662772.97292955813</v>
      </c>
      <c r="GO165" s="22">
        <f t="shared" ref="GO165:GO176" si="3661">IF($AW$1=1,ES165*1.005,GN165-GP165)</f>
        <v>582209.90348385077</v>
      </c>
      <c r="GP165" s="22">
        <f t="shared" ref="GP165:GP176" si="3662">IF($AW$1=1,GN165-GO165,GN165/100*GQ165)</f>
        <v>80563.06944570737</v>
      </c>
      <c r="GQ165" s="22">
        <f>IF(DATEVALUE("1."&amp;GM165&amp;"."&amp;GK165)&gt;=DATEVALUE("1."&amp;INDEX(Параметры_объекта!$A$28:$N$40,$B165,14)&amp;"."&amp;INDEX(Параметры_объекта!$A$28:$N$40,$B165,13)),INDEX(Приложение_1ТЗ!$A$6:$HJ$18,$B165,25+GM165*14),INDEX(Приложение_1ТЗ!$A$6:$HJ$18,$B165,23+GM165*14))</f>
        <v>12.155454844455454</v>
      </c>
      <c r="GR165" s="48">
        <f t="shared" ref="GR165:GR176" si="3663">INDEX($G$6:$LX$17,$I165,GR$2)</f>
        <v>2.6213186152462513</v>
      </c>
      <c r="GS165" s="24">
        <f t="shared" si="3218"/>
        <v>45.401891207820924</v>
      </c>
      <c r="GT165" s="24">
        <f t="shared" ref="GT165:GT176" si="3664">$J165*(GS165/100)</f>
        <v>610501.52433399693</v>
      </c>
      <c r="GU165" s="24">
        <f t="shared" ref="GU165:GU176" si="3665">GR165*GT165*$AX$1</f>
        <v>1888376.4322400435</v>
      </c>
      <c r="GV165" s="35">
        <f>GO165*INDEX(Приложение_1ТЗ!$HC$6:$HJ$18,$B165,1)/100</f>
        <v>0</v>
      </c>
      <c r="GW165" s="35">
        <f>GO165*INDEX(Приложение_1ТЗ!$HC$6:$HJ$18,$B165,2)/100</f>
        <v>0</v>
      </c>
      <c r="GX165" s="35">
        <f>GO165*INDEX(Приложение_1ТЗ!$HC$6:$HJ$18,$B165,3)/100</f>
        <v>78983.71412770421</v>
      </c>
      <c r="GY165" s="35">
        <f>GO165*INDEX(Приложение_1ТЗ!$HC$6:$HJ$18,$B165,4)/100</f>
        <v>117025.0574609944</v>
      </c>
      <c r="HB165" s="22">
        <f t="shared" si="3220"/>
        <v>0</v>
      </c>
      <c r="HC165" s="22">
        <f t="shared" si="3221"/>
        <v>0</v>
      </c>
      <c r="HD165" s="37">
        <f t="shared" ref="HD165:HD176" si="3666">IF(GT165=0,0,GX165-$T165)</f>
        <v>1560.124099257926</v>
      </c>
      <c r="HE165" s="37">
        <f t="shared" ref="HE165:HE176" si="3667">IF(GU165=0,0,GY165-$U165)</f>
        <v>2311.5349079019798</v>
      </c>
      <c r="HF165" s="48">
        <f t="shared" ref="HF165:HI176" si="3668">INDEX($G$6:$LX$17,$I165,HF$2)</f>
        <v>0</v>
      </c>
      <c r="HG165" s="48">
        <f t="shared" si="3668"/>
        <v>0</v>
      </c>
      <c r="HH165" s="48">
        <f t="shared" si="3668"/>
        <v>2.2139709920000001</v>
      </c>
      <c r="HI165" s="48">
        <f t="shared" si="3668"/>
        <v>3.1120546689999999</v>
      </c>
      <c r="HJ165" s="36">
        <f t="shared" ref="HJ165:HJ176" si="3669">((HB165*HF165)+(HC165*HG165)+(HD165*HH165)+(HE165*HI165))*$AX$1</f>
        <v>12564.27715279662</v>
      </c>
      <c r="HK165" s="24">
        <f>GO165*INDEX(Приложение_1ТЗ!$HC$6:$HJ$18,$B165,5)/100</f>
        <v>0</v>
      </c>
      <c r="HL165" s="24">
        <f>GO165*INDEX(Приложение_1ТЗ!$HC$6:$HJ$18,$B165,6)/100</f>
        <v>0</v>
      </c>
      <c r="HM165" s="24">
        <f>GO165*INDEX(Приложение_1ТЗ!$HC$6:$HJ$18,$B165,7)/100</f>
        <v>386201.1318951521</v>
      </c>
      <c r="HN165" s="24">
        <f>GO165*INDEX(Приложение_1ТЗ!$HC$6:$HJ$18,$B165,8)/100</f>
        <v>0</v>
      </c>
      <c r="HO165" s="20"/>
      <c r="HP165" s="20"/>
      <c r="HQ165" s="20"/>
      <c r="HR165" s="20"/>
      <c r="HS165" s="24">
        <f t="shared" ref="HS165:HS176" si="3670">IF(GS165=0,0,HK165-$AG165)</f>
        <v>0</v>
      </c>
      <c r="HT165" s="24">
        <f t="shared" ref="HT165:HT176" si="3671">IF(GS165=0,0,HL165-$AH165)</f>
        <v>0</v>
      </c>
      <c r="HU165" s="24">
        <f t="shared" ref="HU165:HU176" si="3672">IF(GS165=0,0,HM165-$AI165)</f>
        <v>7628.4294766909443</v>
      </c>
      <c r="HV165" s="24">
        <f t="shared" ref="HV165:HV176" si="3673">IF(GS165=0,0,HN165-$AJ165)</f>
        <v>0</v>
      </c>
      <c r="HW165" s="48">
        <f t="shared" ref="HW165:HZ176" si="3674">INDEX($G$6:$LX$17,$I165,HW$2)</f>
        <v>2.8935884250000008</v>
      </c>
      <c r="HX165" s="48">
        <f t="shared" si="3674"/>
        <v>0</v>
      </c>
      <c r="HY165" s="48">
        <f t="shared" si="3674"/>
        <v>1.5668509500000001</v>
      </c>
      <c r="HZ165" s="48">
        <f t="shared" si="3674"/>
        <v>0</v>
      </c>
      <c r="IA165" s="24">
        <f t="shared" ref="IA165:IA176" si="3675">((HS165*HW165)+(HT165*HX165)+(HU165*HY165)+(HV165*HZ165))*$AX$1+HJ165</f>
        <v>26668.359280418845</v>
      </c>
      <c r="IE165" s="24">
        <f>(GU165+IA165+(IB165-IC165)*(GR165))</f>
        <v>1915044.7915204624</v>
      </c>
      <c r="IF165" s="24">
        <f t="shared" ref="IF165" si="3676">IE165*0.9</f>
        <v>1723540.3123684162</v>
      </c>
      <c r="IG165" s="49">
        <f t="shared" ref="IG165:IG176" si="3677">IG164</f>
        <v>2022</v>
      </c>
      <c r="IH165" s="226" t="s">
        <v>0</v>
      </c>
      <c r="II165" s="47">
        <v>1</v>
      </c>
      <c r="IJ165" s="22">
        <f t="shared" ref="IJ165:IJ176" si="3678">IF($AW$1=1,IK165*100/(100-IM165),GN165*1.005)</f>
        <v>666086.83779420587</v>
      </c>
      <c r="IK165" s="22">
        <f t="shared" ref="IK165:IK176" si="3679">IF($AW$1=1,GO165*1.005,IJ165-IL165)</f>
        <v>585120.95300126995</v>
      </c>
      <c r="IL165" s="22">
        <f t="shared" ref="IL165:IL176" si="3680">IF($AW$1=1,IJ165-IK165,IJ165/100*IM165)</f>
        <v>80965.884792935918</v>
      </c>
      <c r="IM165" s="22">
        <f>IF(DATEVALUE("1."&amp;II165&amp;"."&amp;IG165)&gt;=DATEVALUE("1."&amp;INDEX(Параметры_объекта!$A$28:$N$40,$B165,14)&amp;"."&amp;INDEX(Параметры_объекта!$A$28:$N$40,$B165,13)),INDEX(Приложение_1ТЗ!$A$6:$HJ$18,$B165,25+II165*14),INDEX(Приложение_1ТЗ!$A$6:$HJ$18,$B165,23+II165*14))</f>
        <v>12.155454844455454</v>
      </c>
      <c r="IN165" s="48">
        <f t="shared" ref="IN165:IN176" si="3681">INDEX($G$6:$LX$17,$I165,IN$2)</f>
        <v>3.087117509552888</v>
      </c>
      <c r="IO165" s="24">
        <f t="shared" si="3240"/>
        <v>45.401891207820924</v>
      </c>
      <c r="IP165" s="24">
        <f t="shared" ref="IP165:IP176" si="3682">$J165*(IO165/100)</f>
        <v>610501.52433399693</v>
      </c>
      <c r="IQ165" s="24">
        <f t="shared" ref="IQ165:IQ176" si="3683">IN165*IP165*$AX$1</f>
        <v>2223934.135548648</v>
      </c>
      <c r="IR165" s="35">
        <f>IK165*INDEX(Приложение_1ТЗ!$HC$6:$HJ$18,$B165,1)/100</f>
        <v>0</v>
      </c>
      <c r="IS165" s="35">
        <f>IK165*INDEX(Приложение_1ТЗ!$HC$6:$HJ$18,$B165,2)/100</f>
        <v>0</v>
      </c>
      <c r="IT165" s="35">
        <f>IK165*INDEX(Приложение_1ТЗ!$HC$6:$HJ$18,$B165,3)/100</f>
        <v>79378.632698342713</v>
      </c>
      <c r="IU165" s="35">
        <f>IK165*INDEX(Приложение_1ТЗ!$HC$6:$HJ$18,$B165,4)/100</f>
        <v>117610.18274829935</v>
      </c>
      <c r="IX165" s="37">
        <f t="shared" ref="IX165:IX176" si="3684">IF(IO165=0,0,IR165-$R165)</f>
        <v>0</v>
      </c>
      <c r="IY165" s="37">
        <f t="shared" ref="IY165:IY176" si="3685">IF(IO165=0,0,IS165-$S165)</f>
        <v>0</v>
      </c>
      <c r="IZ165" s="37">
        <f t="shared" ref="IZ165:IZ176" si="3686">IF(IP165=0,0,IT165-$T165)</f>
        <v>1955.0426698964293</v>
      </c>
      <c r="JA165" s="37">
        <f t="shared" ref="JA165:JA176" si="3687">IF(IQ165=0,0,IU165-$U165)</f>
        <v>2896.6601952069323</v>
      </c>
      <c r="JB165" s="48">
        <f t="shared" ref="JB165:JE176" si="3688">INDEX($G$6:$LX$17,$I165,JB$2)</f>
        <v>0</v>
      </c>
      <c r="JC165" s="48">
        <f t="shared" si="3688"/>
        <v>0</v>
      </c>
      <c r="JD165" s="48">
        <f t="shared" si="3688"/>
        <v>2.28039012176</v>
      </c>
      <c r="JE165" s="48">
        <f t="shared" si="3688"/>
        <v>3.2054163090699999</v>
      </c>
      <c r="JF165" s="36">
        <f t="shared" ref="JF165:JF176" si="3689">((IX165*JB165)+(IY165*JC165)+(IZ165*JD165)+(JA165*JE165))*$AX$1</f>
        <v>16217.048951849538</v>
      </c>
      <c r="JG165" s="24">
        <f>IK165*INDEX(Приложение_1ТЗ!$HC$6:$HJ$18,$B165,5)/100</f>
        <v>0</v>
      </c>
      <c r="JH165" s="24">
        <f>IK165*INDEX(Приложение_1ТЗ!$HC$6:$HJ$18,$B165,6)/100</f>
        <v>0</v>
      </c>
      <c r="JI165" s="24">
        <f>IK165*INDEX(Приложение_1ТЗ!$HC$6:$HJ$18,$B165,7)/100</f>
        <v>388132.13755462778</v>
      </c>
      <c r="JJ165" s="24">
        <f>IK165*INDEX(Приложение_1ТЗ!$HC$6:$HJ$18,$B165,8)/100</f>
        <v>0</v>
      </c>
      <c r="JK165" s="20"/>
      <c r="JL165" s="20"/>
      <c r="JM165" s="20"/>
      <c r="JN165" s="20"/>
      <c r="JO165" s="24">
        <f t="shared" ref="JO165:JO176" si="3690">IF(IO165=0,0,JG165-$AG165)</f>
        <v>0</v>
      </c>
      <c r="JP165" s="24">
        <f t="shared" ref="JP165:JP176" si="3691">IF(IO165=0,0,JH165-$AH165)</f>
        <v>0</v>
      </c>
      <c r="JQ165" s="24">
        <f t="shared" ref="JQ165:JQ176" si="3692">IF(IO165=0,0,JI165-$AI165)</f>
        <v>9559.435136166634</v>
      </c>
      <c r="JR165" s="24">
        <f t="shared" ref="JR165:JR176" si="3693">IF(IO165=0,0,JJ165-$AJ165)</f>
        <v>0</v>
      </c>
      <c r="JS165" s="48">
        <f t="shared" ref="JS165:JV176" si="3694">INDEX($G$6:$LX$17,$I165,JS$2)</f>
        <v>3.038267846250001</v>
      </c>
      <c r="JT165" s="48">
        <f t="shared" si="3694"/>
        <v>0</v>
      </c>
      <c r="JU165" s="48">
        <f t="shared" si="3694"/>
        <v>1.6451934975000002</v>
      </c>
      <c r="JV165" s="48">
        <f t="shared" si="3694"/>
        <v>0</v>
      </c>
      <c r="JW165" s="24">
        <f t="shared" ref="JW165:JW176" si="3695">((JO165*JS165)+(JP165*JT165)+(JQ165*JU165)+(JR165*JV165))*$AX$1+JF165</f>
        <v>34775.051172286898</v>
      </c>
      <c r="KA165" s="24">
        <f>(IQ165+JW165+(JX165-JY165)*(IN165))</f>
        <v>2258709.1867209347</v>
      </c>
      <c r="KB165" s="24">
        <f t="shared" ref="KB165" si="3696">KA165*0.9</f>
        <v>2032838.2680488413</v>
      </c>
      <c r="KC165" s="49">
        <f t="shared" ref="KC165:KC176" si="3697">KC164</f>
        <v>2023</v>
      </c>
      <c r="KD165" s="226" t="s">
        <v>0</v>
      </c>
      <c r="KE165" s="47">
        <v>1</v>
      </c>
      <c r="KF165" s="22">
        <f t="shared" ref="KF165:KF176" si="3698">IF($AW$1=1,KG165*100/(100-KI165),IJ165*1.005)</f>
        <v>669417.27198317694</v>
      </c>
      <c r="KG165" s="22">
        <f t="shared" ref="KG165:KG176" si="3699">IF($AW$1=1,IK165*1.005,KF165-KH165)</f>
        <v>588046.5577662763</v>
      </c>
      <c r="KH165" s="22">
        <f t="shared" ref="KH165:KH176" si="3700">IF($AW$1=1,KF165-KG165,KF165/100*KI165)</f>
        <v>81370.71421690064</v>
      </c>
      <c r="KI165" s="22">
        <f>IF(DATEVALUE("1."&amp;KE165&amp;"."&amp;KC165)&gt;=DATEVALUE("1."&amp;INDEX(Параметры_объекта!$A$28:$N$40,$B165,14)&amp;"."&amp;INDEX(Параметры_объекта!$A$28:$N$40,$B165,13)),INDEX(Приложение_1ТЗ!$A$6:$HJ$18,$B165,25+KE165*14),INDEX(Приложение_1ТЗ!$A$6:$HJ$18,$B165,23+KE165*14))</f>
        <v>12.155454844455454</v>
      </c>
      <c r="KJ165" s="48">
        <f t="shared" ref="KJ165:KJ176" si="3701">INDEX($G$6:$LX$17,$I165,KJ$2)</f>
        <v>2.8731983426366257</v>
      </c>
      <c r="KK165" s="24">
        <f t="shared" si="3262"/>
        <v>45.401891207820924</v>
      </c>
      <c r="KL165" s="24">
        <f t="shared" ref="KL165:KL176" si="3702">$J165*(KK165/100)</f>
        <v>610501.52433399693</v>
      </c>
      <c r="KM165" s="24">
        <f t="shared" ref="KM165:KM176" si="3703">KJ165*KL165*$AX$1</f>
        <v>2069828.5221144166</v>
      </c>
      <c r="KN165" s="35">
        <f>KG165*INDEX(Приложение_1ТЗ!$HC$6:$HJ$18,$B165,1)/100</f>
        <v>0</v>
      </c>
      <c r="KO165" s="35">
        <f>KG165*INDEX(Приложение_1ТЗ!$HC$6:$HJ$18,$B165,2)/100</f>
        <v>0</v>
      </c>
      <c r="KP165" s="35">
        <f>KG165*INDEX(Приложение_1ТЗ!$HC$6:$HJ$18,$B165,3)/100</f>
        <v>79775.525861834423</v>
      </c>
      <c r="KQ165" s="35">
        <f>KG165*INDEX(Приложение_1ТЗ!$HC$6:$HJ$18,$B165,4)/100</f>
        <v>118198.23366204085</v>
      </c>
      <c r="KT165" s="37">
        <f t="shared" ref="KT165:KT176" si="3704">IF(KK165=0,0,KN165-$R165)</f>
        <v>0</v>
      </c>
      <c r="KU165" s="37">
        <f t="shared" ref="KU165:KU176" si="3705">IF(KK165=0,0,KO165-$S165)</f>
        <v>0</v>
      </c>
      <c r="KV165" s="37">
        <f t="shared" ref="KV165:KV176" si="3706">IF(KL165=0,0,KP165-$T165)</f>
        <v>2351.9358333881391</v>
      </c>
      <c r="KW165" s="37">
        <f t="shared" ref="KW165:KW176" si="3707">IF(KM165=0,0,KQ165-$U165)</f>
        <v>3484.7111089484242</v>
      </c>
      <c r="KX165" s="48">
        <f t="shared" ref="KX165:LA176" si="3708">INDEX($G$6:$LX$17,$I165,KX$2)</f>
        <v>0</v>
      </c>
      <c r="KY165" s="48">
        <f t="shared" si="3708"/>
        <v>0</v>
      </c>
      <c r="KZ165" s="48">
        <f t="shared" si="3708"/>
        <v>2.3488018254128002</v>
      </c>
      <c r="LA165" s="48">
        <f t="shared" si="3708"/>
        <v>3.3015787983421001</v>
      </c>
      <c r="LB165" s="36">
        <f t="shared" ref="LB165:LB176" si="3709">((KT165*KX165)+(KU165*KY165)+(KV165*KZ165)+(KW165*LA165))*$AX$1</f>
        <v>20094.549803353228</v>
      </c>
      <c r="LC165" s="24">
        <f>KG165*INDEX(Приложение_1ТЗ!$HC$6:$HJ$18,$B165,5)/100</f>
        <v>0</v>
      </c>
      <c r="LD165" s="24">
        <f>KG165*INDEX(Приложение_1ТЗ!$HC$6:$HJ$18,$B165,6)/100</f>
        <v>0</v>
      </c>
      <c r="LE165" s="24">
        <f>KG165*INDEX(Приложение_1ТЗ!$HC$6:$HJ$18,$B165,7)/100</f>
        <v>390072.79824240098</v>
      </c>
      <c r="LF165" s="24">
        <f>KG165*INDEX(Приложение_1ТЗ!$HC$6:$HJ$18,$B165,8)/100</f>
        <v>0</v>
      </c>
      <c r="LG165" s="20"/>
      <c r="LH165" s="20"/>
      <c r="LI165" s="20"/>
      <c r="LJ165" s="20"/>
      <c r="LK165" s="24">
        <f t="shared" ref="LK165:LK176" si="3710">IF(KK165=0,0,LC165-$AG165)</f>
        <v>0</v>
      </c>
      <c r="LL165" s="24">
        <f t="shared" ref="LL165:LL176" si="3711">IF(KK165=0,0,LD165-$AH165)</f>
        <v>0</v>
      </c>
      <c r="LM165" s="24">
        <f t="shared" ref="LM165:LM176" si="3712">IF(KK165=0,0,LE165-$AI165)</f>
        <v>11500.095823939831</v>
      </c>
      <c r="LN165" s="24">
        <f t="shared" ref="LN165:LN176" si="3713">IF(KK165=0,0,LF165-$AJ165)</f>
        <v>0</v>
      </c>
      <c r="LO165" s="48">
        <f t="shared" ref="LO165:LR176" si="3714">INDEX($G$6:$LX$17,$I165,LO$2)</f>
        <v>3.1901812385625012</v>
      </c>
      <c r="LP165" s="48">
        <f t="shared" si="3714"/>
        <v>0</v>
      </c>
      <c r="LQ165" s="48">
        <f t="shared" si="3714"/>
        <v>1.7274531723750004</v>
      </c>
      <c r="LR165" s="48">
        <f t="shared" si="3714"/>
        <v>0</v>
      </c>
      <c r="LS165" s="24">
        <f t="shared" ref="LS165:LS176" si="3715">((LK165*LO165)+(LL165*LP165)+(LM165*LQ165)+(LN165*LR165))*$AX$1+LB165</f>
        <v>43536.284679497228</v>
      </c>
      <c r="LW165" s="24">
        <f>(KM165+LS165+(LT165-LU165)*(KJ165))</f>
        <v>2113364.8067939137</v>
      </c>
      <c r="LX165" s="24">
        <f t="shared" ref="LX165" si="3716">LW165*0.9</f>
        <v>1902028.3261145223</v>
      </c>
      <c r="LY165" s="49">
        <f t="shared" ref="LY165:LY176" si="3717">LY164</f>
        <v>2024</v>
      </c>
      <c r="LZ165" s="226" t="s">
        <v>0</v>
      </c>
      <c r="MA165" s="173">
        <v>1</v>
      </c>
      <c r="MB165" s="22">
        <f t="shared" ref="MB165:MB176" si="3718">IF($AW$1=1,MC165*100/(100-ME165),KF165*1.005)</f>
        <v>672764.35834309272</v>
      </c>
      <c r="MC165" s="22">
        <f t="shared" ref="MC165:MC176" si="3719">IF($AW$1=1,KG165*1.005,MB165-MD165)</f>
        <v>590986.79055510764</v>
      </c>
      <c r="MD165" s="22">
        <f t="shared" ref="MD165:MD176" si="3720">IF($AW$1=1,MB165-MC165,MB165/100*ME165)</f>
        <v>81777.567787985085</v>
      </c>
      <c r="ME165" s="22">
        <f>IF(DATEVALUE("1."&amp;MA165&amp;"."&amp;LY165)&gt;=DATEVALUE("1."&amp;INDEX(Параметры_объекта!$A$28:$N$40,$B165,14)&amp;"."&amp;INDEX(Параметры_объекта!$A$28:$N$40,$B165,13)),INDEX(Приложение_1ТЗ!$A$6:$HJ$18,$B165,25+MA165*14),INDEX(Приложение_1ТЗ!$A$6:$HJ$18,$B165,23+MA165*14))</f>
        <v>12.155454844455454</v>
      </c>
      <c r="MF165" s="48">
        <f t="shared" ref="MF165:MF176" si="3721">INDEX($G$6:$NT$17,$I165,MF$2)</f>
        <v>3.3390262983324042</v>
      </c>
      <c r="MG165" s="24">
        <f t="shared" si="3282"/>
        <v>45.401891207820924</v>
      </c>
      <c r="MH165" s="24">
        <f t="shared" ref="MH165:MH176" si="3722">$J165*(MG165/100)</f>
        <v>610501.52433399693</v>
      </c>
      <c r="MI165" s="24">
        <f t="shared" ref="MI165:MI176" si="3723">MF165*MH165*$AX$1</f>
        <v>2405407.1610094183</v>
      </c>
      <c r="MJ165" s="35">
        <f>MC165*INDEX(Приложение_1ТЗ!$HC$6:$HJ$18,$B165,1)/100</f>
        <v>0</v>
      </c>
      <c r="MK165" s="35">
        <f>MC165*INDEX(Приложение_1ТЗ!$HC$6:$HJ$18,$B165,2)/100</f>
        <v>0</v>
      </c>
      <c r="ML165" s="35">
        <f>MC165*INDEX(Приложение_1ТЗ!$HC$6:$HJ$18,$B165,3)/100</f>
        <v>80174.403491143588</v>
      </c>
      <c r="MM165" s="35">
        <f>MC165*INDEX(Приложение_1ТЗ!$HC$6:$HJ$18,$B165,4)/100</f>
        <v>118789.22483035104</v>
      </c>
      <c r="MP165" s="37">
        <f t="shared" ref="MP165:MP176" si="3724">IF(MG165=0,0,MJ165-$R165)</f>
        <v>0</v>
      </c>
      <c r="MQ165" s="37">
        <f t="shared" ref="MQ165:MQ176" si="3725">IF(MG165=0,0,MK165-$S165)</f>
        <v>0</v>
      </c>
      <c r="MR165" s="37">
        <f t="shared" ref="MR165:MR176" si="3726">IF(MH165=0,0,ML165-$T165)</f>
        <v>2750.8134626973042</v>
      </c>
      <c r="MS165" s="37">
        <f t="shared" ref="MS165:MS176" si="3727">IF(MI165=0,0,MM165-$U165)</f>
        <v>4075.7022772586206</v>
      </c>
      <c r="MT165" s="48">
        <f t="shared" ref="MT165:MW176" si="3728">INDEX($G$6:$NT$17,$I165,MT$2)</f>
        <v>0</v>
      </c>
      <c r="MU165" s="48">
        <f t="shared" si="3728"/>
        <v>0</v>
      </c>
      <c r="MV165" s="48">
        <f t="shared" si="3728"/>
        <v>2.4192658801751845</v>
      </c>
      <c r="MW165" s="48">
        <f t="shared" si="3728"/>
        <v>3.400626162292363</v>
      </c>
      <c r="MX165" s="36">
        <f t="shared" ref="MX165:MX176" si="3729">((MP165*MT165)+(MQ165*MU165)+(MR165*MV165)+(MS165*MW165))*$AX$1</f>
        <v>24207.568957212632</v>
      </c>
      <c r="MY165" s="24">
        <f>MC165*INDEX(Приложение_1ТЗ!$HC$6:$HJ$18,$B165,5)/100</f>
        <v>0</v>
      </c>
      <c r="MZ165" s="24">
        <f>MC165*INDEX(Приложение_1ТЗ!$HC$6:$HJ$18,$B165,6)/100</f>
        <v>0</v>
      </c>
      <c r="NA165" s="24">
        <f>MC165*INDEX(Приложение_1ТЗ!$HC$6:$HJ$18,$B165,7)/100</f>
        <v>392023.16223361291</v>
      </c>
      <c r="NB165" s="24">
        <f>MC165*INDEX(Приложение_1ТЗ!$HC$6:$HJ$18,$B165,8)/100</f>
        <v>0</v>
      </c>
      <c r="NC165" s="20"/>
      <c r="ND165" s="20"/>
      <c r="NE165" s="20"/>
      <c r="NF165" s="20"/>
      <c r="NG165" s="24">
        <f t="shared" ref="NG165:NG176" si="3730">IF(MG165=0,0,MY165-$AG165)</f>
        <v>0</v>
      </c>
      <c r="NH165" s="24">
        <f t="shared" ref="NH165:NH176" si="3731">IF(MG165=0,0,MZ165-$AH165)</f>
        <v>0</v>
      </c>
      <c r="NI165" s="24">
        <f t="shared" ref="NI165:NI176" si="3732">IF(MG165=0,0,NA165-$AI165)</f>
        <v>13450.459815151757</v>
      </c>
      <c r="NJ165" s="24">
        <f t="shared" ref="NJ165:NJ176" si="3733">IF(MG165=0,0,NB165-$AJ165)</f>
        <v>0</v>
      </c>
      <c r="NK165" s="48">
        <f t="shared" ref="NK165:NN176" si="3734">INDEX($G$6:$NT$17,$I165,NK$2)</f>
        <v>3.3496903004906264</v>
      </c>
      <c r="NL165" s="48">
        <f t="shared" si="3734"/>
        <v>0</v>
      </c>
      <c r="NM165" s="48">
        <f t="shared" si="3734"/>
        <v>1.8138258309937505</v>
      </c>
      <c r="NN165" s="48">
        <f t="shared" si="3734"/>
        <v>0</v>
      </c>
      <c r="NO165" s="24">
        <f t="shared" ref="NO165:NO176" si="3735">((NG165*NK165)+(NH165*NL165)+(NI165*NM165)+(NJ165*NN165))*$AX$1+MX165</f>
        <v>52995.782869942137</v>
      </c>
      <c r="NS165" s="24">
        <f>(MI165+NO165+(NP165-NQ165)*(MF165))</f>
        <v>2458402.9438793603</v>
      </c>
      <c r="NT165" s="24">
        <f t="shared" ref="NT165:NT176" si="3736">NS165*0.9</f>
        <v>2212562.6494914242</v>
      </c>
      <c r="NU165" s="49">
        <f t="shared" ref="NU165:NU176" si="3737">NU164</f>
        <v>2025</v>
      </c>
      <c r="NV165" s="226" t="s">
        <v>0</v>
      </c>
      <c r="NW165" s="174">
        <v>1</v>
      </c>
      <c r="NX165" s="22">
        <f t="shared" ref="NX165:NX176" si="3738">IF($AW$1=1,NY165*100/(100-OA165),MB165*1.005)</f>
        <v>676128.18013480806</v>
      </c>
      <c r="NY165" s="22">
        <f t="shared" ref="NY165:NY176" si="3739">IF($AW$1=1,MC165*1.005,NX165-NZ165)</f>
        <v>593941.72450788307</v>
      </c>
      <c r="NZ165" s="22">
        <f t="shared" ref="NZ165:NZ176" si="3740">IF($AW$1=1,NX165-NY165,NX165/100*OA165)</f>
        <v>82186.455626924988</v>
      </c>
      <c r="OA165" s="22">
        <f>IF(DATEVALUE("1."&amp;NW165&amp;"."&amp;NU165)&gt;=DATEVALUE("1."&amp;INDEX(Параметры_объекта!$A$28:$N$40,$B165,14)&amp;"."&amp;INDEX(Параметры_объекта!$A$28:$N$40,$B165,13)),INDEX(Приложение_1ТЗ!$A$6:$HJ$18,$B165,25+NW165*14),INDEX(Приложение_1ТЗ!$A$6:$HJ$18,$B165,23+NW165*14))</f>
        <v>12.155454844455454</v>
      </c>
      <c r="OB165" s="48">
        <f t="shared" ref="OB165:OB176" si="3741">INDEX($G$6:$PP$17,$I165,OB$2)</f>
        <v>3.1076513273957747</v>
      </c>
      <c r="OC165" s="24">
        <f t="shared" si="3291"/>
        <v>45.401891207820924</v>
      </c>
      <c r="OD165" s="24">
        <f t="shared" ref="OD165:OD176" si="3742">$J165*(OC165/100)</f>
        <v>610501.52433399693</v>
      </c>
      <c r="OE165" s="24">
        <f t="shared" ref="OE165:OE176" si="3743">OB165*OD165*$AX$1</f>
        <v>2238726.5295189535</v>
      </c>
      <c r="OF165" s="35">
        <f>NY165*INDEX(Приложение_1ТЗ!$HC$6:$HJ$18,$B165,1)/100</f>
        <v>0</v>
      </c>
      <c r="OG165" s="35">
        <f>NY165*INDEX(Приложение_1ТЗ!$HC$6:$HJ$18,$B165,2)/100</f>
        <v>0</v>
      </c>
      <c r="OH165" s="35">
        <f>NY165*INDEX(Приложение_1ТЗ!$HC$6:$HJ$18,$B165,3)/100</f>
        <v>80575.275508599298</v>
      </c>
      <c r="OI165" s="35">
        <f>NY165*INDEX(Приложение_1ТЗ!$HC$6:$HJ$18,$B165,4)/100</f>
        <v>119383.17095450278</v>
      </c>
      <c r="OL165" s="37">
        <f t="shared" ref="OL165:OL176" si="3744">IF(OC165=0,0,OF165-$R165)</f>
        <v>0</v>
      </c>
      <c r="OM165" s="37">
        <f t="shared" ref="OM165:OM176" si="3745">IF(OC165=0,0,OG165-$S165)</f>
        <v>0</v>
      </c>
      <c r="ON165" s="37">
        <f t="shared" ref="ON165:ON176" si="3746">IF(OD165=0,0,OH165-$T165)</f>
        <v>3151.6854801530135</v>
      </c>
      <c r="OO165" s="37">
        <f t="shared" ref="OO165:OO176" si="3747">IF(OE165=0,0,OI165-$U165)</f>
        <v>4669.6484014103626</v>
      </c>
      <c r="OP165" s="48">
        <f t="shared" si="3451"/>
        <v>0</v>
      </c>
      <c r="OQ165" s="48">
        <f t="shared" si="3451"/>
        <v>0</v>
      </c>
      <c r="OR165" s="48">
        <f t="shared" si="3451"/>
        <v>2.4918438565804402</v>
      </c>
      <c r="OS165" s="48">
        <f t="shared" si="3451"/>
        <v>3.5026449471611341</v>
      </c>
      <c r="OT165" s="36">
        <f t="shared" ref="OT165:OT176" si="3748">((OL165*OP165)+(OM165*OQ165)+(ON165*OR165)+(OO165*OS165))*$AX$1</f>
        <v>28567.361606178318</v>
      </c>
      <c r="OU165" s="24">
        <f>NY165*INDEX(Приложение_1ТЗ!$HC$6:$HJ$18,$B165,5)/100</f>
        <v>0</v>
      </c>
      <c r="OV165" s="24">
        <f>NY165*INDEX(Приложение_1ТЗ!$HC$6:$HJ$18,$B165,6)/100</f>
        <v>0</v>
      </c>
      <c r="OW165" s="24">
        <f>NY165*INDEX(Приложение_1ТЗ!$HC$6:$HJ$18,$B165,7)/100</f>
        <v>393983.27804478095</v>
      </c>
      <c r="OX165" s="24">
        <f>NY165*INDEX(Приложение_1ТЗ!$HC$6:$HJ$18,$B165,8)/100</f>
        <v>0</v>
      </c>
      <c r="OY165" s="20"/>
      <c r="OZ165" s="20"/>
      <c r="PA165" s="20"/>
      <c r="PB165" s="20"/>
      <c r="PC165" s="24">
        <f t="shared" ref="PC165:PC176" si="3749">IF(OC165=0,0,OU165-$AG165)</f>
        <v>0</v>
      </c>
      <c r="PD165" s="24">
        <f t="shared" ref="PD165:PD176" si="3750">IF(OC165=0,0,OV165-$AH165)</f>
        <v>0</v>
      </c>
      <c r="PE165" s="24">
        <f t="shared" ref="PE165:PE176" si="3751">IF(OC165=0,0,OW165-$AI165)</f>
        <v>15410.575626319798</v>
      </c>
      <c r="PF165" s="24">
        <f t="shared" ref="PF165:PF176" si="3752">IF(OC165=0,0,OX165-$AJ165)</f>
        <v>0</v>
      </c>
      <c r="PG165" s="48">
        <f t="shared" si="3457"/>
        <v>3.5171748155151579</v>
      </c>
      <c r="PH165" s="48">
        <f t="shared" si="3457"/>
        <v>0</v>
      </c>
      <c r="PI165" s="48">
        <f t="shared" si="3457"/>
        <v>1.9045171225434381</v>
      </c>
      <c r="PJ165" s="48">
        <f t="shared" si="3457"/>
        <v>0</v>
      </c>
      <c r="PK165" s="24">
        <f t="shared" ref="PK165:PK176" si="3753">((PC165*PG165)+(PD165*PH165)+(PE165*PI165)+(PF165*PJ165))*$AX$1+OT165</f>
        <v>63200.013681498735</v>
      </c>
      <c r="PO165" s="24">
        <f>(OE165+PK165+(PL165-PM165)*(OB165))</f>
        <v>2301926.5432004523</v>
      </c>
      <c r="PP165" s="24">
        <f t="shared" ref="PP165:PP176" si="3754">PO165*0.9</f>
        <v>2071733.8888804072</v>
      </c>
      <c r="PQ165" s="52">
        <f>SUM(P165,BF165,DB165,EX165,GT165,IP165,KL165,MH165,OD165)</f>
        <v>4273510.6703379778</v>
      </c>
      <c r="PR165" s="52">
        <f>SUM(CQ165,EM165,GI165,IE165,KA165,LW165,PO165)</f>
        <v>12421959.576711465</v>
      </c>
      <c r="PS165" s="52">
        <f>SUM(CR165,EN165,GJ165,IF165,KB165,LX165,PP165)</f>
        <v>11179763.61904032</v>
      </c>
    </row>
    <row r="166" spans="1:435" ht="15.75" hidden="1" customHeight="1" outlineLevel="1">
      <c r="B166" s="171">
        <v>12</v>
      </c>
      <c r="C166" s="249"/>
      <c r="D166" s="249"/>
      <c r="E166" s="249"/>
      <c r="F166" s="246"/>
      <c r="G166" s="49">
        <f t="shared" ref="G166:G189" si="3755">G165</f>
        <v>2017</v>
      </c>
      <c r="H166" s="227"/>
      <c r="I166" s="47">
        <v>2</v>
      </c>
      <c r="J166" s="22">
        <f t="shared" ref="J166:J189" si="3756">K166*100/(100-M166)</f>
        <v>1336524</v>
      </c>
      <c r="K166" s="22">
        <f>INDEX(Приложение_1ТЗ!$A$6:$HJ$18,$B166,21+I166*14)*1000</f>
        <v>647771.39400000009</v>
      </c>
      <c r="L166" s="22">
        <f t="shared" si="3595"/>
        <v>688752.60599999991</v>
      </c>
      <c r="M166" s="22">
        <f>IF(
              DATEVALUE("1."&amp;I166&amp;"."&amp;G166)&gt;=DATEVALUE("1."&amp;INDEX(Параметры_объекта!$A$28:$N$40,$B166,14)&amp;"."&amp;INDEX(Параметры_объекта!$A$28:$N$40,$B166,13)),
              INDEX(Приложение_1ТЗ!$A$6:$HJ$18,$B166,25+I166*14),
              INDEX(Приложение_1ТЗ!$A$6:$HJ$18,$B166,23+I166*14))</f>
        <v>51.533126677859876</v>
      </c>
      <c r="N166" s="48">
        <f t="shared" si="3596"/>
        <v>2.14360315200318</v>
      </c>
      <c r="R166" s="35">
        <f>K166*INDEX(Приложение_1ТЗ!$HC$6:$HJ$18,$B166,1)/100</f>
        <v>0</v>
      </c>
      <c r="S166" s="35">
        <f>K166*INDEX(Приложение_1ТЗ!$HC$6:$HJ$18,$B166,2)/100</f>
        <v>0</v>
      </c>
      <c r="T166" s="35">
        <f>K166*INDEX(Приложение_1ТЗ!$HC$6:$HJ$18,$B166,3)/100</f>
        <v>87877.911896803751</v>
      </c>
      <c r="U166" s="35">
        <f>K166*INDEX(Приложение_1ТЗ!$HC$6:$HJ$18,$B166,4)/100</f>
        <v>130203.01467019125</v>
      </c>
      <c r="AB166" s="48">
        <f t="shared" si="3597"/>
        <v>0</v>
      </c>
      <c r="AC166" s="48">
        <f t="shared" si="3597"/>
        <v>0</v>
      </c>
      <c r="AD166" s="48">
        <f t="shared" si="3597"/>
        <v>1.9313399999999998</v>
      </c>
      <c r="AE166" s="48">
        <f t="shared" si="3597"/>
        <v>2.7340599999999999</v>
      </c>
      <c r="AF166" s="20"/>
      <c r="AG166" s="24">
        <f>K166*INDEX(Приложение_1ТЗ!$HC$6:$HJ$18,$B166,5)/100</f>
        <v>0</v>
      </c>
      <c r="AH166" s="24">
        <f>K166*INDEX(Приложение_1ТЗ!$HC$6:$HJ$18,$B166,6)/100</f>
        <v>0</v>
      </c>
      <c r="AI166" s="24">
        <f>K166*INDEX(Приложение_1ТЗ!$HC$6:$HJ$18,$B166,7)/100</f>
        <v>429690.46743300505</v>
      </c>
      <c r="AJ166" s="24">
        <f>K166*INDEX(Приложение_1ТЗ!$HC$6:$HJ$18,$B166,8)/100</f>
        <v>0</v>
      </c>
      <c r="AK166" s="20"/>
      <c r="AL166" s="20"/>
      <c r="AM166" s="20"/>
      <c r="AN166" s="20"/>
      <c r="AO166" s="20"/>
      <c r="AP166" s="20"/>
      <c r="AQ166" s="20"/>
      <c r="AR166" s="20"/>
      <c r="AS166" s="48">
        <f t="shared" si="3598"/>
        <v>2.3654799999999998</v>
      </c>
      <c r="AT166" s="48">
        <f t="shared" si="3598"/>
        <v>0</v>
      </c>
      <c r="AU166" s="48">
        <f t="shared" si="3598"/>
        <v>1.2637799999999999</v>
      </c>
      <c r="AV166" s="48">
        <f t="shared" si="3598"/>
        <v>0</v>
      </c>
      <c r="AW166" s="49">
        <f t="shared" si="3599"/>
        <v>2018</v>
      </c>
      <c r="AX166" s="227"/>
      <c r="AY166" s="47">
        <v>2</v>
      </c>
      <c r="AZ166" s="22">
        <f t="shared" si="3600"/>
        <v>1343206.6199999999</v>
      </c>
      <c r="BA166" s="22">
        <f t="shared" si="3601"/>
        <v>651010.25097000005</v>
      </c>
      <c r="BB166" s="22">
        <f t="shared" si="3602"/>
        <v>692196.36902999983</v>
      </c>
      <c r="BC166" s="22">
        <f>IF(DATEVALUE("1."&amp;AY166&amp;"."&amp;AW166)&gt;=DATEVALUE("1."&amp;INDEX(Параметры_объекта!$A$28:$N$40,$B166,14)&amp;"."&amp;INDEX(Параметры_объекта!$A$28:$N$40,$B166,13)),INDEX(Приложение_1ТЗ!$A$6:$HJ$18,$B166,25+AY166*14),INDEX(Приложение_1ТЗ!$A$6:$HJ$18,$B166,23+AY166*14))</f>
        <v>51.533126677859876</v>
      </c>
      <c r="BD166" s="48">
        <f t="shared" si="3603"/>
        <v>2.2533513960000002</v>
      </c>
      <c r="BE166" s="24">
        <f t="shared" si="3470"/>
        <v>0</v>
      </c>
      <c r="BF166" s="24">
        <f t="shared" si="3604"/>
        <v>0</v>
      </c>
      <c r="BG166" s="24">
        <f t="shared" si="3605"/>
        <v>0</v>
      </c>
      <c r="BH166" s="35">
        <f>BA166*INDEX(Приложение_1ТЗ!$HC$6:$HJ$18,$B166,1)/100</f>
        <v>0</v>
      </c>
      <c r="BI166" s="35">
        <f>BA166*INDEX(Приложение_1ТЗ!$HC$6:$HJ$18,$B166,2)/100</f>
        <v>0</v>
      </c>
      <c r="BJ166" s="35">
        <f>BA166*INDEX(Приложение_1ТЗ!$HC$6:$HJ$18,$B166,3)/100</f>
        <v>88317.301456287765</v>
      </c>
      <c r="BK166" s="35">
        <f>BA166*INDEX(Приложение_1ТЗ!$HC$6:$HJ$18,$B166,4)/100</f>
        <v>130854.02974354221</v>
      </c>
      <c r="BN166" s="37">
        <f t="shared" si="3606"/>
        <v>0</v>
      </c>
      <c r="BO166" s="37">
        <f t="shared" si="3607"/>
        <v>0</v>
      </c>
      <c r="BP166" s="37">
        <f t="shared" si="3608"/>
        <v>0</v>
      </c>
      <c r="BQ166" s="37">
        <f t="shared" si="3609"/>
        <v>0</v>
      </c>
      <c r="BR166" s="48">
        <f t="shared" si="3610"/>
        <v>0</v>
      </c>
      <c r="BS166" s="48">
        <f t="shared" si="3610"/>
        <v>0</v>
      </c>
      <c r="BT166" s="48">
        <f t="shared" si="3610"/>
        <v>2.0261</v>
      </c>
      <c r="BU166" s="48">
        <f t="shared" si="3610"/>
        <v>2.8479699999999997</v>
      </c>
      <c r="BV166" s="36">
        <f t="shared" si="3611"/>
        <v>0</v>
      </c>
      <c r="BW166" s="24">
        <f>BA166*INDEX(Приложение_1ТЗ!$HC$6:$HJ$18,$B166,5)/100</f>
        <v>0</v>
      </c>
      <c r="BX166" s="24">
        <f>BA166*INDEX(Приложение_1ТЗ!$HC$6:$HJ$18,$B166,6)/100</f>
        <v>0</v>
      </c>
      <c r="BY166" s="24">
        <f>BA166*INDEX(Приложение_1ТЗ!$HC$6:$HJ$18,$B166,7)/100</f>
        <v>431838.91977017</v>
      </c>
      <c r="BZ166" s="24">
        <f>BA166*INDEX(Приложение_1ТЗ!$HC$6:$HJ$18,$B166,8)/100</f>
        <v>0</v>
      </c>
      <c r="CA166" s="20"/>
      <c r="CB166" s="20"/>
      <c r="CC166" s="20"/>
      <c r="CD166" s="20"/>
      <c r="CE166" s="24">
        <f t="shared" si="3612"/>
        <v>0</v>
      </c>
      <c r="CF166" s="24">
        <f t="shared" si="3613"/>
        <v>0</v>
      </c>
      <c r="CG166" s="24">
        <f t="shared" si="3614"/>
        <v>0</v>
      </c>
      <c r="CH166" s="24">
        <f t="shared" si="3615"/>
        <v>0</v>
      </c>
      <c r="CI166" s="48">
        <f t="shared" si="3616"/>
        <v>2.5042900000000001</v>
      </c>
      <c r="CJ166" s="48">
        <f t="shared" si="3616"/>
        <v>0</v>
      </c>
      <c r="CK166" s="48">
        <f t="shared" si="3616"/>
        <v>1.35259</v>
      </c>
      <c r="CL166" s="48">
        <f t="shared" si="3616"/>
        <v>0</v>
      </c>
      <c r="CM166" s="24">
        <f t="shared" si="3617"/>
        <v>0</v>
      </c>
      <c r="CQ166" s="24">
        <f t="shared" ref="CQ166:CQ176" si="3757">(BG166+CM166+(CN166-CO166)*(BD166))</f>
        <v>0</v>
      </c>
      <c r="CR166" s="24">
        <f t="shared" ref="CR166:CR189" si="3758">CQ166*0.9</f>
        <v>0</v>
      </c>
      <c r="CS166" s="49">
        <f t="shared" si="3619"/>
        <v>2019</v>
      </c>
      <c r="CT166" s="227"/>
      <c r="CU166" s="47">
        <v>2</v>
      </c>
      <c r="CV166" s="22">
        <f t="shared" si="3620"/>
        <v>722125.55210448627</v>
      </c>
      <c r="CW166" s="22">
        <f t="shared" si="3621"/>
        <v>654265.30222484993</v>
      </c>
      <c r="CX166" s="22">
        <f t="shared" si="3622"/>
        <v>67860.249879636336</v>
      </c>
      <c r="CY166" s="22">
        <f>IF(DATEVALUE("1."&amp;CU166&amp;"."&amp;CS166)&gt;=DATEVALUE("1."&amp;INDEX(Параметры_объекта!$A$28:$N$40,$B166,14)&amp;"."&amp;INDEX(Параметры_объекта!$A$28:$N$40,$B166,13)),INDEX(Приложение_1ТЗ!$A$6:$HJ$18,$B166,25+CU166*14),INDEX(Приложение_1ТЗ!$A$6:$HJ$18,$B166,23+CU166*14))</f>
        <v>9.3972924350719254</v>
      </c>
      <c r="CZ166" s="48">
        <f t="shared" si="3623"/>
        <v>2.3959402249621422</v>
      </c>
      <c r="DA166" s="24">
        <f t="shared" si="3175"/>
        <v>42.135834242787951</v>
      </c>
      <c r="DB166" s="24">
        <f t="shared" si="3624"/>
        <v>563155.53725507925</v>
      </c>
      <c r="DC166" s="24">
        <f t="shared" si="3625"/>
        <v>1592158.6654511406</v>
      </c>
      <c r="DD166" s="35">
        <f>CW166*INDEX(Приложение_1ТЗ!$HC$6:$HJ$18,$B166,1)/100</f>
        <v>0</v>
      </c>
      <c r="DE166" s="35">
        <f>CW166*INDEX(Приложение_1ТЗ!$HC$6:$HJ$18,$B166,2)/100</f>
        <v>0</v>
      </c>
      <c r="DF166" s="35">
        <f>CW166*INDEX(Приложение_1ТЗ!$HC$6:$HJ$18,$B166,3)/100</f>
        <v>88758.887963569185</v>
      </c>
      <c r="DG166" s="35">
        <f>CW166*INDEX(Приложение_1ТЗ!$HC$6:$HJ$18,$B166,4)/100</f>
        <v>131508.29989225988</v>
      </c>
      <c r="DJ166" s="37">
        <f t="shared" si="3626"/>
        <v>0</v>
      </c>
      <c r="DK166" s="37">
        <f t="shared" si="3627"/>
        <v>0</v>
      </c>
      <c r="DL166" s="37">
        <f t="shared" si="3628"/>
        <v>880.97606676543364</v>
      </c>
      <c r="DM166" s="37">
        <f t="shared" si="3629"/>
        <v>1305.2852220686327</v>
      </c>
      <c r="DN166" s="48">
        <f t="shared" si="3630"/>
        <v>0</v>
      </c>
      <c r="DO166" s="48">
        <f t="shared" si="3630"/>
        <v>0</v>
      </c>
      <c r="DP166" s="48">
        <f t="shared" si="3630"/>
        <v>2.0868800000000003</v>
      </c>
      <c r="DQ166" s="48">
        <f t="shared" si="3630"/>
        <v>2.9334099999999999</v>
      </c>
      <c r="DR166" s="36">
        <f t="shared" si="3631"/>
        <v>6687.565107826159</v>
      </c>
      <c r="DS166" s="24">
        <f>CW166*INDEX(Приложение_1ТЗ!$HC$6:$HJ$18,$B166,5)/100</f>
        <v>0</v>
      </c>
      <c r="DT166" s="24">
        <f>CW166*INDEX(Приложение_1ТЗ!$HC$6:$HJ$18,$B166,6)/100</f>
        <v>0</v>
      </c>
      <c r="DU166" s="24">
        <f>CW166*INDEX(Приложение_1ТЗ!$HC$6:$HJ$18,$B166,7)/100</f>
        <v>433998.11436902086</v>
      </c>
      <c r="DV166" s="24">
        <f>CW166*INDEX(Приложение_1ТЗ!$HC$6:$HJ$18,$B166,8)/100</f>
        <v>0</v>
      </c>
      <c r="DW166" s="20"/>
      <c r="DX166" s="20"/>
      <c r="DY166" s="20"/>
      <c r="DZ166" s="20"/>
      <c r="EA166" s="24">
        <f t="shared" si="3632"/>
        <v>0</v>
      </c>
      <c r="EB166" s="24">
        <f t="shared" si="3633"/>
        <v>0</v>
      </c>
      <c r="EC166" s="24">
        <f t="shared" si="3634"/>
        <v>4307.646936015808</v>
      </c>
      <c r="ED166" s="24">
        <f t="shared" si="3635"/>
        <v>0</v>
      </c>
      <c r="EE166" s="48">
        <f t="shared" si="3636"/>
        <v>2.6245700000000003</v>
      </c>
      <c r="EF166" s="48">
        <f t="shared" si="3636"/>
        <v>0</v>
      </c>
      <c r="EG166" s="48">
        <f t="shared" si="3636"/>
        <v>1.4211800000000001</v>
      </c>
      <c r="EH166" s="48">
        <f t="shared" si="3636"/>
        <v>0</v>
      </c>
      <c r="EI166" s="24">
        <f t="shared" si="3637"/>
        <v>13911.456281407955</v>
      </c>
      <c r="EM166" s="24">
        <f>(DC166+EI166+(EJ166-EK166)*(CZ166))</f>
        <v>1606070.1217325486</v>
      </c>
      <c r="EN166" s="24">
        <f t="shared" ref="EN166:EN189" si="3759">EM166*0.9</f>
        <v>1445463.1095592938</v>
      </c>
      <c r="EO166" s="49">
        <f t="shared" si="3639"/>
        <v>2020</v>
      </c>
      <c r="EP166" s="227"/>
      <c r="EQ166" s="47">
        <v>2</v>
      </c>
      <c r="ER166" s="22">
        <f t="shared" si="3640"/>
        <v>725736.17986500857</v>
      </c>
      <c r="ES166" s="22">
        <f t="shared" si="3641"/>
        <v>657536.62873597408</v>
      </c>
      <c r="ET166" s="22">
        <f t="shared" si="3642"/>
        <v>68199.551129034488</v>
      </c>
      <c r="EU166" s="22">
        <f>IF(DATEVALUE("1."&amp;EQ166&amp;"."&amp;EO166)&gt;=DATEVALUE("1."&amp;INDEX(Параметры_объекта!$A$28:$N$40,$B166,14)&amp;"."&amp;INDEX(Параметры_объекта!$A$28:$N$40,$B166,13)),INDEX(Приложение_1ТЗ!$A$6:$HJ$18,$B166,25+EQ166*14),INDEX(Приложение_1ТЗ!$A$6:$HJ$18,$B166,23+EQ166*14))</f>
        <v>9.3972924350719254</v>
      </c>
      <c r="EV166" s="48">
        <f t="shared" si="3643"/>
        <v>2.8810252973771435</v>
      </c>
      <c r="EW166" s="24">
        <f t="shared" si="3196"/>
        <v>42.135834242787951</v>
      </c>
      <c r="EX166" s="24">
        <f t="shared" si="3644"/>
        <v>563155.53725507925</v>
      </c>
      <c r="EY166" s="24">
        <f t="shared" si="3645"/>
        <v>1914509.1120440816</v>
      </c>
      <c r="EZ166" s="35">
        <f>ES166*INDEX(Приложение_1ТЗ!$HC$6:$HJ$18,$B166,1)/100</f>
        <v>0</v>
      </c>
      <c r="FA166" s="35">
        <f>ES166*INDEX(Приложение_1ТЗ!$HC$6:$HJ$18,$B166,2)/100</f>
        <v>0</v>
      </c>
      <c r="FB166" s="35">
        <f>ES166*INDEX(Приложение_1ТЗ!$HC$6:$HJ$18,$B166,3)/100</f>
        <v>89202.682403387022</v>
      </c>
      <c r="FC166" s="35">
        <f>ES166*INDEX(Приложение_1ТЗ!$HC$6:$HJ$18,$B166,4)/100</f>
        <v>132165.84139172116</v>
      </c>
      <c r="FF166" s="37">
        <f t="shared" si="3646"/>
        <v>0</v>
      </c>
      <c r="FG166" s="37">
        <f t="shared" si="3647"/>
        <v>0</v>
      </c>
      <c r="FH166" s="37">
        <f t="shared" si="3648"/>
        <v>1324.7705065832706</v>
      </c>
      <c r="FI166" s="37">
        <f t="shared" si="3649"/>
        <v>1962.8267215299129</v>
      </c>
      <c r="FJ166" s="48">
        <f t="shared" si="3650"/>
        <v>0</v>
      </c>
      <c r="FK166" s="48">
        <f t="shared" si="3650"/>
        <v>0</v>
      </c>
      <c r="FL166" s="48">
        <f t="shared" si="3650"/>
        <v>2.1494864000000002</v>
      </c>
      <c r="FM166" s="48">
        <f t="shared" si="3650"/>
        <v>3.0214122999999997</v>
      </c>
      <c r="FN166" s="36">
        <f t="shared" si="3651"/>
        <v>10358.140283740786</v>
      </c>
      <c r="FO166" s="24">
        <f>ES166*INDEX(Приложение_1ТЗ!$HC$6:$HJ$18,$B166,5)/100</f>
        <v>0</v>
      </c>
      <c r="FP166" s="24">
        <f>ES166*INDEX(Приложение_1ТЗ!$HC$6:$HJ$18,$B166,6)/100</f>
        <v>0</v>
      </c>
      <c r="FQ166" s="24">
        <f>ES166*INDEX(Приложение_1ТЗ!$HC$6:$HJ$18,$B166,7)/100</f>
        <v>436168.10494086589</v>
      </c>
      <c r="FR166" s="24">
        <f>ES166*INDEX(Приложение_1ТЗ!$HC$6:$HJ$18,$B166,8)/100</f>
        <v>0</v>
      </c>
      <c r="FS166" s="20"/>
      <c r="FT166" s="20"/>
      <c r="FU166" s="20"/>
      <c r="FV166" s="20"/>
      <c r="FW166" s="24">
        <f t="shared" si="3652"/>
        <v>0</v>
      </c>
      <c r="FX166" s="24">
        <f t="shared" si="3653"/>
        <v>0</v>
      </c>
      <c r="FY166" s="24">
        <f t="shared" si="3654"/>
        <v>6477.6375078608398</v>
      </c>
      <c r="FZ166" s="24">
        <f t="shared" si="3655"/>
        <v>0</v>
      </c>
      <c r="GA166" s="48">
        <f t="shared" si="3656"/>
        <v>2.7557985000000005</v>
      </c>
      <c r="GB166" s="48">
        <f t="shared" si="3656"/>
        <v>0</v>
      </c>
      <c r="GC166" s="48">
        <f t="shared" si="3656"/>
        <v>1.4922390000000001</v>
      </c>
      <c r="GD166" s="48">
        <f t="shared" si="3656"/>
        <v>0</v>
      </c>
      <c r="GE166" s="24">
        <f t="shared" si="3657"/>
        <v>21764.236597910232</v>
      </c>
      <c r="GI166" s="24">
        <f>(EY166+GE166+(GF166-GG166)*(EV166))</f>
        <v>1936273.3486419918</v>
      </c>
      <c r="GJ166" s="24">
        <f t="shared" ref="GJ166:GJ189" si="3760">GI166*0.9</f>
        <v>1742646.0137777927</v>
      </c>
      <c r="GK166" s="49">
        <f t="shared" si="3659"/>
        <v>2021</v>
      </c>
      <c r="GL166" s="227"/>
      <c r="GM166" s="47">
        <v>2</v>
      </c>
      <c r="GN166" s="22">
        <f t="shared" si="3660"/>
        <v>729364.86076433351</v>
      </c>
      <c r="GO166" s="22">
        <f t="shared" si="3661"/>
        <v>660824.31187965383</v>
      </c>
      <c r="GP166" s="22">
        <f t="shared" si="3662"/>
        <v>68540.54888467968</v>
      </c>
      <c r="GQ166" s="22">
        <f>IF(DATEVALUE("1."&amp;GM166&amp;"."&amp;GK166)&gt;=DATEVALUE("1."&amp;INDEX(Параметры_объекта!$A$28:$N$40,$B166,14)&amp;"."&amp;INDEX(Параметры_объекта!$A$28:$N$40,$B166,13)),INDEX(Приложение_1ТЗ!$A$6:$HJ$18,$B166,25+GM166*14),INDEX(Приложение_1ТЗ!$A$6:$HJ$18,$B166,23+GM166*14))</f>
        <v>9.3972924350719254</v>
      </c>
      <c r="GR166" s="48">
        <f t="shared" si="3663"/>
        <v>2.6213186152462513</v>
      </c>
      <c r="GS166" s="24">
        <f t="shared" si="3218"/>
        <v>42.135834242787951</v>
      </c>
      <c r="GT166" s="24">
        <f t="shared" si="3664"/>
        <v>563155.53725507925</v>
      </c>
      <c r="GU166" s="24">
        <f t="shared" si="3665"/>
        <v>1741927.9098411766</v>
      </c>
      <c r="GV166" s="35">
        <f>GO166*INDEX(Приложение_1ТЗ!$HC$6:$HJ$18,$B166,1)/100</f>
        <v>0</v>
      </c>
      <c r="GW166" s="35">
        <f>GO166*INDEX(Приложение_1ТЗ!$HC$6:$HJ$18,$B166,2)/100</f>
        <v>0</v>
      </c>
      <c r="GX166" s="35">
        <f>GO166*INDEX(Приложение_1ТЗ!$HC$6:$HJ$18,$B166,3)/100</f>
        <v>89648.695815403946</v>
      </c>
      <c r="GY166" s="35">
        <f>GO166*INDEX(Приложение_1ТЗ!$HC$6:$HJ$18,$B166,4)/100</f>
        <v>132826.67059867975</v>
      </c>
      <c r="HB166" s="22">
        <f t="shared" si="3220"/>
        <v>0</v>
      </c>
      <c r="HC166" s="22">
        <f t="shared" si="3221"/>
        <v>0</v>
      </c>
      <c r="HD166" s="37">
        <f t="shared" si="3666"/>
        <v>1770.7839186001947</v>
      </c>
      <c r="HE166" s="37">
        <f t="shared" si="3667"/>
        <v>2623.6559284885006</v>
      </c>
      <c r="HF166" s="48">
        <f t="shared" si="3668"/>
        <v>0</v>
      </c>
      <c r="HG166" s="48">
        <f t="shared" si="3668"/>
        <v>0</v>
      </c>
      <c r="HH166" s="48">
        <f t="shared" si="3668"/>
        <v>2.2139709920000001</v>
      </c>
      <c r="HI166" s="48">
        <f t="shared" si="3668"/>
        <v>3.1120546689999999</v>
      </c>
      <c r="HJ166" s="36">
        <f t="shared" si="3669"/>
        <v>14260.801394960044</v>
      </c>
      <c r="HK166" s="24">
        <f>GO166*INDEX(Приложение_1ТЗ!$HC$6:$HJ$18,$B166,5)/100</f>
        <v>0</v>
      </c>
      <c r="HL166" s="24">
        <f>GO166*INDEX(Приложение_1ТЗ!$HC$6:$HJ$18,$B166,6)/100</f>
        <v>0</v>
      </c>
      <c r="HM166" s="24">
        <f>GO166*INDEX(Приложение_1ТЗ!$HC$6:$HJ$18,$B166,7)/100</f>
        <v>438348.94546557008</v>
      </c>
      <c r="HN166" s="24">
        <f>GO166*INDEX(Приложение_1ТЗ!$HC$6:$HJ$18,$B166,8)/100</f>
        <v>0</v>
      </c>
      <c r="HO166" s="20"/>
      <c r="HP166" s="20"/>
      <c r="HQ166" s="20"/>
      <c r="HR166" s="20"/>
      <c r="HS166" s="24">
        <f t="shared" si="3670"/>
        <v>0</v>
      </c>
      <c r="HT166" s="24">
        <f t="shared" si="3671"/>
        <v>0</v>
      </c>
      <c r="HU166" s="24">
        <f t="shared" si="3672"/>
        <v>8658.4780325650354</v>
      </c>
      <c r="HV166" s="24">
        <f t="shared" si="3673"/>
        <v>0</v>
      </c>
      <c r="HW166" s="48">
        <f t="shared" si="3674"/>
        <v>2.8935884250000008</v>
      </c>
      <c r="HX166" s="48">
        <f t="shared" si="3674"/>
        <v>0</v>
      </c>
      <c r="HY166" s="48">
        <f t="shared" si="3674"/>
        <v>1.5668509500000001</v>
      </c>
      <c r="HZ166" s="48">
        <f t="shared" si="3674"/>
        <v>0</v>
      </c>
      <c r="IA166" s="24">
        <f t="shared" si="3675"/>
        <v>30269.323941396859</v>
      </c>
      <c r="IE166" s="24">
        <f>(GU166+IA166+(IB166-IC166)*(GR166))</f>
        <v>1772197.2337825734</v>
      </c>
      <c r="IF166" s="24">
        <f t="shared" ref="IF166:IF189" si="3761">IE166*0.9</f>
        <v>1594977.510404316</v>
      </c>
      <c r="IG166" s="49">
        <f t="shared" si="3677"/>
        <v>2022</v>
      </c>
      <c r="IH166" s="227"/>
      <c r="II166" s="47">
        <v>2</v>
      </c>
      <c r="IJ166" s="22">
        <f t="shared" si="3678"/>
        <v>733011.68506815517</v>
      </c>
      <c r="IK166" s="22">
        <f t="shared" si="3679"/>
        <v>664128.43343905208</v>
      </c>
      <c r="IL166" s="22">
        <f t="shared" si="3680"/>
        <v>68883.251629103092</v>
      </c>
      <c r="IM166" s="22">
        <f>IF(DATEVALUE("1."&amp;II166&amp;"."&amp;IG166)&gt;=DATEVALUE("1."&amp;INDEX(Параметры_объекта!$A$28:$N$40,$B166,14)&amp;"."&amp;INDEX(Параметры_объекта!$A$28:$N$40,$B166,13)),INDEX(Приложение_1ТЗ!$A$6:$HJ$18,$B166,25+II166*14),INDEX(Приложение_1ТЗ!$A$6:$HJ$18,$B166,23+II166*14))</f>
        <v>9.3972924350719254</v>
      </c>
      <c r="IN166" s="48">
        <f t="shared" si="3681"/>
        <v>3.087117509552888</v>
      </c>
      <c r="IO166" s="24">
        <f t="shared" si="3240"/>
        <v>42.135834242787951</v>
      </c>
      <c r="IP166" s="24">
        <f t="shared" si="3682"/>
        <v>563155.53725507925</v>
      </c>
      <c r="IQ166" s="24">
        <f t="shared" si="3683"/>
        <v>2051462.2372009463</v>
      </c>
      <c r="IR166" s="35">
        <f>IK166*INDEX(Приложение_1ТЗ!$HC$6:$HJ$18,$B166,1)/100</f>
        <v>0</v>
      </c>
      <c r="IS166" s="35">
        <f>IK166*INDEX(Приложение_1ТЗ!$HC$6:$HJ$18,$B166,2)/100</f>
        <v>0</v>
      </c>
      <c r="IT166" s="35">
        <f>IK166*INDEX(Приложение_1ТЗ!$HC$6:$HJ$18,$B166,3)/100</f>
        <v>90096.939294480966</v>
      </c>
      <c r="IU166" s="35">
        <f>IK166*INDEX(Приложение_1ТЗ!$HC$6:$HJ$18,$B166,4)/100</f>
        <v>133490.80395167312</v>
      </c>
      <c r="IX166" s="37">
        <f t="shared" si="3684"/>
        <v>0</v>
      </c>
      <c r="IY166" s="37">
        <f t="shared" si="3685"/>
        <v>0</v>
      </c>
      <c r="IZ166" s="37">
        <f t="shared" si="3686"/>
        <v>2219.027397677215</v>
      </c>
      <c r="JA166" s="37">
        <f t="shared" si="3687"/>
        <v>3287.789281481877</v>
      </c>
      <c r="JB166" s="48">
        <f t="shared" si="3688"/>
        <v>0</v>
      </c>
      <c r="JC166" s="48">
        <f t="shared" si="3688"/>
        <v>0</v>
      </c>
      <c r="JD166" s="48">
        <f t="shared" si="3688"/>
        <v>2.28039012176</v>
      </c>
      <c r="JE166" s="48">
        <f t="shared" si="3688"/>
        <v>3.2054163090699999</v>
      </c>
      <c r="JF166" s="36">
        <f t="shared" si="3689"/>
        <v>18406.798218646047</v>
      </c>
      <c r="JG166" s="24">
        <f>IK166*INDEX(Приложение_1ТЗ!$HC$6:$HJ$18,$B166,5)/100</f>
        <v>0</v>
      </c>
      <c r="JH166" s="24">
        <f>IK166*INDEX(Приложение_1ТЗ!$HC$6:$HJ$18,$B166,6)/100</f>
        <v>0</v>
      </c>
      <c r="JI166" s="24">
        <f>IK166*INDEX(Приложение_1ТЗ!$HC$6:$HJ$18,$B166,7)/100</f>
        <v>440540.69019289792</v>
      </c>
      <c r="JJ166" s="24">
        <f>IK166*INDEX(Приложение_1ТЗ!$HC$6:$HJ$18,$B166,8)/100</f>
        <v>0</v>
      </c>
      <c r="JK166" s="20"/>
      <c r="JL166" s="20"/>
      <c r="JM166" s="20"/>
      <c r="JN166" s="20"/>
      <c r="JO166" s="24">
        <f t="shared" si="3690"/>
        <v>0</v>
      </c>
      <c r="JP166" s="24">
        <f t="shared" si="3691"/>
        <v>0</v>
      </c>
      <c r="JQ166" s="24">
        <f t="shared" si="3692"/>
        <v>10850.222759892873</v>
      </c>
      <c r="JR166" s="24">
        <f t="shared" si="3693"/>
        <v>0</v>
      </c>
      <c r="JS166" s="48">
        <f t="shared" si="3694"/>
        <v>3.038267846250001</v>
      </c>
      <c r="JT166" s="48">
        <f t="shared" si="3694"/>
        <v>0</v>
      </c>
      <c r="JU166" s="48">
        <f t="shared" si="3694"/>
        <v>1.6451934975000002</v>
      </c>
      <c r="JV166" s="48">
        <f t="shared" si="3694"/>
        <v>0</v>
      </c>
      <c r="JW166" s="24">
        <f t="shared" si="3695"/>
        <v>39470.643017228715</v>
      </c>
      <c r="KA166" s="24">
        <f>(IQ166+JW166+(JX166-JY166)*(IN166))</f>
        <v>2090932.880218175</v>
      </c>
      <c r="KB166" s="24">
        <f t="shared" ref="KB166:KB189" si="3762">KA166*0.9</f>
        <v>1881839.5921963574</v>
      </c>
      <c r="KC166" s="49">
        <f t="shared" si="3697"/>
        <v>2023</v>
      </c>
      <c r="KD166" s="227"/>
      <c r="KE166" s="47">
        <v>2</v>
      </c>
      <c r="KF166" s="22">
        <f t="shared" si="3698"/>
        <v>736676.74349349586</v>
      </c>
      <c r="KG166" s="22">
        <f t="shared" si="3699"/>
        <v>667449.07560624729</v>
      </c>
      <c r="KH166" s="22">
        <f t="shared" si="3700"/>
        <v>69227.667887248565</v>
      </c>
      <c r="KI166" s="22">
        <f>IF(DATEVALUE("1."&amp;KE166&amp;"."&amp;KC166)&gt;=DATEVALUE("1."&amp;INDEX(Параметры_объекта!$A$28:$N$40,$B166,14)&amp;"."&amp;INDEX(Параметры_объекта!$A$28:$N$40,$B166,13)),INDEX(Приложение_1ТЗ!$A$6:$HJ$18,$B166,25+KE166*14),INDEX(Приложение_1ТЗ!$A$6:$HJ$18,$B166,23+KE166*14))</f>
        <v>9.3972924350719254</v>
      </c>
      <c r="KJ166" s="48">
        <f t="shared" si="3701"/>
        <v>2.8731983426366257</v>
      </c>
      <c r="KK166" s="24">
        <f t="shared" si="3262"/>
        <v>42.135834242787951</v>
      </c>
      <c r="KL166" s="24">
        <f t="shared" si="3702"/>
        <v>563155.53725507925</v>
      </c>
      <c r="KM166" s="24">
        <f t="shared" si="3703"/>
        <v>1909307.9164197599</v>
      </c>
      <c r="KN166" s="35">
        <f>KG166*INDEX(Приложение_1ТЗ!$HC$6:$HJ$18,$B166,1)/100</f>
        <v>0</v>
      </c>
      <c r="KO166" s="35">
        <f>KG166*INDEX(Приложение_1ТЗ!$HC$6:$HJ$18,$B166,2)/100</f>
        <v>0</v>
      </c>
      <c r="KP166" s="35">
        <f>KG166*INDEX(Приложение_1ТЗ!$HC$6:$HJ$18,$B166,3)/100</f>
        <v>90547.423990953364</v>
      </c>
      <c r="KQ166" s="35">
        <f>KG166*INDEX(Приложение_1ТЗ!$HC$6:$HJ$18,$B166,4)/100</f>
        <v>134158.25797143151</v>
      </c>
      <c r="KT166" s="37">
        <f t="shared" si="3704"/>
        <v>0</v>
      </c>
      <c r="KU166" s="37">
        <f t="shared" si="3705"/>
        <v>0</v>
      </c>
      <c r="KV166" s="37">
        <f t="shared" si="3706"/>
        <v>2669.5120941496134</v>
      </c>
      <c r="KW166" s="37">
        <f t="shared" si="3707"/>
        <v>3955.2433012402616</v>
      </c>
      <c r="KX166" s="48">
        <f t="shared" si="3708"/>
        <v>0</v>
      </c>
      <c r="KY166" s="48">
        <f t="shared" si="3708"/>
        <v>0</v>
      </c>
      <c r="KZ166" s="48">
        <f t="shared" si="3708"/>
        <v>2.3488018254128002</v>
      </c>
      <c r="LA166" s="48">
        <f t="shared" si="3708"/>
        <v>3.3015787983421001</v>
      </c>
      <c r="LB166" s="36">
        <f t="shared" si="3709"/>
        <v>22807.868720324353</v>
      </c>
      <c r="LC166" s="24">
        <f>KG166*INDEX(Приложение_1ТЗ!$HC$6:$HJ$18,$B166,5)/100</f>
        <v>0</v>
      </c>
      <c r="LD166" s="24">
        <f>KG166*INDEX(Приложение_1ТЗ!$HC$6:$HJ$18,$B166,6)/100</f>
        <v>0</v>
      </c>
      <c r="LE166" s="24">
        <f>KG166*INDEX(Приложение_1ТЗ!$HC$6:$HJ$18,$B166,7)/100</f>
        <v>442743.39364386239</v>
      </c>
      <c r="LF166" s="24">
        <f>KG166*INDEX(Приложение_1ТЗ!$HC$6:$HJ$18,$B166,8)/100</f>
        <v>0</v>
      </c>
      <c r="LG166" s="20"/>
      <c r="LH166" s="20"/>
      <c r="LI166" s="20"/>
      <c r="LJ166" s="20"/>
      <c r="LK166" s="24">
        <f t="shared" si="3710"/>
        <v>0</v>
      </c>
      <c r="LL166" s="24">
        <f t="shared" si="3711"/>
        <v>0</v>
      </c>
      <c r="LM166" s="24">
        <f t="shared" si="3712"/>
        <v>13052.926210857346</v>
      </c>
      <c r="LN166" s="24">
        <f t="shared" si="3713"/>
        <v>0</v>
      </c>
      <c r="LO166" s="48">
        <f t="shared" si="3714"/>
        <v>3.1901812385625012</v>
      </c>
      <c r="LP166" s="48">
        <f t="shared" si="3714"/>
        <v>0</v>
      </c>
      <c r="LQ166" s="48">
        <f t="shared" si="3714"/>
        <v>1.7274531723750004</v>
      </c>
      <c r="LR166" s="48">
        <f t="shared" si="3714"/>
        <v>0</v>
      </c>
      <c r="LS166" s="24">
        <f t="shared" si="3715"/>
        <v>49414.884894556686</v>
      </c>
      <c r="LW166" s="24">
        <f>(KM166+LS166+(LT166-LU166)*(KJ166))</f>
        <v>1958722.8013143165</v>
      </c>
      <c r="LX166" s="24">
        <f t="shared" ref="LX166:LX189" si="3763">LW166*0.9</f>
        <v>1762850.5211828849</v>
      </c>
      <c r="LY166" s="49">
        <f t="shared" si="3717"/>
        <v>2024</v>
      </c>
      <c r="LZ166" s="227"/>
      <c r="MA166" s="173">
        <v>2</v>
      </c>
      <c r="MB166" s="22">
        <f t="shared" si="3718"/>
        <v>740360.12721096328</v>
      </c>
      <c r="MC166" s="22">
        <f t="shared" si="3719"/>
        <v>670786.32098427846</v>
      </c>
      <c r="MD166" s="22">
        <f t="shared" si="3720"/>
        <v>69573.806226684828</v>
      </c>
      <c r="ME166" s="22">
        <f>IF(DATEVALUE("1."&amp;MA166&amp;"."&amp;LY166)&gt;=DATEVALUE("1."&amp;INDEX(Параметры_объекта!$A$28:$N$40,$B166,14)&amp;"."&amp;INDEX(Параметры_объекта!$A$28:$N$40,$B166,13)),INDEX(Приложение_1ТЗ!$A$6:$HJ$18,$B166,25+MA166*14),INDEX(Приложение_1ТЗ!$A$6:$HJ$18,$B166,23+MA166*14))</f>
        <v>9.3972924350719254</v>
      </c>
      <c r="MF166" s="48">
        <f t="shared" si="3721"/>
        <v>3.3390262983324042</v>
      </c>
      <c r="MG166" s="24">
        <f t="shared" si="3282"/>
        <v>42.135834242787951</v>
      </c>
      <c r="MH166" s="24">
        <f t="shared" si="3722"/>
        <v>563155.53725507925</v>
      </c>
      <c r="MI166" s="24">
        <f t="shared" si="3723"/>
        <v>2218861.5557565438</v>
      </c>
      <c r="MJ166" s="35">
        <f>MC166*INDEX(Приложение_1ТЗ!$HC$6:$HJ$18,$B166,1)/100</f>
        <v>0</v>
      </c>
      <c r="MK166" s="35">
        <f>MC166*INDEX(Приложение_1ТЗ!$HC$6:$HJ$18,$B166,2)/100</f>
        <v>0</v>
      </c>
      <c r="ML166" s="35">
        <f>MC166*INDEX(Приложение_1ТЗ!$HC$6:$HJ$18,$B166,3)/100</f>
        <v>91000.161110908113</v>
      </c>
      <c r="MM166" s="35">
        <f>MC166*INDEX(Приложение_1ТЗ!$HC$6:$HJ$18,$B166,4)/100</f>
        <v>134829.04926128863</v>
      </c>
      <c r="MP166" s="37">
        <f t="shared" si="3724"/>
        <v>0</v>
      </c>
      <c r="MQ166" s="37">
        <f t="shared" si="3725"/>
        <v>0</v>
      </c>
      <c r="MR166" s="37">
        <f t="shared" si="3726"/>
        <v>3122.2492141043622</v>
      </c>
      <c r="MS166" s="37">
        <f t="shared" si="3727"/>
        <v>4626.0345910973847</v>
      </c>
      <c r="MT166" s="48">
        <f t="shared" si="3728"/>
        <v>0</v>
      </c>
      <c r="MU166" s="48">
        <f t="shared" si="3728"/>
        <v>0</v>
      </c>
      <c r="MV166" s="48">
        <f t="shared" si="3728"/>
        <v>2.4192658801751845</v>
      </c>
      <c r="MW166" s="48">
        <f t="shared" si="3728"/>
        <v>3.400626162292363</v>
      </c>
      <c r="MX166" s="36">
        <f t="shared" si="3729"/>
        <v>27476.258996465189</v>
      </c>
      <c r="MY166" s="24">
        <f>MC166*INDEX(Приложение_1ТЗ!$HC$6:$HJ$18,$B166,5)/100</f>
        <v>0</v>
      </c>
      <c r="MZ166" s="24">
        <f>MC166*INDEX(Приложение_1ТЗ!$HC$6:$HJ$18,$B166,6)/100</f>
        <v>0</v>
      </c>
      <c r="NA166" s="24">
        <f>MC166*INDEX(Приложение_1ТЗ!$HC$6:$HJ$18,$B166,7)/100</f>
        <v>444957.11061208165</v>
      </c>
      <c r="NB166" s="24">
        <f>MC166*INDEX(Приложение_1ТЗ!$HC$6:$HJ$18,$B166,8)/100</f>
        <v>0</v>
      </c>
      <c r="NC166" s="20"/>
      <c r="ND166" s="20"/>
      <c r="NE166" s="20"/>
      <c r="NF166" s="20"/>
      <c r="NG166" s="24">
        <f t="shared" si="3730"/>
        <v>0</v>
      </c>
      <c r="NH166" s="24">
        <f t="shared" si="3731"/>
        <v>0</v>
      </c>
      <c r="NI166" s="24">
        <f t="shared" si="3732"/>
        <v>15266.643179076607</v>
      </c>
      <c r="NJ166" s="24">
        <f t="shared" si="3733"/>
        <v>0</v>
      </c>
      <c r="NK166" s="48">
        <f t="shared" si="3734"/>
        <v>3.3496903004906264</v>
      </c>
      <c r="NL166" s="48">
        <f t="shared" si="3734"/>
        <v>0</v>
      </c>
      <c r="NM166" s="48">
        <f t="shared" si="3734"/>
        <v>1.8138258309937505</v>
      </c>
      <c r="NN166" s="48">
        <f t="shared" si="3734"/>
        <v>0</v>
      </c>
      <c r="NO166" s="24">
        <f t="shared" si="3735"/>
        <v>60151.676462378156</v>
      </c>
      <c r="NS166" s="24">
        <f>(MI166+NO166+(NP166-NQ166)*(MF166))</f>
        <v>2279013.2322189221</v>
      </c>
      <c r="NT166" s="24">
        <f t="shared" si="3736"/>
        <v>2051111.90899703</v>
      </c>
      <c r="NU166" s="49">
        <f t="shared" si="3737"/>
        <v>2025</v>
      </c>
      <c r="NV166" s="227"/>
      <c r="NW166" s="174">
        <v>2</v>
      </c>
      <c r="NX166" s="22">
        <f t="shared" si="3738"/>
        <v>744061.927847018</v>
      </c>
      <c r="NY166" s="22">
        <f t="shared" si="3739"/>
        <v>674140.25258919981</v>
      </c>
      <c r="NZ166" s="22">
        <f t="shared" si="3740"/>
        <v>69921.675257818191</v>
      </c>
      <c r="OA166" s="22">
        <f>IF(DATEVALUE("1."&amp;NW166&amp;"."&amp;NU166)&gt;=DATEVALUE("1."&amp;INDEX(Параметры_объекта!$A$28:$N$40,$B166,14)&amp;"."&amp;INDEX(Параметры_объекта!$A$28:$N$40,$B166,13)),INDEX(Приложение_1ТЗ!$A$6:$HJ$18,$B166,25+NW166*14),INDEX(Приложение_1ТЗ!$A$6:$HJ$18,$B166,23+NW166*14))</f>
        <v>9.3972924350719254</v>
      </c>
      <c r="OB166" s="48">
        <f t="shared" si="3741"/>
        <v>3.1076513273957747</v>
      </c>
      <c r="OC166" s="24">
        <f t="shared" si="3291"/>
        <v>42.135834242787951</v>
      </c>
      <c r="OD166" s="24">
        <f t="shared" si="3742"/>
        <v>563155.53725507925</v>
      </c>
      <c r="OE166" s="24">
        <f t="shared" si="3743"/>
        <v>2065107.4423996124</v>
      </c>
      <c r="OF166" s="35">
        <f>NY166*INDEX(Приложение_1ТЗ!$HC$6:$HJ$18,$B166,1)/100</f>
        <v>0</v>
      </c>
      <c r="OG166" s="35">
        <f>NY166*INDEX(Приложение_1ТЗ!$HC$6:$HJ$18,$B166,2)/100</f>
        <v>0</v>
      </c>
      <c r="OH166" s="35">
        <f>NY166*INDEX(Приложение_1ТЗ!$HC$6:$HJ$18,$B166,3)/100</f>
        <v>91455.161916462646</v>
      </c>
      <c r="OI166" s="35">
        <f>NY166*INDEX(Приложение_1ТЗ!$HC$6:$HJ$18,$B166,4)/100</f>
        <v>135503.19450759506</v>
      </c>
      <c r="OL166" s="37">
        <f t="shared" si="3744"/>
        <v>0</v>
      </c>
      <c r="OM166" s="37">
        <f t="shared" si="3745"/>
        <v>0</v>
      </c>
      <c r="ON166" s="37">
        <f t="shared" si="3746"/>
        <v>3577.2500196588953</v>
      </c>
      <c r="OO166" s="37">
        <f t="shared" si="3747"/>
        <v>5300.179837403819</v>
      </c>
      <c r="OP166" s="48">
        <f t="shared" si="3451"/>
        <v>0</v>
      </c>
      <c r="OQ166" s="48">
        <f t="shared" si="3451"/>
        <v>0</v>
      </c>
      <c r="OR166" s="48">
        <f t="shared" si="3451"/>
        <v>2.4918438565804402</v>
      </c>
      <c r="OS166" s="48">
        <f t="shared" si="3451"/>
        <v>3.5026449471611341</v>
      </c>
      <c r="OT166" s="36">
        <f t="shared" si="3748"/>
        <v>32424.744001531162</v>
      </c>
      <c r="OU166" s="24">
        <f>NY166*INDEX(Приложение_1ТЗ!$HC$6:$HJ$18,$B166,5)/100</f>
        <v>0</v>
      </c>
      <c r="OV166" s="24">
        <f>NY166*INDEX(Приложение_1ТЗ!$HC$6:$HJ$18,$B166,6)/100</f>
        <v>0</v>
      </c>
      <c r="OW166" s="24">
        <f>NY166*INDEX(Приложение_1ТЗ!$HC$6:$HJ$18,$B166,7)/100</f>
        <v>447181.89616514207</v>
      </c>
      <c r="OX166" s="24">
        <f>NY166*INDEX(Приложение_1ТЗ!$HC$6:$HJ$18,$B166,8)/100</f>
        <v>0</v>
      </c>
      <c r="OY166" s="20"/>
      <c r="OZ166" s="20"/>
      <c r="PA166" s="20"/>
      <c r="PB166" s="20"/>
      <c r="PC166" s="24">
        <f t="shared" si="3749"/>
        <v>0</v>
      </c>
      <c r="PD166" s="24">
        <f t="shared" si="3750"/>
        <v>0</v>
      </c>
      <c r="PE166" s="24">
        <f t="shared" si="3751"/>
        <v>17491.428732137021</v>
      </c>
      <c r="PF166" s="24">
        <f t="shared" si="3752"/>
        <v>0</v>
      </c>
      <c r="PG166" s="48">
        <f t="shared" si="3457"/>
        <v>3.5171748155151579</v>
      </c>
      <c r="PH166" s="48">
        <f t="shared" si="3457"/>
        <v>0</v>
      </c>
      <c r="PI166" s="48">
        <f t="shared" si="3457"/>
        <v>1.9045171225434381</v>
      </c>
      <c r="PJ166" s="48">
        <f t="shared" si="3457"/>
        <v>0</v>
      </c>
      <c r="PK166" s="24">
        <f t="shared" si="3753"/>
        <v>71733.760112892953</v>
      </c>
      <c r="PO166" s="24">
        <f>(OE166+PK166+(PL166-PM166)*(OB166))</f>
        <v>2136841.2025125055</v>
      </c>
      <c r="PP166" s="24">
        <f t="shared" si="3754"/>
        <v>1923157.082261255</v>
      </c>
      <c r="PQ166" s="52">
        <f t="shared" ref="PQ166:PQ176" si="3764">SUM(P166,BF166,DB166,EX166,GT166,IP166,KL166,MH166,OD166)</f>
        <v>3942088.7607855555</v>
      </c>
      <c r="PR166" s="52">
        <f t="shared" ref="PR166:PR176" si="3765">SUM(CQ166,EM166,GI166,IE166,KA166,LW166,PO166)</f>
        <v>11501037.588202111</v>
      </c>
      <c r="PS166" s="52">
        <f t="shared" ref="PS166:PS176" si="3766">SUM(CR166,EN166,GJ166,IF166,KB166,LX166,PP166)</f>
        <v>10350933.8293819</v>
      </c>
    </row>
    <row r="167" spans="1:435" ht="15.75" hidden="1" customHeight="1" outlineLevel="1">
      <c r="B167" s="171">
        <v>12</v>
      </c>
      <c r="C167" s="249"/>
      <c r="D167" s="249"/>
      <c r="E167" s="249"/>
      <c r="F167" s="246"/>
      <c r="G167" s="49">
        <f t="shared" si="3755"/>
        <v>2017</v>
      </c>
      <c r="H167" s="228"/>
      <c r="I167" s="47">
        <v>3</v>
      </c>
      <c r="J167" s="22">
        <f t="shared" si="3756"/>
        <v>1172670.0000000002</v>
      </c>
      <c r="K167" s="22">
        <f>INDEX(Приложение_1ТЗ!$A$6:$HJ$18,$B167,21+I167*14)*1000</f>
        <v>519130.46400000009</v>
      </c>
      <c r="L167" s="22">
        <f t="shared" si="3595"/>
        <v>653539.53600000008</v>
      </c>
      <c r="M167" s="22">
        <f>IF(
              DATEVALUE("1."&amp;I167&amp;"."&amp;G167)&gt;=DATEVALUE("1."&amp;INDEX(Параметры_объекта!$A$28:$N$40,$B167,14)&amp;"."&amp;INDEX(Параметры_объекта!$A$28:$N$40,$B167,13)),
              INDEX(Приложение_1ТЗ!$A$6:$HJ$18,$B167,25+I167*14),
              INDEX(Приложение_1ТЗ!$A$6:$HJ$18,$B167,23+I167*14))</f>
        <v>55.730899229962397</v>
      </c>
      <c r="N167" s="48">
        <f t="shared" si="3596"/>
        <v>2.14360315200318</v>
      </c>
      <c r="R167" s="35">
        <f>K167*INDEX(Приложение_1ТЗ!$HC$6:$HJ$18,$B167,1)/100</f>
        <v>0</v>
      </c>
      <c r="S167" s="35">
        <f>K167*INDEX(Приложение_1ТЗ!$HC$6:$HJ$18,$B167,2)/100</f>
        <v>0</v>
      </c>
      <c r="T167" s="35">
        <f>K167*INDEX(Приложение_1ТЗ!$HC$6:$HJ$18,$B167,3)/100</f>
        <v>70426.236170501303</v>
      </c>
      <c r="U167" s="35">
        <f>K167*INDEX(Приложение_1ТЗ!$HC$6:$HJ$18,$B167,4)/100</f>
        <v>104345.99620485124</v>
      </c>
      <c r="AB167" s="48">
        <f t="shared" si="3597"/>
        <v>0</v>
      </c>
      <c r="AC167" s="48">
        <f t="shared" si="3597"/>
        <v>0</v>
      </c>
      <c r="AD167" s="48">
        <f t="shared" si="3597"/>
        <v>1.9313399999999998</v>
      </c>
      <c r="AE167" s="48">
        <f t="shared" si="3597"/>
        <v>2.7340599999999999</v>
      </c>
      <c r="AF167" s="20"/>
      <c r="AG167" s="24">
        <f>K167*INDEX(Приложение_1ТЗ!$HC$6:$HJ$18,$B167,5)/100</f>
        <v>0</v>
      </c>
      <c r="AH167" s="24">
        <f>K167*INDEX(Приложение_1ТЗ!$HC$6:$HJ$18,$B167,6)/100</f>
        <v>0</v>
      </c>
      <c r="AI167" s="24">
        <f>K167*INDEX(Приложение_1ТЗ!$HC$6:$HJ$18,$B167,7)/100</f>
        <v>344358.23162464751</v>
      </c>
      <c r="AJ167" s="24">
        <f>K167*INDEX(Приложение_1ТЗ!$HC$6:$HJ$18,$B167,8)/100</f>
        <v>0</v>
      </c>
      <c r="AK167" s="20"/>
      <c r="AL167" s="20"/>
      <c r="AM167" s="20"/>
      <c r="AN167" s="20"/>
      <c r="AO167" s="20"/>
      <c r="AP167" s="20"/>
      <c r="AQ167" s="20"/>
      <c r="AR167" s="20"/>
      <c r="AS167" s="48">
        <f t="shared" si="3598"/>
        <v>2.3654799999999998</v>
      </c>
      <c r="AT167" s="48">
        <f t="shared" si="3598"/>
        <v>0</v>
      </c>
      <c r="AU167" s="48">
        <f t="shared" si="3598"/>
        <v>1.2637799999999999</v>
      </c>
      <c r="AV167" s="48">
        <f t="shared" si="3598"/>
        <v>0</v>
      </c>
      <c r="AW167" s="49">
        <f t="shared" si="3599"/>
        <v>2018</v>
      </c>
      <c r="AX167" s="228"/>
      <c r="AY167" s="47">
        <v>3</v>
      </c>
      <c r="AZ167" s="22">
        <f t="shared" si="3600"/>
        <v>1178533.3500000001</v>
      </c>
      <c r="BA167" s="22">
        <f t="shared" si="3601"/>
        <v>521726.11632000003</v>
      </c>
      <c r="BB167" s="22">
        <f t="shared" si="3602"/>
        <v>656807.23368000006</v>
      </c>
      <c r="BC167" s="22">
        <f>IF(DATEVALUE("1."&amp;AY167&amp;"."&amp;AW167)&gt;=DATEVALUE("1."&amp;INDEX(Параметры_объекта!$A$28:$N$40,$B167,14)&amp;"."&amp;INDEX(Параметры_объекта!$A$28:$N$40,$B167,13)),INDEX(Приложение_1ТЗ!$A$6:$HJ$18,$B167,25+AY167*14),INDEX(Приложение_1ТЗ!$A$6:$HJ$18,$B167,23+AY167*14))</f>
        <v>55.730899229962397</v>
      </c>
      <c r="BD167" s="48">
        <f t="shared" si="3603"/>
        <v>2.2533513960000002</v>
      </c>
      <c r="BE167" s="24">
        <f t="shared" si="3470"/>
        <v>0</v>
      </c>
      <c r="BF167" s="24">
        <f t="shared" si="3604"/>
        <v>0</v>
      </c>
      <c r="BG167" s="24">
        <f t="shared" si="3605"/>
        <v>0</v>
      </c>
      <c r="BH167" s="35">
        <f>BA167*INDEX(Приложение_1ТЗ!$HC$6:$HJ$18,$B167,1)/100</f>
        <v>0</v>
      </c>
      <c r="BI167" s="35">
        <f>BA167*INDEX(Приложение_1ТЗ!$HC$6:$HJ$18,$B167,2)/100</f>
        <v>0</v>
      </c>
      <c r="BJ167" s="35">
        <f>BA167*INDEX(Приложение_1ТЗ!$HC$6:$HJ$18,$B167,3)/100</f>
        <v>70778.367351353809</v>
      </c>
      <c r="BK167" s="35">
        <f>BA167*INDEX(Приложение_1ТЗ!$HC$6:$HJ$18,$B167,4)/100</f>
        <v>104867.72618587548</v>
      </c>
      <c r="BN167" s="37">
        <f t="shared" si="3606"/>
        <v>0</v>
      </c>
      <c r="BO167" s="37">
        <f t="shared" si="3607"/>
        <v>0</v>
      </c>
      <c r="BP167" s="37">
        <f t="shared" si="3608"/>
        <v>0</v>
      </c>
      <c r="BQ167" s="37">
        <f t="shared" si="3609"/>
        <v>0</v>
      </c>
      <c r="BR167" s="48">
        <f t="shared" si="3610"/>
        <v>0</v>
      </c>
      <c r="BS167" s="48">
        <f t="shared" si="3610"/>
        <v>0</v>
      </c>
      <c r="BT167" s="48">
        <f t="shared" si="3610"/>
        <v>2.0261</v>
      </c>
      <c r="BU167" s="48">
        <f t="shared" si="3610"/>
        <v>2.8479699999999997</v>
      </c>
      <c r="BV167" s="36">
        <f t="shared" si="3611"/>
        <v>0</v>
      </c>
      <c r="BW167" s="24">
        <f>BA167*INDEX(Приложение_1ТЗ!$HC$6:$HJ$18,$B167,5)/100</f>
        <v>0</v>
      </c>
      <c r="BX167" s="24">
        <f>BA167*INDEX(Приложение_1ТЗ!$HC$6:$HJ$18,$B167,6)/100</f>
        <v>0</v>
      </c>
      <c r="BY167" s="24">
        <f>BA167*INDEX(Приложение_1ТЗ!$HC$6:$HJ$18,$B167,7)/100</f>
        <v>346080.02278277068</v>
      </c>
      <c r="BZ167" s="24">
        <f>BA167*INDEX(Приложение_1ТЗ!$HC$6:$HJ$18,$B167,8)/100</f>
        <v>0</v>
      </c>
      <c r="CA167" s="20"/>
      <c r="CB167" s="20"/>
      <c r="CC167" s="20"/>
      <c r="CD167" s="20"/>
      <c r="CE167" s="24">
        <f t="shared" si="3612"/>
        <v>0</v>
      </c>
      <c r="CF167" s="24">
        <f t="shared" si="3613"/>
        <v>0</v>
      </c>
      <c r="CG167" s="24">
        <f t="shared" si="3614"/>
        <v>0</v>
      </c>
      <c r="CH167" s="24">
        <f t="shared" si="3615"/>
        <v>0</v>
      </c>
      <c r="CI167" s="48">
        <f t="shared" si="3616"/>
        <v>2.5042900000000001</v>
      </c>
      <c r="CJ167" s="48">
        <f t="shared" si="3616"/>
        <v>0</v>
      </c>
      <c r="CK167" s="48">
        <f t="shared" si="3616"/>
        <v>1.35259</v>
      </c>
      <c r="CL167" s="48">
        <f t="shared" si="3616"/>
        <v>0</v>
      </c>
      <c r="CM167" s="24">
        <f t="shared" si="3617"/>
        <v>0</v>
      </c>
      <c r="CQ167" s="24">
        <f t="shared" si="3757"/>
        <v>0</v>
      </c>
      <c r="CR167" s="24">
        <f t="shared" si="3758"/>
        <v>0</v>
      </c>
      <c r="CS167" s="49">
        <f t="shared" si="3619"/>
        <v>2019</v>
      </c>
      <c r="CT167" s="228"/>
      <c r="CU167" s="47">
        <v>3</v>
      </c>
      <c r="CV167" s="22">
        <f t="shared" si="3620"/>
        <v>586585.12477838749</v>
      </c>
      <c r="CW167" s="22">
        <f t="shared" si="3621"/>
        <v>524334.74690159992</v>
      </c>
      <c r="CX167" s="22">
        <f t="shared" si="3622"/>
        <v>62250.377876787563</v>
      </c>
      <c r="CY167" s="22">
        <f>IF(DATEVALUE("1."&amp;CU167&amp;"."&amp;CS167)&gt;=DATEVALUE("1."&amp;INDEX(Параметры_объекта!$A$28:$N$40,$B167,14)&amp;"."&amp;INDEX(Параметры_объекта!$A$28:$N$40,$B167,13)),INDEX(Приложение_1ТЗ!$A$6:$HJ$18,$B167,25+CU167*14),INDEX(Приложение_1ТЗ!$A$6:$HJ$18,$B167,23+CU167*14))</f>
        <v>10.612334893474472</v>
      </c>
      <c r="CZ167" s="48">
        <f t="shared" si="3623"/>
        <v>2.3959402249621422</v>
      </c>
      <c r="DA167" s="24">
        <f t="shared" si="3175"/>
        <v>45.118564336487921</v>
      </c>
      <c r="DB167" s="24">
        <f t="shared" si="3624"/>
        <v>529091.86840469297</v>
      </c>
      <c r="DC167" s="24">
        <f t="shared" si="3625"/>
        <v>1495853.5384491924</v>
      </c>
      <c r="DD167" s="35">
        <f>CW167*INDEX(Приложение_1ТЗ!$HC$6:$HJ$18,$B167,1)/100</f>
        <v>0</v>
      </c>
      <c r="DE167" s="35">
        <f>CW167*INDEX(Приложение_1ТЗ!$HC$6:$HJ$18,$B167,2)/100</f>
        <v>0</v>
      </c>
      <c r="DF167" s="35">
        <f>CW167*INDEX(Приложение_1ТЗ!$HC$6:$HJ$18,$B167,3)/100</f>
        <v>71132.259188110562</v>
      </c>
      <c r="DG167" s="35">
        <f>CW167*INDEX(Приложение_1ТЗ!$HC$6:$HJ$18,$B167,4)/100</f>
        <v>105392.06481680482</v>
      </c>
      <c r="DJ167" s="37">
        <f t="shared" si="3626"/>
        <v>0</v>
      </c>
      <c r="DK167" s="37">
        <f t="shared" si="3627"/>
        <v>0</v>
      </c>
      <c r="DL167" s="37">
        <f t="shared" si="3628"/>
        <v>706.02301760925911</v>
      </c>
      <c r="DM167" s="37">
        <f t="shared" si="3629"/>
        <v>1046.0686119535821</v>
      </c>
      <c r="DN167" s="48">
        <f t="shared" si="3630"/>
        <v>0</v>
      </c>
      <c r="DO167" s="48">
        <f t="shared" si="3630"/>
        <v>0</v>
      </c>
      <c r="DP167" s="48">
        <f t="shared" si="3630"/>
        <v>2.0868800000000003</v>
      </c>
      <c r="DQ167" s="48">
        <f t="shared" si="3630"/>
        <v>2.9334099999999999</v>
      </c>
      <c r="DR167" s="36">
        <f t="shared" si="3631"/>
        <v>5359.4814615354189</v>
      </c>
      <c r="DS167" s="24">
        <f>CW167*INDEX(Приложение_1ТЗ!$HC$6:$HJ$18,$B167,5)/100</f>
        <v>0</v>
      </c>
      <c r="DT167" s="24">
        <f>CW167*INDEX(Приложение_1ТЗ!$HC$6:$HJ$18,$B167,6)/100</f>
        <v>0</v>
      </c>
      <c r="DU167" s="24">
        <f>CW167*INDEX(Приложение_1ТЗ!$HC$6:$HJ$18,$B167,7)/100</f>
        <v>347810.4228966845</v>
      </c>
      <c r="DV167" s="24">
        <f>CW167*INDEX(Приложение_1ТЗ!$HC$6:$HJ$18,$B167,8)/100</f>
        <v>0</v>
      </c>
      <c r="DW167" s="20"/>
      <c r="DX167" s="20"/>
      <c r="DY167" s="20"/>
      <c r="DZ167" s="20"/>
      <c r="EA167" s="24">
        <f t="shared" si="3632"/>
        <v>0</v>
      </c>
      <c r="EB167" s="24">
        <f t="shared" si="3633"/>
        <v>0</v>
      </c>
      <c r="EC167" s="24">
        <f t="shared" si="3634"/>
        <v>3452.1912720369874</v>
      </c>
      <c r="ED167" s="24">
        <f t="shared" si="3635"/>
        <v>0</v>
      </c>
      <c r="EE167" s="48">
        <f t="shared" si="3636"/>
        <v>2.6245700000000003</v>
      </c>
      <c r="EF167" s="48">
        <f t="shared" si="3636"/>
        <v>0</v>
      </c>
      <c r="EG167" s="48">
        <f t="shared" si="3636"/>
        <v>1.4211800000000001</v>
      </c>
      <c r="EH167" s="48">
        <f t="shared" si="3636"/>
        <v>0</v>
      </c>
      <c r="EI167" s="24">
        <f t="shared" si="3637"/>
        <v>11148.779988087779</v>
      </c>
      <c r="EM167" s="24">
        <f>(DC167+EI167+(EJ167-EK167)*(CZ167))</f>
        <v>1507002.3184372801</v>
      </c>
      <c r="EN167" s="24">
        <f t="shared" si="3759"/>
        <v>1356302.0865935523</v>
      </c>
      <c r="EO167" s="49">
        <f t="shared" si="3639"/>
        <v>2020</v>
      </c>
      <c r="EP167" s="228"/>
      <c r="EQ167" s="47">
        <v>3</v>
      </c>
      <c r="ER167" s="22">
        <f t="shared" si="3640"/>
        <v>589518.05040227948</v>
      </c>
      <c r="ES167" s="22">
        <f t="shared" si="3641"/>
        <v>526956.42063610791</v>
      </c>
      <c r="ET167" s="22">
        <f t="shared" si="3642"/>
        <v>62561.629766171565</v>
      </c>
      <c r="EU167" s="22">
        <f>IF(DATEVALUE("1."&amp;EQ167&amp;"."&amp;EO167)&gt;=DATEVALUE("1."&amp;INDEX(Параметры_объекта!$A$28:$N$40,$B167,14)&amp;"."&amp;INDEX(Параметры_объекта!$A$28:$N$40,$B167,13)),INDEX(Приложение_1ТЗ!$A$6:$HJ$18,$B167,25+EQ167*14),INDEX(Приложение_1ТЗ!$A$6:$HJ$18,$B167,23+EQ167*14))</f>
        <v>10.612334893474472</v>
      </c>
      <c r="EV167" s="48">
        <f t="shared" si="3643"/>
        <v>2.8810252973771435</v>
      </c>
      <c r="EW167" s="24">
        <f t="shared" si="3196"/>
        <v>45.118564336487921</v>
      </c>
      <c r="EX167" s="24">
        <f t="shared" si="3644"/>
        <v>529091.86840469297</v>
      </c>
      <c r="EY167" s="24">
        <f t="shared" si="3645"/>
        <v>1798705.9278623417</v>
      </c>
      <c r="EZ167" s="35">
        <f>ES167*INDEX(Приложение_1ТЗ!$HC$6:$HJ$18,$B167,1)/100</f>
        <v>0</v>
      </c>
      <c r="FA167" s="35">
        <f>ES167*INDEX(Приложение_1ТЗ!$HC$6:$HJ$18,$B167,2)/100</f>
        <v>0</v>
      </c>
      <c r="FB167" s="35">
        <f>ES167*INDEX(Приложение_1ТЗ!$HC$6:$HJ$18,$B167,3)/100</f>
        <v>71487.920484051108</v>
      </c>
      <c r="FC167" s="35">
        <f>ES167*INDEX(Приложение_1ТЗ!$HC$6:$HJ$18,$B167,4)/100</f>
        <v>105919.02514088886</v>
      </c>
      <c r="FF167" s="37">
        <f t="shared" si="3646"/>
        <v>0</v>
      </c>
      <c r="FG167" s="37">
        <f t="shared" si="3647"/>
        <v>0</v>
      </c>
      <c r="FH167" s="37">
        <f t="shared" si="3648"/>
        <v>1061.6843135498057</v>
      </c>
      <c r="FI167" s="37">
        <f t="shared" si="3649"/>
        <v>1573.0289360376191</v>
      </c>
      <c r="FJ167" s="48">
        <f t="shared" si="3650"/>
        <v>0</v>
      </c>
      <c r="FK167" s="48">
        <f t="shared" si="3650"/>
        <v>0</v>
      </c>
      <c r="FL167" s="48">
        <f t="shared" si="3650"/>
        <v>2.1494864000000002</v>
      </c>
      <c r="FM167" s="48">
        <f t="shared" si="3650"/>
        <v>3.0214122999999997</v>
      </c>
      <c r="FN167" s="36">
        <f t="shared" si="3651"/>
        <v>8301.1170630289689</v>
      </c>
      <c r="FO167" s="24">
        <f>ES167*INDEX(Приложение_1ТЗ!$HC$6:$HJ$18,$B167,5)/100</f>
        <v>0</v>
      </c>
      <c r="FP167" s="24">
        <f>ES167*INDEX(Приложение_1ТЗ!$HC$6:$HJ$18,$B167,6)/100</f>
        <v>0</v>
      </c>
      <c r="FQ167" s="24">
        <f>ES167*INDEX(Приложение_1ТЗ!$HC$6:$HJ$18,$B167,7)/100</f>
        <v>349549.47501116787</v>
      </c>
      <c r="FR167" s="24">
        <f>ES167*INDEX(Приложение_1ТЗ!$HC$6:$HJ$18,$B167,8)/100</f>
        <v>0</v>
      </c>
      <c r="FS167" s="20"/>
      <c r="FT167" s="20"/>
      <c r="FU167" s="20"/>
      <c r="FV167" s="20"/>
      <c r="FW167" s="24">
        <f t="shared" si="3652"/>
        <v>0</v>
      </c>
      <c r="FX167" s="24">
        <f t="shared" si="3653"/>
        <v>0</v>
      </c>
      <c r="FY167" s="24">
        <f t="shared" si="3654"/>
        <v>5191.2433865203639</v>
      </c>
      <c r="FZ167" s="24">
        <f t="shared" si="3655"/>
        <v>0</v>
      </c>
      <c r="GA167" s="48">
        <f t="shared" si="3656"/>
        <v>2.7557985000000005</v>
      </c>
      <c r="GB167" s="48">
        <f t="shared" si="3656"/>
        <v>0</v>
      </c>
      <c r="GC167" s="48">
        <f t="shared" si="3656"/>
        <v>1.4922390000000001</v>
      </c>
      <c r="GD167" s="48">
        <f t="shared" si="3656"/>
        <v>0</v>
      </c>
      <c r="GE167" s="24">
        <f t="shared" si="3657"/>
        <v>17442.076554061128</v>
      </c>
      <c r="GI167" s="24">
        <f>(EY167+GE167+(GF167-GG167)*(EV167))</f>
        <v>1816148.0044164029</v>
      </c>
      <c r="GJ167" s="24">
        <f t="shared" si="3760"/>
        <v>1634533.2039747627</v>
      </c>
      <c r="GK167" s="49">
        <f t="shared" si="3659"/>
        <v>2021</v>
      </c>
      <c r="GL167" s="228"/>
      <c r="GM167" s="47">
        <v>3</v>
      </c>
      <c r="GN167" s="22">
        <f t="shared" si="3660"/>
        <v>592465.64065429079</v>
      </c>
      <c r="GO167" s="22">
        <f t="shared" si="3661"/>
        <v>529591.20273928845</v>
      </c>
      <c r="GP167" s="22">
        <f t="shared" si="3662"/>
        <v>62874.437915002345</v>
      </c>
      <c r="GQ167" s="22">
        <f>IF(DATEVALUE("1."&amp;GM167&amp;"."&amp;GK167)&gt;=DATEVALUE("1."&amp;INDEX(Параметры_объекта!$A$28:$N$40,$B167,14)&amp;"."&amp;INDEX(Параметры_объекта!$A$28:$N$40,$B167,13)),INDEX(Приложение_1ТЗ!$A$6:$HJ$18,$B167,25+GM167*14),INDEX(Приложение_1ТЗ!$A$6:$HJ$18,$B167,23+GM167*14))</f>
        <v>10.612334893474472</v>
      </c>
      <c r="GR167" s="48">
        <f t="shared" si="3663"/>
        <v>2.6213186152462513</v>
      </c>
      <c r="GS167" s="24">
        <f t="shared" si="3218"/>
        <v>45.118564336487921</v>
      </c>
      <c r="GT167" s="24">
        <f t="shared" si="3664"/>
        <v>529091.86840469297</v>
      </c>
      <c r="GU167" s="24">
        <f t="shared" si="3665"/>
        <v>1636563.6693130769</v>
      </c>
      <c r="GV167" s="35">
        <f>GO167*INDEX(Приложение_1ТЗ!$HC$6:$HJ$18,$B167,1)/100</f>
        <v>0</v>
      </c>
      <c r="GW167" s="35">
        <f>GO167*INDEX(Приложение_1ТЗ!$HC$6:$HJ$18,$B167,2)/100</f>
        <v>0</v>
      </c>
      <c r="GX167" s="35">
        <f>GO167*INDEX(Приложение_1ТЗ!$HC$6:$HJ$18,$B167,3)/100</f>
        <v>71845.360086471366</v>
      </c>
      <c r="GY167" s="35">
        <f>GO167*INDEX(Приложение_1ТЗ!$HC$6:$HJ$18,$B167,4)/100</f>
        <v>106448.62026659331</v>
      </c>
      <c r="HB167" s="22">
        <f t="shared" si="3220"/>
        <v>0</v>
      </c>
      <c r="HC167" s="22">
        <f t="shared" si="3221"/>
        <v>0</v>
      </c>
      <c r="HD167" s="37">
        <f t="shared" si="3666"/>
        <v>1419.1239159700635</v>
      </c>
      <c r="HE167" s="37">
        <f t="shared" si="3667"/>
        <v>2102.6240617420699</v>
      </c>
      <c r="HF167" s="48">
        <f t="shared" si="3668"/>
        <v>0</v>
      </c>
      <c r="HG167" s="48">
        <f t="shared" si="3668"/>
        <v>0</v>
      </c>
      <c r="HH167" s="48">
        <f t="shared" si="3668"/>
        <v>2.2139709920000001</v>
      </c>
      <c r="HI167" s="48">
        <f t="shared" si="3668"/>
        <v>3.1120546689999999</v>
      </c>
      <c r="HJ167" s="36">
        <f t="shared" si="3669"/>
        <v>11428.748650758636</v>
      </c>
      <c r="HK167" s="24">
        <f>GO167*INDEX(Приложение_1ТЗ!$HC$6:$HJ$18,$B167,5)/100</f>
        <v>0</v>
      </c>
      <c r="HL167" s="24">
        <f>GO167*INDEX(Приложение_1ТЗ!$HC$6:$HJ$18,$B167,6)/100</f>
        <v>0</v>
      </c>
      <c r="HM167" s="24">
        <f>GO167*INDEX(Приложение_1ТЗ!$HC$6:$HJ$18,$B167,7)/100</f>
        <v>351297.22238622373</v>
      </c>
      <c r="HN167" s="24">
        <f>GO167*INDEX(Приложение_1ТЗ!$HC$6:$HJ$18,$B167,8)/100</f>
        <v>0</v>
      </c>
      <c r="HO167" s="20"/>
      <c r="HP167" s="20"/>
      <c r="HQ167" s="20"/>
      <c r="HR167" s="20"/>
      <c r="HS167" s="24">
        <f t="shared" si="3670"/>
        <v>0</v>
      </c>
      <c r="HT167" s="24">
        <f t="shared" si="3671"/>
        <v>0</v>
      </c>
      <c r="HU167" s="24">
        <f t="shared" si="3672"/>
        <v>6938.9907615762204</v>
      </c>
      <c r="HV167" s="24">
        <f t="shared" si="3673"/>
        <v>0</v>
      </c>
      <c r="HW167" s="48">
        <f t="shared" si="3674"/>
        <v>2.8935884250000008</v>
      </c>
      <c r="HX167" s="48">
        <f t="shared" si="3674"/>
        <v>0</v>
      </c>
      <c r="HY167" s="48">
        <f t="shared" si="3674"/>
        <v>1.5668509500000001</v>
      </c>
      <c r="HZ167" s="48">
        <f t="shared" si="3674"/>
        <v>0</v>
      </c>
      <c r="IA167" s="24">
        <f t="shared" si="3675"/>
        <v>24258.138485602605</v>
      </c>
      <c r="IE167" s="24">
        <f>(GU167+IA167+(IB167-IC167)*(GR167))</f>
        <v>1660821.8077986795</v>
      </c>
      <c r="IF167" s="24">
        <f t="shared" si="3761"/>
        <v>1494739.6270188116</v>
      </c>
      <c r="IG167" s="49">
        <f t="shared" si="3677"/>
        <v>2022</v>
      </c>
      <c r="IH167" s="228"/>
      <c r="II167" s="47">
        <v>3</v>
      </c>
      <c r="IJ167" s="22">
        <f t="shared" si="3678"/>
        <v>595427.96885756217</v>
      </c>
      <c r="IK167" s="22">
        <f t="shared" si="3679"/>
        <v>532239.15875298483</v>
      </c>
      <c r="IL167" s="22">
        <f t="shared" si="3680"/>
        <v>63188.810104577336</v>
      </c>
      <c r="IM167" s="22">
        <f>IF(DATEVALUE("1."&amp;II167&amp;"."&amp;IG167)&gt;=DATEVALUE("1."&amp;INDEX(Параметры_объекта!$A$28:$N$40,$B167,14)&amp;"."&amp;INDEX(Параметры_объекта!$A$28:$N$40,$B167,13)),INDEX(Приложение_1ТЗ!$A$6:$HJ$18,$B167,25+II167*14),INDEX(Приложение_1ТЗ!$A$6:$HJ$18,$B167,23+II167*14))</f>
        <v>10.612334893474472</v>
      </c>
      <c r="IN167" s="48">
        <f t="shared" si="3681"/>
        <v>3.087117509552888</v>
      </c>
      <c r="IO167" s="24">
        <f t="shared" si="3240"/>
        <v>45.118564336487921</v>
      </c>
      <c r="IP167" s="24">
        <f t="shared" si="3682"/>
        <v>529091.86840469297</v>
      </c>
      <c r="IQ167" s="24">
        <f t="shared" si="3683"/>
        <v>1927375.1499147324</v>
      </c>
      <c r="IR167" s="35">
        <f>IK167*INDEX(Приложение_1ТЗ!$HC$6:$HJ$18,$B167,1)/100</f>
        <v>0</v>
      </c>
      <c r="IS167" s="35">
        <f>IK167*INDEX(Приложение_1ТЗ!$HC$6:$HJ$18,$B167,2)/100</f>
        <v>0</v>
      </c>
      <c r="IT167" s="35">
        <f>IK167*INDEX(Приложение_1ТЗ!$HC$6:$HJ$18,$B167,3)/100</f>
        <v>72204.586886903708</v>
      </c>
      <c r="IU167" s="35">
        <f>IK167*INDEX(Приложение_1ТЗ!$HC$6:$HJ$18,$B167,4)/100</f>
        <v>106980.86336792626</v>
      </c>
      <c r="IX167" s="37">
        <f t="shared" si="3684"/>
        <v>0</v>
      </c>
      <c r="IY167" s="37">
        <f t="shared" si="3685"/>
        <v>0</v>
      </c>
      <c r="IZ167" s="37">
        <f t="shared" si="3686"/>
        <v>1778.3507164024049</v>
      </c>
      <c r="JA167" s="37">
        <f t="shared" si="3687"/>
        <v>2634.8671630750177</v>
      </c>
      <c r="JB167" s="48">
        <f t="shared" si="3688"/>
        <v>0</v>
      </c>
      <c r="JC167" s="48">
        <f t="shared" si="3688"/>
        <v>0</v>
      </c>
      <c r="JD167" s="48">
        <f t="shared" si="3688"/>
        <v>2.28039012176</v>
      </c>
      <c r="JE167" s="48">
        <f t="shared" si="3688"/>
        <v>3.2054163090699999</v>
      </c>
      <c r="JF167" s="36">
        <f t="shared" si="3689"/>
        <v>14751.391908485783</v>
      </c>
      <c r="JG167" s="24">
        <f>IK167*INDEX(Приложение_1ТЗ!$HC$6:$HJ$18,$B167,5)/100</f>
        <v>0</v>
      </c>
      <c r="JH167" s="24">
        <f>IK167*INDEX(Приложение_1ТЗ!$HC$6:$HJ$18,$B167,6)/100</f>
        <v>0</v>
      </c>
      <c r="JI167" s="24">
        <f>IK167*INDEX(Приложение_1ТЗ!$HC$6:$HJ$18,$B167,7)/100</f>
        <v>353053.70849815483</v>
      </c>
      <c r="JJ167" s="24">
        <f>IK167*INDEX(Приложение_1ТЗ!$HC$6:$HJ$18,$B167,8)/100</f>
        <v>0</v>
      </c>
      <c r="JK167" s="20"/>
      <c r="JL167" s="20"/>
      <c r="JM167" s="20"/>
      <c r="JN167" s="20"/>
      <c r="JO167" s="24">
        <f t="shared" si="3690"/>
        <v>0</v>
      </c>
      <c r="JP167" s="24">
        <f t="shared" si="3691"/>
        <v>0</v>
      </c>
      <c r="JQ167" s="24">
        <f t="shared" si="3692"/>
        <v>8695.4768735073158</v>
      </c>
      <c r="JR167" s="24">
        <f t="shared" si="3693"/>
        <v>0</v>
      </c>
      <c r="JS167" s="48">
        <f t="shared" si="3694"/>
        <v>3.038267846250001</v>
      </c>
      <c r="JT167" s="48">
        <f t="shared" si="3694"/>
        <v>0</v>
      </c>
      <c r="JU167" s="48">
        <f t="shared" si="3694"/>
        <v>1.6451934975000002</v>
      </c>
      <c r="JV167" s="48">
        <f t="shared" si="3694"/>
        <v>0</v>
      </c>
      <c r="JW167" s="24">
        <f t="shared" si="3695"/>
        <v>31632.167480233707</v>
      </c>
      <c r="KA167" s="24">
        <f>(IQ167+JW167+(JX167-JY167)*(IN167))</f>
        <v>1959007.3173949663</v>
      </c>
      <c r="KB167" s="24">
        <f t="shared" si="3762"/>
        <v>1763106.5856554697</v>
      </c>
      <c r="KC167" s="49">
        <f t="shared" si="3697"/>
        <v>2023</v>
      </c>
      <c r="KD167" s="228"/>
      <c r="KE167" s="47">
        <v>3</v>
      </c>
      <c r="KF167" s="22">
        <f t="shared" si="3698"/>
        <v>598405.10870184994</v>
      </c>
      <c r="KG167" s="22">
        <f t="shared" si="3699"/>
        <v>534900.35454674973</v>
      </c>
      <c r="KH167" s="22">
        <f t="shared" si="3700"/>
        <v>63504.754155100207</v>
      </c>
      <c r="KI167" s="22">
        <f>IF(DATEVALUE("1."&amp;KE167&amp;"."&amp;KC167)&gt;=DATEVALUE("1."&amp;INDEX(Параметры_объекта!$A$28:$N$40,$B167,14)&amp;"."&amp;INDEX(Параметры_объекта!$A$28:$N$40,$B167,13)),INDEX(Приложение_1ТЗ!$A$6:$HJ$18,$B167,25+KE167*14),INDEX(Приложение_1ТЗ!$A$6:$HJ$18,$B167,23+KE167*14))</f>
        <v>10.612334893474472</v>
      </c>
      <c r="KJ167" s="48">
        <f t="shared" si="3701"/>
        <v>2.8731983426366257</v>
      </c>
      <c r="KK167" s="24">
        <f t="shared" si="3262"/>
        <v>45.118564336487921</v>
      </c>
      <c r="KL167" s="24">
        <f t="shared" si="3702"/>
        <v>529091.86840469297</v>
      </c>
      <c r="KM167" s="24">
        <f t="shared" si="3703"/>
        <v>1793819.3376953977</v>
      </c>
      <c r="KN167" s="35">
        <f>KG167*INDEX(Приложение_1ТЗ!$HC$6:$HJ$18,$B167,1)/100</f>
        <v>0</v>
      </c>
      <c r="KO167" s="35">
        <f>KG167*INDEX(Приложение_1ТЗ!$HC$6:$HJ$18,$B167,2)/100</f>
        <v>0</v>
      </c>
      <c r="KP167" s="35">
        <f>KG167*INDEX(Приложение_1ТЗ!$HC$6:$HJ$18,$B167,3)/100</f>
        <v>72565.609821338221</v>
      </c>
      <c r="KQ167" s="35">
        <f>KG167*INDEX(Приложение_1ТЗ!$HC$6:$HJ$18,$B167,4)/100</f>
        <v>107515.76768476589</v>
      </c>
      <c r="KT167" s="37">
        <f t="shared" si="3704"/>
        <v>0</v>
      </c>
      <c r="KU167" s="37">
        <f t="shared" si="3705"/>
        <v>0</v>
      </c>
      <c r="KV167" s="37">
        <f t="shared" si="3706"/>
        <v>2139.3736508369184</v>
      </c>
      <c r="KW167" s="37">
        <f t="shared" si="3707"/>
        <v>3169.7714799146488</v>
      </c>
      <c r="KX167" s="48">
        <f t="shared" si="3708"/>
        <v>0</v>
      </c>
      <c r="KY167" s="48">
        <f t="shared" si="3708"/>
        <v>0</v>
      </c>
      <c r="KZ167" s="48">
        <f t="shared" si="3708"/>
        <v>2.3488018254128002</v>
      </c>
      <c r="LA167" s="48">
        <f t="shared" si="3708"/>
        <v>3.3015787983421001</v>
      </c>
      <c r="LB167" s="36">
        <f t="shared" si="3709"/>
        <v>18278.453759001732</v>
      </c>
      <c r="LC167" s="24">
        <f>KG167*INDEX(Приложение_1ТЗ!$HC$6:$HJ$18,$B167,5)/100</f>
        <v>0</v>
      </c>
      <c r="LD167" s="24">
        <f>KG167*INDEX(Приложение_1ТЗ!$HC$6:$HJ$18,$B167,6)/100</f>
        <v>0</v>
      </c>
      <c r="LE167" s="24">
        <f>KG167*INDEX(Приложение_1ТЗ!$HC$6:$HJ$18,$B167,7)/100</f>
        <v>354818.97704064555</v>
      </c>
      <c r="LF167" s="24">
        <f>KG167*INDEX(Приложение_1ТЗ!$HC$6:$HJ$18,$B167,8)/100</f>
        <v>0</v>
      </c>
      <c r="LG167" s="20"/>
      <c r="LH167" s="20"/>
      <c r="LI167" s="20"/>
      <c r="LJ167" s="20"/>
      <c r="LK167" s="24">
        <f t="shared" si="3710"/>
        <v>0</v>
      </c>
      <c r="LL167" s="24">
        <f t="shared" si="3711"/>
        <v>0</v>
      </c>
      <c r="LM167" s="24">
        <f t="shared" si="3712"/>
        <v>10460.745415998041</v>
      </c>
      <c r="LN167" s="24">
        <f t="shared" si="3713"/>
        <v>0</v>
      </c>
      <c r="LO167" s="48">
        <f t="shared" si="3714"/>
        <v>3.1901812385625012</v>
      </c>
      <c r="LP167" s="48">
        <f t="shared" si="3714"/>
        <v>0</v>
      </c>
      <c r="LQ167" s="48">
        <f t="shared" si="3714"/>
        <v>1.7274531723750004</v>
      </c>
      <c r="LR167" s="48">
        <f t="shared" si="3714"/>
        <v>0</v>
      </c>
      <c r="LS167" s="24">
        <f t="shared" si="3715"/>
        <v>39601.582227043938</v>
      </c>
      <c r="LW167" s="24">
        <f>(KM167+LS167+(LT167-LU167)*(KJ167))</f>
        <v>1833420.9199224417</v>
      </c>
      <c r="LX167" s="24">
        <f t="shared" si="3763"/>
        <v>1650078.8279301976</v>
      </c>
      <c r="LY167" s="49">
        <f t="shared" si="3717"/>
        <v>2024</v>
      </c>
      <c r="LZ167" s="228"/>
      <c r="MA167" s="173">
        <v>3</v>
      </c>
      <c r="MB167" s="22">
        <f t="shared" si="3718"/>
        <v>601397.13424535911</v>
      </c>
      <c r="MC167" s="22">
        <f t="shared" si="3719"/>
        <v>537574.85631948337</v>
      </c>
      <c r="MD167" s="22">
        <f t="shared" si="3720"/>
        <v>63822.277925875736</v>
      </c>
      <c r="ME167" s="22">
        <f>IF(DATEVALUE("1."&amp;MA167&amp;"."&amp;LY167)&gt;=DATEVALUE("1."&amp;INDEX(Параметры_объекта!$A$28:$N$40,$B167,14)&amp;"."&amp;INDEX(Параметры_объекта!$A$28:$N$40,$B167,13)),INDEX(Приложение_1ТЗ!$A$6:$HJ$18,$B167,25+MA167*14),INDEX(Приложение_1ТЗ!$A$6:$HJ$18,$B167,23+MA167*14))</f>
        <v>10.612334893474472</v>
      </c>
      <c r="MF167" s="48">
        <f t="shared" si="3721"/>
        <v>3.3390262983324042</v>
      </c>
      <c r="MG167" s="24">
        <f t="shared" si="3282"/>
        <v>45.118564336487921</v>
      </c>
      <c r="MH167" s="24">
        <f t="shared" si="3722"/>
        <v>529091.86840469297</v>
      </c>
      <c r="MI167" s="24">
        <f t="shared" si="3723"/>
        <v>2084648.9621477749</v>
      </c>
      <c r="MJ167" s="35">
        <f>MC167*INDEX(Приложение_1ТЗ!$HC$6:$HJ$18,$B167,1)/100</f>
        <v>0</v>
      </c>
      <c r="MK167" s="35">
        <f>MC167*INDEX(Приложение_1ТЗ!$HC$6:$HJ$18,$B167,2)/100</f>
        <v>0</v>
      </c>
      <c r="ML167" s="35">
        <f>MC167*INDEX(Приложение_1ТЗ!$HC$6:$HJ$18,$B167,3)/100</f>
        <v>72928.437870444905</v>
      </c>
      <c r="MM167" s="35">
        <f>MC167*INDEX(Приложение_1ТЗ!$HC$6:$HJ$18,$B167,4)/100</f>
        <v>108053.3465231897</v>
      </c>
      <c r="MP167" s="37">
        <f t="shared" si="3724"/>
        <v>0</v>
      </c>
      <c r="MQ167" s="37">
        <f t="shared" si="3725"/>
        <v>0</v>
      </c>
      <c r="MR167" s="37">
        <f t="shared" si="3726"/>
        <v>2502.2016999436019</v>
      </c>
      <c r="MS167" s="37">
        <f t="shared" si="3727"/>
        <v>3707.3503183384601</v>
      </c>
      <c r="MT167" s="48">
        <f t="shared" si="3728"/>
        <v>0</v>
      </c>
      <c r="MU167" s="48">
        <f t="shared" si="3728"/>
        <v>0</v>
      </c>
      <c r="MV167" s="48">
        <f t="shared" si="3728"/>
        <v>2.4192658801751845</v>
      </c>
      <c r="MW167" s="48">
        <f t="shared" si="3728"/>
        <v>3.400626162292363</v>
      </c>
      <c r="MX167" s="36">
        <f t="shared" si="3729"/>
        <v>22019.748346311215</v>
      </c>
      <c r="MY167" s="24">
        <f>MC167*INDEX(Приложение_1ТЗ!$HC$6:$HJ$18,$B167,5)/100</f>
        <v>0</v>
      </c>
      <c r="MZ167" s="24">
        <f>MC167*INDEX(Приложение_1ТЗ!$HC$6:$HJ$18,$B167,6)/100</f>
        <v>0</v>
      </c>
      <c r="NA167" s="24">
        <f>MC167*INDEX(Приложение_1ТЗ!$HC$6:$HJ$18,$B167,7)/100</f>
        <v>356593.07192584872</v>
      </c>
      <c r="NB167" s="24">
        <f>MC167*INDEX(Приложение_1ТЗ!$HC$6:$HJ$18,$B167,8)/100</f>
        <v>0</v>
      </c>
      <c r="NC167" s="20"/>
      <c r="ND167" s="20"/>
      <c r="NE167" s="20"/>
      <c r="NF167" s="20"/>
      <c r="NG167" s="24">
        <f t="shared" si="3730"/>
        <v>0</v>
      </c>
      <c r="NH167" s="24">
        <f t="shared" si="3731"/>
        <v>0</v>
      </c>
      <c r="NI167" s="24">
        <f t="shared" si="3732"/>
        <v>12234.840301201213</v>
      </c>
      <c r="NJ167" s="24">
        <f t="shared" si="3733"/>
        <v>0</v>
      </c>
      <c r="NK167" s="48">
        <f t="shared" si="3734"/>
        <v>3.3496903004906264</v>
      </c>
      <c r="NL167" s="48">
        <f t="shared" si="3734"/>
        <v>0</v>
      </c>
      <c r="NM167" s="48">
        <f t="shared" si="3734"/>
        <v>1.8138258309937505</v>
      </c>
      <c r="NN167" s="48">
        <f t="shared" si="3734"/>
        <v>0</v>
      </c>
      <c r="NO167" s="24">
        <f t="shared" si="3735"/>
        <v>48206.154210465713</v>
      </c>
      <c r="NS167" s="24">
        <f>(MI167+NO167+(NP167-NQ167)*(MF167))</f>
        <v>2132855.1163582406</v>
      </c>
      <c r="NT167" s="24">
        <f t="shared" si="3736"/>
        <v>1919569.6047224165</v>
      </c>
      <c r="NU167" s="49">
        <f t="shared" si="3737"/>
        <v>2025</v>
      </c>
      <c r="NV167" s="228"/>
      <c r="NW167" s="174">
        <v>3</v>
      </c>
      <c r="NX167" s="22">
        <f t="shared" si="3738"/>
        <v>604404.11991658574</v>
      </c>
      <c r="NY167" s="22">
        <f t="shared" si="3739"/>
        <v>540262.73060108069</v>
      </c>
      <c r="NZ167" s="22">
        <f t="shared" si="3740"/>
        <v>64141.389315505046</v>
      </c>
      <c r="OA167" s="22">
        <f>IF(DATEVALUE("1."&amp;NW167&amp;"."&amp;NU167)&gt;=DATEVALUE("1."&amp;INDEX(Параметры_объекта!$A$28:$N$40,$B167,14)&amp;"."&amp;INDEX(Параметры_объекта!$A$28:$N$40,$B167,13)),INDEX(Приложение_1ТЗ!$A$6:$HJ$18,$B167,25+NW167*14),INDEX(Приложение_1ТЗ!$A$6:$HJ$18,$B167,23+NW167*14))</f>
        <v>10.612334893474472</v>
      </c>
      <c r="OB167" s="48">
        <f t="shared" si="3741"/>
        <v>3.1076513273957747</v>
      </c>
      <c r="OC167" s="24">
        <f t="shared" si="3291"/>
        <v>45.118564336487921</v>
      </c>
      <c r="OD167" s="24">
        <f t="shared" si="3742"/>
        <v>529091.86840469297</v>
      </c>
      <c r="OE167" s="24">
        <f t="shared" si="3743"/>
        <v>1940194.9956513424</v>
      </c>
      <c r="OF167" s="35">
        <f>NY167*INDEX(Приложение_1ТЗ!$HC$6:$HJ$18,$B167,1)/100</f>
        <v>0</v>
      </c>
      <c r="OG167" s="35">
        <f>NY167*INDEX(Приложение_1ТЗ!$HC$6:$HJ$18,$B167,2)/100</f>
        <v>0</v>
      </c>
      <c r="OH167" s="35">
        <f>NY167*INDEX(Приложение_1ТЗ!$HC$6:$HJ$18,$B167,3)/100</f>
        <v>73293.080059797125</v>
      </c>
      <c r="OI167" s="35">
        <f>NY167*INDEX(Приложение_1ТЗ!$HC$6:$HJ$18,$B167,4)/100</f>
        <v>108593.61325580561</v>
      </c>
      <c r="OL167" s="37">
        <f t="shared" si="3744"/>
        <v>0</v>
      </c>
      <c r="OM167" s="37">
        <f t="shared" si="3745"/>
        <v>0</v>
      </c>
      <c r="ON167" s="37">
        <f t="shared" si="3746"/>
        <v>2866.843889295822</v>
      </c>
      <c r="OO167" s="37">
        <f t="shared" si="3747"/>
        <v>4247.6170509543736</v>
      </c>
      <c r="OP167" s="48">
        <f t="shared" si="3451"/>
        <v>0</v>
      </c>
      <c r="OQ167" s="48">
        <f t="shared" si="3451"/>
        <v>0</v>
      </c>
      <c r="OR167" s="48">
        <f t="shared" si="3451"/>
        <v>2.4918438565804402</v>
      </c>
      <c r="OS167" s="48">
        <f t="shared" si="3451"/>
        <v>3.5026449471611341</v>
      </c>
      <c r="OT167" s="36">
        <f t="shared" si="3748"/>
        <v>25985.513646494986</v>
      </c>
      <c r="OU167" s="24">
        <f>NY167*INDEX(Приложение_1ТЗ!$HC$6:$HJ$18,$B167,5)/100</f>
        <v>0</v>
      </c>
      <c r="OV167" s="24">
        <f>NY167*INDEX(Приложение_1ТЗ!$HC$6:$HJ$18,$B167,6)/100</f>
        <v>0</v>
      </c>
      <c r="OW167" s="24">
        <f>NY167*INDEX(Приложение_1ТЗ!$HC$6:$HJ$18,$B167,7)/100</f>
        <v>358376.03728547791</v>
      </c>
      <c r="OX167" s="24">
        <f>NY167*INDEX(Приложение_1ТЗ!$HC$6:$HJ$18,$B167,8)/100</f>
        <v>0</v>
      </c>
      <c r="OY167" s="20"/>
      <c r="OZ167" s="20"/>
      <c r="PA167" s="20"/>
      <c r="PB167" s="20"/>
      <c r="PC167" s="24">
        <f t="shared" si="3749"/>
        <v>0</v>
      </c>
      <c r="PD167" s="24">
        <f t="shared" si="3750"/>
        <v>0</v>
      </c>
      <c r="PE167" s="24">
        <f t="shared" si="3751"/>
        <v>14017.805660830403</v>
      </c>
      <c r="PF167" s="24">
        <f t="shared" si="3752"/>
        <v>0</v>
      </c>
      <c r="PG167" s="48">
        <f t="shared" si="3457"/>
        <v>3.5171748155151579</v>
      </c>
      <c r="PH167" s="48">
        <f t="shared" si="3457"/>
        <v>0</v>
      </c>
      <c r="PI167" s="48">
        <f t="shared" si="3457"/>
        <v>1.9045171225434381</v>
      </c>
      <c r="PJ167" s="48">
        <f t="shared" si="3457"/>
        <v>0</v>
      </c>
      <c r="PK167" s="24">
        <f t="shared" si="3753"/>
        <v>57488.151710309627</v>
      </c>
      <c r="PO167" s="24">
        <f t="shared" ref="PO167:PO176" si="3767">(OE167+PK167+(PL167-PM167)*(OB167))*$AX$1</f>
        <v>2357266.1138867494</v>
      </c>
      <c r="PP167" s="24">
        <f t="shared" si="3754"/>
        <v>2121539.5024980744</v>
      </c>
      <c r="PQ167" s="52">
        <f t="shared" si="3764"/>
        <v>3703643.0788328508</v>
      </c>
      <c r="PR167" s="52">
        <f t="shared" si="3765"/>
        <v>11133666.481856519</v>
      </c>
      <c r="PS167" s="52">
        <f t="shared" si="3766"/>
        <v>10020299.833670869</v>
      </c>
    </row>
    <row r="168" spans="1:435" ht="15.75" hidden="1" customHeight="1" outlineLevel="1">
      <c r="B168" s="171">
        <v>12</v>
      </c>
      <c r="C168" s="249"/>
      <c r="D168" s="249"/>
      <c r="E168" s="249"/>
      <c r="F168" s="246"/>
      <c r="G168" s="49">
        <f t="shared" si="3755"/>
        <v>2017</v>
      </c>
      <c r="H168" s="226" t="s">
        <v>1</v>
      </c>
      <c r="I168" s="47">
        <v>4</v>
      </c>
      <c r="J168" s="22">
        <f t="shared" si="3756"/>
        <v>721363</v>
      </c>
      <c r="K168" s="22">
        <f>INDEX(Приложение_1ТЗ!$A$6:$HJ$18,$B168,21+I168*14)*1000</f>
        <v>351915.19500000001</v>
      </c>
      <c r="L168" s="22">
        <f t="shared" si="3595"/>
        <v>369447.80499999999</v>
      </c>
      <c r="M168" s="22">
        <f>IF(
              DATEVALUE("1."&amp;I168&amp;"."&amp;G168)&gt;=DATEVALUE("1."&amp;INDEX(Параметры_объекта!$A$28:$N$40,$B168,14)&amp;"."&amp;INDEX(Параметры_объекта!$A$28:$N$40,$B168,13)),
              INDEX(Приложение_1ТЗ!$A$6:$HJ$18,$B168,25+I168*14),
              INDEX(Приложение_1ТЗ!$A$6:$HJ$18,$B168,23+I168*14))</f>
        <v>51.215241840793055</v>
      </c>
      <c r="N168" s="48">
        <f t="shared" si="3596"/>
        <v>2.14360315200318</v>
      </c>
      <c r="R168" s="35">
        <f>K168*INDEX(Приложение_1ТЗ!$HC$6:$HJ$18,$B168,1)/100</f>
        <v>0</v>
      </c>
      <c r="S168" s="35">
        <f>K168*INDEX(Приложение_1ТЗ!$HC$6:$HJ$18,$B168,2)/100</f>
        <v>0</v>
      </c>
      <c r="T168" s="35">
        <f>K168*INDEX(Приложение_1ТЗ!$HC$6:$HJ$18,$B168,3)/100</f>
        <v>47741.49150117689</v>
      </c>
      <c r="U168" s="35">
        <f>K168*INDEX(Приложение_1ТЗ!$HC$6:$HJ$18,$B168,4)/100</f>
        <v>70735.47816662032</v>
      </c>
      <c r="AB168" s="48">
        <f t="shared" si="3597"/>
        <v>0</v>
      </c>
      <c r="AC168" s="48">
        <f t="shared" si="3597"/>
        <v>0</v>
      </c>
      <c r="AD168" s="48">
        <f t="shared" si="3597"/>
        <v>1.9313399999999998</v>
      </c>
      <c r="AE168" s="48">
        <f t="shared" si="3597"/>
        <v>2.7340599999999999</v>
      </c>
      <c r="AF168" s="20"/>
      <c r="AG168" s="24">
        <f>K168*INDEX(Приложение_1ТЗ!$HC$6:$HJ$18,$B168,5)/100</f>
        <v>0</v>
      </c>
      <c r="AH168" s="24">
        <f>K168*INDEX(Приложение_1ТЗ!$HC$6:$HJ$18,$B168,6)/100</f>
        <v>0</v>
      </c>
      <c r="AI168" s="24">
        <f>K168*INDEX(Приложение_1ТЗ!$HC$6:$HJ$18,$B168,7)/100</f>
        <v>233438.22533220277</v>
      </c>
      <c r="AJ168" s="24">
        <f>K168*INDEX(Приложение_1ТЗ!$HC$6:$HJ$18,$B168,8)/100</f>
        <v>0</v>
      </c>
      <c r="AK168" s="20"/>
      <c r="AL168" s="20"/>
      <c r="AM168" s="20"/>
      <c r="AN168" s="20"/>
      <c r="AO168" s="20"/>
      <c r="AP168" s="20"/>
      <c r="AQ168" s="20"/>
      <c r="AR168" s="20"/>
      <c r="AS168" s="48">
        <f t="shared" si="3598"/>
        <v>2.3654799999999998</v>
      </c>
      <c r="AT168" s="48">
        <f t="shared" si="3598"/>
        <v>0</v>
      </c>
      <c r="AU168" s="48">
        <f t="shared" si="3598"/>
        <v>1.2637799999999999</v>
      </c>
      <c r="AV168" s="48">
        <f t="shared" si="3598"/>
        <v>0</v>
      </c>
      <c r="AW168" s="49">
        <f t="shared" si="3599"/>
        <v>2018</v>
      </c>
      <c r="AX168" s="226" t="s">
        <v>1</v>
      </c>
      <c r="AY168" s="47">
        <v>4</v>
      </c>
      <c r="AZ168" s="22">
        <f t="shared" si="3600"/>
        <v>724969.81499999994</v>
      </c>
      <c r="BA168" s="22">
        <f t="shared" si="3601"/>
        <v>353674.77097499999</v>
      </c>
      <c r="BB168" s="22">
        <f t="shared" si="3602"/>
        <v>371295.04402499995</v>
      </c>
      <c r="BC168" s="22">
        <f>IF(DATEVALUE("1."&amp;AY168&amp;"."&amp;AW168)&gt;=DATEVALUE("1."&amp;INDEX(Параметры_объекта!$A$28:$N$40,$B168,14)&amp;"."&amp;INDEX(Параметры_объекта!$A$28:$N$40,$B168,13)),INDEX(Приложение_1ТЗ!$A$6:$HJ$18,$B168,25+AY168*14),INDEX(Приложение_1ТЗ!$A$6:$HJ$18,$B168,23+AY168*14))</f>
        <v>51.215241840793055</v>
      </c>
      <c r="BD168" s="48">
        <f t="shared" si="3603"/>
        <v>2.2533513960000002</v>
      </c>
      <c r="BE168" s="24">
        <f t="shared" si="3470"/>
        <v>0</v>
      </c>
      <c r="BF168" s="24">
        <f t="shared" si="3604"/>
        <v>0</v>
      </c>
      <c r="BG168" s="24">
        <f t="shared" si="3605"/>
        <v>0</v>
      </c>
      <c r="BH168" s="35">
        <f>BA168*INDEX(Приложение_1ТЗ!$HC$6:$HJ$18,$B168,1)/100</f>
        <v>0</v>
      </c>
      <c r="BI168" s="35">
        <f>BA168*INDEX(Приложение_1ТЗ!$HC$6:$HJ$18,$B168,2)/100</f>
        <v>0</v>
      </c>
      <c r="BJ168" s="35">
        <f>BA168*INDEX(Приложение_1ТЗ!$HC$6:$HJ$18,$B168,3)/100</f>
        <v>47980.198958682769</v>
      </c>
      <c r="BK168" s="35">
        <f>BA168*INDEX(Приложение_1ТЗ!$HC$6:$HJ$18,$B168,4)/100</f>
        <v>71089.155557453414</v>
      </c>
      <c r="BN168" s="37">
        <f t="shared" si="3606"/>
        <v>0</v>
      </c>
      <c r="BO168" s="37">
        <f t="shared" si="3607"/>
        <v>0</v>
      </c>
      <c r="BP168" s="37">
        <f t="shared" si="3608"/>
        <v>0</v>
      </c>
      <c r="BQ168" s="37">
        <f t="shared" si="3609"/>
        <v>0</v>
      </c>
      <c r="BR168" s="48">
        <f t="shared" si="3610"/>
        <v>0</v>
      </c>
      <c r="BS168" s="48">
        <f t="shared" si="3610"/>
        <v>0</v>
      </c>
      <c r="BT168" s="48">
        <f t="shared" si="3610"/>
        <v>2.0261</v>
      </c>
      <c r="BU168" s="48">
        <f t="shared" si="3610"/>
        <v>2.8479699999999997</v>
      </c>
      <c r="BV168" s="36">
        <f t="shared" si="3611"/>
        <v>0</v>
      </c>
      <c r="BW168" s="24">
        <f>BA168*INDEX(Приложение_1ТЗ!$HC$6:$HJ$18,$B168,5)/100</f>
        <v>0</v>
      </c>
      <c r="BX168" s="24">
        <f>BA168*INDEX(Приложение_1ТЗ!$HC$6:$HJ$18,$B168,6)/100</f>
        <v>0</v>
      </c>
      <c r="BY168" s="24">
        <f>BA168*INDEX(Приложение_1ТЗ!$HC$6:$HJ$18,$B168,7)/100</f>
        <v>234605.41645886377</v>
      </c>
      <c r="BZ168" s="24">
        <f>BA168*INDEX(Приложение_1ТЗ!$HC$6:$HJ$18,$B168,8)/100</f>
        <v>0</v>
      </c>
      <c r="CA168" s="20"/>
      <c r="CB168" s="20"/>
      <c r="CC168" s="20"/>
      <c r="CD168" s="20"/>
      <c r="CE168" s="24">
        <f t="shared" si="3612"/>
        <v>0</v>
      </c>
      <c r="CF168" s="24">
        <f t="shared" si="3613"/>
        <v>0</v>
      </c>
      <c r="CG168" s="24">
        <f t="shared" si="3614"/>
        <v>0</v>
      </c>
      <c r="CH168" s="24">
        <f t="shared" si="3615"/>
        <v>0</v>
      </c>
      <c r="CI168" s="48">
        <f t="shared" si="3616"/>
        <v>2.5042900000000001</v>
      </c>
      <c r="CJ168" s="48">
        <f t="shared" si="3616"/>
        <v>0</v>
      </c>
      <c r="CK168" s="48">
        <f t="shared" si="3616"/>
        <v>1.35259</v>
      </c>
      <c r="CL168" s="48">
        <f t="shared" si="3616"/>
        <v>0</v>
      </c>
      <c r="CM168" s="24">
        <f t="shared" si="3617"/>
        <v>0</v>
      </c>
      <c r="CQ168" s="24">
        <f t="shared" si="3757"/>
        <v>0</v>
      </c>
      <c r="CR168" s="24">
        <f t="shared" si="3758"/>
        <v>0</v>
      </c>
      <c r="CS168" s="49">
        <f t="shared" si="3619"/>
        <v>2019</v>
      </c>
      <c r="CT168" s="226" t="s">
        <v>1</v>
      </c>
      <c r="CU168" s="47">
        <v>4</v>
      </c>
      <c r="CV168" s="22">
        <f t="shared" si="3620"/>
        <v>381371.51598016679</v>
      </c>
      <c r="CW168" s="22">
        <f t="shared" si="3621"/>
        <v>355443.14482987497</v>
      </c>
      <c r="CX168" s="22">
        <f t="shared" si="3622"/>
        <v>25928.371150291816</v>
      </c>
      <c r="CY168" s="22">
        <f>IF(DATEVALUE("1."&amp;CU168&amp;"."&amp;CS168)&gt;=DATEVALUE("1."&amp;INDEX(Параметры_объекта!$A$28:$N$40,$B168,14)&amp;"."&amp;INDEX(Параметры_объекта!$A$28:$N$40,$B168,13)),INDEX(Приложение_1ТЗ!$A$6:$HJ$18,$B168,25+CU168*14),INDEX(Приложение_1ТЗ!$A$6:$HJ$18,$B168,23+CU168*14))</f>
        <v>6.7987172779941485</v>
      </c>
      <c r="CZ168" s="48">
        <f t="shared" si="3623"/>
        <v>2.3959402249621422</v>
      </c>
      <c r="DA168" s="24">
        <f t="shared" si="3175"/>
        <v>44.416524562798905</v>
      </c>
      <c r="DB168" s="24">
        <f t="shared" si="3624"/>
        <v>320404.37408194307</v>
      </c>
      <c r="DC168" s="24">
        <f t="shared" si="3625"/>
        <v>905850.27917775908</v>
      </c>
      <c r="DD168" s="35">
        <f>CW168*INDEX(Приложение_1ТЗ!$HC$6:$HJ$18,$B168,1)/100</f>
        <v>0</v>
      </c>
      <c r="DE168" s="35">
        <f>CW168*INDEX(Приложение_1ТЗ!$HC$6:$HJ$18,$B168,2)/100</f>
        <v>0</v>
      </c>
      <c r="DF168" s="35">
        <f>CW168*INDEX(Приложение_1ТЗ!$HC$6:$HJ$18,$B168,3)/100</f>
        <v>48220.09995347618</v>
      </c>
      <c r="DG168" s="35">
        <f>CW168*INDEX(Приложение_1ТЗ!$HC$6:$HJ$18,$B168,4)/100</f>
        <v>71444.601335240674</v>
      </c>
      <c r="DJ168" s="37">
        <f t="shared" si="3626"/>
        <v>0</v>
      </c>
      <c r="DK168" s="37">
        <f t="shared" si="3627"/>
        <v>0</v>
      </c>
      <c r="DL168" s="37">
        <f t="shared" si="3628"/>
        <v>478.60845229928964</v>
      </c>
      <c r="DM168" s="37">
        <f t="shared" si="3629"/>
        <v>709.12316862035368</v>
      </c>
      <c r="DN168" s="48">
        <f t="shared" si="3630"/>
        <v>0</v>
      </c>
      <c r="DO168" s="48">
        <f t="shared" si="3630"/>
        <v>0</v>
      </c>
      <c r="DP168" s="48">
        <f t="shared" si="3630"/>
        <v>2.0868800000000003</v>
      </c>
      <c r="DQ168" s="48">
        <f t="shared" si="3630"/>
        <v>2.9334099999999999</v>
      </c>
      <c r="DR168" s="36">
        <f t="shared" si="3631"/>
        <v>3633.1579331764287</v>
      </c>
      <c r="DS168" s="24">
        <f>CW168*INDEX(Приложение_1ТЗ!$HC$6:$HJ$18,$B168,5)/100</f>
        <v>0</v>
      </c>
      <c r="DT168" s="24">
        <f>CW168*INDEX(Приложение_1ТЗ!$HC$6:$HJ$18,$B168,6)/100</f>
        <v>0</v>
      </c>
      <c r="DU168" s="24">
        <f>CW168*INDEX(Приложение_1ТЗ!$HC$6:$HJ$18,$B168,7)/100</f>
        <v>235778.44354115808</v>
      </c>
      <c r="DV168" s="24">
        <f>CW168*INDEX(Приложение_1ТЗ!$HC$6:$HJ$18,$B168,8)/100</f>
        <v>0</v>
      </c>
      <c r="DW168" s="20"/>
      <c r="DX168" s="20"/>
      <c r="DY168" s="20"/>
      <c r="DZ168" s="20"/>
      <c r="EA168" s="24">
        <f t="shared" si="3632"/>
        <v>0</v>
      </c>
      <c r="EB168" s="24">
        <f t="shared" si="3633"/>
        <v>0</v>
      </c>
      <c r="EC168" s="24">
        <f t="shared" si="3634"/>
        <v>2340.2182089553098</v>
      </c>
      <c r="ED168" s="24">
        <f t="shared" si="3635"/>
        <v>0</v>
      </c>
      <c r="EE168" s="48">
        <f t="shared" si="3636"/>
        <v>2.6245700000000003</v>
      </c>
      <c r="EF168" s="48">
        <f t="shared" si="3636"/>
        <v>0</v>
      </c>
      <c r="EG168" s="48">
        <f t="shared" si="3636"/>
        <v>1.4211800000000001</v>
      </c>
      <c r="EH168" s="48">
        <f t="shared" si="3636"/>
        <v>0</v>
      </c>
      <c r="EI168" s="24">
        <f t="shared" si="3637"/>
        <v>7557.6860839360952</v>
      </c>
      <c r="EM168" s="24">
        <f>(DC168+EI168+(EJ168-EK168)*(CZ168))</f>
        <v>913407.96526169521</v>
      </c>
      <c r="EN168" s="24">
        <f t="shared" si="3759"/>
        <v>822067.16873552569</v>
      </c>
      <c r="EO168" s="49">
        <f t="shared" si="3639"/>
        <v>2020</v>
      </c>
      <c r="EP168" s="226" t="s">
        <v>1</v>
      </c>
      <c r="EQ168" s="47">
        <v>4</v>
      </c>
      <c r="ER168" s="22">
        <f t="shared" si="3640"/>
        <v>383278.3735600675</v>
      </c>
      <c r="ES168" s="22">
        <f t="shared" si="3641"/>
        <v>357220.36055402429</v>
      </c>
      <c r="ET168" s="22">
        <f t="shared" si="3642"/>
        <v>26058.013006043213</v>
      </c>
      <c r="EU168" s="22">
        <f>IF(DATEVALUE("1."&amp;EQ168&amp;"."&amp;EO168)&gt;=DATEVALUE("1."&amp;INDEX(Параметры_объекта!$A$28:$N$40,$B168,14)&amp;"."&amp;INDEX(Параметры_объекта!$A$28:$N$40,$B168,13)),INDEX(Приложение_1ТЗ!$A$6:$HJ$18,$B168,25+EQ168*14),INDEX(Приложение_1ТЗ!$A$6:$HJ$18,$B168,23+EQ168*14))</f>
        <v>6.7987172779941485</v>
      </c>
      <c r="EV168" s="48">
        <f t="shared" si="3643"/>
        <v>2.8810252973771435</v>
      </c>
      <c r="EW168" s="24">
        <f t="shared" si="3196"/>
        <v>44.416524562798905</v>
      </c>
      <c r="EX168" s="24">
        <f t="shared" si="3644"/>
        <v>320404.37408194307</v>
      </c>
      <c r="EY168" s="24">
        <f t="shared" si="3645"/>
        <v>1089249.8664020337</v>
      </c>
      <c r="EZ168" s="35">
        <f>ES168*INDEX(Приложение_1ТЗ!$HC$6:$HJ$18,$B168,1)/100</f>
        <v>0</v>
      </c>
      <c r="FA168" s="35">
        <f>ES168*INDEX(Приложение_1ТЗ!$HC$6:$HJ$18,$B168,2)/100</f>
        <v>0</v>
      </c>
      <c r="FB168" s="35">
        <f>ES168*INDEX(Приложение_1ТЗ!$HC$6:$HJ$18,$B168,3)/100</f>
        <v>48461.200453243553</v>
      </c>
      <c r="FC168" s="35">
        <f>ES168*INDEX(Приложение_1ТЗ!$HC$6:$HJ$18,$B168,4)/100</f>
        <v>71801.824341916872</v>
      </c>
      <c r="FF168" s="37">
        <f t="shared" si="3646"/>
        <v>0</v>
      </c>
      <c r="FG168" s="37">
        <f t="shared" si="3647"/>
        <v>0</v>
      </c>
      <c r="FH168" s="37">
        <f t="shared" si="3648"/>
        <v>719.70895206666319</v>
      </c>
      <c r="FI168" s="37">
        <f t="shared" si="3649"/>
        <v>1066.3461752965522</v>
      </c>
      <c r="FJ168" s="48">
        <f t="shared" si="3650"/>
        <v>0</v>
      </c>
      <c r="FK168" s="48">
        <f t="shared" si="3650"/>
        <v>0</v>
      </c>
      <c r="FL168" s="48">
        <f t="shared" si="3650"/>
        <v>2.1494864000000002</v>
      </c>
      <c r="FM168" s="48">
        <f t="shared" si="3650"/>
        <v>3.0214122999999997</v>
      </c>
      <c r="FN168" s="36">
        <f t="shared" si="3651"/>
        <v>5627.2737443389142</v>
      </c>
      <c r="FO168" s="24">
        <f>ES168*INDEX(Приложение_1ТЗ!$HC$6:$HJ$18,$B168,5)/100</f>
        <v>0</v>
      </c>
      <c r="FP168" s="24">
        <f>ES168*INDEX(Приложение_1ТЗ!$HC$6:$HJ$18,$B168,6)/100</f>
        <v>0</v>
      </c>
      <c r="FQ168" s="24">
        <f>ES168*INDEX(Приложение_1ТЗ!$HC$6:$HJ$18,$B168,7)/100</f>
        <v>236957.33575886383</v>
      </c>
      <c r="FR168" s="24">
        <f>ES168*INDEX(Приложение_1ТЗ!$HC$6:$HJ$18,$B168,8)/100</f>
        <v>0</v>
      </c>
      <c r="FS168" s="20"/>
      <c r="FT168" s="20"/>
      <c r="FU168" s="20"/>
      <c r="FV168" s="20"/>
      <c r="FW168" s="24">
        <f t="shared" si="3652"/>
        <v>0</v>
      </c>
      <c r="FX168" s="24">
        <f t="shared" si="3653"/>
        <v>0</v>
      </c>
      <c r="FY168" s="24">
        <f t="shared" si="3654"/>
        <v>3519.1104266610637</v>
      </c>
      <c r="FZ168" s="24">
        <f t="shared" si="3655"/>
        <v>0</v>
      </c>
      <c r="GA168" s="48">
        <f t="shared" si="3656"/>
        <v>2.7557985000000005</v>
      </c>
      <c r="GB168" s="48">
        <f t="shared" si="3656"/>
        <v>0</v>
      </c>
      <c r="GC168" s="48">
        <f t="shared" si="3656"/>
        <v>1.4922390000000001</v>
      </c>
      <c r="GD168" s="48">
        <f t="shared" si="3656"/>
        <v>0</v>
      </c>
      <c r="GE168" s="24">
        <f t="shared" si="3657"/>
        <v>11823.871256623843</v>
      </c>
      <c r="GI168" s="24">
        <f>(EY168+GE168+(GF168-GG168)*(EV168))</f>
        <v>1101073.7376586576</v>
      </c>
      <c r="GJ168" s="24">
        <f t="shared" si="3760"/>
        <v>990966.36389279191</v>
      </c>
      <c r="GK168" s="49">
        <f t="shared" si="3659"/>
        <v>2021</v>
      </c>
      <c r="GL168" s="226" t="s">
        <v>1</v>
      </c>
      <c r="GM168" s="47">
        <v>4</v>
      </c>
      <c r="GN168" s="22">
        <f t="shared" si="3660"/>
        <v>385194.76542786788</v>
      </c>
      <c r="GO168" s="22">
        <f t="shared" si="3661"/>
        <v>359006.46235679439</v>
      </c>
      <c r="GP168" s="22">
        <f t="shared" si="3662"/>
        <v>26188.303071073489</v>
      </c>
      <c r="GQ168" s="22">
        <f>IF(DATEVALUE("1."&amp;GM168&amp;"."&amp;GK168)&gt;=DATEVALUE("1."&amp;INDEX(Параметры_объекта!$A$28:$N$40,$B168,14)&amp;"."&amp;INDEX(Параметры_объекта!$A$28:$N$40,$B168,13)),INDEX(Приложение_1ТЗ!$A$6:$HJ$18,$B168,25+GM168*14),INDEX(Приложение_1ТЗ!$A$6:$HJ$18,$B168,23+GM168*14))</f>
        <v>6.7987172779941485</v>
      </c>
      <c r="GR168" s="48">
        <f t="shared" si="3663"/>
        <v>2.6213186152462513</v>
      </c>
      <c r="GS168" s="24">
        <f t="shared" si="3218"/>
        <v>44.416524562798905</v>
      </c>
      <c r="GT168" s="24">
        <f t="shared" si="3664"/>
        <v>320404.37408194307</v>
      </c>
      <c r="GU168" s="24">
        <f t="shared" si="3665"/>
        <v>991060.7012210387</v>
      </c>
      <c r="GV168" s="35">
        <f>GO168*INDEX(Приложение_1ТЗ!$HC$6:$HJ$18,$B168,1)/100</f>
        <v>0</v>
      </c>
      <c r="GW168" s="35">
        <f>GO168*INDEX(Приложение_1ТЗ!$HC$6:$HJ$18,$B168,2)/100</f>
        <v>0</v>
      </c>
      <c r="GX168" s="35">
        <f>GO168*INDEX(Приложение_1ТЗ!$HC$6:$HJ$18,$B168,3)/100</f>
        <v>48703.506455509778</v>
      </c>
      <c r="GY168" s="35">
        <f>GO168*INDEX(Приложение_1ТЗ!$HC$6:$HJ$18,$B168,4)/100</f>
        <v>72160.833463626463</v>
      </c>
      <c r="HB168" s="22">
        <f t="shared" si="3220"/>
        <v>0</v>
      </c>
      <c r="HC168" s="22">
        <f t="shared" si="3221"/>
        <v>0</v>
      </c>
      <c r="HD168" s="37">
        <f t="shared" si="3666"/>
        <v>962.01495433288801</v>
      </c>
      <c r="HE168" s="37">
        <f t="shared" si="3667"/>
        <v>1425.3552970061428</v>
      </c>
      <c r="HF168" s="48">
        <f t="shared" si="3668"/>
        <v>0</v>
      </c>
      <c r="HG168" s="48">
        <f t="shared" si="3668"/>
        <v>0</v>
      </c>
      <c r="HH168" s="48">
        <f t="shared" si="3668"/>
        <v>2.2139709920000001</v>
      </c>
      <c r="HI168" s="48">
        <f t="shared" si="3668"/>
        <v>3.1120546689999999</v>
      </c>
      <c r="HJ168" s="36">
        <f t="shared" si="3669"/>
        <v>7747.4750355581791</v>
      </c>
      <c r="HK168" s="24">
        <f>GO168*INDEX(Приложение_1ТЗ!$HC$6:$HJ$18,$B168,5)/100</f>
        <v>0</v>
      </c>
      <c r="HL168" s="24">
        <f>GO168*INDEX(Приложение_1ТЗ!$HC$6:$HJ$18,$B168,6)/100</f>
        <v>0</v>
      </c>
      <c r="HM168" s="24">
        <f>GO168*INDEX(Приложение_1ТЗ!$HC$6:$HJ$18,$B168,7)/100</f>
        <v>238142.12243765814</v>
      </c>
      <c r="HN168" s="24">
        <f>GO168*INDEX(Приложение_1ТЗ!$HC$6:$HJ$18,$B168,8)/100</f>
        <v>0</v>
      </c>
      <c r="HO168" s="20"/>
      <c r="HP168" s="20"/>
      <c r="HQ168" s="20"/>
      <c r="HR168" s="20"/>
      <c r="HS168" s="24">
        <f t="shared" si="3670"/>
        <v>0</v>
      </c>
      <c r="HT168" s="24">
        <f t="shared" si="3671"/>
        <v>0</v>
      </c>
      <c r="HU168" s="24">
        <f t="shared" si="3672"/>
        <v>4703.8971054553695</v>
      </c>
      <c r="HV168" s="24">
        <f t="shared" si="3673"/>
        <v>0</v>
      </c>
      <c r="HW168" s="48">
        <f t="shared" si="3674"/>
        <v>2.8935884250000008</v>
      </c>
      <c r="HX168" s="48">
        <f t="shared" si="3674"/>
        <v>0</v>
      </c>
      <c r="HY168" s="48">
        <f t="shared" si="3674"/>
        <v>1.5668509500000001</v>
      </c>
      <c r="HZ168" s="48">
        <f t="shared" si="3674"/>
        <v>0</v>
      </c>
      <c r="IA168" s="24">
        <f t="shared" si="3675"/>
        <v>16444.435700652473</v>
      </c>
      <c r="IE168" s="24">
        <f>(GU168+IA168+(IB168-IC168)*(GR168))</f>
        <v>1007505.1369216911</v>
      </c>
      <c r="IF168" s="24">
        <f t="shared" si="3761"/>
        <v>906754.62322952203</v>
      </c>
      <c r="IG168" s="49">
        <f t="shared" si="3677"/>
        <v>2022</v>
      </c>
      <c r="IH168" s="226" t="s">
        <v>1</v>
      </c>
      <c r="II168" s="47">
        <v>4</v>
      </c>
      <c r="IJ168" s="22">
        <f t="shared" si="3678"/>
        <v>387120.73925500718</v>
      </c>
      <c r="IK168" s="22">
        <f t="shared" si="3679"/>
        <v>360801.49466857832</v>
      </c>
      <c r="IL168" s="22">
        <f t="shared" si="3680"/>
        <v>26319.24458642886</v>
      </c>
      <c r="IM168" s="22">
        <f>IF(DATEVALUE("1."&amp;II168&amp;"."&amp;IG168)&gt;=DATEVALUE("1."&amp;INDEX(Параметры_объекта!$A$28:$N$40,$B168,14)&amp;"."&amp;INDEX(Параметры_объекта!$A$28:$N$40,$B168,13)),INDEX(Приложение_1ТЗ!$A$6:$HJ$18,$B168,25+II168*14),INDEX(Приложение_1ТЗ!$A$6:$HJ$18,$B168,23+II168*14))</f>
        <v>6.7987172779941485</v>
      </c>
      <c r="IN168" s="48">
        <f t="shared" si="3681"/>
        <v>3.087117509552888</v>
      </c>
      <c r="IO168" s="24">
        <f t="shared" si="3240"/>
        <v>44.416524562798905</v>
      </c>
      <c r="IP168" s="24">
        <f t="shared" si="3682"/>
        <v>320404.37408194307</v>
      </c>
      <c r="IQ168" s="24">
        <f t="shared" si="3683"/>
        <v>1167168.624971526</v>
      </c>
      <c r="IR168" s="35">
        <f>IK168*INDEX(Приложение_1ТЗ!$HC$6:$HJ$18,$B168,1)/100</f>
        <v>0</v>
      </c>
      <c r="IS168" s="35">
        <f>IK168*INDEX(Приложение_1ТЗ!$HC$6:$HJ$18,$B168,2)/100</f>
        <v>0</v>
      </c>
      <c r="IT168" s="35">
        <f>IK168*INDEX(Приложение_1ТЗ!$HC$6:$HJ$18,$B168,3)/100</f>
        <v>48947.023987787317</v>
      </c>
      <c r="IU168" s="35">
        <f>IK168*INDEX(Приложение_1ТЗ!$HC$6:$HJ$18,$B168,4)/100</f>
        <v>72521.637630944577</v>
      </c>
      <c r="IX168" s="37">
        <f t="shared" si="3684"/>
        <v>0</v>
      </c>
      <c r="IY168" s="37">
        <f t="shared" si="3685"/>
        <v>0</v>
      </c>
      <c r="IZ168" s="37">
        <f t="shared" si="3686"/>
        <v>1205.5324866104274</v>
      </c>
      <c r="JA168" s="37">
        <f t="shared" si="3687"/>
        <v>1786.159464324257</v>
      </c>
      <c r="JB168" s="48">
        <f t="shared" si="3688"/>
        <v>0</v>
      </c>
      <c r="JC168" s="48">
        <f t="shared" si="3688"/>
        <v>0</v>
      </c>
      <c r="JD168" s="48">
        <f t="shared" si="3688"/>
        <v>2.28039012176</v>
      </c>
      <c r="JE168" s="48">
        <f t="shared" si="3688"/>
        <v>3.2054163090699999</v>
      </c>
      <c r="JF168" s="36">
        <f t="shared" si="3689"/>
        <v>9999.8734807368382</v>
      </c>
      <c r="JG168" s="24">
        <f>IK168*INDEX(Приложение_1ТЗ!$HC$6:$HJ$18,$B168,5)/100</f>
        <v>0</v>
      </c>
      <c r="JH168" s="24">
        <f>IK168*INDEX(Приложение_1ТЗ!$HC$6:$HJ$18,$B168,6)/100</f>
        <v>0</v>
      </c>
      <c r="JI168" s="24">
        <f>IK168*INDEX(Приложение_1ТЗ!$HC$6:$HJ$18,$B168,7)/100</f>
        <v>239332.83304984641</v>
      </c>
      <c r="JJ168" s="24">
        <f>IK168*INDEX(Приложение_1ТЗ!$HC$6:$HJ$18,$B168,8)/100</f>
        <v>0</v>
      </c>
      <c r="JK168" s="20"/>
      <c r="JL168" s="20"/>
      <c r="JM168" s="20"/>
      <c r="JN168" s="20"/>
      <c r="JO168" s="24">
        <f t="shared" si="3690"/>
        <v>0</v>
      </c>
      <c r="JP168" s="24">
        <f t="shared" si="3691"/>
        <v>0</v>
      </c>
      <c r="JQ168" s="24">
        <f t="shared" si="3692"/>
        <v>5894.6077176436374</v>
      </c>
      <c r="JR168" s="24">
        <f t="shared" si="3693"/>
        <v>0</v>
      </c>
      <c r="JS168" s="48">
        <f t="shared" si="3694"/>
        <v>3.038267846250001</v>
      </c>
      <c r="JT168" s="48">
        <f t="shared" si="3694"/>
        <v>0</v>
      </c>
      <c r="JU168" s="48">
        <f t="shared" si="3694"/>
        <v>1.6451934975000002</v>
      </c>
      <c r="JV168" s="48">
        <f t="shared" si="3694"/>
        <v>0</v>
      </c>
      <c r="JW168" s="24">
        <f t="shared" si="3695"/>
        <v>21443.242419845981</v>
      </c>
      <c r="KA168" s="24">
        <f>(IQ168+JW168+(JX168-JY168)*(IN168))</f>
        <v>1188611.8673913719</v>
      </c>
      <c r="KB168" s="24">
        <f t="shared" si="3762"/>
        <v>1069750.6806522347</v>
      </c>
      <c r="KC168" s="49">
        <f t="shared" si="3697"/>
        <v>2023</v>
      </c>
      <c r="KD168" s="226" t="s">
        <v>1</v>
      </c>
      <c r="KE168" s="47">
        <v>4</v>
      </c>
      <c r="KF168" s="22">
        <f t="shared" si="3698"/>
        <v>389056.34295128222</v>
      </c>
      <c r="KG168" s="22">
        <f t="shared" si="3699"/>
        <v>362605.5021419212</v>
      </c>
      <c r="KH168" s="22">
        <f t="shared" si="3700"/>
        <v>26450.84080936102</v>
      </c>
      <c r="KI168" s="22">
        <f>IF(DATEVALUE("1."&amp;KE168&amp;"."&amp;KC168)&gt;=DATEVALUE("1."&amp;INDEX(Параметры_объекта!$A$28:$N$40,$B168,14)&amp;"."&amp;INDEX(Параметры_объекта!$A$28:$N$40,$B168,13)),INDEX(Приложение_1ТЗ!$A$6:$HJ$18,$B168,25+KE168*14),INDEX(Приложение_1ТЗ!$A$6:$HJ$18,$B168,23+KE168*14))</f>
        <v>6.7987172779941485</v>
      </c>
      <c r="KJ168" s="48">
        <f t="shared" si="3701"/>
        <v>2.8731983426366257</v>
      </c>
      <c r="KK168" s="24">
        <f t="shared" si="3262"/>
        <v>44.416524562798905</v>
      </c>
      <c r="KL168" s="24">
        <f t="shared" si="3702"/>
        <v>320404.37408194307</v>
      </c>
      <c r="KM168" s="24">
        <f t="shared" si="3703"/>
        <v>1086290.6735712017</v>
      </c>
      <c r="KN168" s="35">
        <f>KG168*INDEX(Приложение_1ТЗ!$HC$6:$HJ$18,$B168,1)/100</f>
        <v>0</v>
      </c>
      <c r="KO168" s="35">
        <f>KG168*INDEX(Приложение_1ТЗ!$HC$6:$HJ$18,$B168,2)/100</f>
        <v>0</v>
      </c>
      <c r="KP168" s="35">
        <f>KG168*INDEX(Приложение_1ТЗ!$HC$6:$HJ$18,$B168,3)/100</f>
        <v>49191.759107726255</v>
      </c>
      <c r="KQ168" s="35">
        <f>KG168*INDEX(Приложение_1ТЗ!$HC$6:$HJ$18,$B168,4)/100</f>
        <v>72884.245819099291</v>
      </c>
      <c r="KT168" s="37">
        <f t="shared" si="3704"/>
        <v>0</v>
      </c>
      <c r="KU168" s="37">
        <f t="shared" si="3705"/>
        <v>0</v>
      </c>
      <c r="KV168" s="37">
        <f t="shared" si="3706"/>
        <v>1450.2676065493652</v>
      </c>
      <c r="KW168" s="37">
        <f t="shared" si="3707"/>
        <v>2148.7676524789713</v>
      </c>
      <c r="KX168" s="48">
        <f t="shared" si="3708"/>
        <v>0</v>
      </c>
      <c r="KY168" s="48">
        <f t="shared" si="3708"/>
        <v>0</v>
      </c>
      <c r="KZ168" s="48">
        <f t="shared" si="3708"/>
        <v>2.3488018254128002</v>
      </c>
      <c r="LA168" s="48">
        <f t="shared" si="3708"/>
        <v>3.3015787983421001</v>
      </c>
      <c r="LB168" s="36">
        <f t="shared" si="3709"/>
        <v>12390.845972193958</v>
      </c>
      <c r="LC168" s="24">
        <f>KG168*INDEX(Приложение_1ТЗ!$HC$6:$HJ$18,$B168,5)/100</f>
        <v>0</v>
      </c>
      <c r="LD168" s="24">
        <f>KG168*INDEX(Приложение_1ТЗ!$HC$6:$HJ$18,$B168,6)/100</f>
        <v>0</v>
      </c>
      <c r="LE168" s="24">
        <f>KG168*INDEX(Приложение_1ТЗ!$HC$6:$HJ$18,$B168,7)/100</f>
        <v>240529.49721509562</v>
      </c>
      <c r="LF168" s="24">
        <f>KG168*INDEX(Приложение_1ТЗ!$HC$6:$HJ$18,$B168,8)/100</f>
        <v>0</v>
      </c>
      <c r="LG168" s="20"/>
      <c r="LH168" s="20"/>
      <c r="LI168" s="20"/>
      <c r="LJ168" s="20"/>
      <c r="LK168" s="24">
        <f t="shared" si="3710"/>
        <v>0</v>
      </c>
      <c r="LL168" s="24">
        <f t="shared" si="3711"/>
        <v>0</v>
      </c>
      <c r="LM168" s="24">
        <f t="shared" si="3712"/>
        <v>7091.2718828928482</v>
      </c>
      <c r="LN168" s="24">
        <f t="shared" si="3713"/>
        <v>0</v>
      </c>
      <c r="LO168" s="48">
        <f t="shared" si="3714"/>
        <v>3.1901812385625012</v>
      </c>
      <c r="LP168" s="48">
        <f t="shared" si="3714"/>
        <v>0</v>
      </c>
      <c r="LQ168" s="48">
        <f t="shared" si="3714"/>
        <v>1.7274531723750004</v>
      </c>
      <c r="LR168" s="48">
        <f t="shared" si="3714"/>
        <v>0</v>
      </c>
      <c r="LS168" s="24">
        <f t="shared" si="3715"/>
        <v>26845.657302320691</v>
      </c>
      <c r="LW168" s="24">
        <f>(KM168+LS168+(LT168-LU168)*(KJ168))</f>
        <v>1113136.3308735224</v>
      </c>
      <c r="LX168" s="24">
        <f t="shared" si="3763"/>
        <v>1001822.6977861702</v>
      </c>
      <c r="LY168" s="49">
        <f t="shared" si="3717"/>
        <v>2024</v>
      </c>
      <c r="LZ168" s="226" t="s">
        <v>1</v>
      </c>
      <c r="MA168" s="173">
        <v>4</v>
      </c>
      <c r="MB168" s="22">
        <f t="shared" si="3718"/>
        <v>391001.62466603855</v>
      </c>
      <c r="MC168" s="22">
        <f t="shared" si="3719"/>
        <v>364418.52965263079</v>
      </c>
      <c r="MD168" s="22">
        <f t="shared" si="3720"/>
        <v>26583.095013407758</v>
      </c>
      <c r="ME168" s="22">
        <f>IF(DATEVALUE("1."&amp;MA168&amp;"."&amp;LY168)&gt;=DATEVALUE("1."&amp;INDEX(Параметры_объекта!$A$28:$N$40,$B168,14)&amp;"."&amp;INDEX(Параметры_объекта!$A$28:$N$40,$B168,13)),INDEX(Приложение_1ТЗ!$A$6:$HJ$18,$B168,25+MA168*14),INDEX(Приложение_1ТЗ!$A$6:$HJ$18,$B168,23+MA168*14))</f>
        <v>6.7987172779941485</v>
      </c>
      <c r="MF168" s="48">
        <f t="shared" si="3721"/>
        <v>3.3390262983324042</v>
      </c>
      <c r="MG168" s="24">
        <f t="shared" si="3282"/>
        <v>44.416524562798905</v>
      </c>
      <c r="MH168" s="24">
        <f t="shared" si="3722"/>
        <v>320404.37408194307</v>
      </c>
      <c r="MI168" s="24">
        <f t="shared" si="3723"/>
        <v>1262409.5847692026</v>
      </c>
      <c r="MJ168" s="35">
        <f>MC168*INDEX(Приложение_1ТЗ!$HC$6:$HJ$18,$B168,1)/100</f>
        <v>0</v>
      </c>
      <c r="MK168" s="35">
        <f>MC168*INDEX(Приложение_1ТЗ!$HC$6:$HJ$18,$B168,2)/100</f>
        <v>0</v>
      </c>
      <c r="ML168" s="35">
        <f>MC168*INDEX(Приложение_1ТЗ!$HC$6:$HJ$18,$B168,3)/100</f>
        <v>49437.717903264886</v>
      </c>
      <c r="MM168" s="35">
        <f>MC168*INDEX(Приложение_1ТЗ!$HC$6:$HJ$18,$B168,4)/100</f>
        <v>73248.667048194795</v>
      </c>
      <c r="MP168" s="37">
        <f t="shared" si="3724"/>
        <v>0</v>
      </c>
      <c r="MQ168" s="37">
        <f t="shared" si="3725"/>
        <v>0</v>
      </c>
      <c r="MR168" s="37">
        <f t="shared" si="3726"/>
        <v>1696.2264020879957</v>
      </c>
      <c r="MS168" s="37">
        <f t="shared" si="3727"/>
        <v>2513.1888815744751</v>
      </c>
      <c r="MT168" s="48">
        <f t="shared" si="3728"/>
        <v>0</v>
      </c>
      <c r="MU168" s="48">
        <f t="shared" si="3728"/>
        <v>0</v>
      </c>
      <c r="MV168" s="48">
        <f t="shared" si="3728"/>
        <v>2.4192658801751845</v>
      </c>
      <c r="MW168" s="48">
        <f t="shared" si="3728"/>
        <v>3.400626162292363</v>
      </c>
      <c r="MX168" s="36">
        <f t="shared" si="3729"/>
        <v>14927.045454884128</v>
      </c>
      <c r="MY168" s="24">
        <f>MC168*INDEX(Приложение_1ТЗ!$HC$6:$HJ$18,$B168,5)/100</f>
        <v>0</v>
      </c>
      <c r="MZ168" s="24">
        <f>MC168*INDEX(Приложение_1ТЗ!$HC$6:$HJ$18,$B168,6)/100</f>
        <v>0</v>
      </c>
      <c r="NA168" s="24">
        <f>MC168*INDEX(Приложение_1ТЗ!$HC$6:$HJ$18,$B168,7)/100</f>
        <v>241732.14470117111</v>
      </c>
      <c r="NB168" s="24">
        <f>MC168*INDEX(Приложение_1ТЗ!$HC$6:$HJ$18,$B168,8)/100</f>
        <v>0</v>
      </c>
      <c r="NC168" s="20"/>
      <c r="ND168" s="20"/>
      <c r="NE168" s="20"/>
      <c r="NF168" s="20"/>
      <c r="NG168" s="24">
        <f t="shared" si="3730"/>
        <v>0</v>
      </c>
      <c r="NH168" s="24">
        <f t="shared" si="3731"/>
        <v>0</v>
      </c>
      <c r="NI168" s="24">
        <f t="shared" si="3732"/>
        <v>8293.9193689683452</v>
      </c>
      <c r="NJ168" s="24">
        <f t="shared" si="3733"/>
        <v>0</v>
      </c>
      <c r="NK168" s="48">
        <f t="shared" si="3734"/>
        <v>3.3496903004906264</v>
      </c>
      <c r="NL168" s="48">
        <f t="shared" si="3734"/>
        <v>0</v>
      </c>
      <c r="NM168" s="48">
        <f t="shared" si="3734"/>
        <v>1.8138258309937505</v>
      </c>
      <c r="NN168" s="48">
        <f t="shared" si="3734"/>
        <v>0</v>
      </c>
      <c r="NO168" s="24">
        <f t="shared" si="3735"/>
        <v>32678.641180988852</v>
      </c>
      <c r="NS168" s="24">
        <f>(MI168+NO168+(NP168-NQ168)*(MF168))</f>
        <v>1295088.2259501915</v>
      </c>
      <c r="NT168" s="24">
        <f t="shared" si="3736"/>
        <v>1165579.4033551724</v>
      </c>
      <c r="NU168" s="49">
        <f t="shared" si="3737"/>
        <v>2025</v>
      </c>
      <c r="NV168" s="226" t="s">
        <v>1</v>
      </c>
      <c r="NW168" s="174">
        <v>4</v>
      </c>
      <c r="NX168" s="22">
        <f t="shared" si="3738"/>
        <v>392956.63278936868</v>
      </c>
      <c r="NY168" s="22">
        <f t="shared" si="3739"/>
        <v>366240.62230089388</v>
      </c>
      <c r="NZ168" s="22">
        <f t="shared" si="3740"/>
        <v>26716.0104884748</v>
      </c>
      <c r="OA168" s="22">
        <f>IF(DATEVALUE("1."&amp;NW168&amp;"."&amp;NU168)&gt;=DATEVALUE("1."&amp;INDEX(Параметры_объекта!$A$28:$N$40,$B168,14)&amp;"."&amp;INDEX(Параметры_объекта!$A$28:$N$40,$B168,13)),INDEX(Приложение_1ТЗ!$A$6:$HJ$18,$B168,25+NW168*14),INDEX(Приложение_1ТЗ!$A$6:$HJ$18,$B168,23+NW168*14))</f>
        <v>6.7987172779941485</v>
      </c>
      <c r="OB168" s="48">
        <f t="shared" si="3741"/>
        <v>3.1076513273957747</v>
      </c>
      <c r="OC168" s="24">
        <f t="shared" si="3291"/>
        <v>44.416524562798905</v>
      </c>
      <c r="OD168" s="24">
        <f t="shared" si="3742"/>
        <v>320404.37408194307</v>
      </c>
      <c r="OE168" s="24">
        <f t="shared" si="3743"/>
        <v>1174931.9925346118</v>
      </c>
      <c r="OF168" s="35">
        <f>NY168*INDEX(Приложение_1ТЗ!$HC$6:$HJ$18,$B168,1)/100</f>
        <v>0</v>
      </c>
      <c r="OG168" s="35">
        <f>NY168*INDEX(Приложение_1ТЗ!$HC$6:$HJ$18,$B168,2)/100</f>
        <v>0</v>
      </c>
      <c r="OH168" s="35">
        <f>NY168*INDEX(Приложение_1ТЗ!$HC$6:$HJ$18,$B168,3)/100</f>
        <v>49684.906492781192</v>
      </c>
      <c r="OI168" s="35">
        <f>NY168*INDEX(Приложение_1ТЗ!$HC$6:$HJ$18,$B168,4)/100</f>
        <v>73614.910383435752</v>
      </c>
      <c r="OL168" s="37">
        <f t="shared" si="3744"/>
        <v>0</v>
      </c>
      <c r="OM168" s="37">
        <f t="shared" si="3745"/>
        <v>0</v>
      </c>
      <c r="ON168" s="37">
        <f t="shared" si="3746"/>
        <v>1943.4149916043025</v>
      </c>
      <c r="OO168" s="37">
        <f t="shared" si="3747"/>
        <v>2879.4322168154322</v>
      </c>
      <c r="OP168" s="48">
        <f t="shared" si="3451"/>
        <v>0</v>
      </c>
      <c r="OQ168" s="48">
        <f t="shared" si="3451"/>
        <v>0</v>
      </c>
      <c r="OR168" s="48">
        <f t="shared" si="3451"/>
        <v>2.4918438565804402</v>
      </c>
      <c r="OS168" s="48">
        <f t="shared" si="3451"/>
        <v>3.5026449471611341</v>
      </c>
      <c r="OT168" s="36">
        <f t="shared" si="3748"/>
        <v>17615.412186793736</v>
      </c>
      <c r="OU168" s="24">
        <f>NY168*INDEX(Приложение_1ТЗ!$HC$6:$HJ$18,$B168,5)/100</f>
        <v>0</v>
      </c>
      <c r="OV168" s="24">
        <f>NY168*INDEX(Приложение_1ТЗ!$HC$6:$HJ$18,$B168,6)/100</f>
        <v>0</v>
      </c>
      <c r="OW168" s="24">
        <f>NY168*INDEX(Приложение_1ТЗ!$HC$6:$HJ$18,$B168,7)/100</f>
        <v>242940.80542467692</v>
      </c>
      <c r="OX168" s="24">
        <f>NY168*INDEX(Приложение_1ТЗ!$HC$6:$HJ$18,$B168,8)/100</f>
        <v>0</v>
      </c>
      <c r="OY168" s="20"/>
      <c r="OZ168" s="20"/>
      <c r="PA168" s="20"/>
      <c r="PB168" s="20"/>
      <c r="PC168" s="24">
        <f t="shared" si="3749"/>
        <v>0</v>
      </c>
      <c r="PD168" s="24">
        <f t="shared" si="3750"/>
        <v>0</v>
      </c>
      <c r="PE168" s="24">
        <f t="shared" si="3751"/>
        <v>9502.5800924741488</v>
      </c>
      <c r="PF168" s="24">
        <f t="shared" si="3752"/>
        <v>0</v>
      </c>
      <c r="PG168" s="48">
        <f t="shared" si="3457"/>
        <v>3.5171748155151579</v>
      </c>
      <c r="PH168" s="48">
        <f t="shared" si="3457"/>
        <v>0</v>
      </c>
      <c r="PI168" s="48">
        <f t="shared" si="3457"/>
        <v>1.9045171225434381</v>
      </c>
      <c r="PJ168" s="48">
        <f t="shared" si="3457"/>
        <v>0</v>
      </c>
      <c r="PK168" s="24">
        <f t="shared" si="3753"/>
        <v>38970.847450253495</v>
      </c>
      <c r="PO168" s="24">
        <f>(OE168+PK168+(PL168-PM168)*(OB168))</f>
        <v>1213902.8399848654</v>
      </c>
      <c r="PP168" s="24">
        <f t="shared" si="3754"/>
        <v>1092512.5559863788</v>
      </c>
      <c r="PQ168" s="52">
        <f t="shared" si="3764"/>
        <v>2242830.6185736018</v>
      </c>
      <c r="PR168" s="52">
        <f t="shared" si="3765"/>
        <v>6537637.8780918047</v>
      </c>
      <c r="PS168" s="52">
        <f t="shared" si="3766"/>
        <v>5883874.0902826227</v>
      </c>
    </row>
    <row r="169" spans="1:435" ht="15.75" hidden="1" customHeight="1" outlineLevel="1">
      <c r="B169" s="171">
        <v>12</v>
      </c>
      <c r="C169" s="249"/>
      <c r="D169" s="249"/>
      <c r="E169" s="249"/>
      <c r="F169" s="246"/>
      <c r="G169" s="49">
        <f t="shared" si="3755"/>
        <v>2017</v>
      </c>
      <c r="H169" s="227"/>
      <c r="I169" s="47">
        <v>5</v>
      </c>
      <c r="J169" s="22">
        <f>K169*100/(100-M169)</f>
        <v>414385.00000000006</v>
      </c>
      <c r="K169" s="22">
        <f>INDEX(Приложение_1ТЗ!$A$6:$HJ$18,$B169,21+I169*14)*1000</f>
        <v>222201.97700000001</v>
      </c>
      <c r="L169" s="22">
        <f t="shared" si="3595"/>
        <v>192183.02300000004</v>
      </c>
      <c r="M169" s="22">
        <f>IF(
              DATEVALUE("1."&amp;I169&amp;"."&amp;G169)&gt;=DATEVALUE("1."&amp;INDEX(Параметры_объекта!$A$28:$N$40,$B169,14)&amp;"."&amp;INDEX(Параметры_объекта!$A$28:$N$40,$B169,13)),
              INDEX(Приложение_1ТЗ!$A$6:$HJ$18,$B169,25+I169*14),
              INDEX(Приложение_1ТЗ!$A$6:$HJ$18,$B169,23+I169*14))</f>
        <v>46.377890850296225</v>
      </c>
      <c r="N169" s="48">
        <f t="shared" si="3596"/>
        <v>2.14360315200318</v>
      </c>
      <c r="R169" s="35">
        <f>K169*INDEX(Приложение_1ТЗ!$HC$6:$HJ$18,$B169,1)/100</f>
        <v>0</v>
      </c>
      <c r="S169" s="35">
        <f>K169*INDEX(Приложение_1ТЗ!$HC$6:$HJ$18,$B169,2)/100</f>
        <v>0</v>
      </c>
      <c r="T169" s="35">
        <f>K169*INDEX(Приложение_1ТЗ!$HC$6:$HJ$18,$B169,3)/100</f>
        <v>30144.347124568474</v>
      </c>
      <c r="U169" s="35">
        <f>K169*INDEX(Приложение_1ТЗ!$HC$6:$HJ$18,$B169,4)/100</f>
        <v>44662.928216735199</v>
      </c>
      <c r="AB169" s="48">
        <f t="shared" si="3597"/>
        <v>0</v>
      </c>
      <c r="AC169" s="48">
        <f t="shared" si="3597"/>
        <v>0</v>
      </c>
      <c r="AD169" s="48">
        <f t="shared" si="3597"/>
        <v>1.9313399999999998</v>
      </c>
      <c r="AE169" s="48">
        <f t="shared" si="3597"/>
        <v>2.7340599999999999</v>
      </c>
      <c r="AF169" s="20"/>
      <c r="AG169" s="24">
        <f>K169*INDEX(Приложение_1ТЗ!$HC$6:$HJ$18,$B169,5)/100</f>
        <v>0</v>
      </c>
      <c r="AH169" s="24">
        <f>K169*INDEX(Приложение_1ТЗ!$HC$6:$HJ$18,$B169,6)/100</f>
        <v>0</v>
      </c>
      <c r="AI169" s="24">
        <f>K169*INDEX(Приложение_1ТЗ!$HC$6:$HJ$18,$B169,7)/100</f>
        <v>147394.70165869631</v>
      </c>
      <c r="AJ169" s="24">
        <f>K169*INDEX(Приложение_1ТЗ!$HC$6:$HJ$18,$B169,8)/100</f>
        <v>0</v>
      </c>
      <c r="AK169" s="20"/>
      <c r="AL169" s="20"/>
      <c r="AM169" s="20"/>
      <c r="AN169" s="20"/>
      <c r="AO169" s="20"/>
      <c r="AP169" s="20"/>
      <c r="AQ169" s="20"/>
      <c r="AR169" s="20"/>
      <c r="AS169" s="48">
        <f t="shared" si="3598"/>
        <v>2.3654799999999998</v>
      </c>
      <c r="AT169" s="48">
        <f t="shared" si="3598"/>
        <v>0</v>
      </c>
      <c r="AU169" s="48">
        <f t="shared" si="3598"/>
        <v>1.2637799999999999</v>
      </c>
      <c r="AV169" s="48">
        <f t="shared" si="3598"/>
        <v>0</v>
      </c>
      <c r="AW169" s="49">
        <f t="shared" si="3599"/>
        <v>2018</v>
      </c>
      <c r="AX169" s="227"/>
      <c r="AY169" s="47">
        <v>5</v>
      </c>
      <c r="AZ169" s="22">
        <f t="shared" si="3600"/>
        <v>416456.92499999999</v>
      </c>
      <c r="BA169" s="22">
        <f t="shared" si="3601"/>
        <v>223312.98688499999</v>
      </c>
      <c r="BB169" s="22">
        <f t="shared" si="3602"/>
        <v>193143.938115</v>
      </c>
      <c r="BC169" s="22">
        <f>IF(DATEVALUE("1."&amp;AY169&amp;"."&amp;AW169)&gt;=DATEVALUE("1."&amp;INDEX(Параметры_объекта!$A$28:$N$40,$B169,14)&amp;"."&amp;INDEX(Параметры_объекта!$A$28:$N$40,$B169,13)),INDEX(Приложение_1ТЗ!$A$6:$HJ$18,$B169,25+AY169*14),INDEX(Приложение_1ТЗ!$A$6:$HJ$18,$B169,23+AY169*14))</f>
        <v>46.377890850296225</v>
      </c>
      <c r="BD169" s="48">
        <f t="shared" si="3603"/>
        <v>2.2533513960000002</v>
      </c>
      <c r="BE169" s="24">
        <f t="shared" si="3470"/>
        <v>0</v>
      </c>
      <c r="BF169" s="24">
        <f t="shared" si="3604"/>
        <v>0</v>
      </c>
      <c r="BG169" s="24">
        <f t="shared" si="3605"/>
        <v>0</v>
      </c>
      <c r="BH169" s="35">
        <f>BA169*INDEX(Приложение_1ТЗ!$HC$6:$HJ$18,$B169,1)/100</f>
        <v>0</v>
      </c>
      <c r="BI169" s="35">
        <f>BA169*INDEX(Приложение_1ТЗ!$HC$6:$HJ$18,$B169,2)/100</f>
        <v>0</v>
      </c>
      <c r="BJ169" s="35">
        <f>BA169*INDEX(Приложение_1ТЗ!$HC$6:$HJ$18,$B169,3)/100</f>
        <v>30295.068860191313</v>
      </c>
      <c r="BK169" s="35">
        <f>BA169*INDEX(Приложение_1ТЗ!$HC$6:$HJ$18,$B169,4)/100</f>
        <v>44886.24285781887</v>
      </c>
      <c r="BN169" s="37">
        <f t="shared" si="3606"/>
        <v>0</v>
      </c>
      <c r="BO169" s="37">
        <f t="shared" si="3607"/>
        <v>0</v>
      </c>
      <c r="BP169" s="37">
        <f t="shared" si="3608"/>
        <v>0</v>
      </c>
      <c r="BQ169" s="37">
        <f t="shared" si="3609"/>
        <v>0</v>
      </c>
      <c r="BR169" s="48">
        <f t="shared" si="3610"/>
        <v>0</v>
      </c>
      <c r="BS169" s="48">
        <f t="shared" si="3610"/>
        <v>0</v>
      </c>
      <c r="BT169" s="48">
        <f t="shared" si="3610"/>
        <v>2.0261</v>
      </c>
      <c r="BU169" s="48">
        <f t="shared" si="3610"/>
        <v>2.8479699999999997</v>
      </c>
      <c r="BV169" s="36">
        <f t="shared" si="3611"/>
        <v>0</v>
      </c>
      <c r="BW169" s="24">
        <f>BA169*INDEX(Приложение_1ТЗ!$HC$6:$HJ$18,$B169,5)/100</f>
        <v>0</v>
      </c>
      <c r="BX169" s="24">
        <f>BA169*INDEX(Приложение_1ТЗ!$HC$6:$HJ$18,$B169,6)/100</f>
        <v>0</v>
      </c>
      <c r="BY169" s="24">
        <f>BA169*INDEX(Приложение_1ТЗ!$HC$6:$HJ$18,$B169,7)/100</f>
        <v>148131.67516698979</v>
      </c>
      <c r="BZ169" s="24">
        <f>BA169*INDEX(Приложение_1ТЗ!$HC$6:$HJ$18,$B169,8)/100</f>
        <v>0</v>
      </c>
      <c r="CA169" s="20"/>
      <c r="CB169" s="20"/>
      <c r="CC169" s="20"/>
      <c r="CD169" s="20"/>
      <c r="CE169" s="24">
        <f t="shared" si="3612"/>
        <v>0</v>
      </c>
      <c r="CF169" s="24">
        <f t="shared" si="3613"/>
        <v>0</v>
      </c>
      <c r="CG169" s="24">
        <f t="shared" si="3614"/>
        <v>0</v>
      </c>
      <c r="CH169" s="24">
        <f t="shared" si="3615"/>
        <v>0</v>
      </c>
      <c r="CI169" s="48">
        <f t="shared" si="3616"/>
        <v>2.5042900000000001</v>
      </c>
      <c r="CJ169" s="48">
        <f t="shared" si="3616"/>
        <v>0</v>
      </c>
      <c r="CK169" s="48">
        <f t="shared" si="3616"/>
        <v>1.35259</v>
      </c>
      <c r="CL169" s="48">
        <f t="shared" si="3616"/>
        <v>0</v>
      </c>
      <c r="CM169" s="24">
        <f t="shared" si="3617"/>
        <v>0</v>
      </c>
      <c r="CQ169" s="24">
        <f t="shared" si="3757"/>
        <v>0</v>
      </c>
      <c r="CR169" s="24">
        <f t="shared" si="3758"/>
        <v>0</v>
      </c>
      <c r="CS169" s="49">
        <f t="shared" si="3619"/>
        <v>2019</v>
      </c>
      <c r="CT169" s="227"/>
      <c r="CU169" s="47">
        <v>5</v>
      </c>
      <c r="CV169" s="22">
        <f t="shared" si="3620"/>
        <v>236090.15550890609</v>
      </c>
      <c r="CW169" s="22">
        <f t="shared" si="3621"/>
        <v>224429.55181942496</v>
      </c>
      <c r="CX169" s="22">
        <f t="shared" si="3622"/>
        <v>11660.603689481126</v>
      </c>
      <c r="CY169" s="22">
        <f>IF(DATEVALUE("1."&amp;CU169&amp;"."&amp;CS169)&gt;=DATEVALUE("1."&amp;INDEX(Параметры_объекта!$A$28:$N$40,$B169,14)&amp;"."&amp;INDEX(Параметры_объекта!$A$28:$N$40,$B169,13)),INDEX(Приложение_1ТЗ!$A$6:$HJ$18,$B169,25+CU169*14),INDEX(Приложение_1ТЗ!$A$6:$HJ$18,$B169,23+CU169*14))</f>
        <v>4.9390469773489816</v>
      </c>
      <c r="CZ169" s="48">
        <f t="shared" si="3623"/>
        <v>2.3959402249621422</v>
      </c>
      <c r="DA169" s="24">
        <f t="shared" si="3175"/>
        <v>41.438843872947245</v>
      </c>
      <c r="DB169" s="24">
        <f t="shared" si="3624"/>
        <v>171716.35318291245</v>
      </c>
      <c r="DC169" s="24">
        <f t="shared" si="3625"/>
        <v>485478.09909220017</v>
      </c>
      <c r="DD169" s="35">
        <f>CW169*INDEX(Приложение_1ТЗ!$HC$6:$HJ$18,$B169,1)/100</f>
        <v>0</v>
      </c>
      <c r="DE169" s="35">
        <f>CW169*INDEX(Приложение_1ТЗ!$HC$6:$HJ$18,$B169,2)/100</f>
        <v>0</v>
      </c>
      <c r="DF169" s="35">
        <f>CW169*INDEX(Приложение_1ТЗ!$HC$6:$HJ$18,$B169,3)/100</f>
        <v>30446.544204492267</v>
      </c>
      <c r="DG169" s="35">
        <f>CW169*INDEX(Приложение_1ТЗ!$HC$6:$HJ$18,$B169,4)/100</f>
        <v>45110.674072107962</v>
      </c>
      <c r="DJ169" s="37">
        <f t="shared" si="3626"/>
        <v>0</v>
      </c>
      <c r="DK169" s="37">
        <f t="shared" si="3627"/>
        <v>0</v>
      </c>
      <c r="DL169" s="37">
        <f t="shared" si="3628"/>
        <v>302.19707992379335</v>
      </c>
      <c r="DM169" s="37">
        <f t="shared" si="3629"/>
        <v>447.74585537276289</v>
      </c>
      <c r="DN169" s="48">
        <f t="shared" si="3630"/>
        <v>0</v>
      </c>
      <c r="DO169" s="48">
        <f t="shared" si="3630"/>
        <v>0</v>
      </c>
      <c r="DP169" s="48">
        <f t="shared" si="3630"/>
        <v>2.0868800000000003</v>
      </c>
      <c r="DQ169" s="48">
        <f t="shared" si="3630"/>
        <v>2.9334099999999999</v>
      </c>
      <c r="DR169" s="36">
        <f t="shared" si="3631"/>
        <v>2294.0040298772506</v>
      </c>
      <c r="DS169" s="24">
        <f>CW169*INDEX(Приложение_1ТЗ!$HC$6:$HJ$18,$B169,5)/100</f>
        <v>0</v>
      </c>
      <c r="DT169" s="24">
        <f>CW169*INDEX(Приложение_1ТЗ!$HC$6:$HJ$18,$B169,6)/100</f>
        <v>0</v>
      </c>
      <c r="DU169" s="24">
        <f>CW169*INDEX(Приложение_1ТЗ!$HC$6:$HJ$18,$B169,7)/100</f>
        <v>148872.33354282469</v>
      </c>
      <c r="DV169" s="24">
        <f>CW169*INDEX(Приложение_1ТЗ!$HC$6:$HJ$18,$B169,8)/100</f>
        <v>0</v>
      </c>
      <c r="DW169" s="20"/>
      <c r="DX169" s="20"/>
      <c r="DY169" s="20"/>
      <c r="DZ169" s="20"/>
      <c r="EA169" s="24">
        <f t="shared" si="3632"/>
        <v>0</v>
      </c>
      <c r="EB169" s="24">
        <f t="shared" si="3633"/>
        <v>0</v>
      </c>
      <c r="EC169" s="24">
        <f t="shared" si="3634"/>
        <v>1477.6318841283792</v>
      </c>
      <c r="ED169" s="24">
        <f t="shared" si="3635"/>
        <v>0</v>
      </c>
      <c r="EE169" s="48">
        <f t="shared" si="3636"/>
        <v>2.6245700000000003</v>
      </c>
      <c r="EF169" s="48">
        <f t="shared" si="3636"/>
        <v>0</v>
      </c>
      <c r="EG169" s="48">
        <f t="shared" si="3636"/>
        <v>1.4211800000000001</v>
      </c>
      <c r="EH169" s="48">
        <f t="shared" si="3636"/>
        <v>0</v>
      </c>
      <c r="EI169" s="24">
        <f t="shared" si="3637"/>
        <v>4771.9814695582227</v>
      </c>
      <c r="EM169" s="24">
        <f>(DC169+EI169+(EJ169-EK169)*(CZ169))</f>
        <v>490250.08056175837</v>
      </c>
      <c r="EN169" s="24">
        <f t="shared" si="3759"/>
        <v>441225.07250558253</v>
      </c>
      <c r="EO169" s="49">
        <f t="shared" si="3639"/>
        <v>2020</v>
      </c>
      <c r="EP169" s="227"/>
      <c r="EQ169" s="47">
        <v>5</v>
      </c>
      <c r="ER169" s="22">
        <f t="shared" si="3640"/>
        <v>237270.60628645061</v>
      </c>
      <c r="ES169" s="22">
        <f t="shared" si="3641"/>
        <v>225551.69957852206</v>
      </c>
      <c r="ET169" s="22">
        <f t="shared" si="3642"/>
        <v>11718.906707928545</v>
      </c>
      <c r="EU169" s="22">
        <f>IF(DATEVALUE("1."&amp;EQ169&amp;"."&amp;EO169)&gt;=DATEVALUE("1."&amp;INDEX(Параметры_объекта!$A$28:$N$40,$B169,14)&amp;"."&amp;INDEX(Параметры_объекта!$A$28:$N$40,$B169,13)),INDEX(Приложение_1ТЗ!$A$6:$HJ$18,$B169,25+EQ169*14),INDEX(Приложение_1ТЗ!$A$6:$HJ$18,$B169,23+EQ169*14))</f>
        <v>4.9390469773489816</v>
      </c>
      <c r="EV169" s="48">
        <f t="shared" si="3643"/>
        <v>2.8810252973771435</v>
      </c>
      <c r="EW169" s="24">
        <f t="shared" si="3196"/>
        <v>41.438843872947245</v>
      </c>
      <c r="EX169" s="24">
        <f t="shared" si="3644"/>
        <v>171716.35318291245</v>
      </c>
      <c r="EY169" s="24">
        <f t="shared" si="3645"/>
        <v>583768.60584211629</v>
      </c>
      <c r="EZ169" s="35">
        <f>ES169*INDEX(Приложение_1ТЗ!$HC$6:$HJ$18,$B169,1)/100</f>
        <v>0</v>
      </c>
      <c r="FA169" s="35">
        <f>ES169*INDEX(Приложение_1ТЗ!$HC$6:$HJ$18,$B169,2)/100</f>
        <v>0</v>
      </c>
      <c r="FB169" s="35">
        <f>ES169*INDEX(Приложение_1ТЗ!$HC$6:$HJ$18,$B169,3)/100</f>
        <v>30598.776925514721</v>
      </c>
      <c r="FC169" s="35">
        <f>ES169*INDEX(Приложение_1ТЗ!$HC$6:$HJ$18,$B169,4)/100</f>
        <v>45336.227442468495</v>
      </c>
      <c r="FF169" s="37">
        <f t="shared" si="3646"/>
        <v>0</v>
      </c>
      <c r="FG169" s="37">
        <f t="shared" si="3647"/>
        <v>0</v>
      </c>
      <c r="FH169" s="37">
        <f t="shared" si="3648"/>
        <v>454.42980094624727</v>
      </c>
      <c r="FI169" s="37">
        <f t="shared" si="3649"/>
        <v>673.29922573329532</v>
      </c>
      <c r="FJ169" s="48">
        <f t="shared" si="3650"/>
        <v>0</v>
      </c>
      <c r="FK169" s="48">
        <f t="shared" si="3650"/>
        <v>0</v>
      </c>
      <c r="FL169" s="48">
        <f t="shared" si="3650"/>
        <v>2.1494864000000002</v>
      </c>
      <c r="FM169" s="48">
        <f t="shared" si="3650"/>
        <v>3.0214122999999997</v>
      </c>
      <c r="FN169" s="36">
        <f t="shared" si="3651"/>
        <v>3553.1041821376703</v>
      </c>
      <c r="FO169" s="24">
        <f>ES169*INDEX(Приложение_1ТЗ!$HC$6:$HJ$18,$B169,5)/100</f>
        <v>0</v>
      </c>
      <c r="FP169" s="24">
        <f>ES169*INDEX(Приложение_1ТЗ!$HC$6:$HJ$18,$B169,6)/100</f>
        <v>0</v>
      </c>
      <c r="FQ169" s="24">
        <f>ES169*INDEX(Приложение_1ТЗ!$HC$6:$HJ$18,$B169,7)/100</f>
        <v>149616.69521053883</v>
      </c>
      <c r="FR169" s="24">
        <f>ES169*INDEX(Приложение_1ТЗ!$HC$6:$HJ$18,$B169,8)/100</f>
        <v>0</v>
      </c>
      <c r="FS169" s="20"/>
      <c r="FT169" s="20"/>
      <c r="FU169" s="20"/>
      <c r="FV169" s="20"/>
      <c r="FW169" s="24">
        <f t="shared" si="3652"/>
        <v>0</v>
      </c>
      <c r="FX169" s="24">
        <f t="shared" si="3653"/>
        <v>0</v>
      </c>
      <c r="FY169" s="24">
        <f t="shared" si="3654"/>
        <v>2221.9935518425191</v>
      </c>
      <c r="FZ169" s="24">
        <f t="shared" si="3655"/>
        <v>0</v>
      </c>
      <c r="GA169" s="48">
        <f t="shared" si="3656"/>
        <v>2.7557985000000005</v>
      </c>
      <c r="GB169" s="48">
        <f t="shared" si="3656"/>
        <v>0</v>
      </c>
      <c r="GC169" s="48">
        <f t="shared" si="3656"/>
        <v>1.4922390000000001</v>
      </c>
      <c r="GD169" s="48">
        <f t="shared" si="3656"/>
        <v>0</v>
      </c>
      <c r="GE169" s="24">
        <f t="shared" si="3657"/>
        <v>7465.6837963910257</v>
      </c>
      <c r="GI169" s="24">
        <f>(EY169+GE169+(GF169-GG169)*(EV169))</f>
        <v>591234.2896385073</v>
      </c>
      <c r="GJ169" s="24">
        <f t="shared" si="3760"/>
        <v>532110.86067465658</v>
      </c>
      <c r="GK169" s="49">
        <f t="shared" si="3659"/>
        <v>2021</v>
      </c>
      <c r="GL169" s="227"/>
      <c r="GM169" s="47">
        <v>5</v>
      </c>
      <c r="GN169" s="22">
        <f t="shared" si="3660"/>
        <v>238456.95931788284</v>
      </c>
      <c r="GO169" s="22">
        <f t="shared" si="3661"/>
        <v>226679.45807641465</v>
      </c>
      <c r="GP169" s="22">
        <f t="shared" si="3662"/>
        <v>11777.501241468184</v>
      </c>
      <c r="GQ169" s="22">
        <f>IF(DATEVALUE("1."&amp;GM169&amp;"."&amp;GK169)&gt;=DATEVALUE("1."&amp;INDEX(Параметры_объекта!$A$28:$N$40,$B169,14)&amp;"."&amp;INDEX(Параметры_объекта!$A$28:$N$40,$B169,13)),INDEX(Приложение_1ТЗ!$A$6:$HJ$18,$B169,25+GM169*14),INDEX(Приложение_1ТЗ!$A$6:$HJ$18,$B169,23+GM169*14))</f>
        <v>4.9390469773489816</v>
      </c>
      <c r="GR169" s="48">
        <f t="shared" si="3663"/>
        <v>2.6213186152462513</v>
      </c>
      <c r="GS169" s="24">
        <f t="shared" si="3218"/>
        <v>41.438843872947245</v>
      </c>
      <c r="GT169" s="24">
        <f t="shared" si="3664"/>
        <v>171716.35318291245</v>
      </c>
      <c r="GU169" s="24">
        <f t="shared" si="3665"/>
        <v>531145.46230587061</v>
      </c>
      <c r="GV169" s="35">
        <f>GO169*INDEX(Приложение_1ТЗ!$HC$6:$HJ$18,$B169,1)/100</f>
        <v>0</v>
      </c>
      <c r="GW169" s="35">
        <f>GO169*INDEX(Приложение_1ТЗ!$HC$6:$HJ$18,$B169,2)/100</f>
        <v>0</v>
      </c>
      <c r="GX169" s="35">
        <f>GO169*INDEX(Приложение_1ТЗ!$HC$6:$HJ$18,$B169,3)/100</f>
        <v>30751.770810142294</v>
      </c>
      <c r="GY169" s="35">
        <f>GO169*INDEX(Приложение_1ТЗ!$HC$6:$HJ$18,$B169,4)/100</f>
        <v>45562.908579680836</v>
      </c>
      <c r="HB169" s="22">
        <f t="shared" si="3220"/>
        <v>0</v>
      </c>
      <c r="HC169" s="22">
        <f t="shared" si="3221"/>
        <v>0</v>
      </c>
      <c r="HD169" s="37">
        <f t="shared" si="3666"/>
        <v>607.42368557381997</v>
      </c>
      <c r="HE169" s="37">
        <f t="shared" si="3667"/>
        <v>899.98036294563644</v>
      </c>
      <c r="HF169" s="48">
        <f t="shared" si="3668"/>
        <v>0</v>
      </c>
      <c r="HG169" s="48">
        <f t="shared" si="3668"/>
        <v>0</v>
      </c>
      <c r="HH169" s="48">
        <f t="shared" si="3668"/>
        <v>2.2139709920000001</v>
      </c>
      <c r="HI169" s="48">
        <f t="shared" si="3668"/>
        <v>3.1120546689999999</v>
      </c>
      <c r="HJ169" s="36">
        <f t="shared" si="3669"/>
        <v>4891.8156820683889</v>
      </c>
      <c r="HK169" s="24">
        <f>GO169*INDEX(Приложение_1ТЗ!$HC$6:$HJ$18,$B169,5)/100</f>
        <v>0</v>
      </c>
      <c r="HL169" s="24">
        <f>GO169*INDEX(Приложение_1ТЗ!$HC$6:$HJ$18,$B169,6)/100</f>
        <v>0</v>
      </c>
      <c r="HM169" s="24">
        <f>GO169*INDEX(Приложение_1ТЗ!$HC$6:$HJ$18,$B169,7)/100</f>
        <v>150364.77868659151</v>
      </c>
      <c r="HN169" s="24">
        <f>GO169*INDEX(Приложение_1ТЗ!$HC$6:$HJ$18,$B169,8)/100</f>
        <v>0</v>
      </c>
      <c r="HO169" s="20"/>
      <c r="HP169" s="20"/>
      <c r="HQ169" s="20"/>
      <c r="HR169" s="20"/>
      <c r="HS169" s="24">
        <f t="shared" si="3670"/>
        <v>0</v>
      </c>
      <c r="HT169" s="24">
        <f t="shared" si="3671"/>
        <v>0</v>
      </c>
      <c r="HU169" s="24">
        <f t="shared" si="3672"/>
        <v>2970.0770278951968</v>
      </c>
      <c r="HV169" s="24">
        <f t="shared" si="3673"/>
        <v>0</v>
      </c>
      <c r="HW169" s="48">
        <f t="shared" si="3674"/>
        <v>2.8935884250000008</v>
      </c>
      <c r="HX169" s="48">
        <f t="shared" si="3674"/>
        <v>0</v>
      </c>
      <c r="HY169" s="48">
        <f t="shared" si="3674"/>
        <v>1.5668509500000001</v>
      </c>
      <c r="HZ169" s="48">
        <f t="shared" si="3674"/>
        <v>0</v>
      </c>
      <c r="IA169" s="24">
        <f t="shared" si="3675"/>
        <v>10383.143937090692</v>
      </c>
      <c r="IE169" s="24">
        <f>(GU169+IA169+(IB169-IC169)*(GR169))</f>
        <v>541528.60624296125</v>
      </c>
      <c r="IF169" s="24">
        <f t="shared" si="3761"/>
        <v>487375.74561866513</v>
      </c>
      <c r="IG169" s="49">
        <f t="shared" si="3677"/>
        <v>2022</v>
      </c>
      <c r="IH169" s="227"/>
      <c r="II169" s="47">
        <v>5</v>
      </c>
      <c r="IJ169" s="22">
        <f t="shared" si="3678"/>
        <v>239649.24411447221</v>
      </c>
      <c r="IK169" s="22">
        <f t="shared" si="3679"/>
        <v>227812.85536679669</v>
      </c>
      <c r="IL169" s="22">
        <f t="shared" si="3680"/>
        <v>11836.388747675519</v>
      </c>
      <c r="IM169" s="22">
        <f>IF(DATEVALUE("1."&amp;II169&amp;"."&amp;IG169)&gt;=DATEVALUE("1."&amp;INDEX(Параметры_объекта!$A$28:$N$40,$B169,14)&amp;"."&amp;INDEX(Параметры_объекта!$A$28:$N$40,$B169,13)),INDEX(Приложение_1ТЗ!$A$6:$HJ$18,$B169,25+II169*14),INDEX(Приложение_1ТЗ!$A$6:$HJ$18,$B169,23+II169*14))</f>
        <v>4.9390469773489816</v>
      </c>
      <c r="IN169" s="48">
        <f t="shared" si="3681"/>
        <v>3.087117509552888</v>
      </c>
      <c r="IO169" s="24">
        <f t="shared" si="3240"/>
        <v>41.438843872947245</v>
      </c>
      <c r="IP169" s="24">
        <f t="shared" si="3682"/>
        <v>171716.35318291245</v>
      </c>
      <c r="IQ169" s="24">
        <f t="shared" si="3683"/>
        <v>625528.10149329342</v>
      </c>
      <c r="IR169" s="35">
        <f>IK169*INDEX(Приложение_1ТЗ!$HC$6:$HJ$18,$B169,1)/100</f>
        <v>0</v>
      </c>
      <c r="IS169" s="35">
        <f>IK169*INDEX(Приложение_1ТЗ!$HC$6:$HJ$18,$B169,2)/100</f>
        <v>0</v>
      </c>
      <c r="IT169" s="35">
        <f>IK169*INDEX(Приложение_1ТЗ!$HC$6:$HJ$18,$B169,3)/100</f>
        <v>30905.529664193</v>
      </c>
      <c r="IU169" s="35">
        <f>IK169*INDEX(Приложение_1ТЗ!$HC$6:$HJ$18,$B169,4)/100</f>
        <v>45790.723122579235</v>
      </c>
      <c r="IX169" s="37">
        <f t="shared" si="3684"/>
        <v>0</v>
      </c>
      <c r="IY169" s="37">
        <f t="shared" si="3685"/>
        <v>0</v>
      </c>
      <c r="IZ169" s="37">
        <f t="shared" si="3686"/>
        <v>761.18253962452582</v>
      </c>
      <c r="JA169" s="37">
        <f t="shared" si="3687"/>
        <v>1127.7949058440354</v>
      </c>
      <c r="JB169" s="48">
        <f t="shared" si="3688"/>
        <v>0</v>
      </c>
      <c r="JC169" s="48">
        <f t="shared" si="3688"/>
        <v>0</v>
      </c>
      <c r="JD169" s="48">
        <f t="shared" si="3688"/>
        <v>2.28039012176</v>
      </c>
      <c r="JE169" s="48">
        <f t="shared" si="3688"/>
        <v>3.2054163090699999</v>
      </c>
      <c r="JF169" s="36">
        <f t="shared" si="3689"/>
        <v>6313.9974878595031</v>
      </c>
      <c r="JG169" s="24">
        <f>IK169*INDEX(Приложение_1ТЗ!$HC$6:$HJ$18,$B169,5)/100</f>
        <v>0</v>
      </c>
      <c r="JH169" s="24">
        <f>IK169*INDEX(Приложение_1ТЗ!$HC$6:$HJ$18,$B169,6)/100</f>
        <v>0</v>
      </c>
      <c r="JI169" s="24">
        <f>IK169*INDEX(Приложение_1ТЗ!$HC$6:$HJ$18,$B169,7)/100</f>
        <v>151116.60258002442</v>
      </c>
      <c r="JJ169" s="24">
        <f>IK169*INDEX(Приложение_1ТЗ!$HC$6:$HJ$18,$B169,8)/100</f>
        <v>0</v>
      </c>
      <c r="JK169" s="20"/>
      <c r="JL169" s="20"/>
      <c r="JM169" s="20"/>
      <c r="JN169" s="20"/>
      <c r="JO169" s="24">
        <f t="shared" si="3690"/>
        <v>0</v>
      </c>
      <c r="JP169" s="24">
        <f t="shared" si="3691"/>
        <v>0</v>
      </c>
      <c r="JQ169" s="24">
        <f t="shared" si="3692"/>
        <v>3721.9009213281097</v>
      </c>
      <c r="JR169" s="24">
        <f t="shared" si="3693"/>
        <v>0</v>
      </c>
      <c r="JS169" s="48">
        <f t="shared" si="3694"/>
        <v>3.038267846250001</v>
      </c>
      <c r="JT169" s="48">
        <f t="shared" si="3694"/>
        <v>0</v>
      </c>
      <c r="JU169" s="48">
        <f t="shared" si="3694"/>
        <v>1.6451934975000002</v>
      </c>
      <c r="JV169" s="48">
        <f t="shared" si="3694"/>
        <v>0</v>
      </c>
      <c r="JW169" s="24">
        <f t="shared" si="3695"/>
        <v>13539.429176907255</v>
      </c>
      <c r="KA169" s="24">
        <f>(IQ169+JW169+(JX169-JY169)*(IN169))</f>
        <v>639067.53067020071</v>
      </c>
      <c r="KB169" s="24">
        <f t="shared" si="3762"/>
        <v>575160.77760318061</v>
      </c>
      <c r="KC169" s="49">
        <f t="shared" si="3697"/>
        <v>2023</v>
      </c>
      <c r="KD169" s="227"/>
      <c r="KE169" s="47">
        <v>5</v>
      </c>
      <c r="KF169" s="22">
        <f t="shared" si="3698"/>
        <v>240847.49033504454</v>
      </c>
      <c r="KG169" s="22">
        <f t="shared" si="3699"/>
        <v>228951.91964363065</v>
      </c>
      <c r="KH169" s="22">
        <f t="shared" si="3700"/>
        <v>11895.570691413886</v>
      </c>
      <c r="KI169" s="22">
        <f>IF(DATEVALUE("1."&amp;KE169&amp;"."&amp;KC169)&gt;=DATEVALUE("1."&amp;INDEX(Параметры_объекта!$A$28:$N$40,$B169,14)&amp;"."&amp;INDEX(Параметры_объекта!$A$28:$N$40,$B169,13)),INDEX(Приложение_1ТЗ!$A$6:$HJ$18,$B169,25+KE169*14),INDEX(Приложение_1ТЗ!$A$6:$HJ$18,$B169,23+KE169*14))</f>
        <v>4.9390469773489816</v>
      </c>
      <c r="KJ169" s="48">
        <f t="shared" si="3701"/>
        <v>2.8731983426366257</v>
      </c>
      <c r="KK169" s="24">
        <f t="shared" si="3262"/>
        <v>41.438843872947245</v>
      </c>
      <c r="KL169" s="24">
        <f t="shared" si="3702"/>
        <v>171716.35318291245</v>
      </c>
      <c r="KM169" s="24">
        <f t="shared" si="3703"/>
        <v>582182.66681512445</v>
      </c>
      <c r="KN169" s="35">
        <f>KG169*INDEX(Приложение_1ТЗ!$HC$6:$HJ$18,$B169,1)/100</f>
        <v>0</v>
      </c>
      <c r="KO169" s="35">
        <f>KG169*INDEX(Приложение_1ТЗ!$HC$6:$HJ$18,$B169,2)/100</f>
        <v>0</v>
      </c>
      <c r="KP169" s="35">
        <f>KG169*INDEX(Приложение_1ТЗ!$HC$6:$HJ$18,$B169,3)/100</f>
        <v>31060.057312513964</v>
      </c>
      <c r="KQ169" s="35">
        <f>KG169*INDEX(Приложение_1ТЗ!$HC$6:$HJ$18,$B169,4)/100</f>
        <v>46019.676738192124</v>
      </c>
      <c r="KT169" s="37">
        <f t="shared" si="3704"/>
        <v>0</v>
      </c>
      <c r="KU169" s="37">
        <f t="shared" si="3705"/>
        <v>0</v>
      </c>
      <c r="KV169" s="37">
        <f t="shared" si="3706"/>
        <v>915.71018794548945</v>
      </c>
      <c r="KW169" s="37">
        <f t="shared" si="3707"/>
        <v>1356.7485214569242</v>
      </c>
      <c r="KX169" s="48">
        <f t="shared" si="3708"/>
        <v>0</v>
      </c>
      <c r="KY169" s="48">
        <f t="shared" si="3708"/>
        <v>0</v>
      </c>
      <c r="KZ169" s="48">
        <f t="shared" si="3708"/>
        <v>2.3488018254128002</v>
      </c>
      <c r="LA169" s="48">
        <f t="shared" si="3708"/>
        <v>3.3015787983421001</v>
      </c>
      <c r="LB169" s="36">
        <f t="shared" si="3709"/>
        <v>7823.6760186611718</v>
      </c>
      <c r="LC169" s="24">
        <f>KG169*INDEX(Приложение_1ТЗ!$HC$6:$HJ$18,$B169,5)/100</f>
        <v>0</v>
      </c>
      <c r="LD169" s="24">
        <f>KG169*INDEX(Приложение_1ТЗ!$HC$6:$HJ$18,$B169,6)/100</f>
        <v>0</v>
      </c>
      <c r="LE169" s="24">
        <f>KG169*INDEX(Приложение_1ТЗ!$HC$6:$HJ$18,$B169,7)/100</f>
        <v>151872.18559292454</v>
      </c>
      <c r="LF169" s="24">
        <f>KG169*INDEX(Приложение_1ТЗ!$HC$6:$HJ$18,$B169,8)/100</f>
        <v>0</v>
      </c>
      <c r="LG169" s="20"/>
      <c r="LH169" s="20"/>
      <c r="LI169" s="20"/>
      <c r="LJ169" s="20"/>
      <c r="LK169" s="24">
        <f t="shared" si="3710"/>
        <v>0</v>
      </c>
      <c r="LL169" s="24">
        <f t="shared" si="3711"/>
        <v>0</v>
      </c>
      <c r="LM169" s="24">
        <f t="shared" si="3712"/>
        <v>4477.4839342282212</v>
      </c>
      <c r="LN169" s="24">
        <f t="shared" si="3713"/>
        <v>0</v>
      </c>
      <c r="LO169" s="48">
        <f t="shared" si="3714"/>
        <v>3.1901812385625012</v>
      </c>
      <c r="LP169" s="48">
        <f t="shared" si="3714"/>
        <v>0</v>
      </c>
      <c r="LQ169" s="48">
        <f t="shared" si="3714"/>
        <v>1.7274531723750004</v>
      </c>
      <c r="LR169" s="48">
        <f t="shared" si="3714"/>
        <v>0</v>
      </c>
      <c r="LS169" s="24">
        <f t="shared" si="3715"/>
        <v>16950.555733861125</v>
      </c>
      <c r="LW169" s="24">
        <f>(KM169+LS169+(LT169-LU169)*(KJ169))</f>
        <v>599133.22254898562</v>
      </c>
      <c r="LX169" s="24">
        <f t="shared" si="3763"/>
        <v>539219.90029408713</v>
      </c>
      <c r="LY169" s="49">
        <f t="shared" si="3717"/>
        <v>2024</v>
      </c>
      <c r="LZ169" s="227"/>
      <c r="MA169" s="173">
        <v>5</v>
      </c>
      <c r="MB169" s="22">
        <f t="shared" si="3718"/>
        <v>242051.72778671974</v>
      </c>
      <c r="MC169" s="22">
        <f t="shared" si="3719"/>
        <v>230096.67924184879</v>
      </c>
      <c r="MD169" s="22">
        <f t="shared" si="3720"/>
        <v>11955.048544870951</v>
      </c>
      <c r="ME169" s="22">
        <f>IF(DATEVALUE("1."&amp;MA169&amp;"."&amp;LY169)&gt;=DATEVALUE("1."&amp;INDEX(Параметры_объекта!$A$28:$N$40,$B169,14)&amp;"."&amp;INDEX(Параметры_объекта!$A$28:$N$40,$B169,13)),INDEX(Приложение_1ТЗ!$A$6:$HJ$18,$B169,25+MA169*14),INDEX(Приложение_1ТЗ!$A$6:$HJ$18,$B169,23+MA169*14))</f>
        <v>4.9390469773489816</v>
      </c>
      <c r="MF169" s="48">
        <f t="shared" si="3721"/>
        <v>3.3390262983324042</v>
      </c>
      <c r="MG169" s="24">
        <f t="shared" si="3282"/>
        <v>41.438843872947245</v>
      </c>
      <c r="MH169" s="24">
        <f t="shared" si="3722"/>
        <v>171716.35318291245</v>
      </c>
      <c r="MI169" s="24">
        <f t="shared" si="3723"/>
        <v>676571.19457514631</v>
      </c>
      <c r="MJ169" s="35">
        <f>MC169*INDEX(Приложение_1ТЗ!$HC$6:$HJ$18,$B169,1)/100</f>
        <v>0</v>
      </c>
      <c r="MK169" s="35">
        <f>MC169*INDEX(Приложение_1ТЗ!$HC$6:$HJ$18,$B169,2)/100</f>
        <v>0</v>
      </c>
      <c r="ML169" s="35">
        <f>MC169*INDEX(Приложение_1ТЗ!$HC$6:$HJ$18,$B169,3)/100</f>
        <v>31215.357599076531</v>
      </c>
      <c r="MM169" s="35">
        <f>MC169*INDEX(Приложение_1ТЗ!$HC$6:$HJ$18,$B169,4)/100</f>
        <v>46249.775121883082</v>
      </c>
      <c r="MP169" s="37">
        <f t="shared" si="3724"/>
        <v>0</v>
      </c>
      <c r="MQ169" s="37">
        <f t="shared" si="3725"/>
        <v>0</v>
      </c>
      <c r="MR169" s="37">
        <f t="shared" si="3726"/>
        <v>1071.0104745080571</v>
      </c>
      <c r="MS169" s="37">
        <f t="shared" si="3727"/>
        <v>1586.8469051478824</v>
      </c>
      <c r="MT169" s="48">
        <f t="shared" si="3728"/>
        <v>0</v>
      </c>
      <c r="MU169" s="48">
        <f t="shared" si="3728"/>
        <v>0</v>
      </c>
      <c r="MV169" s="48">
        <f t="shared" si="3728"/>
        <v>2.4192658801751845</v>
      </c>
      <c r="MW169" s="48">
        <f t="shared" si="3728"/>
        <v>3.400626162292363</v>
      </c>
      <c r="MX169" s="36">
        <f t="shared" si="3729"/>
        <v>9425.0519953936382</v>
      </c>
      <c r="MY169" s="24">
        <f>MC169*INDEX(Приложение_1ТЗ!$HC$6:$HJ$18,$B169,5)/100</f>
        <v>0</v>
      </c>
      <c r="MZ169" s="24">
        <f>MC169*INDEX(Приложение_1ТЗ!$HC$6:$HJ$18,$B169,6)/100</f>
        <v>0</v>
      </c>
      <c r="NA169" s="24">
        <f>MC169*INDEX(Приложение_1ТЗ!$HC$6:$HJ$18,$B169,7)/100</f>
        <v>152631.54652088915</v>
      </c>
      <c r="NB169" s="24">
        <f>MC169*INDEX(Приложение_1ТЗ!$HC$6:$HJ$18,$B169,8)/100</f>
        <v>0</v>
      </c>
      <c r="NC169" s="20"/>
      <c r="ND169" s="20"/>
      <c r="NE169" s="20"/>
      <c r="NF169" s="20"/>
      <c r="NG169" s="24">
        <f t="shared" si="3730"/>
        <v>0</v>
      </c>
      <c r="NH169" s="24">
        <f t="shared" si="3731"/>
        <v>0</v>
      </c>
      <c r="NI169" s="24">
        <f t="shared" si="3732"/>
        <v>5236.8448621928401</v>
      </c>
      <c r="NJ169" s="24">
        <f t="shared" si="3733"/>
        <v>0</v>
      </c>
      <c r="NK169" s="48">
        <f t="shared" si="3734"/>
        <v>3.3496903004906264</v>
      </c>
      <c r="NL169" s="48">
        <f t="shared" si="3734"/>
        <v>0</v>
      </c>
      <c r="NM169" s="48">
        <f t="shared" si="3734"/>
        <v>1.8138258309937505</v>
      </c>
      <c r="NN169" s="48">
        <f t="shared" si="3734"/>
        <v>0</v>
      </c>
      <c r="NO169" s="24">
        <f t="shared" si="3735"/>
        <v>20633.546886457327</v>
      </c>
      <c r="NS169" s="24">
        <f>(MI169+NO169+(NP169-NQ169)*(MF169))</f>
        <v>697204.74146160367</v>
      </c>
      <c r="NT169" s="24">
        <f t="shared" si="3736"/>
        <v>627484.26731544337</v>
      </c>
      <c r="NU169" s="49">
        <f t="shared" si="3737"/>
        <v>2025</v>
      </c>
      <c r="NV169" s="227"/>
      <c r="NW169" s="174">
        <v>5</v>
      </c>
      <c r="NX169" s="22">
        <f t="shared" si="3738"/>
        <v>243261.98642565333</v>
      </c>
      <c r="NY169" s="22">
        <f t="shared" si="3739"/>
        <v>231247.16263805801</v>
      </c>
      <c r="NZ169" s="22">
        <f t="shared" si="3740"/>
        <v>12014.82378759532</v>
      </c>
      <c r="OA169" s="22">
        <f>IF(DATEVALUE("1."&amp;NW169&amp;"."&amp;NU169)&gt;=DATEVALUE("1."&amp;INDEX(Параметры_объекта!$A$28:$N$40,$B169,14)&amp;"."&amp;INDEX(Параметры_объекта!$A$28:$N$40,$B169,13)),INDEX(Приложение_1ТЗ!$A$6:$HJ$18,$B169,25+NW169*14),INDEX(Приложение_1ТЗ!$A$6:$HJ$18,$B169,23+NW169*14))</f>
        <v>4.9390469773489816</v>
      </c>
      <c r="OB169" s="48">
        <f t="shared" si="3741"/>
        <v>3.1076513273957747</v>
      </c>
      <c r="OC169" s="24">
        <f t="shared" si="3291"/>
        <v>41.438843872947245</v>
      </c>
      <c r="OD169" s="24">
        <f t="shared" si="3742"/>
        <v>171716.35318291245</v>
      </c>
      <c r="OE169" s="24">
        <f t="shared" si="3743"/>
        <v>629688.77242723864</v>
      </c>
      <c r="OF169" s="35">
        <f>NY169*INDEX(Приложение_1ТЗ!$HC$6:$HJ$18,$B169,1)/100</f>
        <v>0</v>
      </c>
      <c r="OG169" s="35">
        <f>NY169*INDEX(Приложение_1ТЗ!$HC$6:$HJ$18,$B169,2)/100</f>
        <v>0</v>
      </c>
      <c r="OH169" s="35">
        <f>NY169*INDEX(Приложение_1ТЗ!$HC$6:$HJ$18,$B169,3)/100</f>
        <v>31371.434387071909</v>
      </c>
      <c r="OI169" s="35">
        <f>NY169*INDEX(Приложение_1ТЗ!$HC$6:$HJ$18,$B169,4)/100</f>
        <v>46481.023997492492</v>
      </c>
      <c r="OL169" s="37">
        <f t="shared" si="3744"/>
        <v>0</v>
      </c>
      <c r="OM169" s="37">
        <f t="shared" si="3745"/>
        <v>0</v>
      </c>
      <c r="ON169" s="37">
        <f t="shared" si="3746"/>
        <v>1227.0872625034353</v>
      </c>
      <c r="OO169" s="37">
        <f t="shared" si="3747"/>
        <v>1818.0957807572922</v>
      </c>
      <c r="OP169" s="48">
        <f t="shared" si="3451"/>
        <v>0</v>
      </c>
      <c r="OQ169" s="48">
        <f t="shared" si="3451"/>
        <v>0</v>
      </c>
      <c r="OR169" s="48">
        <f t="shared" si="3451"/>
        <v>2.4918438565804402</v>
      </c>
      <c r="OS169" s="48">
        <f t="shared" si="3451"/>
        <v>3.5026449471611341</v>
      </c>
      <c r="OT169" s="36">
        <f t="shared" si="3748"/>
        <v>11122.507550648525</v>
      </c>
      <c r="OU169" s="24">
        <f>NY169*INDEX(Приложение_1ТЗ!$HC$6:$HJ$18,$B169,5)/100</f>
        <v>0</v>
      </c>
      <c r="OV169" s="24">
        <f>NY169*INDEX(Приложение_1ТЗ!$HC$6:$HJ$18,$B169,6)/100</f>
        <v>0</v>
      </c>
      <c r="OW169" s="24">
        <f>NY169*INDEX(Приложение_1ТЗ!$HC$6:$HJ$18,$B169,7)/100</f>
        <v>153394.70425349358</v>
      </c>
      <c r="OX169" s="24">
        <f>NY169*INDEX(Приложение_1ТЗ!$HC$6:$HJ$18,$B169,8)/100</f>
        <v>0</v>
      </c>
      <c r="OY169" s="20"/>
      <c r="OZ169" s="20"/>
      <c r="PA169" s="20"/>
      <c r="PB169" s="20"/>
      <c r="PC169" s="24">
        <f t="shared" si="3749"/>
        <v>0</v>
      </c>
      <c r="PD169" s="24">
        <f t="shared" si="3750"/>
        <v>0</v>
      </c>
      <c r="PE169" s="24">
        <f t="shared" si="3751"/>
        <v>6000.0025947972608</v>
      </c>
      <c r="PF169" s="24">
        <f t="shared" si="3752"/>
        <v>0</v>
      </c>
      <c r="PG169" s="48">
        <f t="shared" si="3457"/>
        <v>3.5171748155151579</v>
      </c>
      <c r="PH169" s="48">
        <f t="shared" si="3457"/>
        <v>0</v>
      </c>
      <c r="PI169" s="48">
        <f t="shared" si="3457"/>
        <v>1.9045171225434381</v>
      </c>
      <c r="PJ169" s="48">
        <f t="shared" si="3457"/>
        <v>0</v>
      </c>
      <c r="PK169" s="24">
        <f t="shared" si="3753"/>
        <v>24606.494609622325</v>
      </c>
      <c r="PO169" s="24">
        <f>(OE169+PK169+(PL169-PM169)*(OB169))</f>
        <v>654295.26703686093</v>
      </c>
      <c r="PP169" s="24">
        <f t="shared" si="3754"/>
        <v>588865.74033317482</v>
      </c>
      <c r="PQ169" s="52">
        <f t="shared" si="3764"/>
        <v>1202014.4722803873</v>
      </c>
      <c r="PR169" s="52">
        <f t="shared" si="3765"/>
        <v>3515508.9966992745</v>
      </c>
      <c r="PS169" s="52">
        <f t="shared" si="3766"/>
        <v>3163958.0970293465</v>
      </c>
    </row>
    <row r="170" spans="1:435" ht="15.75" hidden="1" customHeight="1" outlineLevel="1">
      <c r="B170" s="171">
        <v>12</v>
      </c>
      <c r="C170" s="249"/>
      <c r="D170" s="249"/>
      <c r="E170" s="249"/>
      <c r="F170" s="246"/>
      <c r="G170" s="49">
        <f t="shared" si="3755"/>
        <v>2017</v>
      </c>
      <c r="H170" s="228"/>
      <c r="I170" s="47">
        <v>6</v>
      </c>
      <c r="J170" s="22">
        <f t="shared" si="3756"/>
        <v>367173.99999999994</v>
      </c>
      <c r="K170" s="22">
        <f>INDEX(Приложение_1ТЗ!$A$6:$HJ$18,$B170,21+I170*14)*1000</f>
        <v>247248.29899999997</v>
      </c>
      <c r="L170" s="22">
        <f t="shared" si="3595"/>
        <v>119925.70099999997</v>
      </c>
      <c r="M170" s="22">
        <f>IF(
              DATEVALUE("1."&amp;I170&amp;"."&amp;G170)&gt;=DATEVALUE("1."&amp;INDEX(Параметры_объекта!$A$28:$N$40,$B170,14)&amp;"."&amp;INDEX(Параметры_объекта!$A$28:$N$40,$B170,13)),
              INDEX(Приложение_1ТЗ!$A$6:$HJ$18,$B170,25+I170*14),
              INDEX(Приложение_1ТЗ!$A$6:$HJ$18,$B170,23+I170*14))</f>
        <v>32.661817285537644</v>
      </c>
      <c r="N170" s="48">
        <f t="shared" si="3596"/>
        <v>2.14360315200318</v>
      </c>
      <c r="R170" s="35">
        <f>K170*INDEX(Приложение_1ТЗ!$HC$6:$HJ$18,$B170,1)/100</f>
        <v>0</v>
      </c>
      <c r="S170" s="35">
        <f>K170*INDEX(Приложение_1ТЗ!$HC$6:$HJ$18,$B170,2)/100</f>
        <v>0</v>
      </c>
      <c r="T170" s="35">
        <f>K170*INDEX(Приложение_1ТЗ!$HC$6:$HJ$18,$B170,3)/100</f>
        <v>33542.179289498825</v>
      </c>
      <c r="U170" s="35">
        <f>K170*INDEX(Приложение_1ТЗ!$HC$6:$HJ$18,$B170,4)/100</f>
        <v>49697.276230566036</v>
      </c>
      <c r="AB170" s="48">
        <f t="shared" si="3597"/>
        <v>0</v>
      </c>
      <c r="AC170" s="48">
        <f t="shared" si="3597"/>
        <v>0</v>
      </c>
      <c r="AD170" s="48">
        <f t="shared" si="3597"/>
        <v>1.9313399999999998</v>
      </c>
      <c r="AE170" s="48">
        <f t="shared" si="3597"/>
        <v>2.7340599999999999</v>
      </c>
      <c r="AF170" s="20"/>
      <c r="AG170" s="24">
        <f>K170*INDEX(Приложение_1ТЗ!$HC$6:$HJ$18,$B170,5)/100</f>
        <v>0</v>
      </c>
      <c r="AH170" s="24">
        <f>K170*INDEX(Приложение_1ТЗ!$HC$6:$HJ$18,$B170,6)/100</f>
        <v>0</v>
      </c>
      <c r="AI170" s="24">
        <f>K170*INDEX(Приложение_1ТЗ!$HC$6:$HJ$18,$B170,7)/100</f>
        <v>164008.84347993508</v>
      </c>
      <c r="AJ170" s="24">
        <f>K170*INDEX(Приложение_1ТЗ!$HC$6:$HJ$18,$B170,8)/100</f>
        <v>0</v>
      </c>
      <c r="AK170" s="20"/>
      <c r="AL170" s="20"/>
      <c r="AM170" s="20"/>
      <c r="AN170" s="20"/>
      <c r="AO170" s="20"/>
      <c r="AP170" s="20"/>
      <c r="AQ170" s="20"/>
      <c r="AR170" s="20"/>
      <c r="AS170" s="48">
        <f t="shared" si="3598"/>
        <v>2.3654799999999998</v>
      </c>
      <c r="AT170" s="48">
        <f t="shared" si="3598"/>
        <v>0</v>
      </c>
      <c r="AU170" s="48">
        <f t="shared" si="3598"/>
        <v>1.2637799999999999</v>
      </c>
      <c r="AV170" s="48">
        <f t="shared" si="3598"/>
        <v>0</v>
      </c>
      <c r="AW170" s="49">
        <f t="shared" si="3599"/>
        <v>2018</v>
      </c>
      <c r="AX170" s="228"/>
      <c r="AY170" s="47">
        <v>6</v>
      </c>
      <c r="AZ170" s="22">
        <f t="shared" si="3600"/>
        <v>369009.86999999982</v>
      </c>
      <c r="BA170" s="22">
        <f t="shared" si="3601"/>
        <v>248484.54049499994</v>
      </c>
      <c r="BB170" s="22">
        <f t="shared" si="3602"/>
        <v>120525.32950499989</v>
      </c>
      <c r="BC170" s="22">
        <f>IF(DATEVALUE("1."&amp;AY170&amp;"."&amp;AW170)&gt;=DATEVALUE("1."&amp;INDEX(Параметры_объекта!$A$28:$N$40,$B170,14)&amp;"."&amp;INDEX(Параметры_объекта!$A$28:$N$40,$B170,13)),INDEX(Приложение_1ТЗ!$A$6:$HJ$18,$B170,25+AY170*14),INDEX(Приложение_1ТЗ!$A$6:$HJ$18,$B170,23+AY170*14))</f>
        <v>32.661817285537644</v>
      </c>
      <c r="BD170" s="48">
        <f t="shared" si="3603"/>
        <v>2.2533513960000002</v>
      </c>
      <c r="BE170" s="24">
        <f t="shared" si="3470"/>
        <v>0</v>
      </c>
      <c r="BF170" s="24">
        <f t="shared" si="3604"/>
        <v>0</v>
      </c>
      <c r="BG170" s="24">
        <f t="shared" si="3605"/>
        <v>0</v>
      </c>
      <c r="BH170" s="35">
        <f>BA170*INDEX(Приложение_1ТЗ!$HC$6:$HJ$18,$B170,1)/100</f>
        <v>0</v>
      </c>
      <c r="BI170" s="35">
        <f>BA170*INDEX(Приложение_1ТЗ!$HC$6:$HJ$18,$B170,2)/100</f>
        <v>0</v>
      </c>
      <c r="BJ170" s="35">
        <f>BA170*INDEX(Приложение_1ТЗ!$HC$6:$HJ$18,$B170,3)/100</f>
        <v>33709.890185946315</v>
      </c>
      <c r="BK170" s="35">
        <f>BA170*INDEX(Приложение_1ТЗ!$HC$6:$HJ$18,$B170,4)/100</f>
        <v>49945.762611718856</v>
      </c>
      <c r="BN170" s="37">
        <f t="shared" si="3606"/>
        <v>0</v>
      </c>
      <c r="BO170" s="37">
        <f t="shared" si="3607"/>
        <v>0</v>
      </c>
      <c r="BP170" s="37">
        <f t="shared" si="3608"/>
        <v>0</v>
      </c>
      <c r="BQ170" s="37">
        <f t="shared" si="3609"/>
        <v>0</v>
      </c>
      <c r="BR170" s="48">
        <f t="shared" si="3610"/>
        <v>0</v>
      </c>
      <c r="BS170" s="48">
        <f t="shared" si="3610"/>
        <v>0</v>
      </c>
      <c r="BT170" s="48">
        <f t="shared" si="3610"/>
        <v>2.0261</v>
      </c>
      <c r="BU170" s="48">
        <f t="shared" si="3610"/>
        <v>2.8479699999999997</v>
      </c>
      <c r="BV170" s="36">
        <f t="shared" si="3611"/>
        <v>0</v>
      </c>
      <c r="BW170" s="24">
        <f>BA170*INDEX(Приложение_1ТЗ!$HC$6:$HJ$18,$B170,5)/100</f>
        <v>0</v>
      </c>
      <c r="BX170" s="24">
        <f>BA170*INDEX(Приложение_1ТЗ!$HC$6:$HJ$18,$B170,6)/100</f>
        <v>0</v>
      </c>
      <c r="BY170" s="24">
        <f>BA170*INDEX(Приложение_1ТЗ!$HC$6:$HJ$18,$B170,7)/100</f>
        <v>164828.88769733475</v>
      </c>
      <c r="BZ170" s="24">
        <f>BA170*INDEX(Приложение_1ТЗ!$HC$6:$HJ$18,$B170,8)/100</f>
        <v>0</v>
      </c>
      <c r="CA170" s="20"/>
      <c r="CB170" s="20"/>
      <c r="CC170" s="20"/>
      <c r="CD170" s="20"/>
      <c r="CE170" s="24">
        <f t="shared" si="3612"/>
        <v>0</v>
      </c>
      <c r="CF170" s="24">
        <f t="shared" si="3613"/>
        <v>0</v>
      </c>
      <c r="CG170" s="24">
        <f t="shared" si="3614"/>
        <v>0</v>
      </c>
      <c r="CH170" s="24">
        <f t="shared" si="3615"/>
        <v>0</v>
      </c>
      <c r="CI170" s="48">
        <f t="shared" si="3616"/>
        <v>2.5042900000000001</v>
      </c>
      <c r="CJ170" s="48">
        <f t="shared" si="3616"/>
        <v>0</v>
      </c>
      <c r="CK170" s="48">
        <f t="shared" si="3616"/>
        <v>1.35259</v>
      </c>
      <c r="CL170" s="48">
        <f t="shared" si="3616"/>
        <v>0</v>
      </c>
      <c r="CM170" s="24">
        <f t="shared" si="3617"/>
        <v>0</v>
      </c>
      <c r="CQ170" s="24">
        <f t="shared" si="3757"/>
        <v>0</v>
      </c>
      <c r="CR170" s="24">
        <f t="shared" si="3758"/>
        <v>0</v>
      </c>
      <c r="CS170" s="49">
        <f t="shared" si="3619"/>
        <v>2019</v>
      </c>
      <c r="CT170" s="228"/>
      <c r="CU170" s="47">
        <v>6</v>
      </c>
      <c r="CV170" s="22">
        <f t="shared" si="3620"/>
        <v>265584.75241548684</v>
      </c>
      <c r="CW170" s="22">
        <f t="shared" si="3621"/>
        <v>249726.96319747492</v>
      </c>
      <c r="CX170" s="22">
        <f t="shared" si="3622"/>
        <v>15857.789218011923</v>
      </c>
      <c r="CY170" s="22">
        <f>IF(DATEVALUE("1."&amp;CU170&amp;"."&amp;CS170)&gt;=DATEVALUE("1."&amp;INDEX(Параметры_объекта!$A$28:$N$40,$B170,14)&amp;"."&amp;INDEX(Параметры_объекта!$A$28:$N$40,$B170,13)),INDEX(Приложение_1ТЗ!$A$6:$HJ$18,$B170,25+CU170*14),INDEX(Приложение_1ТЗ!$A$6:$HJ$18,$B170,23+CU170*14))</f>
        <v>5.9708959470698968</v>
      </c>
      <c r="CZ170" s="48">
        <f t="shared" si="3623"/>
        <v>2.3959402249621422</v>
      </c>
      <c r="DA170" s="24">
        <f t="shared" si="3175"/>
        <v>26.690921338467746</v>
      </c>
      <c r="DB170" s="24">
        <f t="shared" si="3624"/>
        <v>98002.123515305531</v>
      </c>
      <c r="DC170" s="24">
        <f t="shared" si="3625"/>
        <v>277072.53123719397</v>
      </c>
      <c r="DD170" s="35">
        <f>CW170*INDEX(Приложение_1ТЗ!$HC$6:$HJ$18,$B170,1)/100</f>
        <v>0</v>
      </c>
      <c r="DE170" s="35">
        <f>CW170*INDEX(Приложение_1ТЗ!$HC$6:$HJ$18,$B170,2)/100</f>
        <v>0</v>
      </c>
      <c r="DF170" s="35">
        <f>CW170*INDEX(Приложение_1ТЗ!$HC$6:$HJ$18,$B170,3)/100</f>
        <v>33878.43963687605</v>
      </c>
      <c r="DG170" s="35">
        <f>CW170*INDEX(Приложение_1ТЗ!$HC$6:$HJ$18,$B170,4)/100</f>
        <v>50195.491424777443</v>
      </c>
      <c r="DJ170" s="37">
        <f t="shared" si="3626"/>
        <v>0</v>
      </c>
      <c r="DK170" s="37">
        <f t="shared" si="3627"/>
        <v>0</v>
      </c>
      <c r="DL170" s="37">
        <f t="shared" si="3628"/>
        <v>336.26034737722512</v>
      </c>
      <c r="DM170" s="37">
        <f t="shared" si="3629"/>
        <v>498.21519421140692</v>
      </c>
      <c r="DN170" s="48">
        <f t="shared" si="3630"/>
        <v>0</v>
      </c>
      <c r="DO170" s="48">
        <f t="shared" si="3630"/>
        <v>0</v>
      </c>
      <c r="DP170" s="48">
        <f t="shared" si="3630"/>
        <v>2.0868800000000003</v>
      </c>
      <c r="DQ170" s="48">
        <f t="shared" si="3630"/>
        <v>2.9334099999999999</v>
      </c>
      <c r="DR170" s="36">
        <f t="shared" si="3631"/>
        <v>2552.5812233717947</v>
      </c>
      <c r="DS170" s="24">
        <f>CW170*INDEX(Приложение_1ТЗ!$HC$6:$HJ$18,$B170,5)/100</f>
        <v>0</v>
      </c>
      <c r="DT170" s="24">
        <f>CW170*INDEX(Приложение_1ТЗ!$HC$6:$HJ$18,$B170,6)/100</f>
        <v>0</v>
      </c>
      <c r="DU170" s="24">
        <f>CW170*INDEX(Приложение_1ТЗ!$HC$6:$HJ$18,$B170,7)/100</f>
        <v>165653.03213582141</v>
      </c>
      <c r="DV170" s="24">
        <f>CW170*INDEX(Приложение_1ТЗ!$HC$6:$HJ$18,$B170,8)/100</f>
        <v>0</v>
      </c>
      <c r="DW170" s="20"/>
      <c r="DX170" s="20"/>
      <c r="DY170" s="20"/>
      <c r="DZ170" s="20"/>
      <c r="EA170" s="24">
        <f t="shared" si="3632"/>
        <v>0</v>
      </c>
      <c r="EB170" s="24">
        <f t="shared" si="3633"/>
        <v>0</v>
      </c>
      <c r="EC170" s="24">
        <f t="shared" si="3634"/>
        <v>1644.1886558863334</v>
      </c>
      <c r="ED170" s="24">
        <f t="shared" si="3635"/>
        <v>0</v>
      </c>
      <c r="EE170" s="48">
        <f t="shared" si="3636"/>
        <v>2.6245700000000003</v>
      </c>
      <c r="EF170" s="48">
        <f t="shared" si="3636"/>
        <v>0</v>
      </c>
      <c r="EG170" s="48">
        <f t="shared" si="3636"/>
        <v>1.4211800000000001</v>
      </c>
      <c r="EH170" s="48">
        <f t="shared" si="3636"/>
        <v>0</v>
      </c>
      <c r="EI170" s="24">
        <f t="shared" si="3637"/>
        <v>5309.8731034593911</v>
      </c>
      <c r="EM170" s="24">
        <f>(DC170+EI170+(EJ170-EK170)*(CZ170))</f>
        <v>282382.40434065333</v>
      </c>
      <c r="EN170" s="24">
        <f t="shared" si="3759"/>
        <v>254144.16390658802</v>
      </c>
      <c r="EO170" s="49">
        <f t="shared" si="3639"/>
        <v>2020</v>
      </c>
      <c r="EP170" s="228"/>
      <c r="EQ170" s="47">
        <v>6</v>
      </c>
      <c r="ER170" s="22">
        <f t="shared" si="3640"/>
        <v>266912.67617756425</v>
      </c>
      <c r="ES170" s="22">
        <f t="shared" si="3641"/>
        <v>250975.59801346227</v>
      </c>
      <c r="ET170" s="22">
        <f t="shared" si="3642"/>
        <v>15937.078164101986</v>
      </c>
      <c r="EU170" s="22">
        <f>IF(DATEVALUE("1."&amp;EQ170&amp;"."&amp;EO170)&gt;=DATEVALUE("1."&amp;INDEX(Параметры_объекта!$A$28:$N$40,$B170,14)&amp;"."&amp;INDEX(Параметры_объекта!$A$28:$N$40,$B170,13)),INDEX(Приложение_1ТЗ!$A$6:$HJ$18,$B170,25+EQ170*14),INDEX(Приложение_1ТЗ!$A$6:$HJ$18,$B170,23+EQ170*14))</f>
        <v>5.9708959470698968</v>
      </c>
      <c r="EV170" s="48">
        <f t="shared" si="3643"/>
        <v>2.8810252973771435</v>
      </c>
      <c r="EW170" s="24">
        <f t="shared" si="3196"/>
        <v>26.690921338467746</v>
      </c>
      <c r="EX170" s="24">
        <f t="shared" si="3644"/>
        <v>98002.123515305531</v>
      </c>
      <c r="EY170" s="24">
        <f t="shared" si="3645"/>
        <v>333168.98451224412</v>
      </c>
      <c r="EZ170" s="35">
        <f>ES170*INDEX(Приложение_1ТЗ!$HC$6:$HJ$18,$B170,1)/100</f>
        <v>0</v>
      </c>
      <c r="FA170" s="35">
        <f>ES170*INDEX(Приложение_1ТЗ!$HC$6:$HJ$18,$B170,2)/100</f>
        <v>0</v>
      </c>
      <c r="FB170" s="35">
        <f>ES170*INDEX(Приложение_1ТЗ!$HC$6:$HJ$18,$B170,3)/100</f>
        <v>34047.831835060424</v>
      </c>
      <c r="FC170" s="35">
        <f>ES170*INDEX(Приложение_1ТЗ!$HC$6:$HJ$18,$B170,4)/100</f>
        <v>50446.468881901324</v>
      </c>
      <c r="FF170" s="37">
        <f t="shared" si="3646"/>
        <v>0</v>
      </c>
      <c r="FG170" s="37">
        <f t="shared" si="3647"/>
        <v>0</v>
      </c>
      <c r="FH170" s="37">
        <f t="shared" si="3648"/>
        <v>505.65254556159925</v>
      </c>
      <c r="FI170" s="37">
        <f t="shared" si="3649"/>
        <v>749.19265133528825</v>
      </c>
      <c r="FJ170" s="48">
        <f t="shared" si="3650"/>
        <v>0</v>
      </c>
      <c r="FK170" s="48">
        <f t="shared" si="3650"/>
        <v>0</v>
      </c>
      <c r="FL170" s="48">
        <f t="shared" si="3650"/>
        <v>2.1494864000000002</v>
      </c>
      <c r="FM170" s="48">
        <f t="shared" si="3650"/>
        <v>3.0214122999999997</v>
      </c>
      <c r="FN170" s="36">
        <f t="shared" si="3651"/>
        <v>3953.6055307164256</v>
      </c>
      <c r="FO170" s="24">
        <f>ES170*INDEX(Приложение_1ТЗ!$HC$6:$HJ$18,$B170,5)/100</f>
        <v>0</v>
      </c>
      <c r="FP170" s="24">
        <f>ES170*INDEX(Приложение_1ТЗ!$HC$6:$HJ$18,$B170,6)/100</f>
        <v>0</v>
      </c>
      <c r="FQ170" s="24">
        <f>ES170*INDEX(Приложение_1ТЗ!$HC$6:$HJ$18,$B170,7)/100</f>
        <v>166481.29729650047</v>
      </c>
      <c r="FR170" s="24">
        <f>ES170*INDEX(Приложение_1ТЗ!$HC$6:$HJ$18,$B170,8)/100</f>
        <v>0</v>
      </c>
      <c r="FS170" s="20"/>
      <c r="FT170" s="20"/>
      <c r="FU170" s="20"/>
      <c r="FV170" s="20"/>
      <c r="FW170" s="24">
        <f t="shared" si="3652"/>
        <v>0</v>
      </c>
      <c r="FX170" s="24">
        <f t="shared" si="3653"/>
        <v>0</v>
      </c>
      <c r="FY170" s="24">
        <f t="shared" si="3654"/>
        <v>2472.4538165653939</v>
      </c>
      <c r="FZ170" s="24">
        <f t="shared" si="3655"/>
        <v>0</v>
      </c>
      <c r="GA170" s="48">
        <f t="shared" si="3656"/>
        <v>2.7557985000000005</v>
      </c>
      <c r="GB170" s="48">
        <f t="shared" si="3656"/>
        <v>0</v>
      </c>
      <c r="GC170" s="48">
        <f t="shared" si="3656"/>
        <v>1.4922390000000001</v>
      </c>
      <c r="GD170" s="48">
        <f t="shared" si="3656"/>
        <v>0</v>
      </c>
      <c r="GE170" s="24">
        <f t="shared" si="3657"/>
        <v>8307.2061034341441</v>
      </c>
      <c r="GI170" s="24">
        <f>(EY170+GE170+(GF170-GG170)*(EV170))</f>
        <v>341476.19061567826</v>
      </c>
      <c r="GJ170" s="24">
        <f t="shared" si="3760"/>
        <v>307328.57155411044</v>
      </c>
      <c r="GK170" s="49">
        <f t="shared" si="3659"/>
        <v>2021</v>
      </c>
      <c r="GL170" s="228"/>
      <c r="GM170" s="47">
        <v>6</v>
      </c>
      <c r="GN170" s="22">
        <f t="shared" si="3660"/>
        <v>268247.23955845204</v>
      </c>
      <c r="GO170" s="22">
        <f t="shared" si="3661"/>
        <v>252230.47600352956</v>
      </c>
      <c r="GP170" s="22">
        <f t="shared" si="3662"/>
        <v>16016.76355492248</v>
      </c>
      <c r="GQ170" s="22">
        <f>IF(DATEVALUE("1."&amp;GM170&amp;"."&amp;GK170)&gt;=DATEVALUE("1."&amp;INDEX(Параметры_объекта!$A$28:$N$40,$B170,14)&amp;"."&amp;INDEX(Параметры_объекта!$A$28:$N$40,$B170,13)),INDEX(Приложение_1ТЗ!$A$6:$HJ$18,$B170,25+GM170*14),INDEX(Приложение_1ТЗ!$A$6:$HJ$18,$B170,23+GM170*14))</f>
        <v>5.9708959470698968</v>
      </c>
      <c r="GR170" s="48">
        <f t="shared" si="3663"/>
        <v>2.6213186152462513</v>
      </c>
      <c r="GS170" s="24">
        <f t="shared" si="3218"/>
        <v>26.690921338467746</v>
      </c>
      <c r="GT170" s="24">
        <f t="shared" si="3664"/>
        <v>98002.123515305531</v>
      </c>
      <c r="GU170" s="24">
        <f t="shared" si="3665"/>
        <v>303135.8530311127</v>
      </c>
      <c r="GV170" s="35">
        <f>GO170*INDEX(Приложение_1ТЗ!$HC$6:$HJ$18,$B170,1)/100</f>
        <v>0</v>
      </c>
      <c r="GW170" s="35">
        <f>GO170*INDEX(Приложение_1ТЗ!$HC$6:$HJ$18,$B170,2)/100</f>
        <v>0</v>
      </c>
      <c r="GX170" s="35">
        <f>GO170*INDEX(Приложение_1ТЗ!$HC$6:$HJ$18,$B170,3)/100</f>
        <v>34218.070994235721</v>
      </c>
      <c r="GY170" s="35">
        <f>GO170*INDEX(Приложение_1ТЗ!$HC$6:$HJ$18,$B170,4)/100</f>
        <v>50698.701226310834</v>
      </c>
      <c r="HB170" s="22">
        <f t="shared" si="3220"/>
        <v>0</v>
      </c>
      <c r="HC170" s="22">
        <f t="shared" si="3221"/>
        <v>0</v>
      </c>
      <c r="HD170" s="37">
        <f t="shared" si="3666"/>
        <v>675.89170473689592</v>
      </c>
      <c r="HE170" s="37">
        <f t="shared" si="3667"/>
        <v>1001.4249957447973</v>
      </c>
      <c r="HF170" s="48">
        <f t="shared" si="3668"/>
        <v>0</v>
      </c>
      <c r="HG170" s="48">
        <f t="shared" si="3668"/>
        <v>0</v>
      </c>
      <c r="HH170" s="48">
        <f t="shared" si="3668"/>
        <v>2.2139709920000001</v>
      </c>
      <c r="HI170" s="48">
        <f t="shared" si="3668"/>
        <v>3.1120546689999999</v>
      </c>
      <c r="HJ170" s="36">
        <f t="shared" si="3669"/>
        <v>5443.2148747845449</v>
      </c>
      <c r="HK170" s="24">
        <f>GO170*INDEX(Приложение_1ТЗ!$HC$6:$HJ$18,$B170,5)/100</f>
        <v>0</v>
      </c>
      <c r="HL170" s="24">
        <f>GO170*INDEX(Приложение_1ТЗ!$HC$6:$HJ$18,$B170,6)/100</f>
        <v>0</v>
      </c>
      <c r="HM170" s="24">
        <f>GO170*INDEX(Приложение_1ТЗ!$HC$6:$HJ$18,$B170,7)/100</f>
        <v>167313.70378298301</v>
      </c>
      <c r="HN170" s="24">
        <f>GO170*INDEX(Приложение_1ТЗ!$HC$6:$HJ$18,$B170,8)/100</f>
        <v>0</v>
      </c>
      <c r="HO170" s="20"/>
      <c r="HP170" s="20"/>
      <c r="HQ170" s="20"/>
      <c r="HR170" s="20"/>
      <c r="HS170" s="24">
        <f t="shared" si="3670"/>
        <v>0</v>
      </c>
      <c r="HT170" s="24">
        <f t="shared" si="3671"/>
        <v>0</v>
      </c>
      <c r="HU170" s="24">
        <f t="shared" si="3672"/>
        <v>3304.860303047928</v>
      </c>
      <c r="HV170" s="24">
        <f t="shared" si="3673"/>
        <v>0</v>
      </c>
      <c r="HW170" s="48">
        <f t="shared" si="3674"/>
        <v>2.8935884250000008</v>
      </c>
      <c r="HX170" s="48">
        <f t="shared" si="3674"/>
        <v>0</v>
      </c>
      <c r="HY170" s="48">
        <f t="shared" si="3674"/>
        <v>1.5668509500000001</v>
      </c>
      <c r="HZ170" s="48">
        <f t="shared" si="3674"/>
        <v>0</v>
      </c>
      <c r="IA170" s="24">
        <f t="shared" si="3675"/>
        <v>11553.518611213107</v>
      </c>
      <c r="IE170" s="24">
        <f>(GU170+IA170+(IB170-IC170)*(GR170))</f>
        <v>314689.37164232583</v>
      </c>
      <c r="IF170" s="24">
        <f t="shared" si="3761"/>
        <v>283220.43447809323</v>
      </c>
      <c r="IG170" s="49">
        <f t="shared" si="3677"/>
        <v>2022</v>
      </c>
      <c r="IH170" s="228"/>
      <c r="II170" s="47">
        <v>6</v>
      </c>
      <c r="IJ170" s="22">
        <f t="shared" si="3678"/>
        <v>269588.47575624427</v>
      </c>
      <c r="IK170" s="22">
        <f t="shared" si="3679"/>
        <v>253491.62838354718</v>
      </c>
      <c r="IL170" s="22">
        <f t="shared" si="3680"/>
        <v>16096.847372697084</v>
      </c>
      <c r="IM170" s="22">
        <f>IF(DATEVALUE("1."&amp;II170&amp;"."&amp;IG170)&gt;=DATEVALUE("1."&amp;INDEX(Параметры_объекта!$A$28:$N$40,$B170,14)&amp;"."&amp;INDEX(Параметры_объекта!$A$28:$N$40,$B170,13)),INDEX(Приложение_1ТЗ!$A$6:$HJ$18,$B170,25+II170*14),INDEX(Приложение_1ТЗ!$A$6:$HJ$18,$B170,23+II170*14))</f>
        <v>5.9708959470698968</v>
      </c>
      <c r="IN170" s="48">
        <f t="shared" si="3681"/>
        <v>3.087117509552888</v>
      </c>
      <c r="IO170" s="24">
        <f t="shared" si="3240"/>
        <v>26.690921338467746</v>
      </c>
      <c r="IP170" s="24">
        <f t="shared" si="3682"/>
        <v>98002.123515305531</v>
      </c>
      <c r="IQ170" s="24">
        <f t="shared" si="3683"/>
        <v>357002.0043434081</v>
      </c>
      <c r="IR170" s="35">
        <f>IK170*INDEX(Приложение_1ТЗ!$HC$6:$HJ$18,$B170,1)/100</f>
        <v>0</v>
      </c>
      <c r="IS170" s="35">
        <f>IK170*INDEX(Приложение_1ТЗ!$HC$6:$HJ$18,$B170,2)/100</f>
        <v>0</v>
      </c>
      <c r="IT170" s="35">
        <f>IK170*INDEX(Приложение_1ТЗ!$HC$6:$HJ$18,$B170,3)/100</f>
        <v>34389.161349206901</v>
      </c>
      <c r="IU170" s="35">
        <f>IK170*INDEX(Приложение_1ТЗ!$HC$6:$HJ$18,$B170,4)/100</f>
        <v>50952.194732442375</v>
      </c>
      <c r="IX170" s="37">
        <f t="shared" si="3684"/>
        <v>0</v>
      </c>
      <c r="IY170" s="37">
        <f t="shared" si="3685"/>
        <v>0</v>
      </c>
      <c r="IZ170" s="37">
        <f t="shared" si="3686"/>
        <v>846.98205970807612</v>
      </c>
      <c r="JA170" s="37">
        <f t="shared" si="3687"/>
        <v>1254.9185018763383</v>
      </c>
      <c r="JB170" s="48">
        <f t="shared" si="3688"/>
        <v>0</v>
      </c>
      <c r="JC170" s="48">
        <f t="shared" si="3688"/>
        <v>0</v>
      </c>
      <c r="JD170" s="48">
        <f t="shared" si="3688"/>
        <v>2.28039012176</v>
      </c>
      <c r="JE170" s="48">
        <f t="shared" si="3688"/>
        <v>3.2054163090699999</v>
      </c>
      <c r="JF170" s="36">
        <f t="shared" si="3689"/>
        <v>7025.7031905865233</v>
      </c>
      <c r="JG170" s="24">
        <f>IK170*INDEX(Приложение_1ТЗ!$HC$6:$HJ$18,$B170,5)/100</f>
        <v>0</v>
      </c>
      <c r="JH170" s="24">
        <f>IK170*INDEX(Приложение_1ТЗ!$HC$6:$HJ$18,$B170,6)/100</f>
        <v>0</v>
      </c>
      <c r="JI170" s="24">
        <f>IK170*INDEX(Приложение_1ТЗ!$HC$6:$HJ$18,$B170,7)/100</f>
        <v>168150.2723018979</v>
      </c>
      <c r="JJ170" s="24">
        <f>IK170*INDEX(Приложение_1ТЗ!$HC$6:$HJ$18,$B170,8)/100</f>
        <v>0</v>
      </c>
      <c r="JK170" s="20"/>
      <c r="JL170" s="20"/>
      <c r="JM170" s="20"/>
      <c r="JN170" s="20"/>
      <c r="JO170" s="24">
        <f t="shared" si="3690"/>
        <v>0</v>
      </c>
      <c r="JP170" s="24">
        <f t="shared" si="3691"/>
        <v>0</v>
      </c>
      <c r="JQ170" s="24">
        <f t="shared" si="3692"/>
        <v>4141.4288219628215</v>
      </c>
      <c r="JR170" s="24">
        <f t="shared" si="3693"/>
        <v>0</v>
      </c>
      <c r="JS170" s="48">
        <f t="shared" si="3694"/>
        <v>3.038267846250001</v>
      </c>
      <c r="JT170" s="48">
        <f t="shared" si="3694"/>
        <v>0</v>
      </c>
      <c r="JU170" s="48">
        <f t="shared" si="3694"/>
        <v>1.6451934975000002</v>
      </c>
      <c r="JV170" s="48">
        <f t="shared" si="3694"/>
        <v>0</v>
      </c>
      <c r="JW170" s="24">
        <f t="shared" si="3695"/>
        <v>15065.576277124261</v>
      </c>
      <c r="KA170" s="24">
        <f>(IQ170+JW170+(JX170-JY170)*(IN170))</f>
        <v>372067.58062053239</v>
      </c>
      <c r="KB170" s="24">
        <f t="shared" si="3762"/>
        <v>334860.82255847915</v>
      </c>
      <c r="KC170" s="49">
        <f t="shared" si="3697"/>
        <v>2023</v>
      </c>
      <c r="KD170" s="228"/>
      <c r="KE170" s="47">
        <v>6</v>
      </c>
      <c r="KF170" s="22">
        <f t="shared" si="3698"/>
        <v>270936.41813502542</v>
      </c>
      <c r="KG170" s="22">
        <f t="shared" si="3699"/>
        <v>254759.0865254649</v>
      </c>
      <c r="KH170" s="22">
        <f t="shared" si="3700"/>
        <v>16177.331609560526</v>
      </c>
      <c r="KI170" s="22">
        <f>IF(DATEVALUE("1."&amp;KE170&amp;"."&amp;KC170)&gt;=DATEVALUE("1."&amp;INDEX(Параметры_объекта!$A$28:$N$40,$B170,14)&amp;"."&amp;INDEX(Параметры_объекта!$A$28:$N$40,$B170,13)),INDEX(Приложение_1ТЗ!$A$6:$HJ$18,$B170,25+KE170*14),INDEX(Приложение_1ТЗ!$A$6:$HJ$18,$B170,23+KE170*14))</f>
        <v>5.9708959470698968</v>
      </c>
      <c r="KJ170" s="48">
        <f t="shared" si="3701"/>
        <v>2.8731983426366257</v>
      </c>
      <c r="KK170" s="24">
        <f t="shared" si="3262"/>
        <v>26.690921338467746</v>
      </c>
      <c r="KL170" s="24">
        <f t="shared" si="3702"/>
        <v>98002.123515305531</v>
      </c>
      <c r="KM170" s="24">
        <f t="shared" si="3703"/>
        <v>332263.85585367394</v>
      </c>
      <c r="KN170" s="35">
        <f>KG170*INDEX(Приложение_1ТЗ!$HC$6:$HJ$18,$B170,1)/100</f>
        <v>0</v>
      </c>
      <c r="KO170" s="35">
        <f>KG170*INDEX(Приложение_1ТЗ!$HC$6:$HJ$18,$B170,2)/100</f>
        <v>0</v>
      </c>
      <c r="KP170" s="35">
        <f>KG170*INDEX(Приложение_1ТЗ!$HC$6:$HJ$18,$B170,3)/100</f>
        <v>34561.10715595293</v>
      </c>
      <c r="KQ170" s="35">
        <f>KG170*INDEX(Приложение_1ТЗ!$HC$6:$HJ$18,$B170,4)/100</f>
        <v>51206.955706104593</v>
      </c>
      <c r="KT170" s="37">
        <f t="shared" si="3704"/>
        <v>0</v>
      </c>
      <c r="KU170" s="37">
        <f t="shared" si="3705"/>
        <v>0</v>
      </c>
      <c r="KV170" s="37">
        <f t="shared" si="3706"/>
        <v>1018.9278664541052</v>
      </c>
      <c r="KW170" s="37">
        <f t="shared" si="3707"/>
        <v>1509.6794755385563</v>
      </c>
      <c r="KX170" s="48">
        <f t="shared" si="3708"/>
        <v>0</v>
      </c>
      <c r="KY170" s="48">
        <f t="shared" si="3708"/>
        <v>0</v>
      </c>
      <c r="KZ170" s="48">
        <f t="shared" si="3708"/>
        <v>2.3488018254128002</v>
      </c>
      <c r="LA170" s="48">
        <f t="shared" si="3708"/>
        <v>3.3015787983421001</v>
      </c>
      <c r="LB170" s="36">
        <f t="shared" si="3709"/>
        <v>8705.5507500775948</v>
      </c>
      <c r="LC170" s="24">
        <f>KG170*INDEX(Приложение_1ТЗ!$HC$6:$HJ$18,$B170,5)/100</f>
        <v>0</v>
      </c>
      <c r="LD170" s="24">
        <f>KG170*INDEX(Приложение_1ТЗ!$HC$6:$HJ$18,$B170,6)/100</f>
        <v>0</v>
      </c>
      <c r="LE170" s="24">
        <f>KG170*INDEX(Приложение_1ТЗ!$HC$6:$HJ$18,$B170,7)/100</f>
        <v>168991.02366340734</v>
      </c>
      <c r="LF170" s="24">
        <f>KG170*INDEX(Приложение_1ТЗ!$HC$6:$HJ$18,$B170,8)/100</f>
        <v>0</v>
      </c>
      <c r="LG170" s="20"/>
      <c r="LH170" s="20"/>
      <c r="LI170" s="20"/>
      <c r="LJ170" s="20"/>
      <c r="LK170" s="24">
        <f t="shared" si="3710"/>
        <v>0</v>
      </c>
      <c r="LL170" s="24">
        <f t="shared" si="3711"/>
        <v>0</v>
      </c>
      <c r="LM170" s="24">
        <f t="shared" si="3712"/>
        <v>4982.1801834722573</v>
      </c>
      <c r="LN170" s="24">
        <f t="shared" si="3713"/>
        <v>0</v>
      </c>
      <c r="LO170" s="48">
        <f t="shared" si="3714"/>
        <v>3.1901812385625012</v>
      </c>
      <c r="LP170" s="48">
        <f t="shared" si="3714"/>
        <v>0</v>
      </c>
      <c r="LQ170" s="48">
        <f t="shared" si="3714"/>
        <v>1.7274531723750004</v>
      </c>
      <c r="LR170" s="48">
        <f t="shared" si="3714"/>
        <v>0</v>
      </c>
      <c r="LS170" s="24">
        <f t="shared" si="3715"/>
        <v>18861.200646751549</v>
      </c>
      <c r="LW170" s="24">
        <f>(KM170+LS170+(LT170-LU170)*(KJ170))</f>
        <v>351125.0565004255</v>
      </c>
      <c r="LX170" s="24">
        <f t="shared" si="3763"/>
        <v>316012.55085038295</v>
      </c>
      <c r="LY170" s="49">
        <f t="shared" si="3717"/>
        <v>2024</v>
      </c>
      <c r="LZ170" s="228"/>
      <c r="MA170" s="173">
        <v>6</v>
      </c>
      <c r="MB170" s="22">
        <f t="shared" si="3718"/>
        <v>272291.10022570059</v>
      </c>
      <c r="MC170" s="22">
        <f t="shared" si="3719"/>
        <v>256032.88195809218</v>
      </c>
      <c r="MD170" s="22">
        <f t="shared" si="3720"/>
        <v>16258.218267608405</v>
      </c>
      <c r="ME170" s="22">
        <f>IF(DATEVALUE("1."&amp;MA170&amp;"."&amp;LY170)&gt;=DATEVALUE("1."&amp;INDEX(Параметры_объекта!$A$28:$N$40,$B170,14)&amp;"."&amp;INDEX(Параметры_объекта!$A$28:$N$40,$B170,13)),INDEX(Приложение_1ТЗ!$A$6:$HJ$18,$B170,25+MA170*14),INDEX(Приложение_1ТЗ!$A$6:$HJ$18,$B170,23+MA170*14))</f>
        <v>5.9708959470698968</v>
      </c>
      <c r="MF170" s="48">
        <f t="shared" si="3721"/>
        <v>3.3390262983324042</v>
      </c>
      <c r="MG170" s="24">
        <f t="shared" si="3282"/>
        <v>26.690921338467746</v>
      </c>
      <c r="MH170" s="24">
        <f t="shared" si="3722"/>
        <v>98002.123515305531</v>
      </c>
      <c r="MI170" s="24">
        <f t="shared" si="3723"/>
        <v>386133.36789783026</v>
      </c>
      <c r="MJ170" s="35">
        <f>MC170*INDEX(Приложение_1ТЗ!$HC$6:$HJ$18,$B170,1)/100</f>
        <v>0</v>
      </c>
      <c r="MK170" s="35">
        <f>MC170*INDEX(Приложение_1ТЗ!$HC$6:$HJ$18,$B170,2)/100</f>
        <v>0</v>
      </c>
      <c r="ML170" s="35">
        <f>MC170*INDEX(Приложение_1ТЗ!$HC$6:$HJ$18,$B170,3)/100</f>
        <v>34733.912691732687</v>
      </c>
      <c r="MM170" s="35">
        <f>MC170*INDEX(Приложение_1ТЗ!$HC$6:$HJ$18,$B170,4)/100</f>
        <v>51462.990484635106</v>
      </c>
      <c r="MP170" s="37">
        <f t="shared" si="3724"/>
        <v>0</v>
      </c>
      <c r="MQ170" s="37">
        <f t="shared" si="3725"/>
        <v>0</v>
      </c>
      <c r="MR170" s="37">
        <f t="shared" si="3726"/>
        <v>1191.7334022338619</v>
      </c>
      <c r="MS170" s="37">
        <f t="shared" si="3727"/>
        <v>1765.7142540690693</v>
      </c>
      <c r="MT170" s="48">
        <f t="shared" si="3728"/>
        <v>0</v>
      </c>
      <c r="MU170" s="48">
        <f t="shared" si="3728"/>
        <v>0</v>
      </c>
      <c r="MV170" s="48">
        <f t="shared" si="3728"/>
        <v>2.4192658801751845</v>
      </c>
      <c r="MW170" s="48">
        <f t="shared" si="3728"/>
        <v>3.400626162292363</v>
      </c>
      <c r="MX170" s="36">
        <f t="shared" si="3729"/>
        <v>10487.431774054965</v>
      </c>
      <c r="MY170" s="24">
        <f>MC170*INDEX(Приложение_1ТЗ!$HC$6:$HJ$18,$B170,5)/100</f>
        <v>0</v>
      </c>
      <c r="MZ170" s="24">
        <f>MC170*INDEX(Приложение_1ТЗ!$HC$6:$HJ$18,$B170,6)/100</f>
        <v>0</v>
      </c>
      <c r="NA170" s="24">
        <f>MC170*INDEX(Приложение_1ТЗ!$HC$6:$HJ$18,$B170,7)/100</f>
        <v>169835.97878172438</v>
      </c>
      <c r="NB170" s="24">
        <f>MC170*INDEX(Приложение_1ТЗ!$HC$6:$HJ$18,$B170,8)/100</f>
        <v>0</v>
      </c>
      <c r="NC170" s="20"/>
      <c r="ND170" s="20"/>
      <c r="NE170" s="20"/>
      <c r="NF170" s="20"/>
      <c r="NG170" s="24">
        <f t="shared" si="3730"/>
        <v>0</v>
      </c>
      <c r="NH170" s="24">
        <f t="shared" si="3731"/>
        <v>0</v>
      </c>
      <c r="NI170" s="24">
        <f t="shared" si="3732"/>
        <v>5827.135301789298</v>
      </c>
      <c r="NJ170" s="24">
        <f t="shared" si="3733"/>
        <v>0</v>
      </c>
      <c r="NK170" s="48">
        <f t="shared" si="3734"/>
        <v>3.3496903004906264</v>
      </c>
      <c r="NL170" s="48">
        <f t="shared" si="3734"/>
        <v>0</v>
      </c>
      <c r="NM170" s="48">
        <f t="shared" si="3734"/>
        <v>1.8138258309937505</v>
      </c>
      <c r="NN170" s="48">
        <f t="shared" si="3734"/>
        <v>0</v>
      </c>
      <c r="NO170" s="24">
        <f t="shared" si="3735"/>
        <v>22959.333840730535</v>
      </c>
      <c r="NS170" s="24">
        <f>(MI170+NO170+(NP170-NQ170)*(MF170))</f>
        <v>409092.70173856081</v>
      </c>
      <c r="NT170" s="24">
        <f t="shared" si="3736"/>
        <v>368183.43156470475</v>
      </c>
      <c r="NU170" s="49">
        <f t="shared" si="3737"/>
        <v>2025</v>
      </c>
      <c r="NV170" s="228"/>
      <c r="NW170" s="174">
        <v>6</v>
      </c>
      <c r="NX170" s="22">
        <f t="shared" si="3738"/>
        <v>273652.55572682898</v>
      </c>
      <c r="NY170" s="22">
        <f t="shared" si="3739"/>
        <v>257313.04636788261</v>
      </c>
      <c r="NZ170" s="22">
        <f t="shared" si="3740"/>
        <v>16339.50935894638</v>
      </c>
      <c r="OA170" s="22">
        <f>IF(DATEVALUE("1."&amp;NW170&amp;"."&amp;NU170)&gt;=DATEVALUE("1."&amp;INDEX(Параметры_объекта!$A$28:$N$40,$B170,14)&amp;"."&amp;INDEX(Параметры_объекта!$A$28:$N$40,$B170,13)),INDEX(Приложение_1ТЗ!$A$6:$HJ$18,$B170,25+NW170*14),INDEX(Приложение_1ТЗ!$A$6:$HJ$18,$B170,23+NW170*14))</f>
        <v>5.9708959470698968</v>
      </c>
      <c r="OB170" s="48">
        <f t="shared" si="3741"/>
        <v>3.1076513273957747</v>
      </c>
      <c r="OC170" s="24">
        <f t="shared" si="3291"/>
        <v>26.690921338467746</v>
      </c>
      <c r="OD170" s="24">
        <f t="shared" si="3742"/>
        <v>98002.123515305531</v>
      </c>
      <c r="OE170" s="24">
        <f t="shared" si="3743"/>
        <v>359376.58649133379</v>
      </c>
      <c r="OF170" s="35">
        <f>NY170*INDEX(Приложение_1ТЗ!$HC$6:$HJ$18,$B170,1)/100</f>
        <v>0</v>
      </c>
      <c r="OG170" s="35">
        <f>NY170*INDEX(Приложение_1ТЗ!$HC$6:$HJ$18,$B170,2)/100</f>
        <v>0</v>
      </c>
      <c r="OH170" s="35">
        <f>NY170*INDEX(Приложение_1ТЗ!$HC$6:$HJ$18,$B170,3)/100</f>
        <v>34907.582255191344</v>
      </c>
      <c r="OI170" s="35">
        <f>NY170*INDEX(Приложение_1ТЗ!$HC$6:$HJ$18,$B170,4)/100</f>
        <v>51720.305437058269</v>
      </c>
      <c r="OL170" s="37">
        <f t="shared" si="3744"/>
        <v>0</v>
      </c>
      <c r="OM170" s="37">
        <f t="shared" si="3745"/>
        <v>0</v>
      </c>
      <c r="ON170" s="37">
        <f t="shared" si="3746"/>
        <v>1365.4029656925195</v>
      </c>
      <c r="OO170" s="37">
        <f t="shared" si="3747"/>
        <v>2023.0292064922323</v>
      </c>
      <c r="OP170" s="48">
        <f t="shared" si="3451"/>
        <v>0</v>
      </c>
      <c r="OQ170" s="48">
        <f t="shared" si="3451"/>
        <v>0</v>
      </c>
      <c r="OR170" s="48">
        <f t="shared" si="3451"/>
        <v>2.4918438565804402</v>
      </c>
      <c r="OS170" s="48">
        <f t="shared" si="3451"/>
        <v>3.5026449471611341</v>
      </c>
      <c r="OT170" s="36">
        <f t="shared" si="3748"/>
        <v>12376.222343478499</v>
      </c>
      <c r="OU170" s="24">
        <f>NY170*INDEX(Приложение_1ТЗ!$HC$6:$HJ$18,$B170,5)/100</f>
        <v>0</v>
      </c>
      <c r="OV170" s="24">
        <f>NY170*INDEX(Приложение_1ТЗ!$HC$6:$HJ$18,$B170,6)/100</f>
        <v>0</v>
      </c>
      <c r="OW170" s="24">
        <f>NY170*INDEX(Приложение_1ТЗ!$HC$6:$HJ$18,$B170,7)/100</f>
        <v>170685.15867563296</v>
      </c>
      <c r="OX170" s="24">
        <f>NY170*INDEX(Приложение_1ТЗ!$HC$6:$HJ$18,$B170,8)/100</f>
        <v>0</v>
      </c>
      <c r="OY170" s="20"/>
      <c r="OZ170" s="20"/>
      <c r="PA170" s="20"/>
      <c r="PB170" s="20"/>
      <c r="PC170" s="24">
        <f t="shared" si="3749"/>
        <v>0</v>
      </c>
      <c r="PD170" s="24">
        <f t="shared" si="3750"/>
        <v>0</v>
      </c>
      <c r="PE170" s="24">
        <f t="shared" si="3751"/>
        <v>6676.3151956978836</v>
      </c>
      <c r="PF170" s="24">
        <f t="shared" si="3752"/>
        <v>0</v>
      </c>
      <c r="PG170" s="48">
        <f t="shared" si="3457"/>
        <v>3.5171748155151579</v>
      </c>
      <c r="PH170" s="48">
        <f t="shared" si="3457"/>
        <v>0</v>
      </c>
      <c r="PI170" s="48">
        <f t="shared" si="3457"/>
        <v>1.9045171225434381</v>
      </c>
      <c r="PJ170" s="48">
        <f t="shared" si="3457"/>
        <v>0</v>
      </c>
      <c r="PK170" s="24">
        <f t="shared" si="3753"/>
        <v>27380.107138208703</v>
      </c>
      <c r="PO170" s="24">
        <f>(OE170+PK170+(PL170-PM170)*(OB170))</f>
        <v>386756.69362954248</v>
      </c>
      <c r="PP170" s="24">
        <f t="shared" si="3754"/>
        <v>348081.02426658827</v>
      </c>
      <c r="PQ170" s="52">
        <f t="shared" si="3764"/>
        <v>686014.86460713879</v>
      </c>
      <c r="PR170" s="52">
        <f t="shared" si="3765"/>
        <v>2048497.2973491577</v>
      </c>
      <c r="PS170" s="52">
        <f t="shared" si="3766"/>
        <v>1843647.5676142422</v>
      </c>
    </row>
    <row r="171" spans="1:435" ht="15.75" hidden="1" customHeight="1" outlineLevel="1">
      <c r="B171" s="171">
        <v>12</v>
      </c>
      <c r="C171" s="249"/>
      <c r="D171" s="249"/>
      <c r="E171" s="249"/>
      <c r="F171" s="246"/>
      <c r="G171" s="49">
        <f t="shared" si="3755"/>
        <v>2017</v>
      </c>
      <c r="H171" s="226" t="s">
        <v>2</v>
      </c>
      <c r="I171" s="47">
        <v>7</v>
      </c>
      <c r="J171" s="22">
        <f t="shared" si="3756"/>
        <v>507975.99999999994</v>
      </c>
      <c r="K171" s="22">
        <f>INDEX(Приложение_1ТЗ!$A$6:$HJ$18,$B171,21+I171*14)*1000</f>
        <v>268972.44600000005</v>
      </c>
      <c r="L171" s="22">
        <f t="shared" si="3595"/>
        <v>239003.55399999989</v>
      </c>
      <c r="M171" s="22">
        <f>IF(
              DATEVALUE("1."&amp;I171&amp;"."&amp;G171)&gt;=DATEVALUE("1."&amp;INDEX(Параметры_объекта!$A$28:$N$40,$B171,14)&amp;"."&amp;INDEX(Параметры_объекта!$A$28:$N$40,$B171,13)),
              INDEX(Приложение_1ТЗ!$A$6:$HJ$18,$B171,25+I171*14),
              INDEX(Приложение_1ТЗ!$A$6:$HJ$18,$B171,23+I171*14))</f>
        <v>47.050166543301245</v>
      </c>
      <c r="N171" s="48">
        <f t="shared" si="3596"/>
        <v>2.35870982959525</v>
      </c>
      <c r="R171" s="35">
        <f>K171*INDEX(Приложение_1ТЗ!$HC$6:$HJ$18,$B171,1)/100</f>
        <v>0</v>
      </c>
      <c r="S171" s="35">
        <f>K171*INDEX(Приложение_1ТЗ!$HC$6:$HJ$18,$B171,2)/100</f>
        <v>0</v>
      </c>
      <c r="T171" s="35">
        <f>K171*INDEX(Приложение_1ТЗ!$HC$6:$HJ$18,$B171,3)/100</f>
        <v>36489.318810913413</v>
      </c>
      <c r="U171" s="35">
        <f>K171*INDEX(Приложение_1ТЗ!$HC$6:$HJ$18,$B171,4)/100</f>
        <v>54063.862122962513</v>
      </c>
      <c r="AB171" s="48">
        <f t="shared" si="3597"/>
        <v>0</v>
      </c>
      <c r="AC171" s="48">
        <f t="shared" si="3597"/>
        <v>0</v>
      </c>
      <c r="AD171" s="48">
        <f t="shared" si="3597"/>
        <v>2.0261</v>
      </c>
      <c r="AE171" s="48">
        <f t="shared" si="3597"/>
        <v>2.8479699999999997</v>
      </c>
      <c r="AF171" s="20"/>
      <c r="AG171" s="24">
        <f>K171*INDEX(Приложение_1ТЗ!$HC$6:$HJ$18,$B171,5)/100</f>
        <v>0</v>
      </c>
      <c r="AH171" s="24">
        <f>K171*INDEX(Приложение_1ТЗ!$HC$6:$HJ$18,$B171,6)/100</f>
        <v>0</v>
      </c>
      <c r="AI171" s="24">
        <f>K171*INDEX(Приложение_1ТЗ!$HC$6:$HJ$18,$B171,7)/100</f>
        <v>178419.26506612409</v>
      </c>
      <c r="AJ171" s="24">
        <f>K171*INDEX(Приложение_1ТЗ!$HC$6:$HJ$18,$B171,8)/100</f>
        <v>0</v>
      </c>
      <c r="AK171" s="20"/>
      <c r="AL171" s="20"/>
      <c r="AM171" s="20"/>
      <c r="AN171" s="20"/>
      <c r="AO171" s="20"/>
      <c r="AP171" s="20"/>
      <c r="AQ171" s="20"/>
      <c r="AR171" s="20"/>
      <c r="AS171" s="48">
        <f t="shared" si="3598"/>
        <v>2.5042900000000001</v>
      </c>
      <c r="AT171" s="48">
        <f t="shared" si="3598"/>
        <v>0</v>
      </c>
      <c r="AU171" s="48">
        <f t="shared" si="3598"/>
        <v>1.35259</v>
      </c>
      <c r="AV171" s="48">
        <f t="shared" si="3598"/>
        <v>0</v>
      </c>
      <c r="AW171" s="49">
        <f t="shared" si="3599"/>
        <v>2018</v>
      </c>
      <c r="AX171" s="226" t="s">
        <v>2</v>
      </c>
      <c r="AY171" s="47">
        <v>7</v>
      </c>
      <c r="AZ171" s="22">
        <f t="shared" si="3600"/>
        <v>510515.87999999995</v>
      </c>
      <c r="BA171" s="22">
        <f t="shared" si="3601"/>
        <v>270317.30823000002</v>
      </c>
      <c r="BB171" s="22">
        <f t="shared" si="3602"/>
        <v>240198.57176999992</v>
      </c>
      <c r="BC171" s="22">
        <f>IF(DATEVALUE("1."&amp;AY171&amp;"."&amp;AW171)&gt;=DATEVALUE("1."&amp;INDEX(Параметры_объекта!$A$28:$N$40,$B171,14)&amp;"."&amp;INDEX(Параметры_объекта!$A$28:$N$40,$B171,13)),INDEX(Приложение_1ТЗ!$A$6:$HJ$18,$B171,25+AY171*14),INDEX(Приложение_1ТЗ!$A$6:$HJ$18,$B171,23+AY171*14))</f>
        <v>47.050166543301245</v>
      </c>
      <c r="BD171" s="48">
        <f t="shared" si="3603"/>
        <v>2.3053021060000001</v>
      </c>
      <c r="BE171" s="24">
        <f t="shared" si="3470"/>
        <v>0</v>
      </c>
      <c r="BF171" s="24">
        <f t="shared" si="3604"/>
        <v>0</v>
      </c>
      <c r="BG171" s="24">
        <f t="shared" si="3605"/>
        <v>0</v>
      </c>
      <c r="BH171" s="35">
        <f>BA171*INDEX(Приложение_1ТЗ!$HC$6:$HJ$18,$B171,1)/100</f>
        <v>0</v>
      </c>
      <c r="BI171" s="35">
        <f>BA171*INDEX(Приложение_1ТЗ!$HC$6:$HJ$18,$B171,2)/100</f>
        <v>0</v>
      </c>
      <c r="BJ171" s="35">
        <f>BA171*INDEX(Приложение_1ТЗ!$HC$6:$HJ$18,$B171,3)/100</f>
        <v>36671.765404967977</v>
      </c>
      <c r="BK171" s="35">
        <f>BA171*INDEX(Приложение_1ТЗ!$HC$6:$HJ$18,$B171,4)/100</f>
        <v>54334.181433577316</v>
      </c>
      <c r="BN171" s="37">
        <f t="shared" si="3606"/>
        <v>0</v>
      </c>
      <c r="BO171" s="37">
        <f t="shared" si="3607"/>
        <v>0</v>
      </c>
      <c r="BP171" s="37">
        <f t="shared" si="3608"/>
        <v>0</v>
      </c>
      <c r="BQ171" s="37">
        <f t="shared" si="3609"/>
        <v>0</v>
      </c>
      <c r="BR171" s="48">
        <f t="shared" si="3610"/>
        <v>0</v>
      </c>
      <c r="BS171" s="48">
        <f t="shared" si="3610"/>
        <v>0</v>
      </c>
      <c r="BT171" s="48">
        <f t="shared" si="3610"/>
        <v>2.0868800000000003</v>
      </c>
      <c r="BU171" s="48">
        <f t="shared" si="3610"/>
        <v>2.9334099999999999</v>
      </c>
      <c r="BV171" s="36">
        <f t="shared" si="3611"/>
        <v>0</v>
      </c>
      <c r="BW171" s="24">
        <f>BA171*INDEX(Приложение_1ТЗ!$HC$6:$HJ$18,$B171,5)/100</f>
        <v>0</v>
      </c>
      <c r="BX171" s="24">
        <f>BA171*INDEX(Приложение_1ТЗ!$HC$6:$HJ$18,$B171,6)/100</f>
        <v>0</v>
      </c>
      <c r="BY171" s="24">
        <f>BA171*INDEX(Приложение_1ТЗ!$HC$6:$HJ$18,$B171,7)/100</f>
        <v>179311.3613914547</v>
      </c>
      <c r="BZ171" s="24">
        <f>BA171*INDEX(Приложение_1ТЗ!$HC$6:$HJ$18,$B171,8)/100</f>
        <v>0</v>
      </c>
      <c r="CA171" s="20"/>
      <c r="CB171" s="20"/>
      <c r="CC171" s="20"/>
      <c r="CD171" s="20"/>
      <c r="CE171" s="24">
        <f t="shared" si="3612"/>
        <v>0</v>
      </c>
      <c r="CF171" s="24">
        <f t="shared" si="3613"/>
        <v>0</v>
      </c>
      <c r="CG171" s="24">
        <f t="shared" si="3614"/>
        <v>0</v>
      </c>
      <c r="CH171" s="24">
        <f t="shared" si="3615"/>
        <v>0</v>
      </c>
      <c r="CI171" s="48">
        <f t="shared" si="3616"/>
        <v>2.6245700000000003</v>
      </c>
      <c r="CJ171" s="48">
        <f t="shared" si="3616"/>
        <v>0</v>
      </c>
      <c r="CK171" s="48">
        <f t="shared" si="3616"/>
        <v>1.4211800000000001</v>
      </c>
      <c r="CL171" s="48">
        <f t="shared" si="3616"/>
        <v>0</v>
      </c>
      <c r="CM171" s="24">
        <f t="shared" si="3617"/>
        <v>0</v>
      </c>
      <c r="CQ171" s="24">
        <f t="shared" si="3757"/>
        <v>0</v>
      </c>
      <c r="CR171" s="24">
        <f t="shared" si="3758"/>
        <v>0</v>
      </c>
      <c r="CS171" s="49">
        <f t="shared" si="3619"/>
        <v>2019</v>
      </c>
      <c r="CT171" s="226" t="s">
        <v>2</v>
      </c>
      <c r="CU171" s="47">
        <v>7</v>
      </c>
      <c r="CV171" s="22">
        <f t="shared" si="3620"/>
        <v>287874.43359989097</v>
      </c>
      <c r="CW171" s="22">
        <f t="shared" si="3621"/>
        <v>271668.89477115002</v>
      </c>
      <c r="CX171" s="22">
        <f t="shared" si="3622"/>
        <v>16205.538828740944</v>
      </c>
      <c r="CY171" s="22">
        <f>IF(DATEVALUE("1."&amp;CU171&amp;"."&amp;CS171)&gt;=DATEVALUE("1."&amp;INDEX(Параметры_объекта!$A$28:$N$40,$B171,14)&amp;"."&amp;INDEX(Параметры_объекта!$A$28:$N$40,$B171,13)),INDEX(Приложение_1ТЗ!$A$6:$HJ$18,$B171,25+CU171*14),INDEX(Приложение_1ТЗ!$A$6:$HJ$18,$B171,23+CU171*14))</f>
        <v>5.6293775817774092</v>
      </c>
      <c r="CZ171" s="48">
        <f t="shared" si="3623"/>
        <v>2.7902471683786576</v>
      </c>
      <c r="DA171" s="24">
        <f t="shared" si="3175"/>
        <v>41.420788961523833</v>
      </c>
      <c r="DB171" s="24">
        <f t="shared" si="3624"/>
        <v>210407.6669351903</v>
      </c>
      <c r="DC171" s="24">
        <f t="shared" si="3625"/>
        <v>692765.48830786778</v>
      </c>
      <c r="DD171" s="35">
        <f>CW171*INDEX(Приложение_1ТЗ!$HC$6:$HJ$18,$B171,1)/100</f>
        <v>0</v>
      </c>
      <c r="DE171" s="35">
        <f>CW171*INDEX(Приложение_1ТЗ!$HC$6:$HJ$18,$B171,2)/100</f>
        <v>0</v>
      </c>
      <c r="DF171" s="35">
        <f>CW171*INDEX(Приложение_1ТЗ!$HC$6:$HJ$18,$B171,3)/100</f>
        <v>36855.124231992821</v>
      </c>
      <c r="DG171" s="35">
        <f>CW171*INDEX(Приложение_1ТЗ!$HC$6:$HJ$18,$B171,4)/100</f>
        <v>54605.852340745208</v>
      </c>
      <c r="DJ171" s="37">
        <f t="shared" si="3626"/>
        <v>0</v>
      </c>
      <c r="DK171" s="37">
        <f t="shared" si="3627"/>
        <v>0</v>
      </c>
      <c r="DL171" s="37">
        <f t="shared" si="3628"/>
        <v>365.8054210794071</v>
      </c>
      <c r="DM171" s="37">
        <f t="shared" si="3629"/>
        <v>541.99021778269525</v>
      </c>
      <c r="DN171" s="48">
        <f t="shared" si="3630"/>
        <v>0</v>
      </c>
      <c r="DO171" s="48">
        <f t="shared" si="3630"/>
        <v>0</v>
      </c>
      <c r="DP171" s="48">
        <f t="shared" si="3630"/>
        <v>2.1494864000000002</v>
      </c>
      <c r="DQ171" s="48">
        <f t="shared" si="3630"/>
        <v>3.0214122999999997</v>
      </c>
      <c r="DR171" s="36">
        <f t="shared" si="3631"/>
        <v>2860.1662320108321</v>
      </c>
      <c r="DS171" s="24">
        <f>CW171*INDEX(Приложение_1ТЗ!$HC$6:$HJ$18,$B171,5)/100</f>
        <v>0</v>
      </c>
      <c r="DT171" s="24">
        <f>CW171*INDEX(Приложение_1ТЗ!$HC$6:$HJ$18,$B171,6)/100</f>
        <v>0</v>
      </c>
      <c r="DU171" s="24">
        <f>CW171*INDEX(Приложение_1ТЗ!$HC$6:$HJ$18,$B171,7)/100</f>
        <v>180207.91819841199</v>
      </c>
      <c r="DV171" s="24">
        <f>CW171*INDEX(Приложение_1ТЗ!$HC$6:$HJ$18,$B171,8)/100</f>
        <v>0</v>
      </c>
      <c r="DW171" s="20"/>
      <c r="DX171" s="20"/>
      <c r="DY171" s="20"/>
      <c r="DZ171" s="20"/>
      <c r="EA171" s="24">
        <f t="shared" si="3632"/>
        <v>0</v>
      </c>
      <c r="EB171" s="24">
        <f t="shared" si="3633"/>
        <v>0</v>
      </c>
      <c r="EC171" s="24">
        <f t="shared" si="3634"/>
        <v>1788.6531322879018</v>
      </c>
      <c r="ED171" s="24">
        <f t="shared" si="3635"/>
        <v>0</v>
      </c>
      <c r="EE171" s="48">
        <f t="shared" si="3636"/>
        <v>2.7557985000000005</v>
      </c>
      <c r="EF171" s="48">
        <f t="shared" si="3636"/>
        <v>0</v>
      </c>
      <c r="EG171" s="48">
        <f t="shared" si="3636"/>
        <v>1.4922390000000001</v>
      </c>
      <c r="EH171" s="48">
        <f t="shared" si="3636"/>
        <v>0</v>
      </c>
      <c r="EI171" s="24">
        <f t="shared" si="3637"/>
        <v>6009.7018265479883</v>
      </c>
      <c r="EM171" s="24">
        <f>(DC171+EI171+(EJ171-EK171)*(CZ171))</f>
        <v>698775.19013441575</v>
      </c>
      <c r="EN171" s="24">
        <f t="shared" si="3759"/>
        <v>628897.67112097424</v>
      </c>
      <c r="EO171" s="49">
        <f t="shared" si="3639"/>
        <v>2020</v>
      </c>
      <c r="EP171" s="226" t="s">
        <v>2</v>
      </c>
      <c r="EQ171" s="47">
        <v>7</v>
      </c>
      <c r="ER171" s="22">
        <f t="shared" si="3640"/>
        <v>289313.80576789042</v>
      </c>
      <c r="ES171" s="22">
        <f t="shared" si="3641"/>
        <v>273027.23924500577</v>
      </c>
      <c r="ET171" s="22">
        <f t="shared" si="3642"/>
        <v>16286.566522884648</v>
      </c>
      <c r="EU171" s="22">
        <f>IF(DATEVALUE("1."&amp;EQ171&amp;"."&amp;EO171)&gt;=DATEVALUE("1."&amp;INDEX(Параметры_объекта!$A$28:$N$40,$B171,14)&amp;"."&amp;INDEX(Параметры_объекта!$A$28:$N$40,$B171,13)),INDEX(Приложение_1ТЗ!$A$6:$HJ$18,$B171,25+EQ171*14),INDEX(Приложение_1ТЗ!$A$6:$HJ$18,$B171,23+EQ171*14))</f>
        <v>5.6293775817774092</v>
      </c>
      <c r="EV171" s="48">
        <f t="shared" si="3643"/>
        <v>2.5269093610878262</v>
      </c>
      <c r="EW171" s="24">
        <f t="shared" si="3196"/>
        <v>41.420788961523833</v>
      </c>
      <c r="EX171" s="24">
        <f t="shared" si="3644"/>
        <v>210407.6669351903</v>
      </c>
      <c r="EY171" s="24">
        <f t="shared" si="3645"/>
        <v>627383.70180335443</v>
      </c>
      <c r="EZ171" s="35">
        <f>ES171*INDEX(Приложение_1ТЗ!$HC$6:$HJ$18,$B171,1)/100</f>
        <v>0</v>
      </c>
      <c r="FA171" s="35">
        <f>ES171*INDEX(Приложение_1ТЗ!$HC$6:$HJ$18,$B171,2)/100</f>
        <v>0</v>
      </c>
      <c r="FB171" s="35">
        <f>ES171*INDEX(Приложение_1ТЗ!$HC$6:$HJ$18,$B171,3)/100</f>
        <v>37039.399853152783</v>
      </c>
      <c r="FC171" s="35">
        <f>ES171*INDEX(Приложение_1ТЗ!$HC$6:$HJ$18,$B171,4)/100</f>
        <v>54878.881602448935</v>
      </c>
      <c r="FF171" s="37">
        <f t="shared" si="3646"/>
        <v>0</v>
      </c>
      <c r="FG171" s="37">
        <f t="shared" si="3647"/>
        <v>0</v>
      </c>
      <c r="FH171" s="37">
        <f t="shared" si="3648"/>
        <v>550.08104223936971</v>
      </c>
      <c r="FI171" s="37">
        <f t="shared" si="3649"/>
        <v>815.01947948642191</v>
      </c>
      <c r="FJ171" s="48">
        <f t="shared" si="3650"/>
        <v>0</v>
      </c>
      <c r="FK171" s="48">
        <f t="shared" si="3650"/>
        <v>0</v>
      </c>
      <c r="FL171" s="48">
        <f t="shared" si="3650"/>
        <v>2.2139709920000001</v>
      </c>
      <c r="FM171" s="48">
        <f t="shared" si="3650"/>
        <v>3.1120546689999999</v>
      </c>
      <c r="FN171" s="36">
        <f t="shared" si="3651"/>
        <v>4430.0134037299367</v>
      </c>
      <c r="FO171" s="24">
        <f>ES171*INDEX(Приложение_1ТЗ!$HC$6:$HJ$18,$B171,5)/100</f>
        <v>0</v>
      </c>
      <c r="FP171" s="24">
        <f>ES171*INDEX(Приложение_1ТЗ!$HC$6:$HJ$18,$B171,6)/100</f>
        <v>0</v>
      </c>
      <c r="FQ171" s="24">
        <f>ES171*INDEX(Приложение_1ТЗ!$HC$6:$HJ$18,$B171,7)/100</f>
        <v>181108.95778940403</v>
      </c>
      <c r="FR171" s="24">
        <f>ES171*INDEX(Приложение_1ТЗ!$HC$6:$HJ$18,$B171,8)/100</f>
        <v>0</v>
      </c>
      <c r="FS171" s="20"/>
      <c r="FT171" s="20"/>
      <c r="FU171" s="20"/>
      <c r="FV171" s="20"/>
      <c r="FW171" s="24">
        <f t="shared" si="3652"/>
        <v>0</v>
      </c>
      <c r="FX171" s="24">
        <f t="shared" si="3653"/>
        <v>0</v>
      </c>
      <c r="FY171" s="24">
        <f t="shared" si="3654"/>
        <v>2689.6927232799353</v>
      </c>
      <c r="FZ171" s="24">
        <f t="shared" si="3655"/>
        <v>0</v>
      </c>
      <c r="GA171" s="48">
        <f t="shared" si="3656"/>
        <v>2.8935884250000008</v>
      </c>
      <c r="GB171" s="48">
        <f t="shared" si="3656"/>
        <v>0</v>
      </c>
      <c r="GC171" s="48">
        <f t="shared" si="3656"/>
        <v>1.5668509500000001</v>
      </c>
      <c r="GD171" s="48">
        <f t="shared" si="3656"/>
        <v>0</v>
      </c>
      <c r="GE171" s="24">
        <f t="shared" si="3657"/>
        <v>9402.9435701714556</v>
      </c>
      <c r="GI171" s="24">
        <f>(EY171+GE171+(GF171-GG171)*(EV171))</f>
        <v>636786.64537352591</v>
      </c>
      <c r="GJ171" s="24">
        <f t="shared" si="3760"/>
        <v>573107.98083617329</v>
      </c>
      <c r="GK171" s="49">
        <f t="shared" si="3659"/>
        <v>2021</v>
      </c>
      <c r="GL171" s="226" t="s">
        <v>2</v>
      </c>
      <c r="GM171" s="47">
        <v>7</v>
      </c>
      <c r="GN171" s="22">
        <f t="shared" si="3660"/>
        <v>290760.37479672983</v>
      </c>
      <c r="GO171" s="22">
        <f t="shared" si="3661"/>
        <v>274392.37544123078</v>
      </c>
      <c r="GP171" s="22">
        <f t="shared" si="3662"/>
        <v>16367.999355499051</v>
      </c>
      <c r="GQ171" s="22">
        <f>IF(DATEVALUE("1."&amp;GM171&amp;"."&amp;GK171)&gt;=DATEVALUE("1."&amp;INDEX(Параметры_объекта!$A$28:$N$40,$B171,14)&amp;"."&amp;INDEX(Параметры_объекта!$A$28:$N$40,$B171,13)),INDEX(Приложение_1ТЗ!$A$6:$HJ$18,$B171,25+GM171*14),INDEX(Приложение_1ТЗ!$A$6:$HJ$18,$B171,23+GM171*14))</f>
        <v>5.6293775817774092</v>
      </c>
      <c r="GR171" s="48">
        <f t="shared" si="3663"/>
        <v>2.9889318852281259</v>
      </c>
      <c r="GS171" s="24">
        <f t="shared" si="3218"/>
        <v>41.420788961523833</v>
      </c>
      <c r="GT171" s="24">
        <f t="shared" si="3664"/>
        <v>210407.6669351903</v>
      </c>
      <c r="GU171" s="24">
        <f t="shared" si="3665"/>
        <v>742095.13782687893</v>
      </c>
      <c r="GV171" s="35">
        <f>GO171*INDEX(Приложение_1ТЗ!$HC$6:$HJ$18,$B171,1)/100</f>
        <v>0</v>
      </c>
      <c r="GW171" s="35">
        <f>GO171*INDEX(Приложение_1ТЗ!$HC$6:$HJ$18,$B171,2)/100</f>
        <v>0</v>
      </c>
      <c r="GX171" s="35">
        <f>GO171*INDEX(Приложение_1ТЗ!$HC$6:$HJ$18,$B171,3)/100</f>
        <v>37224.596852418545</v>
      </c>
      <c r="GY171" s="35">
        <f>GO171*INDEX(Приложение_1ТЗ!$HC$6:$HJ$18,$B171,4)/100</f>
        <v>55153.276010461173</v>
      </c>
      <c r="HB171" s="22">
        <f t="shared" si="3220"/>
        <v>0</v>
      </c>
      <c r="HC171" s="22">
        <f t="shared" si="3221"/>
        <v>0</v>
      </c>
      <c r="HD171" s="37">
        <f t="shared" si="3666"/>
        <v>735.27804150513111</v>
      </c>
      <c r="HE171" s="37">
        <f t="shared" si="3667"/>
        <v>1089.4138874986602</v>
      </c>
      <c r="HF171" s="48">
        <f t="shared" si="3668"/>
        <v>0</v>
      </c>
      <c r="HG171" s="48">
        <f t="shared" si="3668"/>
        <v>0</v>
      </c>
      <c r="HH171" s="48">
        <f t="shared" si="3668"/>
        <v>2.28039012176</v>
      </c>
      <c r="HI171" s="48">
        <f t="shared" si="3668"/>
        <v>3.2054163090699999</v>
      </c>
      <c r="HJ171" s="36">
        <f t="shared" si="3669"/>
        <v>6099.1200733948572</v>
      </c>
      <c r="HK171" s="24">
        <f>GO171*INDEX(Приложение_1ТЗ!$HC$6:$HJ$18,$B171,5)/100</f>
        <v>0</v>
      </c>
      <c r="HL171" s="24">
        <f>GO171*INDEX(Приложение_1ТЗ!$HC$6:$HJ$18,$B171,6)/100</f>
        <v>0</v>
      </c>
      <c r="HM171" s="24">
        <f>GO171*INDEX(Приложение_1ТЗ!$HC$6:$HJ$18,$B171,7)/100</f>
        <v>182014.50257835106</v>
      </c>
      <c r="HN171" s="24">
        <f>GO171*INDEX(Приложение_1ТЗ!$HC$6:$HJ$18,$B171,8)/100</f>
        <v>0</v>
      </c>
      <c r="HO171" s="20"/>
      <c r="HP171" s="20"/>
      <c r="HQ171" s="20"/>
      <c r="HR171" s="20"/>
      <c r="HS171" s="24">
        <f t="shared" si="3670"/>
        <v>0</v>
      </c>
      <c r="HT171" s="24">
        <f t="shared" si="3671"/>
        <v>0</v>
      </c>
      <c r="HU171" s="24">
        <f t="shared" si="3672"/>
        <v>3595.2375122269732</v>
      </c>
      <c r="HV171" s="24">
        <f t="shared" si="3673"/>
        <v>0</v>
      </c>
      <c r="HW171" s="48">
        <f t="shared" si="3674"/>
        <v>3.038267846250001</v>
      </c>
      <c r="HX171" s="48">
        <f t="shared" si="3674"/>
        <v>0</v>
      </c>
      <c r="HY171" s="48">
        <f t="shared" si="3674"/>
        <v>1.6451934975000002</v>
      </c>
      <c r="HZ171" s="48">
        <f t="shared" si="3674"/>
        <v>0</v>
      </c>
      <c r="IA171" s="24">
        <f t="shared" si="3675"/>
        <v>13078.656498353852</v>
      </c>
      <c r="IE171" s="24">
        <f>(GU171+IA171+(IB171-IC171)*(GR171))</f>
        <v>755173.79432523274</v>
      </c>
      <c r="IF171" s="24">
        <f t="shared" si="3761"/>
        <v>679656.41489270946</v>
      </c>
      <c r="IG171" s="49">
        <f t="shared" si="3677"/>
        <v>2022</v>
      </c>
      <c r="IH171" s="226" t="s">
        <v>2</v>
      </c>
      <c r="II171" s="47">
        <v>7</v>
      </c>
      <c r="IJ171" s="22">
        <f t="shared" si="3678"/>
        <v>292214.17667071341</v>
      </c>
      <c r="IK171" s="22">
        <f t="shared" si="3679"/>
        <v>275764.33731843688</v>
      </c>
      <c r="IL171" s="22">
        <f t="shared" si="3680"/>
        <v>16449.839352276525</v>
      </c>
      <c r="IM171" s="22">
        <f>IF(DATEVALUE("1."&amp;II171&amp;"."&amp;IG171)&gt;=DATEVALUE("1."&amp;INDEX(Параметры_объекта!$A$28:$N$40,$B171,14)&amp;"."&amp;INDEX(Параметры_объекта!$A$28:$N$40,$B171,13)),INDEX(Приложение_1ТЗ!$A$6:$HJ$18,$B171,25+II171*14),INDEX(Приложение_1ТЗ!$A$6:$HJ$18,$B171,23+II171*14))</f>
        <v>5.6293775817774092</v>
      </c>
      <c r="IN171" s="48">
        <f t="shared" si="3681"/>
        <v>2.7626907140736785</v>
      </c>
      <c r="IO171" s="24">
        <f t="shared" si="3240"/>
        <v>41.420788961523833</v>
      </c>
      <c r="IP171" s="24">
        <f t="shared" si="3682"/>
        <v>210407.6669351903</v>
      </c>
      <c r="IQ171" s="24">
        <f t="shared" si="3683"/>
        <v>685923.74298187392</v>
      </c>
      <c r="IR171" s="35">
        <f>IK171*INDEX(Приложение_1ТЗ!$HC$6:$HJ$18,$B171,1)/100</f>
        <v>0</v>
      </c>
      <c r="IS171" s="35">
        <f>IK171*INDEX(Приложение_1ТЗ!$HC$6:$HJ$18,$B171,2)/100</f>
        <v>0</v>
      </c>
      <c r="IT171" s="35">
        <f>IK171*INDEX(Приложение_1ТЗ!$HC$6:$HJ$18,$B171,3)/100</f>
        <v>37410.719836680626</v>
      </c>
      <c r="IU171" s="35">
        <f>IK171*INDEX(Приложение_1ТЗ!$HC$6:$HJ$18,$B171,4)/100</f>
        <v>55429.042390513467</v>
      </c>
      <c r="IX171" s="37">
        <f t="shared" si="3684"/>
        <v>0</v>
      </c>
      <c r="IY171" s="37">
        <f t="shared" si="3685"/>
        <v>0</v>
      </c>
      <c r="IZ171" s="37">
        <f t="shared" si="3686"/>
        <v>921.40102576721256</v>
      </c>
      <c r="JA171" s="37">
        <f t="shared" si="3687"/>
        <v>1365.1802675509534</v>
      </c>
      <c r="JB171" s="48">
        <f t="shared" si="3688"/>
        <v>0</v>
      </c>
      <c r="JC171" s="48">
        <f t="shared" si="3688"/>
        <v>0</v>
      </c>
      <c r="JD171" s="48">
        <f t="shared" si="3688"/>
        <v>2.3488018254128002</v>
      </c>
      <c r="JE171" s="48">
        <f t="shared" si="3688"/>
        <v>3.3015787983421001</v>
      </c>
      <c r="JF171" s="36">
        <f t="shared" si="3689"/>
        <v>7872.2975934541655</v>
      </c>
      <c r="JG171" s="24">
        <f>IK171*INDEX(Приложение_1ТЗ!$HC$6:$HJ$18,$B171,5)/100</f>
        <v>0</v>
      </c>
      <c r="JH171" s="24">
        <f>IK171*INDEX(Приложение_1ТЗ!$HC$6:$HJ$18,$B171,6)/100</f>
        <v>0</v>
      </c>
      <c r="JI171" s="24">
        <f>IK171*INDEX(Приложение_1ТЗ!$HC$6:$HJ$18,$B171,7)/100</f>
        <v>182924.57509124276</v>
      </c>
      <c r="JJ171" s="24">
        <f>IK171*INDEX(Приложение_1ТЗ!$HC$6:$HJ$18,$B171,8)/100</f>
        <v>0</v>
      </c>
      <c r="JK171" s="20"/>
      <c r="JL171" s="20"/>
      <c r="JM171" s="20"/>
      <c r="JN171" s="20"/>
      <c r="JO171" s="24">
        <f t="shared" si="3690"/>
        <v>0</v>
      </c>
      <c r="JP171" s="24">
        <f t="shared" si="3691"/>
        <v>0</v>
      </c>
      <c r="JQ171" s="24">
        <f t="shared" si="3692"/>
        <v>4505.3100251186697</v>
      </c>
      <c r="JR171" s="24">
        <f t="shared" si="3693"/>
        <v>0</v>
      </c>
      <c r="JS171" s="48">
        <f t="shared" si="3694"/>
        <v>3.1901812385625012</v>
      </c>
      <c r="JT171" s="48">
        <f t="shared" si="3694"/>
        <v>0</v>
      </c>
      <c r="JU171" s="48">
        <f t="shared" si="3694"/>
        <v>1.7274531723750004</v>
      </c>
      <c r="JV171" s="48">
        <f t="shared" si="3694"/>
        <v>0</v>
      </c>
      <c r="JW171" s="24">
        <f t="shared" si="3695"/>
        <v>17055.897866054649</v>
      </c>
      <c r="KA171" s="24">
        <f>(IQ171+JW171+(JX171-JY171)*(IN171))</f>
        <v>702979.64084792859</v>
      </c>
      <c r="KB171" s="24">
        <f t="shared" si="3762"/>
        <v>632681.67676313571</v>
      </c>
      <c r="KC171" s="49">
        <f t="shared" si="3697"/>
        <v>2023</v>
      </c>
      <c r="KD171" s="226" t="s">
        <v>2</v>
      </c>
      <c r="KE171" s="47">
        <v>7</v>
      </c>
      <c r="KF171" s="22">
        <f t="shared" si="3698"/>
        <v>293675.24755406694</v>
      </c>
      <c r="KG171" s="22">
        <f t="shared" si="3699"/>
        <v>277143.15900502901</v>
      </c>
      <c r="KH171" s="22">
        <f t="shared" si="3700"/>
        <v>16532.08854903793</v>
      </c>
      <c r="KI171" s="22">
        <f>IF(DATEVALUE("1."&amp;KE171&amp;"."&amp;KC171)&gt;=DATEVALUE("1."&amp;INDEX(Параметры_объекта!$A$28:$N$40,$B171,14)&amp;"."&amp;INDEX(Параметры_объекта!$A$28:$N$40,$B171,13)),INDEX(Приложение_1ТЗ!$A$6:$HJ$18,$B171,25+KE171*14),INDEX(Приложение_1ТЗ!$A$6:$HJ$18,$B171,23+KE171*14))</f>
        <v>5.6293775817774092</v>
      </c>
      <c r="KJ171" s="48">
        <f t="shared" si="3701"/>
        <v>3.2106022099350038</v>
      </c>
      <c r="KK171" s="24">
        <f t="shared" si="3262"/>
        <v>41.420788961523833</v>
      </c>
      <c r="KL171" s="24">
        <f t="shared" si="3702"/>
        <v>210407.6669351903</v>
      </c>
      <c r="KM171" s="24">
        <f t="shared" si="3703"/>
        <v>797131.67813028046</v>
      </c>
      <c r="KN171" s="35">
        <f>KG171*INDEX(Приложение_1ТЗ!$HC$6:$HJ$18,$B171,1)/100</f>
        <v>0</v>
      </c>
      <c r="KO171" s="35">
        <f>KG171*INDEX(Приложение_1ТЗ!$HC$6:$HJ$18,$B171,2)/100</f>
        <v>0</v>
      </c>
      <c r="KP171" s="35">
        <f>KG171*INDEX(Приложение_1ТЗ!$HC$6:$HJ$18,$B171,3)/100</f>
        <v>37597.773435864023</v>
      </c>
      <c r="KQ171" s="35">
        <f>KG171*INDEX(Приложение_1ТЗ!$HC$6:$HJ$18,$B171,4)/100</f>
        <v>55706.187602466016</v>
      </c>
      <c r="KT171" s="37">
        <f t="shared" si="3704"/>
        <v>0</v>
      </c>
      <c r="KU171" s="37">
        <f t="shared" si="3705"/>
        <v>0</v>
      </c>
      <c r="KV171" s="37">
        <f t="shared" si="3706"/>
        <v>1108.4546249506093</v>
      </c>
      <c r="KW171" s="37">
        <f t="shared" si="3707"/>
        <v>1642.3254795035027</v>
      </c>
      <c r="KX171" s="48">
        <f t="shared" si="3708"/>
        <v>0</v>
      </c>
      <c r="KY171" s="48">
        <f t="shared" si="3708"/>
        <v>0</v>
      </c>
      <c r="KZ171" s="48">
        <f t="shared" si="3708"/>
        <v>2.4192658801751845</v>
      </c>
      <c r="LA171" s="48">
        <f t="shared" si="3708"/>
        <v>3.400626162292363</v>
      </c>
      <c r="LB171" s="36">
        <f t="shared" si="3709"/>
        <v>9754.5661068279351</v>
      </c>
      <c r="LC171" s="24">
        <f>KG171*INDEX(Приложение_1ТЗ!$HC$6:$HJ$18,$B171,5)/100</f>
        <v>0</v>
      </c>
      <c r="LD171" s="24">
        <f>KG171*INDEX(Приложение_1ТЗ!$HC$6:$HJ$18,$B171,6)/100</f>
        <v>0</v>
      </c>
      <c r="LE171" s="24">
        <f>KG171*INDEX(Приложение_1ТЗ!$HC$6:$HJ$18,$B171,7)/100</f>
        <v>183839.19796669894</v>
      </c>
      <c r="LF171" s="24">
        <f>KG171*INDEX(Приложение_1ТЗ!$HC$6:$HJ$18,$B171,8)/100</f>
        <v>0</v>
      </c>
      <c r="LG171" s="20"/>
      <c r="LH171" s="20"/>
      <c r="LI171" s="20"/>
      <c r="LJ171" s="20"/>
      <c r="LK171" s="24">
        <f t="shared" si="3710"/>
        <v>0</v>
      </c>
      <c r="LL171" s="24">
        <f t="shared" si="3711"/>
        <v>0</v>
      </c>
      <c r="LM171" s="24">
        <f t="shared" si="3712"/>
        <v>5419.9329005748441</v>
      </c>
      <c r="LN171" s="24">
        <f t="shared" si="3713"/>
        <v>0</v>
      </c>
      <c r="LO171" s="48">
        <f t="shared" si="3714"/>
        <v>3.3496903004906264</v>
      </c>
      <c r="LP171" s="48">
        <f t="shared" si="3714"/>
        <v>0</v>
      </c>
      <c r="LQ171" s="48">
        <f t="shared" si="3714"/>
        <v>1.8138258309937505</v>
      </c>
      <c r="LR171" s="48">
        <f t="shared" si="3714"/>
        <v>0</v>
      </c>
      <c r="LS171" s="24">
        <f t="shared" si="3715"/>
        <v>21354.926977660267</v>
      </c>
      <c r="LW171" s="24">
        <f>(KM171+LS171+(LT171-LU171)*(KJ171))</f>
        <v>818486.60510794073</v>
      </c>
      <c r="LX171" s="24">
        <f t="shared" si="3763"/>
        <v>736637.94459714671</v>
      </c>
      <c r="LY171" s="49">
        <f t="shared" si="3717"/>
        <v>2024</v>
      </c>
      <c r="LZ171" s="226" t="s">
        <v>2</v>
      </c>
      <c r="MA171" s="173">
        <v>7</v>
      </c>
      <c r="MB171" s="22">
        <f t="shared" si="3718"/>
        <v>295143.62379183725</v>
      </c>
      <c r="MC171" s="22">
        <f t="shared" si="3719"/>
        <v>278528.87480005412</v>
      </c>
      <c r="MD171" s="22">
        <f t="shared" si="3720"/>
        <v>16614.748991783126</v>
      </c>
      <c r="ME171" s="22">
        <f>IF(DATEVALUE("1."&amp;MA171&amp;"."&amp;LY171)&gt;=DATEVALUE("1."&amp;INDEX(Параметры_объекта!$A$28:$N$40,$B171,14)&amp;"."&amp;INDEX(Параметры_объекта!$A$28:$N$40,$B171,13)),INDEX(Приложение_1ТЗ!$A$6:$HJ$18,$B171,25+MA171*14),INDEX(Приложение_1ТЗ!$A$6:$HJ$18,$B171,23+MA171*14))</f>
        <v>5.6293775817774092</v>
      </c>
      <c r="MF171" s="48">
        <f t="shared" si="3721"/>
        <v>2.9881262763420908</v>
      </c>
      <c r="MG171" s="24">
        <f t="shared" si="3282"/>
        <v>41.420788961523833</v>
      </c>
      <c r="MH171" s="24">
        <f t="shared" si="3722"/>
        <v>210407.6669351903</v>
      </c>
      <c r="MI171" s="24">
        <f t="shared" si="3723"/>
        <v>741895.12040919496</v>
      </c>
      <c r="MJ171" s="35">
        <f>MC171*INDEX(Приложение_1ТЗ!$HC$6:$HJ$18,$B171,1)/100</f>
        <v>0</v>
      </c>
      <c r="MK171" s="35">
        <f>MC171*INDEX(Приложение_1ТЗ!$HC$6:$HJ$18,$B171,2)/100</f>
        <v>0</v>
      </c>
      <c r="ML171" s="35">
        <f>MC171*INDEX(Приложение_1ТЗ!$HC$6:$HJ$18,$B171,3)/100</f>
        <v>37785.762303043339</v>
      </c>
      <c r="MM171" s="35">
        <f>MC171*INDEX(Приложение_1ТЗ!$HC$6:$HJ$18,$B171,4)/100</f>
        <v>55984.718540478352</v>
      </c>
      <c r="MP171" s="37">
        <f t="shared" si="3724"/>
        <v>0</v>
      </c>
      <c r="MQ171" s="37">
        <f t="shared" si="3725"/>
        <v>0</v>
      </c>
      <c r="MR171" s="37">
        <f t="shared" si="3726"/>
        <v>1296.4434921299253</v>
      </c>
      <c r="MS171" s="37">
        <f t="shared" si="3727"/>
        <v>1920.856417515839</v>
      </c>
      <c r="MT171" s="48">
        <f t="shared" si="3728"/>
        <v>0</v>
      </c>
      <c r="MU171" s="48">
        <f t="shared" si="3728"/>
        <v>0</v>
      </c>
      <c r="MV171" s="48">
        <f t="shared" si="3728"/>
        <v>2.4918438565804402</v>
      </c>
      <c r="MW171" s="48">
        <f t="shared" si="3728"/>
        <v>3.5026449471611341</v>
      </c>
      <c r="MX171" s="36">
        <f t="shared" si="3729"/>
        <v>11751.163076035813</v>
      </c>
      <c r="MY171" s="24">
        <f>MC171*INDEX(Приложение_1ТЗ!$HC$6:$HJ$18,$B171,5)/100</f>
        <v>0</v>
      </c>
      <c r="MZ171" s="24">
        <f>MC171*INDEX(Приложение_1ТЗ!$HC$6:$HJ$18,$B171,6)/100</f>
        <v>0</v>
      </c>
      <c r="NA171" s="24">
        <f>MC171*INDEX(Приложение_1ТЗ!$HC$6:$HJ$18,$B171,7)/100</f>
        <v>184758.39395653241</v>
      </c>
      <c r="NB171" s="24">
        <f>MC171*INDEX(Приложение_1ТЗ!$HC$6:$HJ$18,$B171,8)/100</f>
        <v>0</v>
      </c>
      <c r="NC171" s="20"/>
      <c r="ND171" s="20"/>
      <c r="NE171" s="20"/>
      <c r="NF171" s="20"/>
      <c r="NG171" s="24">
        <f t="shared" si="3730"/>
        <v>0</v>
      </c>
      <c r="NH171" s="24">
        <f t="shared" si="3731"/>
        <v>0</v>
      </c>
      <c r="NI171" s="24">
        <f t="shared" si="3732"/>
        <v>6339.1288904083194</v>
      </c>
      <c r="NJ171" s="24">
        <f t="shared" si="3733"/>
        <v>0</v>
      </c>
      <c r="NK171" s="48">
        <f t="shared" si="3734"/>
        <v>3.5171748155151579</v>
      </c>
      <c r="NL171" s="48">
        <f t="shared" si="3734"/>
        <v>0</v>
      </c>
      <c r="NM171" s="48">
        <f t="shared" si="3734"/>
        <v>1.9045171225434381</v>
      </c>
      <c r="NN171" s="48">
        <f t="shared" si="3734"/>
        <v>0</v>
      </c>
      <c r="NO171" s="24">
        <f t="shared" si="3735"/>
        <v>25997.278902310878</v>
      </c>
      <c r="NS171" s="24">
        <f>(MI171+NO171+(NP171-NQ171)*(MF171))</f>
        <v>767892.39931150584</v>
      </c>
      <c r="NT171" s="24">
        <f t="shared" si="3736"/>
        <v>691103.15938035527</v>
      </c>
      <c r="NU171" s="49">
        <f t="shared" si="3737"/>
        <v>2025</v>
      </c>
      <c r="NV171" s="226" t="s">
        <v>2</v>
      </c>
      <c r="NW171" s="174">
        <v>7</v>
      </c>
      <c r="NX171" s="22">
        <f t="shared" si="3738"/>
        <v>296619.34191079641</v>
      </c>
      <c r="NY171" s="22">
        <f t="shared" si="3739"/>
        <v>279921.51917405438</v>
      </c>
      <c r="NZ171" s="22">
        <f t="shared" si="3740"/>
        <v>16697.822736742033</v>
      </c>
      <c r="OA171" s="22">
        <f>IF(DATEVALUE("1."&amp;NW171&amp;"."&amp;NU171)&gt;=DATEVALUE("1."&amp;INDEX(Параметры_объекта!$A$28:$N$40,$B171,14)&amp;"."&amp;INDEX(Параметры_объекта!$A$28:$N$40,$B171,13)),INDEX(Приложение_1ТЗ!$A$6:$HJ$18,$B171,25+NW171*14),INDEX(Приложение_1ТЗ!$A$6:$HJ$18,$B171,23+NW171*14))</f>
        <v>5.6293775817774092</v>
      </c>
      <c r="OB171" s="48">
        <f t="shared" si="3741"/>
        <v>3.4725873502657003</v>
      </c>
      <c r="OC171" s="24">
        <f t="shared" si="3291"/>
        <v>41.420788961523833</v>
      </c>
      <c r="OD171" s="24">
        <f t="shared" si="3742"/>
        <v>210407.6669351903</v>
      </c>
      <c r="OE171" s="24">
        <f t="shared" si="3743"/>
        <v>862177.62306571135</v>
      </c>
      <c r="OF171" s="35">
        <f>NY171*INDEX(Приложение_1ТЗ!$HC$6:$HJ$18,$B171,1)/100</f>
        <v>0</v>
      </c>
      <c r="OG171" s="35">
        <f>NY171*INDEX(Приложение_1ТЗ!$HC$6:$HJ$18,$B171,2)/100</f>
        <v>0</v>
      </c>
      <c r="OH171" s="35">
        <f>NY171*INDEX(Приложение_1ТЗ!$HC$6:$HJ$18,$B171,3)/100</f>
        <v>37974.691114558555</v>
      </c>
      <c r="OI171" s="35">
        <f>NY171*INDEX(Приложение_1ТЗ!$HC$6:$HJ$18,$B171,4)/100</f>
        <v>56264.642133180729</v>
      </c>
      <c r="OL171" s="37">
        <f t="shared" si="3744"/>
        <v>0</v>
      </c>
      <c r="OM171" s="37">
        <f t="shared" si="3745"/>
        <v>0</v>
      </c>
      <c r="ON171" s="37">
        <f t="shared" si="3746"/>
        <v>1485.3723036451411</v>
      </c>
      <c r="OO171" s="37">
        <f t="shared" si="3747"/>
        <v>2200.7800102182155</v>
      </c>
      <c r="OP171" s="48">
        <f t="shared" si="3451"/>
        <v>0</v>
      </c>
      <c r="OQ171" s="48">
        <f t="shared" si="3451"/>
        <v>0</v>
      </c>
      <c r="OR171" s="48">
        <f t="shared" si="3451"/>
        <v>2.5665991722778534</v>
      </c>
      <c r="OS171" s="48">
        <f t="shared" si="3451"/>
        <v>3.6077242955759683</v>
      </c>
      <c r="OT171" s="36">
        <f t="shared" si="3748"/>
        <v>13867.552147827857</v>
      </c>
      <c r="OU171" s="24">
        <f>NY171*INDEX(Приложение_1ТЗ!$HC$6:$HJ$18,$B171,5)/100</f>
        <v>0</v>
      </c>
      <c r="OV171" s="24">
        <f>NY171*INDEX(Приложение_1ТЗ!$HC$6:$HJ$18,$B171,6)/100</f>
        <v>0</v>
      </c>
      <c r="OW171" s="24">
        <f>NY171*INDEX(Приложение_1ТЗ!$HC$6:$HJ$18,$B171,7)/100</f>
        <v>185682.18592631508</v>
      </c>
      <c r="OX171" s="24">
        <f>NY171*INDEX(Приложение_1ТЗ!$HC$6:$HJ$18,$B171,8)/100</f>
        <v>0</v>
      </c>
      <c r="OY171" s="20"/>
      <c r="OZ171" s="20"/>
      <c r="PA171" s="20"/>
      <c r="PB171" s="20"/>
      <c r="PC171" s="24">
        <f t="shared" si="3749"/>
        <v>0</v>
      </c>
      <c r="PD171" s="24">
        <f t="shared" si="3750"/>
        <v>0</v>
      </c>
      <c r="PE171" s="24">
        <f t="shared" si="3751"/>
        <v>7262.9208601909922</v>
      </c>
      <c r="PF171" s="24">
        <f t="shared" si="3752"/>
        <v>0</v>
      </c>
      <c r="PG171" s="48">
        <f t="shared" si="3457"/>
        <v>3.6930335562909158</v>
      </c>
      <c r="PH171" s="48">
        <f t="shared" si="3457"/>
        <v>0</v>
      </c>
      <c r="PI171" s="48">
        <f t="shared" si="3457"/>
        <v>1.99974297867061</v>
      </c>
      <c r="PJ171" s="48">
        <f t="shared" si="3457"/>
        <v>0</v>
      </c>
      <c r="PK171" s="24">
        <f t="shared" si="3753"/>
        <v>31005.842641700405</v>
      </c>
      <c r="PO171" s="24">
        <f>(OE171+PK171+(PL171-PM171)*(OB171))</f>
        <v>893183.46570741176</v>
      </c>
      <c r="PP171" s="24">
        <f t="shared" si="3754"/>
        <v>803865.1191366706</v>
      </c>
      <c r="PQ171" s="52">
        <f t="shared" si="3764"/>
        <v>1472853.668546332</v>
      </c>
      <c r="PR171" s="52">
        <f t="shared" si="3765"/>
        <v>4505385.3414964555</v>
      </c>
      <c r="PS171" s="52">
        <f t="shared" si="3766"/>
        <v>4054846.8073468097</v>
      </c>
    </row>
    <row r="172" spans="1:435" ht="15.75" hidden="1" customHeight="1" outlineLevel="1">
      <c r="B172" s="171">
        <v>12</v>
      </c>
      <c r="C172" s="249"/>
      <c r="D172" s="249"/>
      <c r="E172" s="249"/>
      <c r="F172" s="246"/>
      <c r="G172" s="49">
        <f t="shared" si="3755"/>
        <v>2017</v>
      </c>
      <c r="H172" s="227"/>
      <c r="I172" s="47">
        <v>8</v>
      </c>
      <c r="J172" s="22">
        <f t="shared" si="3756"/>
        <v>510905.99999999994</v>
      </c>
      <c r="K172" s="22">
        <f>INDEX(Приложение_1ТЗ!$A$6:$HJ$18,$B172,21+I172*14)*1000</f>
        <v>328335.96599999996</v>
      </c>
      <c r="L172" s="22">
        <f t="shared" si="3595"/>
        <v>182570.03399999999</v>
      </c>
      <c r="M172" s="22">
        <f>IF(
              DATEVALUE("1."&amp;I172&amp;"."&amp;G172)&gt;=DATEVALUE("1."&amp;INDEX(Параметры_объекта!$A$28:$N$40,$B172,14)&amp;"."&amp;INDEX(Параметры_объекта!$A$28:$N$40,$B172,13)),
              INDEX(Приложение_1ТЗ!$A$6:$HJ$18,$B172,25+I172*14),
              INDEX(Приложение_1ТЗ!$A$6:$HJ$18,$B172,23+I172*14))</f>
        <v>35.734564479571588</v>
      </c>
      <c r="N172" s="48">
        <f t="shared" si="3596"/>
        <v>2.35870982959525</v>
      </c>
      <c r="R172" s="35">
        <f>K172*INDEX(Приложение_1ТЗ!$HC$6:$HJ$18,$B172,1)/100</f>
        <v>0</v>
      </c>
      <c r="S172" s="35">
        <f>K172*INDEX(Приложение_1ТЗ!$HC$6:$HJ$18,$B172,2)/100</f>
        <v>0</v>
      </c>
      <c r="T172" s="35">
        <f>K172*INDEX(Приложение_1ТЗ!$HC$6:$HJ$18,$B172,3)/100</f>
        <v>44542.687991405714</v>
      </c>
      <c r="U172" s="35">
        <f>K172*INDEX(Приложение_1ТЗ!$HC$6:$HJ$18,$B172,4)/100</f>
        <v>65996.018030165447</v>
      </c>
      <c r="AB172" s="48">
        <f t="shared" si="3597"/>
        <v>0</v>
      </c>
      <c r="AC172" s="48">
        <f t="shared" si="3597"/>
        <v>0</v>
      </c>
      <c r="AD172" s="48">
        <f t="shared" si="3597"/>
        <v>2.0261</v>
      </c>
      <c r="AE172" s="48">
        <f t="shared" si="3597"/>
        <v>2.8479699999999997</v>
      </c>
      <c r="AF172" s="20"/>
      <c r="AG172" s="24">
        <f>K172*INDEX(Приложение_1ТЗ!$HC$6:$HJ$18,$B172,5)/100</f>
        <v>0</v>
      </c>
      <c r="AH172" s="24">
        <f>K172*INDEX(Приложение_1ТЗ!$HC$6:$HJ$18,$B172,6)/100</f>
        <v>0</v>
      </c>
      <c r="AI172" s="24">
        <f>K172*INDEX(Приложение_1ТЗ!$HC$6:$HJ$18,$B172,7)/100</f>
        <v>217797.25997842877</v>
      </c>
      <c r="AJ172" s="24">
        <f>K172*INDEX(Приложение_1ТЗ!$HC$6:$HJ$18,$B172,8)/100</f>
        <v>0</v>
      </c>
      <c r="AK172" s="20"/>
      <c r="AL172" s="20"/>
      <c r="AM172" s="20"/>
      <c r="AN172" s="20"/>
      <c r="AO172" s="20"/>
      <c r="AP172" s="20"/>
      <c r="AQ172" s="20"/>
      <c r="AR172" s="20"/>
      <c r="AS172" s="48">
        <f t="shared" si="3598"/>
        <v>2.5042900000000001</v>
      </c>
      <c r="AT172" s="48">
        <f t="shared" si="3598"/>
        <v>0</v>
      </c>
      <c r="AU172" s="48">
        <f t="shared" si="3598"/>
        <v>1.35259</v>
      </c>
      <c r="AV172" s="48">
        <f t="shared" si="3598"/>
        <v>0</v>
      </c>
      <c r="AW172" s="49">
        <f t="shared" si="3599"/>
        <v>2018</v>
      </c>
      <c r="AX172" s="227"/>
      <c r="AY172" s="47">
        <v>8</v>
      </c>
      <c r="AZ172" s="22">
        <f t="shared" si="3600"/>
        <v>513460.52999999991</v>
      </c>
      <c r="BA172" s="22">
        <f t="shared" si="3601"/>
        <v>329977.64582999994</v>
      </c>
      <c r="BB172" s="22">
        <f t="shared" si="3602"/>
        <v>183482.88416999998</v>
      </c>
      <c r="BC172" s="22">
        <f>IF(DATEVALUE("1."&amp;AY172&amp;"."&amp;AW172)&gt;=DATEVALUE("1."&amp;INDEX(Параметры_объекта!$A$28:$N$40,$B172,14)&amp;"."&amp;INDEX(Параметры_объекта!$A$28:$N$40,$B172,13)),INDEX(Приложение_1ТЗ!$A$6:$HJ$18,$B172,25+AY172*14),INDEX(Приложение_1ТЗ!$A$6:$HJ$18,$B172,23+AY172*14))</f>
        <v>35.734564479571588</v>
      </c>
      <c r="BD172" s="48">
        <f t="shared" si="3603"/>
        <v>2.3053021060000001</v>
      </c>
      <c r="BE172" s="24">
        <f t="shared" si="3470"/>
        <v>0</v>
      </c>
      <c r="BF172" s="24">
        <f t="shared" si="3604"/>
        <v>0</v>
      </c>
      <c r="BG172" s="24">
        <f t="shared" si="3605"/>
        <v>0</v>
      </c>
      <c r="BH172" s="35">
        <f>BA172*INDEX(Приложение_1ТЗ!$HC$6:$HJ$18,$B172,1)/100</f>
        <v>0</v>
      </c>
      <c r="BI172" s="35">
        <f>BA172*INDEX(Приложение_1ТЗ!$HC$6:$HJ$18,$B172,2)/100</f>
        <v>0</v>
      </c>
      <c r="BJ172" s="35">
        <f>BA172*INDEX(Приложение_1ТЗ!$HC$6:$HJ$18,$B172,3)/100</f>
        <v>44765.401431362749</v>
      </c>
      <c r="BK172" s="35">
        <f>BA172*INDEX(Приложение_1ТЗ!$HC$6:$HJ$18,$B172,4)/100</f>
        <v>66325.998120316261</v>
      </c>
      <c r="BN172" s="37">
        <f t="shared" si="3606"/>
        <v>0</v>
      </c>
      <c r="BO172" s="37">
        <f t="shared" si="3607"/>
        <v>0</v>
      </c>
      <c r="BP172" s="37">
        <f t="shared" si="3608"/>
        <v>0</v>
      </c>
      <c r="BQ172" s="37">
        <f t="shared" si="3609"/>
        <v>0</v>
      </c>
      <c r="BR172" s="48">
        <f t="shared" si="3610"/>
        <v>0</v>
      </c>
      <c r="BS172" s="48">
        <f t="shared" si="3610"/>
        <v>0</v>
      </c>
      <c r="BT172" s="48">
        <f t="shared" si="3610"/>
        <v>2.0868800000000003</v>
      </c>
      <c r="BU172" s="48">
        <f t="shared" si="3610"/>
        <v>2.9334099999999999</v>
      </c>
      <c r="BV172" s="36">
        <f t="shared" si="3611"/>
        <v>0</v>
      </c>
      <c r="BW172" s="24">
        <f>BA172*INDEX(Приложение_1ТЗ!$HC$6:$HJ$18,$B172,5)/100</f>
        <v>0</v>
      </c>
      <c r="BX172" s="24">
        <f>BA172*INDEX(Приложение_1ТЗ!$HC$6:$HJ$18,$B172,6)/100</f>
        <v>0</v>
      </c>
      <c r="BY172" s="24">
        <f>BA172*INDEX(Приложение_1ТЗ!$HC$6:$HJ$18,$B172,7)/100</f>
        <v>218886.24627832088</v>
      </c>
      <c r="BZ172" s="24">
        <f>BA172*INDEX(Приложение_1ТЗ!$HC$6:$HJ$18,$B172,8)/100</f>
        <v>0</v>
      </c>
      <c r="CA172" s="20"/>
      <c r="CB172" s="20"/>
      <c r="CC172" s="20"/>
      <c r="CD172" s="20"/>
      <c r="CE172" s="24">
        <f t="shared" si="3612"/>
        <v>0</v>
      </c>
      <c r="CF172" s="24">
        <f t="shared" si="3613"/>
        <v>0</v>
      </c>
      <c r="CG172" s="24">
        <f t="shared" si="3614"/>
        <v>0</v>
      </c>
      <c r="CH172" s="24">
        <f t="shared" si="3615"/>
        <v>0</v>
      </c>
      <c r="CI172" s="48">
        <f t="shared" si="3616"/>
        <v>2.6245700000000003</v>
      </c>
      <c r="CJ172" s="48">
        <f t="shared" si="3616"/>
        <v>0</v>
      </c>
      <c r="CK172" s="48">
        <f t="shared" si="3616"/>
        <v>1.4211800000000001</v>
      </c>
      <c r="CL172" s="48">
        <f t="shared" si="3616"/>
        <v>0</v>
      </c>
      <c r="CM172" s="24">
        <f t="shared" si="3617"/>
        <v>0</v>
      </c>
      <c r="CQ172" s="24">
        <f t="shared" si="3757"/>
        <v>0</v>
      </c>
      <c r="CR172" s="24">
        <f t="shared" si="3758"/>
        <v>0</v>
      </c>
      <c r="CS172" s="49">
        <f t="shared" si="3619"/>
        <v>2019</v>
      </c>
      <c r="CT172" s="227"/>
      <c r="CU172" s="47">
        <v>8</v>
      </c>
      <c r="CV172" s="22">
        <f t="shared" si="3620"/>
        <v>350531.26481029252</v>
      </c>
      <c r="CW172" s="22">
        <f t="shared" si="3621"/>
        <v>331627.53405914991</v>
      </c>
      <c r="CX172" s="22">
        <f t="shared" si="3622"/>
        <v>18903.730751142604</v>
      </c>
      <c r="CY172" s="22">
        <f>IF(DATEVALUE("1."&amp;CU172&amp;"."&amp;CS172)&gt;=DATEVALUE("1."&amp;INDEX(Параметры_объекта!$A$28:$N$40,$B172,14)&amp;"."&amp;INDEX(Параметры_объекта!$A$28:$N$40,$B172,13)),INDEX(Приложение_1ТЗ!$A$6:$HJ$18,$B172,25+CU172*14),INDEX(Приложение_1ТЗ!$A$6:$HJ$18,$B172,23+CU172*14))</f>
        <v>5.392880079148803</v>
      </c>
      <c r="CZ172" s="48">
        <f t="shared" si="3623"/>
        <v>2.7902471683786576</v>
      </c>
      <c r="DA172" s="24">
        <f t="shared" si="3175"/>
        <v>30.341684400422785</v>
      </c>
      <c r="DB172" s="24">
        <f t="shared" si="3624"/>
        <v>155017.48610282401</v>
      </c>
      <c r="DC172" s="24">
        <f t="shared" si="3625"/>
        <v>510393.77994414745</v>
      </c>
      <c r="DD172" s="35">
        <f>CW172*INDEX(Приложение_1ТЗ!$HC$6:$HJ$18,$B172,1)/100</f>
        <v>0</v>
      </c>
      <c r="DE172" s="35">
        <f>CW172*INDEX(Приложение_1ТЗ!$HC$6:$HJ$18,$B172,2)/100</f>
        <v>0</v>
      </c>
      <c r="DF172" s="35">
        <f>CW172*INDEX(Приложение_1ТЗ!$HC$6:$HJ$18,$B172,3)/100</f>
        <v>44989.228438519553</v>
      </c>
      <c r="DG172" s="35">
        <f>CW172*INDEX(Приложение_1ТЗ!$HC$6:$HJ$18,$B172,4)/100</f>
        <v>66657.628110917838</v>
      </c>
      <c r="DJ172" s="37">
        <f t="shared" si="3626"/>
        <v>0</v>
      </c>
      <c r="DK172" s="37">
        <f t="shared" si="3627"/>
        <v>0</v>
      </c>
      <c r="DL172" s="37">
        <f t="shared" si="3628"/>
        <v>446.54044711383904</v>
      </c>
      <c r="DM172" s="37">
        <f t="shared" si="3629"/>
        <v>661.61008075239079</v>
      </c>
      <c r="DN172" s="48">
        <f t="shared" si="3630"/>
        <v>0</v>
      </c>
      <c r="DO172" s="48">
        <f t="shared" si="3630"/>
        <v>0</v>
      </c>
      <c r="DP172" s="48">
        <f t="shared" si="3630"/>
        <v>2.1494864000000002</v>
      </c>
      <c r="DQ172" s="48">
        <f t="shared" si="3630"/>
        <v>3.0214122999999997</v>
      </c>
      <c r="DR172" s="36">
        <f t="shared" si="3631"/>
        <v>3491.4187556142519</v>
      </c>
      <c r="DS172" s="24">
        <f>CW172*INDEX(Приложение_1ТЗ!$HC$6:$HJ$18,$B172,5)/100</f>
        <v>0</v>
      </c>
      <c r="DT172" s="24">
        <f>CW172*INDEX(Приложение_1ТЗ!$HC$6:$HJ$18,$B172,6)/100</f>
        <v>0</v>
      </c>
      <c r="DU172" s="24">
        <f>CW172*INDEX(Приложение_1ТЗ!$HC$6:$HJ$18,$B172,7)/100</f>
        <v>219980.67750971246</v>
      </c>
      <c r="DV172" s="24">
        <f>CW172*INDEX(Приложение_1ТЗ!$HC$6:$HJ$18,$B172,8)/100</f>
        <v>0</v>
      </c>
      <c r="DW172" s="20"/>
      <c r="DX172" s="20"/>
      <c r="DY172" s="20"/>
      <c r="DZ172" s="20"/>
      <c r="EA172" s="24">
        <f t="shared" si="3632"/>
        <v>0</v>
      </c>
      <c r="EB172" s="24">
        <f t="shared" si="3633"/>
        <v>0</v>
      </c>
      <c r="EC172" s="24">
        <f t="shared" si="3634"/>
        <v>2183.4175312836887</v>
      </c>
      <c r="ED172" s="24">
        <f t="shared" si="3635"/>
        <v>0</v>
      </c>
      <c r="EE172" s="48">
        <f t="shared" si="3636"/>
        <v>2.7557985000000005</v>
      </c>
      <c r="EF172" s="48">
        <f t="shared" si="3636"/>
        <v>0</v>
      </c>
      <c r="EG172" s="48">
        <f t="shared" si="3636"/>
        <v>1.4922390000000001</v>
      </c>
      <c r="EH172" s="48">
        <f t="shared" si="3636"/>
        <v>0</v>
      </c>
      <c r="EI172" s="24">
        <f t="shared" si="3637"/>
        <v>7336.0720919032356</v>
      </c>
      <c r="EM172" s="24">
        <f>(DC172+EI172+(EJ172-EK172)*(CZ172))</f>
        <v>517729.8520360507</v>
      </c>
      <c r="EN172" s="24">
        <f t="shared" si="3759"/>
        <v>465956.86683244561</v>
      </c>
      <c r="EO172" s="49">
        <f t="shared" si="3639"/>
        <v>2020</v>
      </c>
      <c r="EP172" s="227"/>
      <c r="EQ172" s="47">
        <v>8</v>
      </c>
      <c r="ER172" s="22">
        <f t="shared" si="3640"/>
        <v>352283.92113434395</v>
      </c>
      <c r="ES172" s="22">
        <f t="shared" si="3641"/>
        <v>333285.67172944563</v>
      </c>
      <c r="ET172" s="22">
        <f t="shared" si="3642"/>
        <v>18998.249404898321</v>
      </c>
      <c r="EU172" s="22">
        <f>IF(DATEVALUE("1."&amp;EQ172&amp;"."&amp;EO172)&gt;=DATEVALUE("1."&amp;INDEX(Параметры_объекта!$A$28:$N$40,$B172,14)&amp;"."&amp;INDEX(Параметры_объекта!$A$28:$N$40,$B172,13)),INDEX(Приложение_1ТЗ!$A$6:$HJ$18,$B172,25+EQ172*14),INDEX(Приложение_1ТЗ!$A$6:$HJ$18,$B172,23+EQ172*14))</f>
        <v>5.392880079148803</v>
      </c>
      <c r="EV172" s="48">
        <f t="shared" si="3643"/>
        <v>2.5269093610878262</v>
      </c>
      <c r="EW172" s="24">
        <f t="shared" si="3196"/>
        <v>30.341684400422785</v>
      </c>
      <c r="EX172" s="24">
        <f t="shared" si="3644"/>
        <v>155017.48610282401</v>
      </c>
      <c r="EY172" s="24">
        <f t="shared" si="3645"/>
        <v>462223.86138332303</v>
      </c>
      <c r="EZ172" s="35">
        <f>ES172*INDEX(Приложение_1ТЗ!$HC$6:$HJ$18,$B172,1)/100</f>
        <v>0</v>
      </c>
      <c r="FA172" s="35">
        <f>ES172*INDEX(Приложение_1ТЗ!$HC$6:$HJ$18,$B172,2)/100</f>
        <v>0</v>
      </c>
      <c r="FB172" s="35">
        <f>ES172*INDEX(Приложение_1ТЗ!$HC$6:$HJ$18,$B172,3)/100</f>
        <v>45214.174580712148</v>
      </c>
      <c r="FC172" s="35">
        <f>ES172*INDEX(Приложение_1ТЗ!$HC$6:$HJ$18,$B172,4)/100</f>
        <v>66990.91625147243</v>
      </c>
      <c r="FF172" s="37">
        <f t="shared" si="3646"/>
        <v>0</v>
      </c>
      <c r="FG172" s="37">
        <f t="shared" si="3647"/>
        <v>0</v>
      </c>
      <c r="FH172" s="37">
        <f t="shared" si="3648"/>
        <v>671.48658930643433</v>
      </c>
      <c r="FI172" s="37">
        <f t="shared" si="3649"/>
        <v>994.89822130698303</v>
      </c>
      <c r="FJ172" s="48">
        <f t="shared" si="3650"/>
        <v>0</v>
      </c>
      <c r="FK172" s="48">
        <f t="shared" si="3650"/>
        <v>0</v>
      </c>
      <c r="FL172" s="48">
        <f t="shared" si="3650"/>
        <v>2.2139709920000001</v>
      </c>
      <c r="FM172" s="48">
        <f t="shared" si="3650"/>
        <v>3.1120546689999999</v>
      </c>
      <c r="FN172" s="36">
        <f t="shared" si="3651"/>
        <v>5407.7387923467932</v>
      </c>
      <c r="FO172" s="24">
        <f>ES172*INDEX(Приложение_1ТЗ!$HC$6:$HJ$18,$B172,5)/100</f>
        <v>0</v>
      </c>
      <c r="FP172" s="24">
        <f>ES172*INDEX(Приложение_1ТЗ!$HC$6:$HJ$18,$B172,6)/100</f>
        <v>0</v>
      </c>
      <c r="FQ172" s="24">
        <f>ES172*INDEX(Приложение_1ТЗ!$HC$6:$HJ$18,$B172,7)/100</f>
        <v>221080.58089726101</v>
      </c>
      <c r="FR172" s="24">
        <f>ES172*INDEX(Приложение_1ТЗ!$HC$6:$HJ$18,$B172,8)/100</f>
        <v>0</v>
      </c>
      <c r="FS172" s="20"/>
      <c r="FT172" s="20"/>
      <c r="FU172" s="20"/>
      <c r="FV172" s="20"/>
      <c r="FW172" s="24">
        <f t="shared" si="3652"/>
        <v>0</v>
      </c>
      <c r="FX172" s="24">
        <f t="shared" si="3653"/>
        <v>0</v>
      </c>
      <c r="FY172" s="24">
        <f t="shared" si="3654"/>
        <v>3283.3209188322362</v>
      </c>
      <c r="FZ172" s="24">
        <f t="shared" si="3655"/>
        <v>0</v>
      </c>
      <c r="GA172" s="48">
        <f t="shared" si="3656"/>
        <v>2.8935884250000008</v>
      </c>
      <c r="GB172" s="48">
        <f t="shared" si="3656"/>
        <v>0</v>
      </c>
      <c r="GC172" s="48">
        <f t="shared" si="3656"/>
        <v>1.5668509500000001</v>
      </c>
      <c r="GD172" s="48">
        <f t="shared" si="3656"/>
        <v>0</v>
      </c>
      <c r="GE172" s="24">
        <f t="shared" si="3657"/>
        <v>11478.218703322844</v>
      </c>
      <c r="GI172" s="24">
        <f>(EY172+GE172+(GF172-GG172)*(EV172))</f>
        <v>473702.0800866459</v>
      </c>
      <c r="GJ172" s="24">
        <f t="shared" si="3760"/>
        <v>426331.8720779813</v>
      </c>
      <c r="GK172" s="49">
        <f t="shared" si="3659"/>
        <v>2021</v>
      </c>
      <c r="GL172" s="227"/>
      <c r="GM172" s="47">
        <v>8</v>
      </c>
      <c r="GN172" s="22">
        <f t="shared" si="3660"/>
        <v>354045.34074001561</v>
      </c>
      <c r="GO172" s="22">
        <f t="shared" si="3661"/>
        <v>334952.10008809285</v>
      </c>
      <c r="GP172" s="22">
        <f t="shared" si="3662"/>
        <v>19093.240651922766</v>
      </c>
      <c r="GQ172" s="22">
        <f>IF(DATEVALUE("1."&amp;GM172&amp;"."&amp;GK172)&gt;=DATEVALUE("1."&amp;INDEX(Параметры_объекта!$A$28:$N$40,$B172,14)&amp;"."&amp;INDEX(Параметры_объекта!$A$28:$N$40,$B172,13)),INDEX(Приложение_1ТЗ!$A$6:$HJ$18,$B172,25+GM172*14),INDEX(Приложение_1ТЗ!$A$6:$HJ$18,$B172,23+GM172*14))</f>
        <v>5.392880079148803</v>
      </c>
      <c r="GR172" s="48">
        <f t="shared" si="3663"/>
        <v>2.9889318852281259</v>
      </c>
      <c r="GS172" s="24">
        <f t="shared" si="3218"/>
        <v>30.341684400422785</v>
      </c>
      <c r="GT172" s="24">
        <f t="shared" si="3664"/>
        <v>155017.48610282401</v>
      </c>
      <c r="GU172" s="24">
        <f t="shared" si="3665"/>
        <v>546737.31423715351</v>
      </c>
      <c r="GV172" s="35">
        <f>GO172*INDEX(Приложение_1ТЗ!$HC$6:$HJ$18,$B172,1)/100</f>
        <v>0</v>
      </c>
      <c r="GW172" s="35">
        <f>GO172*INDEX(Приложение_1ТЗ!$HC$6:$HJ$18,$B172,2)/100</f>
        <v>0</v>
      </c>
      <c r="GX172" s="35">
        <f>GO172*INDEX(Приложение_1ТЗ!$HC$6:$HJ$18,$B172,3)/100</f>
        <v>45440.245453615709</v>
      </c>
      <c r="GY172" s="35">
        <f>GO172*INDEX(Приложение_1ТЗ!$HC$6:$HJ$18,$B172,4)/100</f>
        <v>67325.870832729794</v>
      </c>
      <c r="HB172" s="22">
        <f t="shared" si="3220"/>
        <v>0</v>
      </c>
      <c r="HC172" s="22">
        <f t="shared" si="3221"/>
        <v>0</v>
      </c>
      <c r="HD172" s="37">
        <f t="shared" si="3666"/>
        <v>897.55746220999572</v>
      </c>
      <c r="HE172" s="37">
        <f t="shared" si="3667"/>
        <v>1329.8528025643463</v>
      </c>
      <c r="HF172" s="48">
        <f t="shared" si="3668"/>
        <v>0</v>
      </c>
      <c r="HG172" s="48">
        <f t="shared" si="3668"/>
        <v>0</v>
      </c>
      <c r="HH172" s="48">
        <f t="shared" si="3668"/>
        <v>2.28039012176</v>
      </c>
      <c r="HI172" s="48">
        <f t="shared" si="3668"/>
        <v>3.2054163090699999</v>
      </c>
      <c r="HJ172" s="36">
        <f t="shared" si="3669"/>
        <v>7445.2253783946644</v>
      </c>
      <c r="HK172" s="24">
        <f>GO172*INDEX(Приложение_1ТЗ!$HC$6:$HJ$18,$B172,5)/100</f>
        <v>0</v>
      </c>
      <c r="HL172" s="24">
        <f>GO172*INDEX(Приложение_1ТЗ!$HC$6:$HJ$18,$B172,6)/100</f>
        <v>0</v>
      </c>
      <c r="HM172" s="24">
        <f>GO172*INDEX(Приложение_1ТЗ!$HC$6:$HJ$18,$B172,7)/100</f>
        <v>222185.98380174732</v>
      </c>
      <c r="HN172" s="24">
        <f>GO172*INDEX(Приложение_1ТЗ!$HC$6:$HJ$18,$B172,8)/100</f>
        <v>0</v>
      </c>
      <c r="HO172" s="20"/>
      <c r="HP172" s="20"/>
      <c r="HQ172" s="20"/>
      <c r="HR172" s="20"/>
      <c r="HS172" s="24">
        <f t="shared" si="3670"/>
        <v>0</v>
      </c>
      <c r="HT172" s="24">
        <f t="shared" si="3671"/>
        <v>0</v>
      </c>
      <c r="HU172" s="24">
        <f t="shared" si="3672"/>
        <v>4388.723823318549</v>
      </c>
      <c r="HV172" s="24">
        <f t="shared" si="3673"/>
        <v>0</v>
      </c>
      <c r="HW172" s="48">
        <f t="shared" si="3674"/>
        <v>3.038267846250001</v>
      </c>
      <c r="HX172" s="48">
        <f t="shared" si="3674"/>
        <v>0</v>
      </c>
      <c r="HY172" s="48">
        <f t="shared" si="3674"/>
        <v>1.6451934975000002</v>
      </c>
      <c r="HZ172" s="48">
        <f t="shared" si="3674"/>
        <v>0</v>
      </c>
      <c r="IA172" s="24">
        <f t="shared" si="3675"/>
        <v>15965.179256202144</v>
      </c>
      <c r="IE172" s="24">
        <f>(GU172+IA172+(IB172-IC172)*(GR172))</f>
        <v>562702.49349335569</v>
      </c>
      <c r="IF172" s="24">
        <f t="shared" si="3761"/>
        <v>506432.24414402014</v>
      </c>
      <c r="IG172" s="49">
        <f t="shared" si="3677"/>
        <v>2022</v>
      </c>
      <c r="IH172" s="227"/>
      <c r="II172" s="47">
        <v>8</v>
      </c>
      <c r="IJ172" s="22">
        <f t="shared" si="3678"/>
        <v>355815.5674437157</v>
      </c>
      <c r="IK172" s="22">
        <f t="shared" si="3679"/>
        <v>336626.86058853328</v>
      </c>
      <c r="IL172" s="22">
        <f t="shared" si="3680"/>
        <v>19188.70685518242</v>
      </c>
      <c r="IM172" s="22">
        <f>IF(DATEVALUE("1."&amp;II172&amp;"."&amp;IG172)&gt;=DATEVALUE("1."&amp;INDEX(Параметры_объекта!$A$28:$N$40,$B172,14)&amp;"."&amp;INDEX(Параметры_объекта!$A$28:$N$40,$B172,13)),INDEX(Приложение_1ТЗ!$A$6:$HJ$18,$B172,25+II172*14),INDEX(Приложение_1ТЗ!$A$6:$HJ$18,$B172,23+II172*14))</f>
        <v>5.392880079148803</v>
      </c>
      <c r="IN172" s="48">
        <f t="shared" si="3681"/>
        <v>2.7626907140736785</v>
      </c>
      <c r="IO172" s="24">
        <f t="shared" si="3240"/>
        <v>30.341684400422785</v>
      </c>
      <c r="IP172" s="24">
        <f t="shared" si="3682"/>
        <v>155017.48610282401</v>
      </c>
      <c r="IQ172" s="24">
        <f t="shared" si="3683"/>
        <v>505353.13586287451</v>
      </c>
      <c r="IR172" s="35">
        <f>IK172*INDEX(Приложение_1ТЗ!$HC$6:$HJ$18,$B172,1)/100</f>
        <v>0</v>
      </c>
      <c r="IS172" s="35">
        <f>IK172*INDEX(Приложение_1ТЗ!$HC$6:$HJ$18,$B172,2)/100</f>
        <v>0</v>
      </c>
      <c r="IT172" s="35">
        <f>IK172*INDEX(Приложение_1ТЗ!$HC$6:$HJ$18,$B172,3)/100</f>
        <v>45667.446680883782</v>
      </c>
      <c r="IU172" s="35">
        <f>IK172*INDEX(Приложение_1ТЗ!$HC$6:$HJ$18,$B172,4)/100</f>
        <v>67662.500186893434</v>
      </c>
      <c r="IX172" s="37">
        <f t="shared" si="3684"/>
        <v>0</v>
      </c>
      <c r="IY172" s="37">
        <f t="shared" si="3685"/>
        <v>0</v>
      </c>
      <c r="IZ172" s="37">
        <f t="shared" si="3686"/>
        <v>1124.7586894780688</v>
      </c>
      <c r="JA172" s="37">
        <f t="shared" si="3687"/>
        <v>1666.4821567279869</v>
      </c>
      <c r="JB172" s="48">
        <f t="shared" si="3688"/>
        <v>0</v>
      </c>
      <c r="JC172" s="48">
        <f t="shared" si="3688"/>
        <v>0</v>
      </c>
      <c r="JD172" s="48">
        <f t="shared" si="3688"/>
        <v>2.3488018254128002</v>
      </c>
      <c r="JE172" s="48">
        <f t="shared" si="3688"/>
        <v>3.3015787983421001</v>
      </c>
      <c r="JF172" s="36">
        <f t="shared" si="3689"/>
        <v>9609.7517549669701</v>
      </c>
      <c r="JG172" s="24">
        <f>IK172*INDEX(Приложение_1ТЗ!$HC$6:$HJ$18,$B172,5)/100</f>
        <v>0</v>
      </c>
      <c r="JH172" s="24">
        <f>IK172*INDEX(Приложение_1ТЗ!$HC$6:$HJ$18,$B172,6)/100</f>
        <v>0</v>
      </c>
      <c r="JI172" s="24">
        <f>IK172*INDEX(Приложение_1ТЗ!$HC$6:$HJ$18,$B172,7)/100</f>
        <v>223296.91372075601</v>
      </c>
      <c r="JJ172" s="24">
        <f>IK172*INDEX(Приложение_1ТЗ!$HC$6:$HJ$18,$B172,8)/100</f>
        <v>0</v>
      </c>
      <c r="JK172" s="20"/>
      <c r="JL172" s="20"/>
      <c r="JM172" s="20"/>
      <c r="JN172" s="20"/>
      <c r="JO172" s="24">
        <f t="shared" si="3690"/>
        <v>0</v>
      </c>
      <c r="JP172" s="24">
        <f t="shared" si="3691"/>
        <v>0</v>
      </c>
      <c r="JQ172" s="24">
        <f t="shared" si="3692"/>
        <v>5499.6537423272384</v>
      </c>
      <c r="JR172" s="24">
        <f t="shared" si="3693"/>
        <v>0</v>
      </c>
      <c r="JS172" s="48">
        <f t="shared" si="3694"/>
        <v>3.1901812385625012</v>
      </c>
      <c r="JT172" s="48">
        <f t="shared" si="3694"/>
        <v>0</v>
      </c>
      <c r="JU172" s="48">
        <f t="shared" si="3694"/>
        <v>1.7274531723750004</v>
      </c>
      <c r="JV172" s="48">
        <f t="shared" si="3694"/>
        <v>0</v>
      </c>
      <c r="JW172" s="24">
        <f t="shared" si="3695"/>
        <v>20820.217033860703</v>
      </c>
      <c r="KA172" s="24">
        <f>(IQ172+JW172+(JX172-JY172)*(IN172))</f>
        <v>526173.35289673519</v>
      </c>
      <c r="KB172" s="24">
        <f t="shared" si="3762"/>
        <v>473556.01760706166</v>
      </c>
      <c r="KC172" s="49">
        <f t="shared" si="3697"/>
        <v>2023</v>
      </c>
      <c r="KD172" s="227"/>
      <c r="KE172" s="47">
        <v>8</v>
      </c>
      <c r="KF172" s="22">
        <f t="shared" si="3698"/>
        <v>357594.64528093417</v>
      </c>
      <c r="KG172" s="22">
        <f t="shared" si="3699"/>
        <v>338309.99489147589</v>
      </c>
      <c r="KH172" s="22">
        <f t="shared" si="3700"/>
        <v>19284.650389458286</v>
      </c>
      <c r="KI172" s="22">
        <f>IF(DATEVALUE("1."&amp;KE172&amp;"."&amp;KC172)&gt;=DATEVALUE("1."&amp;INDEX(Параметры_объекта!$A$28:$N$40,$B172,14)&amp;"."&amp;INDEX(Параметры_объекта!$A$28:$N$40,$B172,13)),INDEX(Приложение_1ТЗ!$A$6:$HJ$18,$B172,25+KE172*14),INDEX(Приложение_1ТЗ!$A$6:$HJ$18,$B172,23+KE172*14))</f>
        <v>5.392880079148803</v>
      </c>
      <c r="KJ172" s="48">
        <f t="shared" si="3701"/>
        <v>3.2106022099350038</v>
      </c>
      <c r="KK172" s="24">
        <f t="shared" si="3262"/>
        <v>30.341684400422785</v>
      </c>
      <c r="KL172" s="24">
        <f t="shared" si="3702"/>
        <v>155017.48610282401</v>
      </c>
      <c r="KM172" s="24">
        <f t="shared" si="3703"/>
        <v>587285.39048314875</v>
      </c>
      <c r="KN172" s="35">
        <f>KG172*INDEX(Приложение_1ТЗ!$HC$6:$HJ$18,$B172,1)/100</f>
        <v>0</v>
      </c>
      <c r="KO172" s="35">
        <f>KG172*INDEX(Приложение_1ТЗ!$HC$6:$HJ$18,$B172,2)/100</f>
        <v>0</v>
      </c>
      <c r="KP172" s="35">
        <f>KG172*INDEX(Приложение_1ТЗ!$HC$6:$HJ$18,$B172,3)/100</f>
        <v>45895.7839142882</v>
      </c>
      <c r="KQ172" s="35">
        <f>KG172*INDEX(Приложение_1ТЗ!$HC$6:$HJ$18,$B172,4)/100</f>
        <v>68000.812687827885</v>
      </c>
      <c r="KT172" s="37">
        <f t="shared" si="3704"/>
        <v>0</v>
      </c>
      <c r="KU172" s="37">
        <f t="shared" si="3705"/>
        <v>0</v>
      </c>
      <c r="KV172" s="37">
        <f t="shared" si="3706"/>
        <v>1353.0959228824868</v>
      </c>
      <c r="KW172" s="37">
        <f t="shared" si="3707"/>
        <v>2004.7946576624381</v>
      </c>
      <c r="KX172" s="48">
        <f t="shared" si="3708"/>
        <v>0</v>
      </c>
      <c r="KY172" s="48">
        <f t="shared" si="3708"/>
        <v>0</v>
      </c>
      <c r="KZ172" s="48">
        <f t="shared" si="3708"/>
        <v>2.4192658801751845</v>
      </c>
      <c r="LA172" s="48">
        <f t="shared" si="3708"/>
        <v>3.400626162292363</v>
      </c>
      <c r="LB172" s="36">
        <f t="shared" si="3709"/>
        <v>11907.44603481143</v>
      </c>
      <c r="LC172" s="24">
        <f>KG172*INDEX(Приложение_1ТЗ!$HC$6:$HJ$18,$B172,5)/100</f>
        <v>0</v>
      </c>
      <c r="LD172" s="24">
        <f>KG172*INDEX(Приложение_1ТЗ!$HC$6:$HJ$18,$B172,6)/100</f>
        <v>0</v>
      </c>
      <c r="LE172" s="24">
        <f>KG172*INDEX(Приложение_1ТЗ!$HC$6:$HJ$18,$B172,7)/100</f>
        <v>224413.39828935976</v>
      </c>
      <c r="LF172" s="24">
        <f>KG172*INDEX(Приложение_1ТЗ!$HC$6:$HJ$18,$B172,8)/100</f>
        <v>0</v>
      </c>
      <c r="LG172" s="20"/>
      <c r="LH172" s="20"/>
      <c r="LI172" s="20"/>
      <c r="LJ172" s="20"/>
      <c r="LK172" s="24">
        <f t="shared" si="3710"/>
        <v>0</v>
      </c>
      <c r="LL172" s="24">
        <f t="shared" si="3711"/>
        <v>0</v>
      </c>
      <c r="LM172" s="24">
        <f t="shared" si="3712"/>
        <v>6616.1383109309827</v>
      </c>
      <c r="LN172" s="24">
        <f t="shared" si="3713"/>
        <v>0</v>
      </c>
      <c r="LO172" s="48">
        <f t="shared" si="3714"/>
        <v>3.3496903004906264</v>
      </c>
      <c r="LP172" s="48">
        <f t="shared" si="3714"/>
        <v>0</v>
      </c>
      <c r="LQ172" s="48">
        <f t="shared" si="3714"/>
        <v>1.8138258309937505</v>
      </c>
      <c r="LR172" s="48">
        <f t="shared" si="3714"/>
        <v>0</v>
      </c>
      <c r="LS172" s="24">
        <f t="shared" si="3715"/>
        <v>26068.062667168324</v>
      </c>
      <c r="LW172" s="24">
        <f>(KM172+LS172+(LT172-LU172)*(KJ172))</f>
        <v>613353.45315031707</v>
      </c>
      <c r="LX172" s="24">
        <f t="shared" si="3763"/>
        <v>552018.10783528537</v>
      </c>
      <c r="LY172" s="49">
        <f t="shared" si="3717"/>
        <v>2024</v>
      </c>
      <c r="LZ172" s="227"/>
      <c r="MA172" s="173">
        <v>8</v>
      </c>
      <c r="MB172" s="22">
        <f t="shared" si="3718"/>
        <v>359382.6185073388</v>
      </c>
      <c r="MC172" s="22">
        <f t="shared" si="3719"/>
        <v>340001.54486593325</v>
      </c>
      <c r="MD172" s="22">
        <f t="shared" si="3720"/>
        <v>19381.073641405557</v>
      </c>
      <c r="ME172" s="22">
        <f>IF(DATEVALUE("1."&amp;MA172&amp;"."&amp;LY172)&gt;=DATEVALUE("1."&amp;INDEX(Параметры_объекта!$A$28:$N$40,$B172,14)&amp;"."&amp;INDEX(Параметры_объекта!$A$28:$N$40,$B172,13)),INDEX(Приложение_1ТЗ!$A$6:$HJ$18,$B172,25+MA172*14),INDEX(Приложение_1ТЗ!$A$6:$HJ$18,$B172,23+MA172*14))</f>
        <v>5.392880079148803</v>
      </c>
      <c r="MF172" s="48">
        <f t="shared" si="3721"/>
        <v>2.9881262763420908</v>
      </c>
      <c r="MG172" s="24">
        <f t="shared" si="3282"/>
        <v>30.341684400422785</v>
      </c>
      <c r="MH172" s="24">
        <f t="shared" si="3722"/>
        <v>155017.48610282401</v>
      </c>
      <c r="MI172" s="24">
        <f t="shared" si="3723"/>
        <v>546589.9517492851</v>
      </c>
      <c r="MJ172" s="35">
        <f>MC172*INDEX(Приложение_1ТЗ!$HC$6:$HJ$18,$B172,1)/100</f>
        <v>0</v>
      </c>
      <c r="MK172" s="35">
        <f>MC172*INDEX(Приложение_1ТЗ!$HC$6:$HJ$18,$B172,2)/100</f>
        <v>0</v>
      </c>
      <c r="ML172" s="35">
        <f>MC172*INDEX(Приложение_1ТЗ!$HC$6:$HJ$18,$B172,3)/100</f>
        <v>46125.262833859633</v>
      </c>
      <c r="MM172" s="35">
        <f>MC172*INDEX(Приложение_1ТЗ!$HC$6:$HJ$18,$B172,4)/100</f>
        <v>68340.816751267019</v>
      </c>
      <c r="MP172" s="37">
        <f t="shared" si="3724"/>
        <v>0</v>
      </c>
      <c r="MQ172" s="37">
        <f t="shared" si="3725"/>
        <v>0</v>
      </c>
      <c r="MR172" s="37">
        <f t="shared" si="3726"/>
        <v>1582.5748424539197</v>
      </c>
      <c r="MS172" s="37">
        <f t="shared" si="3727"/>
        <v>2344.7987211015716</v>
      </c>
      <c r="MT172" s="48">
        <f t="shared" si="3728"/>
        <v>0</v>
      </c>
      <c r="MU172" s="48">
        <f t="shared" si="3728"/>
        <v>0</v>
      </c>
      <c r="MV172" s="48">
        <f t="shared" si="3728"/>
        <v>2.4918438565804402</v>
      </c>
      <c r="MW172" s="48">
        <f t="shared" si="3728"/>
        <v>3.5026449471611341</v>
      </c>
      <c r="MX172" s="36">
        <f t="shared" si="3729"/>
        <v>14344.701613762163</v>
      </c>
      <c r="MY172" s="24">
        <f>MC172*INDEX(Приложение_1ТЗ!$HC$6:$HJ$18,$B172,5)/100</f>
        <v>0</v>
      </c>
      <c r="MZ172" s="24">
        <f>MC172*INDEX(Приложение_1ТЗ!$HC$6:$HJ$18,$B172,6)/100</f>
        <v>0</v>
      </c>
      <c r="NA172" s="24">
        <f>MC172*INDEX(Приложение_1ТЗ!$HC$6:$HJ$18,$B172,7)/100</f>
        <v>225535.46528080656</v>
      </c>
      <c r="NB172" s="24">
        <f>MC172*INDEX(Приложение_1ТЗ!$HC$6:$HJ$18,$B172,8)/100</f>
        <v>0</v>
      </c>
      <c r="NC172" s="20"/>
      <c r="ND172" s="20"/>
      <c r="NE172" s="20"/>
      <c r="NF172" s="20"/>
      <c r="NG172" s="24">
        <f t="shared" si="3730"/>
        <v>0</v>
      </c>
      <c r="NH172" s="24">
        <f t="shared" si="3731"/>
        <v>0</v>
      </c>
      <c r="NI172" s="24">
        <f t="shared" si="3732"/>
        <v>7738.2053023777844</v>
      </c>
      <c r="NJ172" s="24">
        <f t="shared" si="3733"/>
        <v>0</v>
      </c>
      <c r="NK172" s="48">
        <f t="shared" si="3734"/>
        <v>3.5171748155151579</v>
      </c>
      <c r="NL172" s="48">
        <f t="shared" si="3734"/>
        <v>0</v>
      </c>
      <c r="NM172" s="48">
        <f t="shared" si="3734"/>
        <v>1.9045171225434381</v>
      </c>
      <c r="NN172" s="48">
        <f t="shared" si="3734"/>
        <v>0</v>
      </c>
      <c r="NO172" s="24">
        <f t="shared" si="3735"/>
        <v>31735.00411920136</v>
      </c>
      <c r="NS172" s="24">
        <f>(MI172+NO172+(NP172-NQ172)*(MF172))</f>
        <v>578324.95586848643</v>
      </c>
      <c r="NT172" s="24">
        <f t="shared" si="3736"/>
        <v>520492.46028163779</v>
      </c>
      <c r="NU172" s="49">
        <f t="shared" si="3737"/>
        <v>2025</v>
      </c>
      <c r="NV172" s="227"/>
      <c r="NW172" s="174">
        <v>8</v>
      </c>
      <c r="NX172" s="22">
        <f t="shared" si="3738"/>
        <v>361179.53159987548</v>
      </c>
      <c r="NY172" s="22">
        <f t="shared" si="3739"/>
        <v>341701.5525902629</v>
      </c>
      <c r="NZ172" s="22">
        <f t="shared" si="3740"/>
        <v>19477.97900961258</v>
      </c>
      <c r="OA172" s="22">
        <f>IF(DATEVALUE("1."&amp;NW172&amp;"."&amp;NU172)&gt;=DATEVALUE("1."&amp;INDEX(Параметры_объекта!$A$28:$N$40,$B172,14)&amp;"."&amp;INDEX(Параметры_объекта!$A$28:$N$40,$B172,13)),INDEX(Приложение_1ТЗ!$A$6:$HJ$18,$B172,25+NW172*14),INDEX(Приложение_1ТЗ!$A$6:$HJ$18,$B172,23+NW172*14))</f>
        <v>5.392880079148803</v>
      </c>
      <c r="OB172" s="48">
        <f t="shared" si="3741"/>
        <v>3.4725873502657003</v>
      </c>
      <c r="OC172" s="24">
        <f t="shared" si="3291"/>
        <v>30.341684400422785</v>
      </c>
      <c r="OD172" s="24">
        <f t="shared" si="3742"/>
        <v>155017.48610282401</v>
      </c>
      <c r="OE172" s="24">
        <f t="shared" si="3743"/>
        <v>635207.87834657356</v>
      </c>
      <c r="OF172" s="35">
        <f>NY172*INDEX(Приложение_1ТЗ!$HC$6:$HJ$18,$B172,1)/100</f>
        <v>0</v>
      </c>
      <c r="OG172" s="35">
        <f>NY172*INDEX(Приложение_1ТЗ!$HC$6:$HJ$18,$B172,2)/100</f>
        <v>0</v>
      </c>
      <c r="OH172" s="35">
        <f>NY172*INDEX(Приложение_1ТЗ!$HC$6:$HJ$18,$B172,3)/100</f>
        <v>46355.889148028931</v>
      </c>
      <c r="OI172" s="35">
        <f>NY172*INDEX(Приложение_1ТЗ!$HC$6:$HJ$18,$B172,4)/100</f>
        <v>68682.520835023359</v>
      </c>
      <c r="OL172" s="37">
        <f t="shared" si="3744"/>
        <v>0</v>
      </c>
      <c r="OM172" s="37">
        <f t="shared" si="3745"/>
        <v>0</v>
      </c>
      <c r="ON172" s="37">
        <f t="shared" si="3746"/>
        <v>1813.2011566232177</v>
      </c>
      <c r="OO172" s="37">
        <f t="shared" si="3747"/>
        <v>2686.5028048579115</v>
      </c>
      <c r="OP172" s="48">
        <f t="shared" si="3451"/>
        <v>0</v>
      </c>
      <c r="OQ172" s="48">
        <f t="shared" si="3451"/>
        <v>0</v>
      </c>
      <c r="OR172" s="48">
        <f t="shared" si="3451"/>
        <v>2.5665991722778534</v>
      </c>
      <c r="OS172" s="48">
        <f t="shared" si="3451"/>
        <v>3.6077242955759683</v>
      </c>
      <c r="OT172" s="36">
        <f t="shared" si="3748"/>
        <v>16928.187991837895</v>
      </c>
      <c r="OU172" s="24">
        <f>NY172*INDEX(Приложение_1ТЗ!$HC$6:$HJ$18,$B172,5)/100</f>
        <v>0</v>
      </c>
      <c r="OV172" s="24">
        <f>NY172*INDEX(Приложение_1ТЗ!$HC$6:$HJ$18,$B172,6)/100</f>
        <v>0</v>
      </c>
      <c r="OW172" s="24">
        <f>NY172*INDEX(Приложение_1ТЗ!$HC$6:$HJ$18,$B172,7)/100</f>
        <v>226663.14260721058</v>
      </c>
      <c r="OX172" s="24">
        <f>NY172*INDEX(Приложение_1ТЗ!$HC$6:$HJ$18,$B172,8)/100</f>
        <v>0</v>
      </c>
      <c r="OY172" s="20"/>
      <c r="OZ172" s="20"/>
      <c r="PA172" s="20"/>
      <c r="PB172" s="20"/>
      <c r="PC172" s="24">
        <f t="shared" si="3749"/>
        <v>0</v>
      </c>
      <c r="PD172" s="24">
        <f t="shared" si="3750"/>
        <v>0</v>
      </c>
      <c r="PE172" s="24">
        <f t="shared" si="3751"/>
        <v>8865.8826287818083</v>
      </c>
      <c r="PF172" s="24">
        <f t="shared" si="3752"/>
        <v>0</v>
      </c>
      <c r="PG172" s="48">
        <f t="shared" si="3457"/>
        <v>3.6930335562909158</v>
      </c>
      <c r="PH172" s="48">
        <f t="shared" si="3457"/>
        <v>0</v>
      </c>
      <c r="PI172" s="48">
        <f t="shared" si="3457"/>
        <v>1.99974297867061</v>
      </c>
      <c r="PJ172" s="48">
        <f t="shared" si="3457"/>
        <v>0</v>
      </c>
      <c r="PK172" s="24">
        <f t="shared" si="3753"/>
        <v>37848.982105054391</v>
      </c>
      <c r="PO172" s="24">
        <f>(OE172+PK172+(PL172-PM172)*(OB172))</f>
        <v>673056.86045162799</v>
      </c>
      <c r="PP172" s="24">
        <f t="shared" si="3754"/>
        <v>605751.17440646526</v>
      </c>
      <c r="PQ172" s="52">
        <f t="shared" si="3764"/>
        <v>1085122.402719768</v>
      </c>
      <c r="PR172" s="52">
        <f t="shared" si="3765"/>
        <v>3366718.0921147326</v>
      </c>
      <c r="PS172" s="52">
        <f t="shared" si="3766"/>
        <v>3030046.2829032592</v>
      </c>
    </row>
    <row r="173" spans="1:435" ht="15.75" hidden="1" customHeight="1" outlineLevel="1">
      <c r="B173" s="171">
        <v>12</v>
      </c>
      <c r="C173" s="249"/>
      <c r="D173" s="249"/>
      <c r="E173" s="249"/>
      <c r="F173" s="246"/>
      <c r="G173" s="49">
        <f t="shared" si="3755"/>
        <v>2017</v>
      </c>
      <c r="H173" s="228"/>
      <c r="I173" s="47">
        <v>9</v>
      </c>
      <c r="J173" s="22">
        <f t="shared" si="3756"/>
        <v>456517.99999999994</v>
      </c>
      <c r="K173" s="22">
        <f>INDEX(Приложение_1ТЗ!$A$6:$HJ$18,$B173,21+I173*14)*1000</f>
        <v>274455.28099999996</v>
      </c>
      <c r="L173" s="22">
        <f t="shared" si="3595"/>
        <v>182062.71899999998</v>
      </c>
      <c r="M173" s="22">
        <f>IF(
              DATEVALUE("1."&amp;I173&amp;"."&amp;G173)&gt;=DATEVALUE("1."&amp;INDEX(Параметры_объекта!$A$28:$N$40,$B173,14)&amp;"."&amp;INDEX(Параметры_объекта!$A$28:$N$40,$B173,13)),
              INDEX(Приложение_1ТЗ!$A$6:$HJ$18,$B173,25+I173*14),
              INDEX(Приложение_1ТЗ!$A$6:$HJ$18,$B173,23+I173*14))</f>
        <v>39.880731756469629</v>
      </c>
      <c r="N173" s="48">
        <f t="shared" si="3596"/>
        <v>2.35870982959525</v>
      </c>
      <c r="R173" s="35">
        <f>K173*INDEX(Приложение_1ТЗ!$HC$6:$HJ$18,$B173,1)/100</f>
        <v>0</v>
      </c>
      <c r="S173" s="35">
        <f>K173*INDEX(Приложение_1ТЗ!$HC$6:$HJ$18,$B173,2)/100</f>
        <v>0</v>
      </c>
      <c r="T173" s="35">
        <f>K173*INDEX(Приложение_1ТЗ!$HC$6:$HJ$18,$B173,3)/100</f>
        <v>37233.130741383909</v>
      </c>
      <c r="U173" s="35">
        <f>K173*INDEX(Приложение_1ТЗ!$HC$6:$HJ$18,$B173,4)/100</f>
        <v>55165.92012143477</v>
      </c>
      <c r="AB173" s="48">
        <f t="shared" si="3597"/>
        <v>0</v>
      </c>
      <c r="AC173" s="48">
        <f t="shared" si="3597"/>
        <v>0</v>
      </c>
      <c r="AD173" s="48">
        <f t="shared" si="3597"/>
        <v>2.0261</v>
      </c>
      <c r="AE173" s="48">
        <f t="shared" si="3597"/>
        <v>2.8479699999999997</v>
      </c>
      <c r="AF173" s="20"/>
      <c r="AG173" s="24">
        <f>K173*INDEX(Приложение_1ТЗ!$HC$6:$HJ$18,$B173,5)/100</f>
        <v>0</v>
      </c>
      <c r="AH173" s="24">
        <f>K173*INDEX(Приложение_1ТЗ!$HC$6:$HJ$18,$B173,6)/100</f>
        <v>0</v>
      </c>
      <c r="AI173" s="24">
        <f>K173*INDEX(Приложение_1ТЗ!$HC$6:$HJ$18,$B173,7)/100</f>
        <v>182056.23013718124</v>
      </c>
      <c r="AJ173" s="24">
        <f>K173*INDEX(Приложение_1ТЗ!$HC$6:$HJ$18,$B173,8)/100</f>
        <v>0</v>
      </c>
      <c r="AK173" s="20"/>
      <c r="AL173" s="20"/>
      <c r="AM173" s="20"/>
      <c r="AN173" s="20"/>
      <c r="AO173" s="20"/>
      <c r="AP173" s="20"/>
      <c r="AQ173" s="20"/>
      <c r="AR173" s="20"/>
      <c r="AS173" s="48">
        <f t="shared" si="3598"/>
        <v>2.5042900000000001</v>
      </c>
      <c r="AT173" s="48">
        <f t="shared" si="3598"/>
        <v>0</v>
      </c>
      <c r="AU173" s="48">
        <f t="shared" si="3598"/>
        <v>1.35259</v>
      </c>
      <c r="AV173" s="48">
        <f t="shared" si="3598"/>
        <v>0</v>
      </c>
      <c r="AW173" s="49">
        <f t="shared" si="3599"/>
        <v>2018</v>
      </c>
      <c r="AX173" s="228"/>
      <c r="AY173" s="47">
        <v>9</v>
      </c>
      <c r="AZ173" s="22">
        <f t="shared" si="3600"/>
        <v>458800.58999999991</v>
      </c>
      <c r="BA173" s="22">
        <f t="shared" si="3601"/>
        <v>275827.55740499991</v>
      </c>
      <c r="BB173" s="22">
        <f t="shared" si="3602"/>
        <v>182973.032595</v>
      </c>
      <c r="BC173" s="22">
        <f>IF(DATEVALUE("1."&amp;AY173&amp;"."&amp;AW173)&gt;=DATEVALUE("1."&amp;INDEX(Параметры_объекта!$A$28:$N$40,$B173,14)&amp;"."&amp;INDEX(Параметры_объекта!$A$28:$N$40,$B173,13)),INDEX(Приложение_1ТЗ!$A$6:$HJ$18,$B173,25+AY173*14),INDEX(Приложение_1ТЗ!$A$6:$HJ$18,$B173,23+AY173*14))</f>
        <v>39.880731756469629</v>
      </c>
      <c r="BD173" s="48">
        <f t="shared" si="3603"/>
        <v>2.3053021060000001</v>
      </c>
      <c r="BE173" s="24">
        <f t="shared" si="3470"/>
        <v>0</v>
      </c>
      <c r="BF173" s="24">
        <f t="shared" si="3604"/>
        <v>0</v>
      </c>
      <c r="BG173" s="24">
        <f t="shared" si="3605"/>
        <v>0</v>
      </c>
      <c r="BH173" s="35">
        <f>BA173*INDEX(Приложение_1ТЗ!$HC$6:$HJ$18,$B173,1)/100</f>
        <v>0</v>
      </c>
      <c r="BI173" s="35">
        <f>BA173*INDEX(Приложение_1ТЗ!$HC$6:$HJ$18,$B173,2)/100</f>
        <v>0</v>
      </c>
      <c r="BJ173" s="35">
        <f>BA173*INDEX(Приложение_1ТЗ!$HC$6:$HJ$18,$B173,3)/100</f>
        <v>37419.296395090823</v>
      </c>
      <c r="BK173" s="35">
        <f>BA173*INDEX(Приложение_1ТЗ!$HC$6:$HJ$18,$B173,4)/100</f>
        <v>55441.749722041932</v>
      </c>
      <c r="BN173" s="37">
        <f t="shared" si="3606"/>
        <v>0</v>
      </c>
      <c r="BO173" s="37">
        <f t="shared" si="3607"/>
        <v>0</v>
      </c>
      <c r="BP173" s="37">
        <f t="shared" si="3608"/>
        <v>0</v>
      </c>
      <c r="BQ173" s="37">
        <f t="shared" si="3609"/>
        <v>0</v>
      </c>
      <c r="BR173" s="48">
        <f t="shared" si="3610"/>
        <v>0</v>
      </c>
      <c r="BS173" s="48">
        <f t="shared" si="3610"/>
        <v>0</v>
      </c>
      <c r="BT173" s="48">
        <f t="shared" si="3610"/>
        <v>2.0868800000000003</v>
      </c>
      <c r="BU173" s="48">
        <f t="shared" si="3610"/>
        <v>2.9334099999999999</v>
      </c>
      <c r="BV173" s="36">
        <f t="shared" si="3611"/>
        <v>0</v>
      </c>
      <c r="BW173" s="24">
        <f>BA173*INDEX(Приложение_1ТЗ!$HC$6:$HJ$18,$B173,5)/100</f>
        <v>0</v>
      </c>
      <c r="BX173" s="24">
        <f>BA173*INDEX(Приложение_1ТЗ!$HC$6:$HJ$18,$B173,6)/100</f>
        <v>0</v>
      </c>
      <c r="BY173" s="24">
        <f>BA173*INDEX(Приложение_1ТЗ!$HC$6:$HJ$18,$B173,7)/100</f>
        <v>182966.51128786712</v>
      </c>
      <c r="BZ173" s="24">
        <f>BA173*INDEX(Приложение_1ТЗ!$HC$6:$HJ$18,$B173,8)/100</f>
        <v>0</v>
      </c>
      <c r="CA173" s="20"/>
      <c r="CB173" s="20"/>
      <c r="CC173" s="20"/>
      <c r="CD173" s="20"/>
      <c r="CE173" s="24">
        <f t="shared" si="3612"/>
        <v>0</v>
      </c>
      <c r="CF173" s="24">
        <f t="shared" si="3613"/>
        <v>0</v>
      </c>
      <c r="CG173" s="24">
        <f t="shared" si="3614"/>
        <v>0</v>
      </c>
      <c r="CH173" s="24">
        <f t="shared" si="3615"/>
        <v>0</v>
      </c>
      <c r="CI173" s="48">
        <f t="shared" si="3616"/>
        <v>2.6245700000000003</v>
      </c>
      <c r="CJ173" s="48">
        <f t="shared" si="3616"/>
        <v>0</v>
      </c>
      <c r="CK173" s="48">
        <f t="shared" si="3616"/>
        <v>1.4211800000000001</v>
      </c>
      <c r="CL173" s="48">
        <f t="shared" si="3616"/>
        <v>0</v>
      </c>
      <c r="CM173" s="24">
        <f t="shared" si="3617"/>
        <v>0</v>
      </c>
      <c r="CQ173" s="24">
        <f t="shared" si="3757"/>
        <v>0</v>
      </c>
      <c r="CR173" s="24">
        <f t="shared" si="3758"/>
        <v>0</v>
      </c>
      <c r="CS173" s="49">
        <f t="shared" si="3619"/>
        <v>2019</v>
      </c>
      <c r="CT173" s="228"/>
      <c r="CU173" s="47">
        <v>9</v>
      </c>
      <c r="CV173" s="22">
        <f t="shared" si="3620"/>
        <v>290582.87915923091</v>
      </c>
      <c r="CW173" s="22">
        <f t="shared" si="3621"/>
        <v>277206.69519202487</v>
      </c>
      <c r="CX173" s="22">
        <f t="shared" si="3622"/>
        <v>13376.183967206045</v>
      </c>
      <c r="CY173" s="22">
        <f>IF(DATEVALUE("1."&amp;CU173&amp;"."&amp;CS173)&gt;=DATEVALUE("1."&amp;INDEX(Параметры_объекта!$A$28:$N$40,$B173,14)&amp;"."&amp;INDEX(Параметры_объекта!$A$28:$N$40,$B173,13)),INDEX(Приложение_1ТЗ!$A$6:$HJ$18,$B173,25+CU173*14),INDEX(Приложение_1ТЗ!$A$6:$HJ$18,$B173,23+CU173*14))</f>
        <v>4.6032250784728053</v>
      </c>
      <c r="CZ173" s="48">
        <f t="shared" si="3623"/>
        <v>2.7902471683786576</v>
      </c>
      <c r="DA173" s="24">
        <f t="shared" si="3175"/>
        <v>35.277506677996826</v>
      </c>
      <c r="DB173" s="24">
        <f t="shared" si="3624"/>
        <v>161048.16793625755</v>
      </c>
      <c r="DC173" s="24">
        <f t="shared" si="3625"/>
        <v>530249.74957692146</v>
      </c>
      <c r="DD173" s="35">
        <f>CW173*INDEX(Приложение_1ТЗ!$HC$6:$HJ$18,$B173,1)/100</f>
        <v>0</v>
      </c>
      <c r="DE173" s="35">
        <f>CW173*INDEX(Приложение_1ТЗ!$HC$6:$HJ$18,$B173,2)/100</f>
        <v>0</v>
      </c>
      <c r="DF173" s="35">
        <f>CW173*INDEX(Приложение_1ТЗ!$HC$6:$HJ$18,$B173,3)/100</f>
        <v>37606.392877066268</v>
      </c>
      <c r="DG173" s="35">
        <f>CW173*INDEX(Приложение_1ТЗ!$HC$6:$HJ$18,$B173,4)/100</f>
        <v>55718.958470652142</v>
      </c>
      <c r="DJ173" s="37">
        <f t="shared" si="3626"/>
        <v>0</v>
      </c>
      <c r="DK173" s="37">
        <f t="shared" si="3627"/>
        <v>0</v>
      </c>
      <c r="DL173" s="37">
        <f t="shared" si="3628"/>
        <v>373.26213568235835</v>
      </c>
      <c r="DM173" s="37">
        <f t="shared" si="3629"/>
        <v>553.03834921737143</v>
      </c>
      <c r="DN173" s="48">
        <f t="shared" si="3630"/>
        <v>0</v>
      </c>
      <c r="DO173" s="48">
        <f t="shared" si="3630"/>
        <v>0</v>
      </c>
      <c r="DP173" s="48">
        <f t="shared" si="3630"/>
        <v>2.1494864000000002</v>
      </c>
      <c r="DQ173" s="48">
        <f t="shared" si="3630"/>
        <v>3.0214122999999997</v>
      </c>
      <c r="DR173" s="36">
        <f t="shared" si="3631"/>
        <v>2918.4689308778698</v>
      </c>
      <c r="DS173" s="24">
        <f>CW173*INDEX(Приложение_1ТЗ!$HC$6:$HJ$18,$B173,5)/100</f>
        <v>0</v>
      </c>
      <c r="DT173" s="24">
        <f>CW173*INDEX(Приложение_1ТЗ!$HC$6:$HJ$18,$B173,6)/100</f>
        <v>0</v>
      </c>
      <c r="DU173" s="24">
        <f>CW173*INDEX(Приложение_1ТЗ!$HC$6:$HJ$18,$B173,7)/100</f>
        <v>183881.34384430642</v>
      </c>
      <c r="DV173" s="24">
        <f>CW173*INDEX(Приложение_1ТЗ!$HC$6:$HJ$18,$B173,8)/100</f>
        <v>0</v>
      </c>
      <c r="DW173" s="20"/>
      <c r="DX173" s="20"/>
      <c r="DY173" s="20"/>
      <c r="DZ173" s="20"/>
      <c r="EA173" s="24">
        <f t="shared" si="3632"/>
        <v>0</v>
      </c>
      <c r="EB173" s="24">
        <f t="shared" si="3633"/>
        <v>0</v>
      </c>
      <c r="EC173" s="24">
        <f t="shared" si="3634"/>
        <v>1825.1137071251869</v>
      </c>
      <c r="ED173" s="24">
        <f t="shared" si="3635"/>
        <v>0</v>
      </c>
      <c r="EE173" s="48">
        <f t="shared" si="3636"/>
        <v>2.7557985000000005</v>
      </c>
      <c r="EF173" s="48">
        <f t="shared" si="3636"/>
        <v>0</v>
      </c>
      <c r="EG173" s="48">
        <f t="shared" si="3636"/>
        <v>1.4922390000000001</v>
      </c>
      <c r="EH173" s="48">
        <f t="shared" si="3636"/>
        <v>0</v>
      </c>
      <c r="EI173" s="24">
        <f t="shared" si="3637"/>
        <v>6132.2058376618725</v>
      </c>
      <c r="EM173" s="24">
        <f>(DC173+EI173+(EJ173-EK173)*(CZ173))</f>
        <v>536381.95541458332</v>
      </c>
      <c r="EN173" s="24">
        <f t="shared" si="3759"/>
        <v>482743.759873125</v>
      </c>
      <c r="EO173" s="49">
        <f t="shared" si="3639"/>
        <v>2020</v>
      </c>
      <c r="EP173" s="228"/>
      <c r="EQ173" s="47">
        <v>9</v>
      </c>
      <c r="ER173" s="22">
        <f t="shared" si="3640"/>
        <v>292035.79355502699</v>
      </c>
      <c r="ES173" s="22">
        <f t="shared" si="3641"/>
        <v>278592.72866798495</v>
      </c>
      <c r="ET173" s="22">
        <f t="shared" si="3642"/>
        <v>13443.064887042041</v>
      </c>
      <c r="EU173" s="22">
        <f>IF(DATEVALUE("1."&amp;EQ173&amp;"."&amp;EO173)&gt;=DATEVALUE("1."&amp;INDEX(Параметры_объекта!$A$28:$N$40,$B173,14)&amp;"."&amp;INDEX(Параметры_объекта!$A$28:$N$40,$B173,13)),INDEX(Приложение_1ТЗ!$A$6:$HJ$18,$B173,25+EQ173*14),INDEX(Приложение_1ТЗ!$A$6:$HJ$18,$B173,23+EQ173*14))</f>
        <v>4.6032250784728053</v>
      </c>
      <c r="EV173" s="48">
        <f t="shared" si="3643"/>
        <v>2.5269093610878262</v>
      </c>
      <c r="EW173" s="24">
        <f t="shared" si="3196"/>
        <v>35.277506677996826</v>
      </c>
      <c r="EX173" s="24">
        <f t="shared" si="3644"/>
        <v>161048.16793625755</v>
      </c>
      <c r="EY173" s="24">
        <f t="shared" si="3645"/>
        <v>480205.86531012476</v>
      </c>
      <c r="EZ173" s="35">
        <f>ES173*INDEX(Приложение_1ТЗ!$HC$6:$HJ$18,$B173,1)/100</f>
        <v>0</v>
      </c>
      <c r="FA173" s="35">
        <f>ES173*INDEX(Приложение_1ТЗ!$HC$6:$HJ$18,$B173,2)/100</f>
        <v>0</v>
      </c>
      <c r="FB173" s="35">
        <f>ES173*INDEX(Приложение_1ТЗ!$HC$6:$HJ$18,$B173,3)/100</f>
        <v>37794.424841451597</v>
      </c>
      <c r="FC173" s="35">
        <f>ES173*INDEX(Приложение_1ТЗ!$HC$6:$HJ$18,$B173,4)/100</f>
        <v>55997.553263005393</v>
      </c>
      <c r="FF173" s="37">
        <f t="shared" si="3646"/>
        <v>0</v>
      </c>
      <c r="FG173" s="37">
        <f t="shared" si="3647"/>
        <v>0</v>
      </c>
      <c r="FH173" s="37">
        <f t="shared" si="3648"/>
        <v>561.2941000676874</v>
      </c>
      <c r="FI173" s="37">
        <f t="shared" si="3649"/>
        <v>831.63314157062268</v>
      </c>
      <c r="FJ173" s="48">
        <f t="shared" si="3650"/>
        <v>0</v>
      </c>
      <c r="FK173" s="48">
        <f t="shared" si="3650"/>
        <v>0</v>
      </c>
      <c r="FL173" s="48">
        <f t="shared" si="3650"/>
        <v>2.2139709920000001</v>
      </c>
      <c r="FM173" s="48">
        <f t="shared" si="3650"/>
        <v>3.1120546689999999</v>
      </c>
      <c r="FN173" s="36">
        <f t="shared" si="3651"/>
        <v>4520.3164548477071</v>
      </c>
      <c r="FO173" s="24">
        <f>ES173*INDEX(Приложение_1ТЗ!$HC$6:$HJ$18,$B173,5)/100</f>
        <v>0</v>
      </c>
      <c r="FP173" s="24">
        <f>ES173*INDEX(Приложение_1ТЗ!$HC$6:$HJ$18,$B173,6)/100</f>
        <v>0</v>
      </c>
      <c r="FQ173" s="24">
        <f>ES173*INDEX(Приложение_1ТЗ!$HC$6:$HJ$18,$B173,7)/100</f>
        <v>184800.75056352795</v>
      </c>
      <c r="FR173" s="24">
        <f>ES173*INDEX(Приложение_1ТЗ!$HC$6:$HJ$18,$B173,8)/100</f>
        <v>0</v>
      </c>
      <c r="FS173" s="20"/>
      <c r="FT173" s="20"/>
      <c r="FU173" s="20"/>
      <c r="FV173" s="20"/>
      <c r="FW173" s="24">
        <f t="shared" si="3652"/>
        <v>0</v>
      </c>
      <c r="FX173" s="24">
        <f t="shared" si="3653"/>
        <v>0</v>
      </c>
      <c r="FY173" s="24">
        <f t="shared" si="3654"/>
        <v>2744.5204263467167</v>
      </c>
      <c r="FZ173" s="24">
        <f t="shared" si="3655"/>
        <v>0</v>
      </c>
      <c r="GA173" s="48">
        <f t="shared" si="3656"/>
        <v>2.8935884250000008</v>
      </c>
      <c r="GB173" s="48">
        <f t="shared" si="3656"/>
        <v>0</v>
      </c>
      <c r="GC173" s="48">
        <f t="shared" si="3656"/>
        <v>1.5668509500000001</v>
      </c>
      <c r="GD173" s="48">
        <f t="shared" si="3656"/>
        <v>0</v>
      </c>
      <c r="GE173" s="24">
        <f t="shared" si="3657"/>
        <v>9594.6166908803025</v>
      </c>
      <c r="GI173" s="24">
        <f>(EY173+GE173+(GF173-GG173)*(EV173))</f>
        <v>489800.48200100509</v>
      </c>
      <c r="GJ173" s="24">
        <f t="shared" si="3760"/>
        <v>440820.4338009046</v>
      </c>
      <c r="GK173" s="49">
        <f t="shared" si="3659"/>
        <v>2021</v>
      </c>
      <c r="GL173" s="228"/>
      <c r="GM173" s="47">
        <v>9</v>
      </c>
      <c r="GN173" s="22">
        <f t="shared" si="3660"/>
        <v>293495.97252280207</v>
      </c>
      <c r="GO173" s="22">
        <f t="shared" si="3661"/>
        <v>279985.69231132482</v>
      </c>
      <c r="GP173" s="22">
        <f t="shared" si="3662"/>
        <v>13510.280211477249</v>
      </c>
      <c r="GQ173" s="22">
        <f>IF(DATEVALUE("1."&amp;GM173&amp;"."&amp;GK173)&gt;=DATEVALUE("1."&amp;INDEX(Параметры_объекта!$A$28:$N$40,$B173,14)&amp;"."&amp;INDEX(Параметры_объекта!$A$28:$N$40,$B173,13)),INDEX(Приложение_1ТЗ!$A$6:$HJ$18,$B173,25+GM173*14),INDEX(Приложение_1ТЗ!$A$6:$HJ$18,$B173,23+GM173*14))</f>
        <v>4.6032250784728053</v>
      </c>
      <c r="GR173" s="48">
        <f t="shared" si="3663"/>
        <v>2.9889318852281259</v>
      </c>
      <c r="GS173" s="24">
        <f t="shared" si="3218"/>
        <v>35.277506677996826</v>
      </c>
      <c r="GT173" s="24">
        <f t="shared" si="3664"/>
        <v>161048.16793625755</v>
      </c>
      <c r="GU173" s="24">
        <f t="shared" si="3665"/>
        <v>568007.16495865979</v>
      </c>
      <c r="GV173" s="35">
        <f>GO173*INDEX(Приложение_1ТЗ!$HC$6:$HJ$18,$B173,1)/100</f>
        <v>0</v>
      </c>
      <c r="GW173" s="35">
        <f>GO173*INDEX(Приложение_1ТЗ!$HC$6:$HJ$18,$B173,2)/100</f>
        <v>0</v>
      </c>
      <c r="GX173" s="35">
        <f>GO173*INDEX(Приложение_1ТЗ!$HC$6:$HJ$18,$B173,3)/100</f>
        <v>37983.396965658845</v>
      </c>
      <c r="GY173" s="35">
        <f>GO173*INDEX(Приложение_1ТЗ!$HC$6:$HJ$18,$B173,4)/100</f>
        <v>56277.541029320404</v>
      </c>
      <c r="HB173" s="22">
        <f t="shared" si="3220"/>
        <v>0</v>
      </c>
      <c r="HC173" s="22">
        <f t="shared" si="3221"/>
        <v>0</v>
      </c>
      <c r="HD173" s="37">
        <f t="shared" si="3666"/>
        <v>750.26622427493567</v>
      </c>
      <c r="HE173" s="37">
        <f t="shared" si="3667"/>
        <v>1111.6209078856336</v>
      </c>
      <c r="HF173" s="48">
        <f t="shared" si="3668"/>
        <v>0</v>
      </c>
      <c r="HG173" s="48">
        <f t="shared" si="3668"/>
        <v>0</v>
      </c>
      <c r="HH173" s="48">
        <f t="shared" si="3668"/>
        <v>2.28039012176</v>
      </c>
      <c r="HI173" s="48">
        <f t="shared" si="3668"/>
        <v>3.2054163090699999</v>
      </c>
      <c r="HJ173" s="36">
        <f t="shared" si="3669"/>
        <v>6223.4468195165236</v>
      </c>
      <c r="HK173" s="24">
        <f>GO173*INDEX(Приложение_1ТЗ!$HC$6:$HJ$18,$B173,5)/100</f>
        <v>0</v>
      </c>
      <c r="HL173" s="24">
        <f>GO173*INDEX(Приложение_1ТЗ!$HC$6:$HJ$18,$B173,6)/100</f>
        <v>0</v>
      </c>
      <c r="HM173" s="24">
        <f>GO173*INDEX(Приложение_1ТЗ!$HC$6:$HJ$18,$B173,7)/100</f>
        <v>185724.75431634553</v>
      </c>
      <c r="HN173" s="24">
        <f>GO173*INDEX(Приложение_1ТЗ!$HC$6:$HJ$18,$B173,8)/100</f>
        <v>0</v>
      </c>
      <c r="HO173" s="20"/>
      <c r="HP173" s="20"/>
      <c r="HQ173" s="20"/>
      <c r="HR173" s="20"/>
      <c r="HS173" s="24">
        <f t="shared" si="3670"/>
        <v>0</v>
      </c>
      <c r="HT173" s="24">
        <f t="shared" si="3671"/>
        <v>0</v>
      </c>
      <c r="HU173" s="24">
        <f t="shared" si="3672"/>
        <v>3668.5241791642911</v>
      </c>
      <c r="HV173" s="24">
        <f t="shared" si="3673"/>
        <v>0</v>
      </c>
      <c r="HW173" s="48">
        <f t="shared" si="3674"/>
        <v>3.038267846250001</v>
      </c>
      <c r="HX173" s="48">
        <f t="shared" si="3674"/>
        <v>0</v>
      </c>
      <c r="HY173" s="48">
        <f t="shared" si="3674"/>
        <v>1.6451934975000002</v>
      </c>
      <c r="HZ173" s="48">
        <f t="shared" si="3674"/>
        <v>0</v>
      </c>
      <c r="IA173" s="24">
        <f t="shared" si="3675"/>
        <v>13345.256726996013</v>
      </c>
      <c r="IE173" s="24">
        <f>(GU173+IA173+(IB173-IC173)*(GR173))</f>
        <v>581352.42168565583</v>
      </c>
      <c r="IF173" s="24">
        <f t="shared" si="3761"/>
        <v>523217.17951709026</v>
      </c>
      <c r="IG173" s="49">
        <f t="shared" si="3677"/>
        <v>2022</v>
      </c>
      <c r="IH173" s="228"/>
      <c r="II173" s="47">
        <v>9</v>
      </c>
      <c r="IJ173" s="22">
        <f t="shared" si="3678"/>
        <v>294963.45238541608</v>
      </c>
      <c r="IK173" s="22">
        <f t="shared" si="3679"/>
        <v>281385.62077288143</v>
      </c>
      <c r="IL173" s="22">
        <f t="shared" si="3680"/>
        <v>13577.831612534646</v>
      </c>
      <c r="IM173" s="22">
        <f>IF(DATEVALUE("1."&amp;II173&amp;"."&amp;IG173)&gt;=DATEVALUE("1."&amp;INDEX(Параметры_объекта!$A$28:$N$40,$B173,14)&amp;"."&amp;INDEX(Параметры_объекта!$A$28:$N$40,$B173,13)),INDEX(Приложение_1ТЗ!$A$6:$HJ$18,$B173,25+II173*14),INDEX(Приложение_1ТЗ!$A$6:$HJ$18,$B173,23+II173*14))</f>
        <v>4.6032250784728053</v>
      </c>
      <c r="IN173" s="48">
        <f t="shared" si="3681"/>
        <v>2.7626907140736785</v>
      </c>
      <c r="IO173" s="24">
        <f t="shared" si="3240"/>
        <v>35.277506677996826</v>
      </c>
      <c r="IP173" s="24">
        <f t="shared" si="3682"/>
        <v>161048.16793625755</v>
      </c>
      <c r="IQ173" s="24">
        <f t="shared" si="3683"/>
        <v>525013.00812977087</v>
      </c>
      <c r="IR173" s="35">
        <f>IK173*INDEX(Приложение_1ТЗ!$HC$6:$HJ$18,$B173,1)/100</f>
        <v>0</v>
      </c>
      <c r="IS173" s="35">
        <f>IK173*INDEX(Приложение_1ТЗ!$HC$6:$HJ$18,$B173,2)/100</f>
        <v>0</v>
      </c>
      <c r="IT173" s="35">
        <f>IK173*INDEX(Приложение_1ТЗ!$HC$6:$HJ$18,$B173,3)/100</f>
        <v>38173.313950487143</v>
      </c>
      <c r="IU173" s="35">
        <f>IK173*INDEX(Приложение_1ТЗ!$HC$6:$HJ$18,$B173,4)/100</f>
        <v>56558.928734467001</v>
      </c>
      <c r="IX173" s="37">
        <f t="shared" si="3684"/>
        <v>0</v>
      </c>
      <c r="IY173" s="37">
        <f t="shared" si="3685"/>
        <v>0</v>
      </c>
      <c r="IZ173" s="37">
        <f t="shared" si="3686"/>
        <v>940.18320910323382</v>
      </c>
      <c r="JA173" s="37">
        <f t="shared" si="3687"/>
        <v>1393.0086130322306</v>
      </c>
      <c r="JB173" s="48">
        <f t="shared" si="3688"/>
        <v>0</v>
      </c>
      <c r="JC173" s="48">
        <f t="shared" si="3688"/>
        <v>0</v>
      </c>
      <c r="JD173" s="48">
        <f t="shared" si="3688"/>
        <v>2.3488018254128002</v>
      </c>
      <c r="JE173" s="48">
        <f t="shared" si="3688"/>
        <v>3.3015787983421001</v>
      </c>
      <c r="JF173" s="36">
        <f t="shared" si="3689"/>
        <v>8032.7694537419593</v>
      </c>
      <c r="JG173" s="24">
        <f>IK173*INDEX(Приложение_1ТЗ!$HC$6:$HJ$18,$B173,5)/100</f>
        <v>0</v>
      </c>
      <c r="JH173" s="24">
        <f>IK173*INDEX(Приложение_1ТЗ!$HC$6:$HJ$18,$B173,6)/100</f>
        <v>0</v>
      </c>
      <c r="JI173" s="24">
        <f>IK173*INDEX(Приложение_1ТЗ!$HC$6:$HJ$18,$B173,7)/100</f>
        <v>186653.37808792724</v>
      </c>
      <c r="JJ173" s="24">
        <f>IK173*INDEX(Приложение_1ТЗ!$HC$6:$HJ$18,$B173,8)/100</f>
        <v>0</v>
      </c>
      <c r="JK173" s="20"/>
      <c r="JL173" s="20"/>
      <c r="JM173" s="20"/>
      <c r="JN173" s="20"/>
      <c r="JO173" s="24">
        <f t="shared" si="3690"/>
        <v>0</v>
      </c>
      <c r="JP173" s="24">
        <f t="shared" si="3691"/>
        <v>0</v>
      </c>
      <c r="JQ173" s="24">
        <f t="shared" si="3692"/>
        <v>4597.1479507460026</v>
      </c>
      <c r="JR173" s="24">
        <f t="shared" si="3693"/>
        <v>0</v>
      </c>
      <c r="JS173" s="48">
        <f t="shared" si="3694"/>
        <v>3.1901812385625012</v>
      </c>
      <c r="JT173" s="48">
        <f t="shared" si="3694"/>
        <v>0</v>
      </c>
      <c r="JU173" s="48">
        <f t="shared" si="3694"/>
        <v>1.7274531723750004</v>
      </c>
      <c r="JV173" s="48">
        <f t="shared" si="3694"/>
        <v>0</v>
      </c>
      <c r="JW173" s="24">
        <f t="shared" si="3695"/>
        <v>17403.57167118619</v>
      </c>
      <c r="KA173" s="24">
        <f>(IQ173+JW173+(JX173-JY173)*(IN173))</f>
        <v>542416.57980095712</v>
      </c>
      <c r="KB173" s="24">
        <f t="shared" si="3762"/>
        <v>488174.9218208614</v>
      </c>
      <c r="KC173" s="49">
        <f t="shared" si="3697"/>
        <v>2023</v>
      </c>
      <c r="KD173" s="228"/>
      <c r="KE173" s="47">
        <v>9</v>
      </c>
      <c r="KF173" s="22">
        <f t="shared" si="3698"/>
        <v>296438.26964734314</v>
      </c>
      <c r="KG173" s="22">
        <f t="shared" si="3699"/>
        <v>282792.5488767458</v>
      </c>
      <c r="KH173" s="22">
        <f t="shared" si="3700"/>
        <v>13645.720770597341</v>
      </c>
      <c r="KI173" s="22">
        <f>IF(DATEVALUE("1."&amp;KE173&amp;"."&amp;KC173)&gt;=DATEVALUE("1."&amp;INDEX(Параметры_объекта!$A$28:$N$40,$B173,14)&amp;"."&amp;INDEX(Параметры_объекта!$A$28:$N$40,$B173,13)),INDEX(Приложение_1ТЗ!$A$6:$HJ$18,$B173,25+KE173*14),INDEX(Приложение_1ТЗ!$A$6:$HJ$18,$B173,23+KE173*14))</f>
        <v>4.6032250784728053</v>
      </c>
      <c r="KJ173" s="48">
        <f t="shared" si="3701"/>
        <v>3.2106022099350038</v>
      </c>
      <c r="KK173" s="24">
        <f t="shared" si="3262"/>
        <v>35.277506677996826</v>
      </c>
      <c r="KL173" s="24">
        <f t="shared" si="3702"/>
        <v>161048.16793625755</v>
      </c>
      <c r="KM173" s="24">
        <f t="shared" si="3703"/>
        <v>610132.69258091587</v>
      </c>
      <c r="KN173" s="35">
        <f>KG173*INDEX(Приложение_1ТЗ!$HC$6:$HJ$18,$B173,1)/100</f>
        <v>0</v>
      </c>
      <c r="KO173" s="35">
        <f>KG173*INDEX(Приложение_1ТЗ!$HC$6:$HJ$18,$B173,2)/100</f>
        <v>0</v>
      </c>
      <c r="KP173" s="35">
        <f>KG173*INDEX(Приложение_1ТЗ!$HC$6:$HJ$18,$B173,3)/100</f>
        <v>38364.18052023957</v>
      </c>
      <c r="KQ173" s="35">
        <f>KG173*INDEX(Приложение_1ТЗ!$HC$6:$HJ$18,$B173,4)/100</f>
        <v>56841.723378139337</v>
      </c>
      <c r="KT173" s="37">
        <f t="shared" si="3704"/>
        <v>0</v>
      </c>
      <c r="KU173" s="37">
        <f t="shared" si="3705"/>
        <v>0</v>
      </c>
      <c r="KV173" s="37">
        <f t="shared" si="3706"/>
        <v>1131.0497788556604</v>
      </c>
      <c r="KW173" s="37">
        <f t="shared" si="3707"/>
        <v>1675.8032567045666</v>
      </c>
      <c r="KX173" s="48">
        <f t="shared" si="3708"/>
        <v>0</v>
      </c>
      <c r="KY173" s="48">
        <f t="shared" si="3708"/>
        <v>0</v>
      </c>
      <c r="KZ173" s="48">
        <f t="shared" si="3708"/>
        <v>2.4192658801751845</v>
      </c>
      <c r="LA173" s="48">
        <f t="shared" si="3708"/>
        <v>3.400626162292363</v>
      </c>
      <c r="LB173" s="36">
        <f t="shared" si="3709"/>
        <v>9953.4068329159873</v>
      </c>
      <c r="LC173" s="24">
        <f>KG173*INDEX(Приложение_1ТЗ!$HC$6:$HJ$18,$B173,5)/100</f>
        <v>0</v>
      </c>
      <c r="LD173" s="24">
        <f>KG173*INDEX(Приложение_1ТЗ!$HC$6:$HJ$18,$B173,6)/100</f>
        <v>0</v>
      </c>
      <c r="LE173" s="24">
        <f>KG173*INDEX(Приложение_1ТЗ!$HC$6:$HJ$18,$B173,7)/100</f>
        <v>187586.64497836688</v>
      </c>
      <c r="LF173" s="24">
        <f>KG173*INDEX(Приложение_1ТЗ!$HC$6:$HJ$18,$B173,8)/100</f>
        <v>0</v>
      </c>
      <c r="LG173" s="20"/>
      <c r="LH173" s="20"/>
      <c r="LI173" s="20"/>
      <c r="LJ173" s="20"/>
      <c r="LK173" s="24">
        <f t="shared" si="3710"/>
        <v>0</v>
      </c>
      <c r="LL173" s="24">
        <f t="shared" si="3711"/>
        <v>0</v>
      </c>
      <c r="LM173" s="24">
        <f t="shared" si="3712"/>
        <v>5530.414841185644</v>
      </c>
      <c r="LN173" s="24">
        <f t="shared" si="3713"/>
        <v>0</v>
      </c>
      <c r="LO173" s="48">
        <f t="shared" si="3714"/>
        <v>3.3496903004906264</v>
      </c>
      <c r="LP173" s="48">
        <f t="shared" si="3714"/>
        <v>0</v>
      </c>
      <c r="LQ173" s="48">
        <f t="shared" si="3714"/>
        <v>1.8138258309937505</v>
      </c>
      <c r="LR173" s="48">
        <f t="shared" si="3714"/>
        <v>0</v>
      </c>
      <c r="LS173" s="24">
        <f t="shared" si="3715"/>
        <v>21790.233801079376</v>
      </c>
      <c r="LW173" s="24">
        <f>(KM173+LS173+(LT173-LU173)*(KJ173))</f>
        <v>631922.9263819952</v>
      </c>
      <c r="LX173" s="24">
        <f t="shared" si="3763"/>
        <v>568730.63374379568</v>
      </c>
      <c r="LY173" s="49">
        <f t="shared" si="3717"/>
        <v>2024</v>
      </c>
      <c r="LZ173" s="228"/>
      <c r="MA173" s="173">
        <v>9</v>
      </c>
      <c r="MB173" s="22">
        <f t="shared" si="3718"/>
        <v>297920.46099557984</v>
      </c>
      <c r="MC173" s="22">
        <f t="shared" si="3719"/>
        <v>284206.51162112952</v>
      </c>
      <c r="MD173" s="22">
        <f t="shared" si="3720"/>
        <v>13713.949374450312</v>
      </c>
      <c r="ME173" s="22">
        <f>IF(DATEVALUE("1."&amp;MA173&amp;"."&amp;LY173)&gt;=DATEVALUE("1."&amp;INDEX(Параметры_объекта!$A$28:$N$40,$B173,14)&amp;"."&amp;INDEX(Параметры_объекта!$A$28:$N$40,$B173,13)),INDEX(Приложение_1ТЗ!$A$6:$HJ$18,$B173,25+MA173*14),INDEX(Приложение_1ТЗ!$A$6:$HJ$18,$B173,23+MA173*14))</f>
        <v>4.6032250784728053</v>
      </c>
      <c r="MF173" s="48">
        <f t="shared" si="3721"/>
        <v>2.9881262763420908</v>
      </c>
      <c r="MG173" s="24">
        <f t="shared" si="3282"/>
        <v>35.277506677996826</v>
      </c>
      <c r="MH173" s="24">
        <f t="shared" si="3722"/>
        <v>161048.16793625755</v>
      </c>
      <c r="MI173" s="24">
        <f t="shared" si="3723"/>
        <v>567854.06959316018</v>
      </c>
      <c r="MJ173" s="35">
        <f>MC173*INDEX(Приложение_1ТЗ!$HC$6:$HJ$18,$B173,1)/100</f>
        <v>0</v>
      </c>
      <c r="MK173" s="35">
        <f>MC173*INDEX(Приложение_1ТЗ!$HC$6:$HJ$18,$B173,2)/100</f>
        <v>0</v>
      </c>
      <c r="ML173" s="35">
        <f>MC173*INDEX(Приложение_1ТЗ!$HC$6:$HJ$18,$B173,3)/100</f>
        <v>38556.001422840767</v>
      </c>
      <c r="MM173" s="35">
        <f>MC173*INDEX(Приложение_1ТЗ!$HC$6:$HJ$18,$B173,4)/100</f>
        <v>57125.931995030027</v>
      </c>
      <c r="MP173" s="37">
        <f t="shared" si="3724"/>
        <v>0</v>
      </c>
      <c r="MQ173" s="37">
        <f t="shared" si="3725"/>
        <v>0</v>
      </c>
      <c r="MR173" s="37">
        <f t="shared" si="3726"/>
        <v>1322.8706814568577</v>
      </c>
      <c r="MS173" s="37">
        <f t="shared" si="3727"/>
        <v>1960.0118735952565</v>
      </c>
      <c r="MT173" s="48">
        <f t="shared" si="3728"/>
        <v>0</v>
      </c>
      <c r="MU173" s="48">
        <f t="shared" si="3728"/>
        <v>0</v>
      </c>
      <c r="MV173" s="48">
        <f t="shared" si="3728"/>
        <v>2.4918438565804402</v>
      </c>
      <c r="MW173" s="48">
        <f t="shared" si="3728"/>
        <v>3.5026449471611341</v>
      </c>
      <c r="MX173" s="36">
        <f t="shared" si="3729"/>
        <v>11990.703181954226</v>
      </c>
      <c r="MY173" s="24">
        <f>MC173*INDEX(Приложение_1ТЗ!$HC$6:$HJ$18,$B173,5)/100</f>
        <v>0</v>
      </c>
      <c r="MZ173" s="24">
        <f>MC173*INDEX(Приложение_1ТЗ!$HC$6:$HJ$18,$B173,6)/100</f>
        <v>0</v>
      </c>
      <c r="NA173" s="24">
        <f>MC173*INDEX(Приложение_1ТЗ!$HC$6:$HJ$18,$B173,7)/100</f>
        <v>188524.57820325869</v>
      </c>
      <c r="NB173" s="24">
        <f>MC173*INDEX(Приложение_1ТЗ!$HC$6:$HJ$18,$B173,8)/100</f>
        <v>0</v>
      </c>
      <c r="NC173" s="20"/>
      <c r="ND173" s="20"/>
      <c r="NE173" s="20"/>
      <c r="NF173" s="20"/>
      <c r="NG173" s="24">
        <f t="shared" si="3730"/>
        <v>0</v>
      </c>
      <c r="NH173" s="24">
        <f t="shared" si="3731"/>
        <v>0</v>
      </c>
      <c r="NI173" s="24">
        <f t="shared" si="3732"/>
        <v>6468.3480660774512</v>
      </c>
      <c r="NJ173" s="24">
        <f t="shared" si="3733"/>
        <v>0</v>
      </c>
      <c r="NK173" s="48">
        <f t="shared" si="3734"/>
        <v>3.5171748155151579</v>
      </c>
      <c r="NL173" s="48">
        <f t="shared" si="3734"/>
        <v>0</v>
      </c>
      <c r="NM173" s="48">
        <f t="shared" si="3734"/>
        <v>1.9045171225434381</v>
      </c>
      <c r="NN173" s="48">
        <f t="shared" si="3734"/>
        <v>0</v>
      </c>
      <c r="NO173" s="24">
        <f t="shared" si="3735"/>
        <v>26527.217164724207</v>
      </c>
      <c r="NS173" s="24">
        <f>(MI173+NO173+(NP173-NQ173)*(MF173))</f>
        <v>594381.28675788443</v>
      </c>
      <c r="NT173" s="24">
        <f t="shared" si="3736"/>
        <v>534943.15808209602</v>
      </c>
      <c r="NU173" s="49">
        <f t="shared" si="3737"/>
        <v>2025</v>
      </c>
      <c r="NV173" s="228"/>
      <c r="NW173" s="174">
        <v>9</v>
      </c>
      <c r="NX173" s="22">
        <f t="shared" si="3738"/>
        <v>299410.06330055767</v>
      </c>
      <c r="NY173" s="22">
        <f t="shared" si="3739"/>
        <v>285627.54417923512</v>
      </c>
      <c r="NZ173" s="22">
        <f t="shared" si="3740"/>
        <v>13782.519121322548</v>
      </c>
      <c r="OA173" s="22">
        <f>IF(DATEVALUE("1."&amp;NW173&amp;"."&amp;NU173)&gt;=DATEVALUE("1."&amp;INDEX(Параметры_объекта!$A$28:$N$40,$B173,14)&amp;"."&amp;INDEX(Параметры_объекта!$A$28:$N$40,$B173,13)),INDEX(Приложение_1ТЗ!$A$6:$HJ$18,$B173,25+NW173*14),INDEX(Приложение_1ТЗ!$A$6:$HJ$18,$B173,23+NW173*14))</f>
        <v>4.6032250784728053</v>
      </c>
      <c r="OB173" s="48">
        <f t="shared" si="3741"/>
        <v>3.4725873502657003</v>
      </c>
      <c r="OC173" s="24">
        <f t="shared" si="3291"/>
        <v>35.277506677996826</v>
      </c>
      <c r="OD173" s="24">
        <f t="shared" si="3742"/>
        <v>161048.16793625755</v>
      </c>
      <c r="OE173" s="24">
        <f t="shared" si="3743"/>
        <v>659919.52029551868</v>
      </c>
      <c r="OF173" s="35">
        <f>NY173*INDEX(Приложение_1ТЗ!$HC$6:$HJ$18,$B173,1)/100</f>
        <v>0</v>
      </c>
      <c r="OG173" s="35">
        <f>NY173*INDEX(Приложение_1ТЗ!$HC$6:$HJ$18,$B173,2)/100</f>
        <v>0</v>
      </c>
      <c r="OH173" s="35">
        <f>NY173*INDEX(Приложение_1ТЗ!$HC$6:$HJ$18,$B173,3)/100</f>
        <v>38748.781429954965</v>
      </c>
      <c r="OI173" s="35">
        <f>NY173*INDEX(Приложение_1ТЗ!$HC$6:$HJ$18,$B173,4)/100</f>
        <v>57411.561655005171</v>
      </c>
      <c r="OL173" s="37">
        <f t="shared" si="3744"/>
        <v>0</v>
      </c>
      <c r="OM173" s="37">
        <f t="shared" si="3745"/>
        <v>0</v>
      </c>
      <c r="ON173" s="37">
        <f t="shared" si="3746"/>
        <v>1515.6506885710551</v>
      </c>
      <c r="OO173" s="37">
        <f t="shared" si="3747"/>
        <v>2245.6415335704005</v>
      </c>
      <c r="OP173" s="48">
        <f t="shared" si="3451"/>
        <v>0</v>
      </c>
      <c r="OQ173" s="48">
        <f t="shared" si="3451"/>
        <v>0</v>
      </c>
      <c r="OR173" s="48">
        <f t="shared" si="3451"/>
        <v>2.5665991722778534</v>
      </c>
      <c r="OS173" s="48">
        <f t="shared" si="3451"/>
        <v>3.6077242955759683</v>
      </c>
      <c r="OT173" s="36">
        <f t="shared" si="3748"/>
        <v>14150.23352062698</v>
      </c>
      <c r="OU173" s="24">
        <f>NY173*INDEX(Приложение_1ТЗ!$HC$6:$HJ$18,$B173,5)/100</f>
        <v>0</v>
      </c>
      <c r="OV173" s="24">
        <f>NY173*INDEX(Приложение_1ТЗ!$HC$6:$HJ$18,$B173,6)/100</f>
        <v>0</v>
      </c>
      <c r="OW173" s="24">
        <f>NY173*INDEX(Приложение_1ТЗ!$HC$6:$HJ$18,$B173,7)/100</f>
        <v>189467.20109427496</v>
      </c>
      <c r="OX173" s="24">
        <f>NY173*INDEX(Приложение_1ТЗ!$HC$6:$HJ$18,$B173,8)/100</f>
        <v>0</v>
      </c>
      <c r="OY173" s="20"/>
      <c r="OZ173" s="20"/>
      <c r="PA173" s="20"/>
      <c r="PB173" s="20"/>
      <c r="PC173" s="24">
        <f t="shared" si="3749"/>
        <v>0</v>
      </c>
      <c r="PD173" s="24">
        <f t="shared" si="3750"/>
        <v>0</v>
      </c>
      <c r="PE173" s="24">
        <f t="shared" si="3751"/>
        <v>7410.9709570937266</v>
      </c>
      <c r="PF173" s="24">
        <f t="shared" si="3752"/>
        <v>0</v>
      </c>
      <c r="PG173" s="48">
        <f t="shared" si="3457"/>
        <v>3.6930335562909158</v>
      </c>
      <c r="PH173" s="48">
        <f t="shared" si="3457"/>
        <v>0</v>
      </c>
      <c r="PI173" s="48">
        <f t="shared" si="3457"/>
        <v>1.99974297867061</v>
      </c>
      <c r="PJ173" s="48">
        <f t="shared" si="3457"/>
        <v>0</v>
      </c>
      <c r="PK173" s="24">
        <f t="shared" si="3753"/>
        <v>31637.877341791369</v>
      </c>
      <c r="PO173" s="24">
        <f>(OE173+PK173+(PL173-PM173)*(OB173))</f>
        <v>691557.39763731009</v>
      </c>
      <c r="PP173" s="24">
        <f t="shared" si="3754"/>
        <v>622401.65787357907</v>
      </c>
      <c r="PQ173" s="52">
        <f t="shared" si="3764"/>
        <v>1127337.1755538029</v>
      </c>
      <c r="PR173" s="52">
        <f t="shared" si="3765"/>
        <v>3473431.7629215061</v>
      </c>
      <c r="PS173" s="52">
        <f t="shared" si="3766"/>
        <v>3126088.5866293563</v>
      </c>
    </row>
    <row r="174" spans="1:435" ht="15.75" hidden="1" customHeight="1" outlineLevel="1">
      <c r="B174" s="171">
        <v>12</v>
      </c>
      <c r="C174" s="249"/>
      <c r="D174" s="249"/>
      <c r="E174" s="249"/>
      <c r="F174" s="246"/>
      <c r="G174" s="49">
        <f t="shared" si="3755"/>
        <v>2017</v>
      </c>
      <c r="H174" s="226" t="s">
        <v>3</v>
      </c>
      <c r="I174" s="47">
        <v>10</v>
      </c>
      <c r="J174" s="22">
        <f t="shared" si="3756"/>
        <v>745961.00000000012</v>
      </c>
      <c r="K174" s="22">
        <f>INDEX(Приложение_1ТЗ!$A$6:$HJ$18,$B174,21+I174*14)*1000</f>
        <v>220050.76299999998</v>
      </c>
      <c r="L174" s="22">
        <f t="shared" si="3595"/>
        <v>525910.2370000002</v>
      </c>
      <c r="M174" s="22">
        <f>IF(
              DATEVALUE("1."&amp;I174&amp;"."&amp;G174)&gt;=DATEVALUE("1."&amp;INDEX(Параметры_объекта!$A$28:$N$40,$B174,14)&amp;"."&amp;INDEX(Параметры_объекта!$A$28:$N$40,$B174,13)),
              INDEX(Приложение_1ТЗ!$A$6:$HJ$18,$B174,25+I174*14),
              INDEX(Приложение_1ТЗ!$A$6:$HJ$18,$B174,23+I174*14))</f>
        <v>70.501036515313814</v>
      </c>
      <c r="N174" s="48">
        <f t="shared" si="3596"/>
        <v>2.35870982959525</v>
      </c>
      <c r="R174" s="35">
        <f>K174*INDEX(Приложение_1ТЗ!$HC$6:$HJ$18,$B174,1)/100</f>
        <v>0</v>
      </c>
      <c r="S174" s="35">
        <f>K174*INDEX(Приложение_1ТЗ!$HC$6:$HJ$18,$B174,2)/100</f>
        <v>0</v>
      </c>
      <c r="T174" s="35">
        <f>K174*INDEX(Приложение_1ТЗ!$HC$6:$HJ$18,$B174,3)/100</f>
        <v>29852.509300122689</v>
      </c>
      <c r="U174" s="35">
        <f>K174*INDEX(Приложение_1ТЗ!$HC$6:$HJ$18,$B174,4)/100</f>
        <v>44230.530999761577</v>
      </c>
      <c r="AB174" s="48">
        <f t="shared" si="3597"/>
        <v>0</v>
      </c>
      <c r="AC174" s="48">
        <f t="shared" si="3597"/>
        <v>0</v>
      </c>
      <c r="AD174" s="48">
        <f t="shared" si="3597"/>
        <v>2.0261</v>
      </c>
      <c r="AE174" s="48">
        <f t="shared" si="3597"/>
        <v>2.8479699999999997</v>
      </c>
      <c r="AF174" s="20"/>
      <c r="AG174" s="24">
        <f>K174*INDEX(Приложение_1ТЗ!$HC$6:$HJ$18,$B174,5)/100</f>
        <v>0</v>
      </c>
      <c r="AH174" s="24">
        <f>K174*INDEX(Приложение_1ТЗ!$HC$6:$HJ$18,$B174,6)/100</f>
        <v>0</v>
      </c>
      <c r="AI174" s="24">
        <f>K174*INDEX(Приложение_1ТЗ!$HC$6:$HJ$18,$B174,7)/100</f>
        <v>145967.72270011567</v>
      </c>
      <c r="AJ174" s="24">
        <f>K174*INDEX(Приложение_1ТЗ!$HC$6:$HJ$18,$B174,8)/100</f>
        <v>0</v>
      </c>
      <c r="AK174" s="20"/>
      <c r="AL174" s="20"/>
      <c r="AM174" s="20"/>
      <c r="AN174" s="20"/>
      <c r="AO174" s="20"/>
      <c r="AP174" s="20"/>
      <c r="AQ174" s="20"/>
      <c r="AR174" s="20"/>
      <c r="AS174" s="48">
        <f t="shared" si="3598"/>
        <v>2.5042900000000001</v>
      </c>
      <c r="AT174" s="48">
        <f t="shared" si="3598"/>
        <v>0</v>
      </c>
      <c r="AU174" s="48">
        <f t="shared" si="3598"/>
        <v>1.35259</v>
      </c>
      <c r="AV174" s="48">
        <f t="shared" si="3598"/>
        <v>0</v>
      </c>
      <c r="AW174" s="49">
        <f t="shared" si="3599"/>
        <v>2018</v>
      </c>
      <c r="AX174" s="226" t="s">
        <v>3</v>
      </c>
      <c r="AY174" s="47">
        <v>10</v>
      </c>
      <c r="AZ174" s="22">
        <f t="shared" si="3600"/>
        <v>749690.80500000017</v>
      </c>
      <c r="BA174" s="22">
        <f t="shared" si="3601"/>
        <v>221151.01681499995</v>
      </c>
      <c r="BB174" s="22">
        <f t="shared" si="3602"/>
        <v>528539.78818500019</v>
      </c>
      <c r="BC174" s="22">
        <f>IF(DATEVALUE("1."&amp;AY174&amp;"."&amp;AW174)&gt;=DATEVALUE("1."&amp;INDEX(Параметры_объекта!$A$28:$N$40,$B174,14)&amp;"."&amp;INDEX(Параметры_объекта!$A$28:$N$40,$B174,13)),INDEX(Приложение_1ТЗ!$A$6:$HJ$18,$B174,25+AY174*14),INDEX(Приложение_1ТЗ!$A$6:$HJ$18,$B174,23+AY174*14))</f>
        <v>70.501036515313814</v>
      </c>
      <c r="BD174" s="48">
        <f t="shared" si="3603"/>
        <v>2.3053021060000001</v>
      </c>
      <c r="BE174" s="24">
        <f t="shared" si="3470"/>
        <v>0</v>
      </c>
      <c r="BF174" s="24">
        <f t="shared" si="3604"/>
        <v>0</v>
      </c>
      <c r="BG174" s="24">
        <f t="shared" si="3605"/>
        <v>0</v>
      </c>
      <c r="BH174" s="35">
        <f>BA174*INDEX(Приложение_1ТЗ!$HC$6:$HJ$18,$B174,1)/100</f>
        <v>0</v>
      </c>
      <c r="BI174" s="35">
        <f>BA174*INDEX(Приложение_1ТЗ!$HC$6:$HJ$18,$B174,2)/100</f>
        <v>0</v>
      </c>
      <c r="BJ174" s="35">
        <f>BA174*INDEX(Приложение_1ТЗ!$HC$6:$HJ$18,$B174,3)/100</f>
        <v>30001.771846623298</v>
      </c>
      <c r="BK174" s="35">
        <f>BA174*INDEX(Приложение_1ТЗ!$HC$6:$HJ$18,$B174,4)/100</f>
        <v>44451.683654760382</v>
      </c>
      <c r="BN174" s="37">
        <f t="shared" si="3606"/>
        <v>0</v>
      </c>
      <c r="BO174" s="37">
        <f t="shared" si="3607"/>
        <v>0</v>
      </c>
      <c r="BP174" s="37">
        <f t="shared" si="3608"/>
        <v>0</v>
      </c>
      <c r="BQ174" s="37">
        <f t="shared" si="3609"/>
        <v>0</v>
      </c>
      <c r="BR174" s="48">
        <f t="shared" si="3610"/>
        <v>0</v>
      </c>
      <c r="BS174" s="48">
        <f t="shared" si="3610"/>
        <v>0</v>
      </c>
      <c r="BT174" s="48">
        <f t="shared" si="3610"/>
        <v>2.0868800000000003</v>
      </c>
      <c r="BU174" s="48">
        <f t="shared" si="3610"/>
        <v>2.9334099999999999</v>
      </c>
      <c r="BV174" s="36">
        <f t="shared" si="3611"/>
        <v>0</v>
      </c>
      <c r="BW174" s="24">
        <f>BA174*INDEX(Приложение_1ТЗ!$HC$6:$HJ$18,$B174,5)/100</f>
        <v>0</v>
      </c>
      <c r="BX174" s="24">
        <f>BA174*INDEX(Приложение_1ТЗ!$HC$6:$HJ$18,$B174,6)/100</f>
        <v>0</v>
      </c>
      <c r="BY174" s="24">
        <f>BA174*INDEX(Приложение_1ТЗ!$HC$6:$HJ$18,$B174,7)/100</f>
        <v>146697.56131361626</v>
      </c>
      <c r="BZ174" s="24">
        <f>BA174*INDEX(Приложение_1ТЗ!$HC$6:$HJ$18,$B174,8)/100</f>
        <v>0</v>
      </c>
      <c r="CA174" s="20"/>
      <c r="CB174" s="20"/>
      <c r="CC174" s="20"/>
      <c r="CD174" s="20"/>
      <c r="CE174" s="24">
        <f t="shared" si="3612"/>
        <v>0</v>
      </c>
      <c r="CF174" s="24">
        <f t="shared" si="3613"/>
        <v>0</v>
      </c>
      <c r="CG174" s="24">
        <f t="shared" si="3614"/>
        <v>0</v>
      </c>
      <c r="CH174" s="24">
        <f t="shared" si="3615"/>
        <v>0</v>
      </c>
      <c r="CI174" s="48">
        <f t="shared" si="3616"/>
        <v>2.6245700000000003</v>
      </c>
      <c r="CJ174" s="48">
        <f t="shared" si="3616"/>
        <v>0</v>
      </c>
      <c r="CK174" s="48">
        <f t="shared" si="3616"/>
        <v>1.4211800000000001</v>
      </c>
      <c r="CL174" s="48">
        <f t="shared" si="3616"/>
        <v>0</v>
      </c>
      <c r="CM174" s="24">
        <f t="shared" si="3617"/>
        <v>0</v>
      </c>
      <c r="CQ174" s="24">
        <f t="shared" si="3757"/>
        <v>0</v>
      </c>
      <c r="CR174" s="24">
        <f t="shared" si="3758"/>
        <v>0</v>
      </c>
      <c r="CS174" s="49">
        <f t="shared" si="3619"/>
        <v>2019</v>
      </c>
      <c r="CT174" s="226" t="s">
        <v>3</v>
      </c>
      <c r="CU174" s="47">
        <v>10</v>
      </c>
      <c r="CV174" s="22">
        <f t="shared" si="3620"/>
        <v>255481.38948897633</v>
      </c>
      <c r="CW174" s="22">
        <f t="shared" si="3621"/>
        <v>222256.77189907493</v>
      </c>
      <c r="CX174" s="22">
        <f t="shared" si="3622"/>
        <v>33224.617589901405</v>
      </c>
      <c r="CY174" s="22">
        <f>IF(DATEVALUE("1."&amp;CU174&amp;"."&amp;CS174)&gt;=DATEVALUE("1."&amp;INDEX(Параметры_объекта!$A$28:$N$40,$B174,14)&amp;"."&amp;INDEX(Параметры_объекта!$A$28:$N$40,$B174,13)),INDEX(Приложение_1ТЗ!$A$6:$HJ$18,$B174,25+CU174*14),INDEX(Приложение_1ТЗ!$A$6:$HJ$18,$B174,23+CU174*14))</f>
        <v>13.004711480690863</v>
      </c>
      <c r="CZ174" s="48">
        <f t="shared" si="3623"/>
        <v>2.7902471683786576</v>
      </c>
      <c r="DA174" s="24">
        <f t="shared" si="3175"/>
        <v>57.496325034622949</v>
      </c>
      <c r="DB174" s="24">
        <f t="shared" si="3624"/>
        <v>428900.16119152377</v>
      </c>
      <c r="DC174" s="24">
        <f t="shared" si="3625"/>
        <v>1412150.2031325228</v>
      </c>
      <c r="DD174" s="35">
        <f>CW174*INDEX(Приложение_1ТЗ!$HC$6:$HJ$18,$B174,1)/100</f>
        <v>0</v>
      </c>
      <c r="DE174" s="35">
        <f>CW174*INDEX(Приложение_1ТЗ!$HC$6:$HJ$18,$B174,2)/100</f>
        <v>0</v>
      </c>
      <c r="DF174" s="35">
        <f>CW174*INDEX(Приложение_1ТЗ!$HC$6:$HJ$18,$B174,3)/100</f>
        <v>30151.78070585641</v>
      </c>
      <c r="DG174" s="35">
        <f>CW174*INDEX(Приложение_1ТЗ!$HC$6:$HJ$18,$B174,4)/100</f>
        <v>44673.942073034181</v>
      </c>
      <c r="DJ174" s="37">
        <f t="shared" si="3626"/>
        <v>0</v>
      </c>
      <c r="DK174" s="37">
        <f t="shared" si="3627"/>
        <v>0</v>
      </c>
      <c r="DL174" s="37">
        <f t="shared" si="3628"/>
        <v>299.27140573372162</v>
      </c>
      <c r="DM174" s="37">
        <f t="shared" si="3629"/>
        <v>443.41107327260397</v>
      </c>
      <c r="DN174" s="48">
        <f t="shared" si="3630"/>
        <v>0</v>
      </c>
      <c r="DO174" s="48">
        <f t="shared" si="3630"/>
        <v>0</v>
      </c>
      <c r="DP174" s="48">
        <f t="shared" si="3630"/>
        <v>2.1494864000000002</v>
      </c>
      <c r="DQ174" s="48">
        <f t="shared" si="3630"/>
        <v>3.0214122999999997</v>
      </c>
      <c r="DR174" s="36">
        <f t="shared" si="3631"/>
        <v>2339.9488349851649</v>
      </c>
      <c r="DS174" s="24">
        <f>CW174*INDEX(Приложение_1ТЗ!$HC$6:$HJ$18,$B174,5)/100</f>
        <v>0</v>
      </c>
      <c r="DT174" s="24">
        <f>CW174*INDEX(Приложение_1ТЗ!$HC$6:$HJ$18,$B174,6)/100</f>
        <v>0</v>
      </c>
      <c r="DU174" s="24">
        <f>CW174*INDEX(Приложение_1ТЗ!$HC$6:$HJ$18,$B174,7)/100</f>
        <v>147431.04912018433</v>
      </c>
      <c r="DV174" s="24">
        <f>CW174*INDEX(Приложение_1ТЗ!$HC$6:$HJ$18,$B174,8)/100</f>
        <v>0</v>
      </c>
      <c r="DW174" s="20"/>
      <c r="DX174" s="20"/>
      <c r="DY174" s="20"/>
      <c r="DZ174" s="20"/>
      <c r="EA174" s="24">
        <f t="shared" si="3632"/>
        <v>0</v>
      </c>
      <c r="EB174" s="24">
        <f t="shared" si="3633"/>
        <v>0</v>
      </c>
      <c r="EC174" s="24">
        <f t="shared" si="3634"/>
        <v>1463.3264200686535</v>
      </c>
      <c r="ED174" s="24">
        <f t="shared" si="3635"/>
        <v>0</v>
      </c>
      <c r="EE174" s="48">
        <f t="shared" si="3636"/>
        <v>2.7557985000000005</v>
      </c>
      <c r="EF174" s="48">
        <f t="shared" si="3636"/>
        <v>0</v>
      </c>
      <c r="EG174" s="48">
        <f t="shared" si="3636"/>
        <v>1.4922390000000001</v>
      </c>
      <c r="EH174" s="48">
        <f t="shared" si="3636"/>
        <v>0</v>
      </c>
      <c r="EI174" s="24">
        <f t="shared" si="3637"/>
        <v>4916.6354844182215</v>
      </c>
      <c r="EM174" s="24">
        <f>(DC174+EI174+(EJ174-EK174)*(CZ174))</f>
        <v>1417066.8386169409</v>
      </c>
      <c r="EN174" s="24">
        <f t="shared" si="3759"/>
        <v>1275360.1547552468</v>
      </c>
      <c r="EO174" s="49">
        <f t="shared" si="3639"/>
        <v>2020</v>
      </c>
      <c r="EP174" s="226" t="s">
        <v>3</v>
      </c>
      <c r="EQ174" s="47">
        <v>10</v>
      </c>
      <c r="ER174" s="22">
        <f t="shared" si="3640"/>
        <v>256758.79643642122</v>
      </c>
      <c r="ES174" s="22">
        <f t="shared" si="3641"/>
        <v>223368.05575857029</v>
      </c>
      <c r="ET174" s="22">
        <f t="shared" si="3642"/>
        <v>33390.740677850932</v>
      </c>
      <c r="EU174" s="22">
        <f>IF(DATEVALUE("1."&amp;EQ174&amp;"."&amp;EO174)&gt;=DATEVALUE("1."&amp;INDEX(Параметры_объекта!$A$28:$N$40,$B174,14)&amp;"."&amp;INDEX(Параметры_объекта!$A$28:$N$40,$B174,13)),INDEX(Приложение_1ТЗ!$A$6:$HJ$18,$B174,25+EQ174*14),INDEX(Приложение_1ТЗ!$A$6:$HJ$18,$B174,23+EQ174*14))</f>
        <v>13.004711480690863</v>
      </c>
      <c r="EV174" s="48">
        <f t="shared" si="3643"/>
        <v>2.5269093610878262</v>
      </c>
      <c r="EW174" s="24">
        <f t="shared" si="3196"/>
        <v>57.496325034622949</v>
      </c>
      <c r="EX174" s="24">
        <f t="shared" si="3644"/>
        <v>428900.16119152377</v>
      </c>
      <c r="EY174" s="24">
        <f t="shared" si="3645"/>
        <v>1278874.3620985879</v>
      </c>
      <c r="EZ174" s="35">
        <f>ES174*INDEX(Приложение_1ТЗ!$HC$6:$HJ$18,$B174,1)/100</f>
        <v>0</v>
      </c>
      <c r="FA174" s="35">
        <f>ES174*INDEX(Приложение_1ТЗ!$HC$6:$HJ$18,$B174,2)/100</f>
        <v>0</v>
      </c>
      <c r="FB174" s="35">
        <f>ES174*INDEX(Приложение_1ТЗ!$HC$6:$HJ$18,$B174,3)/100</f>
        <v>30302.539609385691</v>
      </c>
      <c r="FC174" s="35">
        <f>ES174*INDEX(Приложение_1ТЗ!$HC$6:$HJ$18,$B174,4)/100</f>
        <v>44897.311783399346</v>
      </c>
      <c r="FF174" s="37">
        <f t="shared" si="3646"/>
        <v>0</v>
      </c>
      <c r="FG174" s="37">
        <f t="shared" si="3647"/>
        <v>0</v>
      </c>
      <c r="FH174" s="37">
        <f t="shared" si="3648"/>
        <v>450.03030926300198</v>
      </c>
      <c r="FI174" s="37">
        <f t="shared" si="3649"/>
        <v>666.78078363776876</v>
      </c>
      <c r="FJ174" s="48">
        <f t="shared" si="3650"/>
        <v>0</v>
      </c>
      <c r="FK174" s="48">
        <f t="shared" si="3650"/>
        <v>0</v>
      </c>
      <c r="FL174" s="48">
        <f t="shared" si="3650"/>
        <v>2.2139709920000001</v>
      </c>
      <c r="FM174" s="48">
        <f t="shared" si="3650"/>
        <v>3.1120546689999999</v>
      </c>
      <c r="FN174" s="36">
        <f t="shared" si="3651"/>
        <v>3624.266515355197</v>
      </c>
      <c r="FO174" s="24">
        <f>ES174*INDEX(Приложение_1ТЗ!$HC$6:$HJ$18,$B174,5)/100</f>
        <v>0</v>
      </c>
      <c r="FP174" s="24">
        <f>ES174*INDEX(Приложение_1ТЗ!$HC$6:$HJ$18,$B174,6)/100</f>
        <v>0</v>
      </c>
      <c r="FQ174" s="24">
        <f>ES174*INDEX(Приложение_1ТЗ!$HC$6:$HJ$18,$B174,7)/100</f>
        <v>148168.20436578523</v>
      </c>
      <c r="FR174" s="24">
        <f>ES174*INDEX(Приложение_1ТЗ!$HC$6:$HJ$18,$B174,8)/100</f>
        <v>0</v>
      </c>
      <c r="FS174" s="20"/>
      <c r="FT174" s="20"/>
      <c r="FU174" s="20"/>
      <c r="FV174" s="20"/>
      <c r="FW174" s="24">
        <f t="shared" si="3652"/>
        <v>0</v>
      </c>
      <c r="FX174" s="24">
        <f t="shared" si="3653"/>
        <v>0</v>
      </c>
      <c r="FY174" s="24">
        <f t="shared" si="3654"/>
        <v>2200.4816656695621</v>
      </c>
      <c r="FZ174" s="24">
        <f t="shared" si="3655"/>
        <v>0</v>
      </c>
      <c r="GA174" s="48">
        <f t="shared" si="3656"/>
        <v>2.8935884250000008</v>
      </c>
      <c r="GB174" s="48">
        <f t="shared" si="3656"/>
        <v>0</v>
      </c>
      <c r="GC174" s="48">
        <f t="shared" si="3656"/>
        <v>1.5668509500000001</v>
      </c>
      <c r="GD174" s="48">
        <f t="shared" si="3656"/>
        <v>0</v>
      </c>
      <c r="GE174" s="24">
        <f t="shared" si="3657"/>
        <v>7692.7021255632808</v>
      </c>
      <c r="GI174" s="24">
        <f>(EY174+GE174+(GF174-GG174)*(EV174))</f>
        <v>1286567.0642241512</v>
      </c>
      <c r="GJ174" s="24">
        <f t="shared" si="3760"/>
        <v>1157910.3578017361</v>
      </c>
      <c r="GK174" s="49">
        <f t="shared" si="3659"/>
        <v>2021</v>
      </c>
      <c r="GL174" s="226" t="s">
        <v>3</v>
      </c>
      <c r="GM174" s="47">
        <v>10</v>
      </c>
      <c r="GN174" s="22">
        <f t="shared" si="3660"/>
        <v>258042.5904186033</v>
      </c>
      <c r="GO174" s="22">
        <f t="shared" si="3661"/>
        <v>224484.89603736313</v>
      </c>
      <c r="GP174" s="22">
        <f t="shared" si="3662"/>
        <v>33557.694381240173</v>
      </c>
      <c r="GQ174" s="22">
        <f>IF(DATEVALUE("1."&amp;GM174&amp;"."&amp;GK174)&gt;=DATEVALUE("1."&amp;INDEX(Параметры_объекта!$A$28:$N$40,$B174,14)&amp;"."&amp;INDEX(Параметры_объекта!$A$28:$N$40,$B174,13)),INDEX(Приложение_1ТЗ!$A$6:$HJ$18,$B174,25+GM174*14),INDEX(Приложение_1ТЗ!$A$6:$HJ$18,$B174,23+GM174*14))</f>
        <v>13.004711480690863</v>
      </c>
      <c r="GR174" s="48">
        <f t="shared" si="3663"/>
        <v>2.9889318852281259</v>
      </c>
      <c r="GS174" s="24">
        <f t="shared" si="3218"/>
        <v>57.496325034622949</v>
      </c>
      <c r="GT174" s="24">
        <f t="shared" si="3664"/>
        <v>428900.16119152377</v>
      </c>
      <c r="GU174" s="24">
        <f t="shared" si="3665"/>
        <v>1512704.9734904973</v>
      </c>
      <c r="GV174" s="35">
        <f>GO174*INDEX(Приложение_1ТЗ!$HC$6:$HJ$18,$B174,1)/100</f>
        <v>0</v>
      </c>
      <c r="GW174" s="35">
        <f>GO174*INDEX(Приложение_1ТЗ!$HC$6:$HJ$18,$B174,2)/100</f>
        <v>0</v>
      </c>
      <c r="GX174" s="35">
        <f>GO174*INDEX(Приложение_1ТЗ!$HC$6:$HJ$18,$B174,3)/100</f>
        <v>30454.052307432619</v>
      </c>
      <c r="GY174" s="35">
        <f>GO174*INDEX(Приложение_1ТЗ!$HC$6:$HJ$18,$B174,4)/100</f>
        <v>45121.798342316339</v>
      </c>
      <c r="HB174" s="22">
        <f t="shared" si="3220"/>
        <v>0</v>
      </c>
      <c r="HC174" s="22">
        <f t="shared" si="3221"/>
        <v>0</v>
      </c>
      <c r="HD174" s="37">
        <f t="shared" si="3666"/>
        <v>601.54300730993054</v>
      </c>
      <c r="HE174" s="37">
        <f t="shared" si="3667"/>
        <v>891.26734255476185</v>
      </c>
      <c r="HF174" s="48">
        <f t="shared" si="3668"/>
        <v>0</v>
      </c>
      <c r="HG174" s="48">
        <f t="shared" si="3668"/>
        <v>0</v>
      </c>
      <c r="HH174" s="48">
        <f t="shared" si="3668"/>
        <v>2.28039012176</v>
      </c>
      <c r="HI174" s="48">
        <f t="shared" si="3668"/>
        <v>3.2054163090699999</v>
      </c>
      <c r="HJ174" s="36">
        <f t="shared" si="3669"/>
        <v>4989.790016554859</v>
      </c>
      <c r="HK174" s="24">
        <f>GO174*INDEX(Приложение_1ТЗ!$HC$6:$HJ$18,$B174,5)/100</f>
        <v>0</v>
      </c>
      <c r="HL174" s="24">
        <f>GO174*INDEX(Приложение_1ТЗ!$HC$6:$HJ$18,$B174,6)/100</f>
        <v>0</v>
      </c>
      <c r="HM174" s="24">
        <f>GO174*INDEX(Приложение_1ТЗ!$HC$6:$HJ$18,$B174,7)/100</f>
        <v>148909.04538761414</v>
      </c>
      <c r="HN174" s="24">
        <f>GO174*INDEX(Приложение_1ТЗ!$HC$6:$HJ$18,$B174,8)/100</f>
        <v>0</v>
      </c>
      <c r="HO174" s="20"/>
      <c r="HP174" s="20"/>
      <c r="HQ174" s="20"/>
      <c r="HR174" s="20"/>
      <c r="HS174" s="24">
        <f t="shared" si="3670"/>
        <v>0</v>
      </c>
      <c r="HT174" s="24">
        <f t="shared" si="3671"/>
        <v>0</v>
      </c>
      <c r="HU174" s="24">
        <f t="shared" si="3672"/>
        <v>2941.3226874984684</v>
      </c>
      <c r="HV174" s="24">
        <f t="shared" si="3673"/>
        <v>0</v>
      </c>
      <c r="HW174" s="48">
        <f t="shared" si="3674"/>
        <v>3.038267846250001</v>
      </c>
      <c r="HX174" s="48">
        <f t="shared" si="3674"/>
        <v>0</v>
      </c>
      <c r="HY174" s="48">
        <f t="shared" si="3674"/>
        <v>1.6451934975000002</v>
      </c>
      <c r="HZ174" s="48">
        <f t="shared" si="3674"/>
        <v>0</v>
      </c>
      <c r="IA174" s="24">
        <f t="shared" si="3675"/>
        <v>10699.86306879047</v>
      </c>
      <c r="IE174" s="24">
        <f>(GU174+IA174+(IB174-IC174)*(GR174))</f>
        <v>1523404.8365592877</v>
      </c>
      <c r="IF174" s="24">
        <f t="shared" si="3761"/>
        <v>1371064.3529033591</v>
      </c>
      <c r="IG174" s="49">
        <f t="shared" si="3677"/>
        <v>2022</v>
      </c>
      <c r="IH174" s="226" t="s">
        <v>3</v>
      </c>
      <c r="II174" s="47">
        <v>10</v>
      </c>
      <c r="IJ174" s="22">
        <f t="shared" si="3678"/>
        <v>259332.80337069632</v>
      </c>
      <c r="IK174" s="22">
        <f t="shared" si="3679"/>
        <v>225607.32051754993</v>
      </c>
      <c r="IL174" s="22">
        <f t="shared" si="3680"/>
        <v>33725.482853146386</v>
      </c>
      <c r="IM174" s="22">
        <f>IF(DATEVALUE("1."&amp;II174&amp;"."&amp;IG174)&gt;=DATEVALUE("1."&amp;INDEX(Параметры_объекта!$A$28:$N$40,$B174,14)&amp;"."&amp;INDEX(Параметры_объекта!$A$28:$N$40,$B174,13)),INDEX(Приложение_1ТЗ!$A$6:$HJ$18,$B174,25+II174*14),INDEX(Приложение_1ТЗ!$A$6:$HJ$18,$B174,23+II174*14))</f>
        <v>13.004711480690863</v>
      </c>
      <c r="IN174" s="48">
        <f t="shared" si="3681"/>
        <v>2.7626907140736785</v>
      </c>
      <c r="IO174" s="24">
        <f t="shared" si="3240"/>
        <v>57.496325034622949</v>
      </c>
      <c r="IP174" s="24">
        <f t="shared" si="3682"/>
        <v>428900.16119152377</v>
      </c>
      <c r="IQ174" s="24">
        <f t="shared" si="3683"/>
        <v>1398203.8212544613</v>
      </c>
      <c r="IR174" s="35">
        <f>IK174*INDEX(Приложение_1ТЗ!$HC$6:$HJ$18,$B174,1)/100</f>
        <v>0</v>
      </c>
      <c r="IS174" s="35">
        <f>IK174*INDEX(Приложение_1ТЗ!$HC$6:$HJ$18,$B174,2)/100</f>
        <v>0</v>
      </c>
      <c r="IT174" s="35">
        <f>IK174*INDEX(Приложение_1ТЗ!$HC$6:$HJ$18,$B174,3)/100</f>
        <v>30606.322568969779</v>
      </c>
      <c r="IU174" s="35">
        <f>IK174*INDEX(Приложение_1ТЗ!$HC$6:$HJ$18,$B174,4)/100</f>
        <v>45347.407334027921</v>
      </c>
      <c r="IX174" s="37">
        <f t="shared" si="3684"/>
        <v>0</v>
      </c>
      <c r="IY174" s="37">
        <f t="shared" si="3685"/>
        <v>0</v>
      </c>
      <c r="IZ174" s="37">
        <f t="shared" si="3686"/>
        <v>753.81326884709051</v>
      </c>
      <c r="JA174" s="37">
        <f t="shared" si="3687"/>
        <v>1116.8763342663442</v>
      </c>
      <c r="JB174" s="48">
        <f t="shared" si="3688"/>
        <v>0</v>
      </c>
      <c r="JC174" s="48">
        <f t="shared" si="3688"/>
        <v>0</v>
      </c>
      <c r="JD174" s="48">
        <f t="shared" si="3688"/>
        <v>2.3488018254128002</v>
      </c>
      <c r="JE174" s="48">
        <f t="shared" si="3688"/>
        <v>3.3015787983421001</v>
      </c>
      <c r="JF174" s="36">
        <f t="shared" si="3689"/>
        <v>6440.4555848172458</v>
      </c>
      <c r="JG174" s="24">
        <f>IK174*INDEX(Приложение_1ТЗ!$HC$6:$HJ$18,$B174,5)/100</f>
        <v>0</v>
      </c>
      <c r="JH174" s="24">
        <f>IK174*INDEX(Приложение_1ТЗ!$HC$6:$HJ$18,$B174,6)/100</f>
        <v>0</v>
      </c>
      <c r="JI174" s="24">
        <f>IK174*INDEX(Приложение_1ТЗ!$HC$6:$HJ$18,$B174,7)/100</f>
        <v>149653.59061455223</v>
      </c>
      <c r="JJ174" s="24">
        <f>IK174*INDEX(Приложение_1ТЗ!$HC$6:$HJ$18,$B174,8)/100</f>
        <v>0</v>
      </c>
      <c r="JK174" s="20"/>
      <c r="JL174" s="20"/>
      <c r="JM174" s="20"/>
      <c r="JN174" s="20"/>
      <c r="JO174" s="24">
        <f t="shared" si="3690"/>
        <v>0</v>
      </c>
      <c r="JP174" s="24">
        <f t="shared" si="3691"/>
        <v>0</v>
      </c>
      <c r="JQ174" s="24">
        <f t="shared" si="3692"/>
        <v>3685.8679144365597</v>
      </c>
      <c r="JR174" s="24">
        <f t="shared" si="3693"/>
        <v>0</v>
      </c>
      <c r="JS174" s="48">
        <f t="shared" si="3694"/>
        <v>3.1901812385625012</v>
      </c>
      <c r="JT174" s="48">
        <f t="shared" si="3694"/>
        <v>0</v>
      </c>
      <c r="JU174" s="48">
        <f t="shared" si="3694"/>
        <v>1.7274531723750004</v>
      </c>
      <c r="JV174" s="48">
        <f t="shared" si="3694"/>
        <v>0</v>
      </c>
      <c r="JW174" s="24">
        <f t="shared" si="3695"/>
        <v>13953.709366480667</v>
      </c>
      <c r="KA174" s="24">
        <f>(IQ174+JW174+(JX174-JY174)*(IN174))</f>
        <v>1412157.5306209419</v>
      </c>
      <c r="KB174" s="24">
        <f t="shared" si="3762"/>
        <v>1270941.7775588478</v>
      </c>
      <c r="KC174" s="49">
        <f t="shared" si="3697"/>
        <v>2023</v>
      </c>
      <c r="KD174" s="226" t="s">
        <v>3</v>
      </c>
      <c r="KE174" s="47">
        <v>10</v>
      </c>
      <c r="KF174" s="22">
        <f t="shared" si="3698"/>
        <v>260629.46738754978</v>
      </c>
      <c r="KG174" s="22">
        <f t="shared" si="3699"/>
        <v>226735.35712013766</v>
      </c>
      <c r="KH174" s="22">
        <f t="shared" si="3700"/>
        <v>33894.110267412121</v>
      </c>
      <c r="KI174" s="22">
        <f>IF(DATEVALUE("1."&amp;KE174&amp;"."&amp;KC174)&gt;=DATEVALUE("1."&amp;INDEX(Параметры_объекта!$A$28:$N$40,$B174,14)&amp;"."&amp;INDEX(Параметры_объекта!$A$28:$N$40,$B174,13)),INDEX(Приложение_1ТЗ!$A$6:$HJ$18,$B174,25+KE174*14),INDEX(Приложение_1ТЗ!$A$6:$HJ$18,$B174,23+KE174*14))</f>
        <v>13.004711480690863</v>
      </c>
      <c r="KJ174" s="48">
        <f t="shared" si="3701"/>
        <v>3.2106022099350038</v>
      </c>
      <c r="KK174" s="24">
        <f t="shared" si="3262"/>
        <v>57.496325034622949</v>
      </c>
      <c r="KL174" s="24">
        <f t="shared" si="3702"/>
        <v>428900.16119152377</v>
      </c>
      <c r="KM174" s="24">
        <f t="shared" si="3703"/>
        <v>1624892.8103283227</v>
      </c>
      <c r="KN174" s="35">
        <f>KG174*INDEX(Приложение_1ТЗ!$HC$6:$HJ$18,$B174,1)/100</f>
        <v>0</v>
      </c>
      <c r="KO174" s="35">
        <f>KG174*INDEX(Приложение_1ТЗ!$HC$6:$HJ$18,$B174,2)/100</f>
        <v>0</v>
      </c>
      <c r="KP174" s="35">
        <f>KG174*INDEX(Приложение_1ТЗ!$HC$6:$HJ$18,$B174,3)/100</f>
        <v>30759.354181814626</v>
      </c>
      <c r="KQ174" s="35">
        <f>KG174*INDEX(Приложение_1ТЗ!$HC$6:$HJ$18,$B174,4)/100</f>
        <v>45574.14437069805</v>
      </c>
      <c r="KT174" s="37">
        <f t="shared" si="3704"/>
        <v>0</v>
      </c>
      <c r="KU174" s="37">
        <f t="shared" si="3705"/>
        <v>0</v>
      </c>
      <c r="KV174" s="37">
        <f t="shared" si="3706"/>
        <v>906.84488169193719</v>
      </c>
      <c r="KW174" s="37">
        <f t="shared" si="3707"/>
        <v>1343.6133709364731</v>
      </c>
      <c r="KX174" s="48">
        <f t="shared" si="3708"/>
        <v>0</v>
      </c>
      <c r="KY174" s="48">
        <f t="shared" si="3708"/>
        <v>0</v>
      </c>
      <c r="KZ174" s="48">
        <f t="shared" si="3708"/>
        <v>2.4192658801751845</v>
      </c>
      <c r="LA174" s="48">
        <f t="shared" si="3708"/>
        <v>3.400626162292363</v>
      </c>
      <c r="LB174" s="36">
        <f t="shared" si="3709"/>
        <v>7980.3702812794254</v>
      </c>
      <c r="LC174" s="24">
        <f>KG174*INDEX(Приложение_1ТЗ!$HC$6:$HJ$18,$B174,5)/100</f>
        <v>0</v>
      </c>
      <c r="LD174" s="24">
        <f>KG174*INDEX(Приложение_1ТЗ!$HC$6:$HJ$18,$B174,6)/100</f>
        <v>0</v>
      </c>
      <c r="LE174" s="24">
        <f>KG174*INDEX(Приложение_1ТЗ!$HC$6:$HJ$18,$B174,7)/100</f>
        <v>150401.85856762496</v>
      </c>
      <c r="LF174" s="24">
        <f>KG174*INDEX(Приложение_1ТЗ!$HC$6:$HJ$18,$B174,8)/100</f>
        <v>0</v>
      </c>
      <c r="LG174" s="20"/>
      <c r="LH174" s="20"/>
      <c r="LI174" s="20"/>
      <c r="LJ174" s="20"/>
      <c r="LK174" s="24">
        <f t="shared" si="3710"/>
        <v>0</v>
      </c>
      <c r="LL174" s="24">
        <f t="shared" si="3711"/>
        <v>0</v>
      </c>
      <c r="LM174" s="24">
        <f t="shared" si="3712"/>
        <v>4434.1358675092924</v>
      </c>
      <c r="LN174" s="24">
        <f t="shared" si="3713"/>
        <v>0</v>
      </c>
      <c r="LO174" s="48">
        <f t="shared" si="3714"/>
        <v>3.3496903004906264</v>
      </c>
      <c r="LP174" s="48">
        <f t="shared" si="3714"/>
        <v>0</v>
      </c>
      <c r="LQ174" s="48">
        <f t="shared" si="3714"/>
        <v>1.8138258309937505</v>
      </c>
      <c r="LR174" s="48">
        <f t="shared" si="3714"/>
        <v>0</v>
      </c>
      <c r="LS174" s="24">
        <f t="shared" si="3715"/>
        <v>17470.815487336025</v>
      </c>
      <c r="LW174" s="24">
        <f>(KM174+LS174+(LT174-LU174)*(KJ174))</f>
        <v>1642363.6258156588</v>
      </c>
      <c r="LX174" s="24">
        <f t="shared" si="3763"/>
        <v>1478127.2632340931</v>
      </c>
      <c r="LY174" s="49">
        <f t="shared" si="3717"/>
        <v>2024</v>
      </c>
      <c r="LZ174" s="226" t="s">
        <v>3</v>
      </c>
      <c r="MA174" s="173">
        <v>10</v>
      </c>
      <c r="MB174" s="22">
        <f t="shared" si="3718"/>
        <v>261932.6147244875</v>
      </c>
      <c r="MC174" s="22">
        <f t="shared" si="3719"/>
        <v>227869.03390573832</v>
      </c>
      <c r="MD174" s="22">
        <f t="shared" si="3720"/>
        <v>34063.580818749178</v>
      </c>
      <c r="ME174" s="22">
        <f>IF(DATEVALUE("1."&amp;MA174&amp;"."&amp;LY174)&gt;=DATEVALUE("1."&amp;INDEX(Параметры_объекта!$A$28:$N$40,$B174,14)&amp;"."&amp;INDEX(Параметры_объекта!$A$28:$N$40,$B174,13)),INDEX(Приложение_1ТЗ!$A$6:$HJ$18,$B174,25+MA174*14),INDEX(Приложение_1ТЗ!$A$6:$HJ$18,$B174,23+MA174*14))</f>
        <v>13.004711480690863</v>
      </c>
      <c r="MF174" s="48">
        <f t="shared" si="3721"/>
        <v>2.9881262763420908</v>
      </c>
      <c r="MG174" s="24">
        <f t="shared" si="3282"/>
        <v>57.496325034622949</v>
      </c>
      <c r="MH174" s="24">
        <f t="shared" si="3722"/>
        <v>428900.16119152377</v>
      </c>
      <c r="MI174" s="24">
        <f t="shared" si="3723"/>
        <v>1512297.2530688255</v>
      </c>
      <c r="MJ174" s="35">
        <f>MC174*INDEX(Приложение_1ТЗ!$HC$6:$HJ$18,$B174,1)/100</f>
        <v>0</v>
      </c>
      <c r="MK174" s="35">
        <f>MC174*INDEX(Приложение_1ТЗ!$HC$6:$HJ$18,$B174,2)/100</f>
        <v>0</v>
      </c>
      <c r="ML174" s="35">
        <f>MC174*INDEX(Приложение_1ТЗ!$HC$6:$HJ$18,$B174,3)/100</f>
        <v>30913.150952723696</v>
      </c>
      <c r="MM174" s="35">
        <f>MC174*INDEX(Приложение_1ТЗ!$HC$6:$HJ$18,$B174,4)/100</f>
        <v>45802.015092551541</v>
      </c>
      <c r="MP174" s="37">
        <f t="shared" si="3724"/>
        <v>0</v>
      </c>
      <c r="MQ174" s="37">
        <f t="shared" si="3725"/>
        <v>0</v>
      </c>
      <c r="MR174" s="37">
        <f t="shared" si="3726"/>
        <v>1060.6416526010071</v>
      </c>
      <c r="MS174" s="37">
        <f t="shared" si="3727"/>
        <v>1571.4840927899641</v>
      </c>
      <c r="MT174" s="48">
        <f t="shared" si="3728"/>
        <v>0</v>
      </c>
      <c r="MU174" s="48">
        <f t="shared" si="3728"/>
        <v>0</v>
      </c>
      <c r="MV174" s="48">
        <f t="shared" si="3728"/>
        <v>2.4918438565804402</v>
      </c>
      <c r="MW174" s="48">
        <f t="shared" si="3728"/>
        <v>3.5026449471611341</v>
      </c>
      <c r="MX174" s="36">
        <f t="shared" si="3729"/>
        <v>9613.8189598019726</v>
      </c>
      <c r="MY174" s="24">
        <f>MC174*INDEX(Приложение_1ТЗ!$HC$6:$HJ$18,$B174,5)/100</f>
        <v>0</v>
      </c>
      <c r="MZ174" s="24">
        <f>MC174*INDEX(Приложение_1ТЗ!$HC$6:$HJ$18,$B174,6)/100</f>
        <v>0</v>
      </c>
      <c r="NA174" s="24">
        <f>MC174*INDEX(Приложение_1ТЗ!$HC$6:$HJ$18,$B174,7)/100</f>
        <v>151153.86786046307</v>
      </c>
      <c r="NB174" s="24">
        <f>MC174*INDEX(Приложение_1ТЗ!$HC$6:$HJ$18,$B174,8)/100</f>
        <v>0</v>
      </c>
      <c r="NC174" s="20"/>
      <c r="ND174" s="20"/>
      <c r="NE174" s="20"/>
      <c r="NF174" s="20"/>
      <c r="NG174" s="24">
        <f t="shared" si="3730"/>
        <v>0</v>
      </c>
      <c r="NH174" s="24">
        <f t="shared" si="3731"/>
        <v>0</v>
      </c>
      <c r="NI174" s="24">
        <f t="shared" si="3732"/>
        <v>5186.1451603473979</v>
      </c>
      <c r="NJ174" s="24">
        <f t="shared" si="3733"/>
        <v>0</v>
      </c>
      <c r="NK174" s="48">
        <f t="shared" si="3734"/>
        <v>3.5171748155151579</v>
      </c>
      <c r="NL174" s="48">
        <f t="shared" si="3734"/>
        <v>0</v>
      </c>
      <c r="NM174" s="48">
        <f t="shared" si="3734"/>
        <v>1.9045171225434381</v>
      </c>
      <c r="NN174" s="48">
        <f t="shared" si="3734"/>
        <v>0</v>
      </c>
      <c r="NO174" s="24">
        <f t="shared" si="3735"/>
        <v>21268.799624097308</v>
      </c>
      <c r="NS174" s="24">
        <f>(MI174+NO174+(NP174-NQ174)*(MF174))</f>
        <v>1533566.0526929228</v>
      </c>
      <c r="NT174" s="24">
        <f t="shared" si="3736"/>
        <v>1380209.4474236306</v>
      </c>
      <c r="NU174" s="49">
        <f t="shared" si="3737"/>
        <v>2025</v>
      </c>
      <c r="NV174" s="226" t="s">
        <v>3</v>
      </c>
      <c r="NW174" s="174">
        <v>10</v>
      </c>
      <c r="NX174" s="22">
        <f t="shared" si="3738"/>
        <v>263242.27779810992</v>
      </c>
      <c r="NY174" s="22">
        <f t="shared" si="3739"/>
        <v>229008.379075267</v>
      </c>
      <c r="NZ174" s="22">
        <f t="shared" si="3740"/>
        <v>34233.898722842918</v>
      </c>
      <c r="OA174" s="22">
        <f>IF(DATEVALUE("1."&amp;NW174&amp;"."&amp;NU174)&gt;=DATEVALUE("1."&amp;INDEX(Параметры_объекта!$A$28:$N$40,$B174,14)&amp;"."&amp;INDEX(Параметры_объекта!$A$28:$N$40,$B174,13)),INDEX(Приложение_1ТЗ!$A$6:$HJ$18,$B174,25+NW174*14),INDEX(Приложение_1ТЗ!$A$6:$HJ$18,$B174,23+NW174*14))</f>
        <v>13.004711480690863</v>
      </c>
      <c r="OB174" s="48">
        <f t="shared" si="3741"/>
        <v>3.4725873502657003</v>
      </c>
      <c r="OC174" s="24">
        <f t="shared" si="3291"/>
        <v>57.496325034622949</v>
      </c>
      <c r="OD174" s="24">
        <f t="shared" si="3742"/>
        <v>428900.16119152377</v>
      </c>
      <c r="OE174" s="24">
        <f t="shared" si="3743"/>
        <v>1757484.0636511142</v>
      </c>
      <c r="OF174" s="35">
        <f>NY174*INDEX(Приложение_1ТЗ!$HC$6:$HJ$18,$B174,1)/100</f>
        <v>0</v>
      </c>
      <c r="OG174" s="35">
        <f>NY174*INDEX(Приложение_1ТЗ!$HC$6:$HJ$18,$B174,2)/100</f>
        <v>0</v>
      </c>
      <c r="OH174" s="35">
        <f>NY174*INDEX(Приложение_1ТЗ!$HC$6:$HJ$18,$B174,3)/100</f>
        <v>31067.71670748731</v>
      </c>
      <c r="OI174" s="35">
        <f>NY174*INDEX(Приложение_1ТЗ!$HC$6:$HJ$18,$B174,4)/100</f>
        <v>46031.025168014297</v>
      </c>
      <c r="OL174" s="37">
        <f t="shared" si="3744"/>
        <v>0</v>
      </c>
      <c r="OM174" s="37">
        <f t="shared" si="3745"/>
        <v>0</v>
      </c>
      <c r="ON174" s="37">
        <f t="shared" si="3746"/>
        <v>1215.2074073646218</v>
      </c>
      <c r="OO174" s="37">
        <f t="shared" si="3747"/>
        <v>1800.4941682527206</v>
      </c>
      <c r="OP174" s="48">
        <f t="shared" si="3451"/>
        <v>0</v>
      </c>
      <c r="OQ174" s="48">
        <f t="shared" si="3451"/>
        <v>0</v>
      </c>
      <c r="OR174" s="48">
        <f t="shared" si="3451"/>
        <v>2.5665991722778534</v>
      </c>
      <c r="OS174" s="48">
        <f t="shared" si="3451"/>
        <v>3.6077242955759683</v>
      </c>
      <c r="OT174" s="36">
        <f t="shared" si="3748"/>
        <v>11345.271519268645</v>
      </c>
      <c r="OU174" s="24">
        <f>NY174*INDEX(Приложение_1ТЗ!$HC$6:$HJ$18,$B174,5)/100</f>
        <v>0</v>
      </c>
      <c r="OV174" s="24">
        <f>NY174*INDEX(Приложение_1ТЗ!$HC$6:$HJ$18,$B174,6)/100</f>
        <v>0</v>
      </c>
      <c r="OW174" s="24">
        <f>NY174*INDEX(Приложение_1ТЗ!$HC$6:$HJ$18,$B174,7)/100</f>
        <v>151909.63719976536</v>
      </c>
      <c r="OX174" s="24">
        <f>NY174*INDEX(Приложение_1ТЗ!$HC$6:$HJ$18,$B174,8)/100</f>
        <v>0</v>
      </c>
      <c r="OY174" s="20"/>
      <c r="OZ174" s="20"/>
      <c r="PA174" s="20"/>
      <c r="PB174" s="20"/>
      <c r="PC174" s="24">
        <f t="shared" si="3749"/>
        <v>0</v>
      </c>
      <c r="PD174" s="24">
        <f t="shared" si="3750"/>
        <v>0</v>
      </c>
      <c r="PE174" s="24">
        <f t="shared" si="3751"/>
        <v>5941.9144996496907</v>
      </c>
      <c r="PF174" s="24">
        <f t="shared" si="3752"/>
        <v>0</v>
      </c>
      <c r="PG174" s="48">
        <f t="shared" si="3457"/>
        <v>3.6930335562909158</v>
      </c>
      <c r="PH174" s="48">
        <f t="shared" si="3457"/>
        <v>0</v>
      </c>
      <c r="PI174" s="48">
        <f t="shared" si="3457"/>
        <v>1.99974297867061</v>
      </c>
      <c r="PJ174" s="48">
        <f t="shared" si="3457"/>
        <v>0</v>
      </c>
      <c r="PK174" s="24">
        <f t="shared" si="3753"/>
        <v>25366.387643900605</v>
      </c>
      <c r="PO174" s="24">
        <f>(OE174+PK174+(PL174-PM174)*(OB174))</f>
        <v>1782850.4512950149</v>
      </c>
      <c r="PP174" s="24">
        <f t="shared" si="3754"/>
        <v>1604565.4061655134</v>
      </c>
      <c r="PQ174" s="52">
        <f t="shared" si="3764"/>
        <v>3002301.1283406671</v>
      </c>
      <c r="PR174" s="52">
        <f t="shared" si="3765"/>
        <v>9064410.3471319955</v>
      </c>
      <c r="PS174" s="52">
        <f t="shared" si="3766"/>
        <v>8157969.3124187961</v>
      </c>
    </row>
    <row r="175" spans="1:435" ht="15.75" hidden="1" customHeight="1" outlineLevel="1">
      <c r="B175" s="171">
        <v>12</v>
      </c>
      <c r="C175" s="249"/>
      <c r="D175" s="249"/>
      <c r="E175" s="249"/>
      <c r="F175" s="246"/>
      <c r="G175" s="49">
        <f t="shared" si="3755"/>
        <v>2017</v>
      </c>
      <c r="H175" s="227"/>
      <c r="I175" s="47">
        <v>11</v>
      </c>
      <c r="J175" s="22">
        <f t="shared" si="3756"/>
        <v>991441.00000000012</v>
      </c>
      <c r="K175" s="22">
        <f>INDEX(Приложение_1ТЗ!$A$6:$HJ$18,$B175,21+I175*14)*1000</f>
        <v>333133.79299999995</v>
      </c>
      <c r="L175" s="22">
        <f t="shared" si="3595"/>
        <v>658307.20700000017</v>
      </c>
      <c r="M175" s="22">
        <f>IF(
              DATEVALUE("1."&amp;I175&amp;"."&amp;G175)&gt;=DATEVALUE("1."&amp;INDEX(Параметры_объекта!$A$28:$N$40,$B175,14)&amp;"."&amp;INDEX(Параметры_объекта!$A$28:$N$40,$B175,13)),
              INDEX(Приложение_1ТЗ!$A$6:$HJ$18,$B175,25+I175*14),
              INDEX(Приложение_1ТЗ!$A$6:$HJ$18,$B175,23+I175*14))</f>
        <v>66.399029997750759</v>
      </c>
      <c r="N175" s="48">
        <f t="shared" si="3596"/>
        <v>2.35870982959525</v>
      </c>
      <c r="R175" s="35">
        <f>K175*INDEX(Приложение_1ТЗ!$HC$6:$HJ$18,$B175,1)/100</f>
        <v>0</v>
      </c>
      <c r="S175" s="35">
        <f>K175*INDEX(Приложение_1ТЗ!$HC$6:$HJ$18,$B175,2)/100</f>
        <v>0</v>
      </c>
      <c r="T175" s="35">
        <f>K175*INDEX(Приложение_1ТЗ!$HC$6:$HJ$18,$B175,3)/100</f>
        <v>45193.57042046541</v>
      </c>
      <c r="U175" s="35">
        <f>K175*INDEX(Приложение_1ТЗ!$HC$6:$HJ$18,$B175,4)/100</f>
        <v>66960.388400719414</v>
      </c>
      <c r="AB175" s="48">
        <f t="shared" si="3597"/>
        <v>0</v>
      </c>
      <c r="AC175" s="48">
        <f t="shared" si="3597"/>
        <v>0</v>
      </c>
      <c r="AD175" s="48">
        <f t="shared" si="3597"/>
        <v>2.0261</v>
      </c>
      <c r="AE175" s="48">
        <f t="shared" si="3597"/>
        <v>2.8479699999999997</v>
      </c>
      <c r="AF175" s="20"/>
      <c r="AG175" s="24">
        <f>K175*INDEX(Приложение_1ТЗ!$HC$6:$HJ$18,$B175,5)/100</f>
        <v>0</v>
      </c>
      <c r="AH175" s="24">
        <f>K175*INDEX(Приложение_1ТЗ!$HC$6:$HJ$18,$B175,6)/100</f>
        <v>0</v>
      </c>
      <c r="AI175" s="24">
        <f>K175*INDEX(Приложение_1ТЗ!$HC$6:$HJ$18,$B175,7)/100</f>
        <v>220979.83417881507</v>
      </c>
      <c r="AJ175" s="24">
        <f>K175*INDEX(Приложение_1ТЗ!$HC$6:$HJ$18,$B175,8)/100</f>
        <v>0</v>
      </c>
      <c r="AK175" s="20"/>
      <c r="AL175" s="20"/>
      <c r="AM175" s="20"/>
      <c r="AN175" s="20"/>
      <c r="AO175" s="20"/>
      <c r="AP175" s="20"/>
      <c r="AQ175" s="20"/>
      <c r="AR175" s="20"/>
      <c r="AS175" s="48">
        <f t="shared" si="3598"/>
        <v>2.5042900000000001</v>
      </c>
      <c r="AT175" s="48">
        <f t="shared" si="3598"/>
        <v>0</v>
      </c>
      <c r="AU175" s="48">
        <f t="shared" si="3598"/>
        <v>1.35259</v>
      </c>
      <c r="AV175" s="48">
        <f t="shared" si="3598"/>
        <v>0</v>
      </c>
      <c r="AW175" s="49">
        <f t="shared" si="3599"/>
        <v>2018</v>
      </c>
      <c r="AX175" s="227"/>
      <c r="AY175" s="47">
        <v>11</v>
      </c>
      <c r="AZ175" s="22">
        <f t="shared" si="3600"/>
        <v>996398.20500000007</v>
      </c>
      <c r="BA175" s="22">
        <f t="shared" si="3601"/>
        <v>334799.46196499991</v>
      </c>
      <c r="BB175" s="22">
        <f t="shared" si="3602"/>
        <v>661598.74303500017</v>
      </c>
      <c r="BC175" s="22">
        <f>IF(DATEVALUE("1."&amp;AY175&amp;"."&amp;AW175)&gt;=DATEVALUE("1."&amp;INDEX(Параметры_объекта!$A$28:$N$40,$B175,14)&amp;"."&amp;INDEX(Параметры_объекта!$A$28:$N$40,$B175,13)),INDEX(Приложение_1ТЗ!$A$6:$HJ$18,$B175,25+AY175*14),INDEX(Приложение_1ТЗ!$A$6:$HJ$18,$B175,23+AY175*14))</f>
        <v>66.399029997750759</v>
      </c>
      <c r="BD175" s="48">
        <f t="shared" si="3603"/>
        <v>2.3053021060000001</v>
      </c>
      <c r="BE175" s="24">
        <f t="shared" si="3470"/>
        <v>0</v>
      </c>
      <c r="BF175" s="24">
        <f t="shared" si="3604"/>
        <v>0</v>
      </c>
      <c r="BG175" s="24">
        <f t="shared" si="3605"/>
        <v>0</v>
      </c>
      <c r="BH175" s="35">
        <f>BA175*INDEX(Приложение_1ТЗ!$HC$6:$HJ$18,$B175,1)/100</f>
        <v>0</v>
      </c>
      <c r="BI175" s="35">
        <f>BA175*INDEX(Приложение_1ТЗ!$HC$6:$HJ$18,$B175,2)/100</f>
        <v>0</v>
      </c>
      <c r="BJ175" s="35">
        <f>BA175*INDEX(Приложение_1ТЗ!$HC$6:$HJ$18,$B175,3)/100</f>
        <v>45419.538272567734</v>
      </c>
      <c r="BK175" s="35">
        <f>BA175*INDEX(Приложение_1ТЗ!$HC$6:$HJ$18,$B175,4)/100</f>
        <v>67295.190342722999</v>
      </c>
      <c r="BN175" s="37">
        <f t="shared" si="3606"/>
        <v>0</v>
      </c>
      <c r="BO175" s="37">
        <f t="shared" si="3607"/>
        <v>0</v>
      </c>
      <c r="BP175" s="37">
        <f t="shared" si="3608"/>
        <v>0</v>
      </c>
      <c r="BQ175" s="37">
        <f t="shared" si="3609"/>
        <v>0</v>
      </c>
      <c r="BR175" s="48">
        <f t="shared" si="3610"/>
        <v>0</v>
      </c>
      <c r="BS175" s="48">
        <f t="shared" si="3610"/>
        <v>0</v>
      </c>
      <c r="BT175" s="48">
        <f t="shared" si="3610"/>
        <v>2.0868800000000003</v>
      </c>
      <c r="BU175" s="48">
        <f t="shared" si="3610"/>
        <v>2.9334099999999999</v>
      </c>
      <c r="BV175" s="36">
        <f t="shared" si="3611"/>
        <v>0</v>
      </c>
      <c r="BW175" s="24">
        <f>BA175*INDEX(Приложение_1ТЗ!$HC$6:$HJ$18,$B175,5)/100</f>
        <v>0</v>
      </c>
      <c r="BX175" s="24">
        <f>BA175*INDEX(Приложение_1ТЗ!$HC$6:$HJ$18,$B175,6)/100</f>
        <v>0</v>
      </c>
      <c r="BY175" s="24">
        <f>BA175*INDEX(Приложение_1ТЗ!$HC$6:$HJ$18,$B175,7)/100</f>
        <v>222084.73334970913</v>
      </c>
      <c r="BZ175" s="24">
        <f>BA175*INDEX(Приложение_1ТЗ!$HC$6:$HJ$18,$B175,8)/100</f>
        <v>0</v>
      </c>
      <c r="CA175" s="20"/>
      <c r="CB175" s="20"/>
      <c r="CC175" s="20"/>
      <c r="CD175" s="20"/>
      <c r="CE175" s="24">
        <f t="shared" si="3612"/>
        <v>0</v>
      </c>
      <c r="CF175" s="24">
        <f t="shared" si="3613"/>
        <v>0</v>
      </c>
      <c r="CG175" s="24">
        <f t="shared" si="3614"/>
        <v>0</v>
      </c>
      <c r="CH175" s="24">
        <f t="shared" si="3615"/>
        <v>0</v>
      </c>
      <c r="CI175" s="48">
        <f t="shared" si="3616"/>
        <v>2.6245700000000003</v>
      </c>
      <c r="CJ175" s="48">
        <f t="shared" si="3616"/>
        <v>0</v>
      </c>
      <c r="CK175" s="48">
        <f t="shared" si="3616"/>
        <v>1.4211800000000001</v>
      </c>
      <c r="CL175" s="48">
        <f t="shared" si="3616"/>
        <v>0</v>
      </c>
      <c r="CM175" s="24">
        <f t="shared" si="3617"/>
        <v>0</v>
      </c>
      <c r="CQ175" s="24">
        <f t="shared" si="3757"/>
        <v>0</v>
      </c>
      <c r="CR175" s="24">
        <f t="shared" si="3758"/>
        <v>0</v>
      </c>
      <c r="CS175" s="49">
        <f t="shared" si="3619"/>
        <v>2019</v>
      </c>
      <c r="CT175" s="227"/>
      <c r="CU175" s="47">
        <v>11</v>
      </c>
      <c r="CV175" s="22">
        <f t="shared" si="3620"/>
        <v>408923.74343298218</v>
      </c>
      <c r="CW175" s="22">
        <f t="shared" si="3621"/>
        <v>336473.45927482488</v>
      </c>
      <c r="CX175" s="22">
        <f t="shared" si="3622"/>
        <v>72450.284158157301</v>
      </c>
      <c r="CY175" s="22">
        <f>IF(DATEVALUE("1."&amp;CU175&amp;"."&amp;CS175)&gt;=DATEVALUE("1."&amp;INDEX(Параметры_объекта!$A$28:$N$40,$B175,14)&amp;"."&amp;INDEX(Параметры_объекта!$A$28:$N$40,$B175,13)),INDEX(Приложение_1ТЗ!$A$6:$HJ$18,$B175,25+CU175*14),INDEX(Приложение_1ТЗ!$A$6:$HJ$18,$B175,23+CU175*14))</f>
        <v>17.717309234706015</v>
      </c>
      <c r="CZ175" s="48">
        <f t="shared" si="3623"/>
        <v>2.7902471683786576</v>
      </c>
      <c r="DA175" s="24">
        <f t="shared" si="3175"/>
        <v>48.681720763044744</v>
      </c>
      <c r="DB175" s="24">
        <f t="shared" si="3624"/>
        <v>482650.5391503385</v>
      </c>
      <c r="DC175" s="24">
        <f t="shared" si="3625"/>
        <v>1589122.874213184</v>
      </c>
      <c r="DD175" s="35">
        <f>CW175*INDEX(Приложение_1ТЗ!$HC$6:$HJ$18,$B175,1)/100</f>
        <v>0</v>
      </c>
      <c r="DE175" s="35">
        <f>CW175*INDEX(Приложение_1ТЗ!$HC$6:$HJ$18,$B175,2)/100</f>
        <v>0</v>
      </c>
      <c r="DF175" s="35">
        <f>CW175*INDEX(Приложение_1ТЗ!$HC$6:$HJ$18,$B175,3)/100</f>
        <v>45646.635963930574</v>
      </c>
      <c r="DG175" s="35">
        <f>CW175*INDEX(Приложение_1ТЗ!$HC$6:$HJ$18,$B175,4)/100</f>
        <v>67631.666294436611</v>
      </c>
      <c r="DJ175" s="37">
        <f t="shared" si="3626"/>
        <v>0</v>
      </c>
      <c r="DK175" s="37">
        <f t="shared" si="3627"/>
        <v>0</v>
      </c>
      <c r="DL175" s="37">
        <f t="shared" si="3628"/>
        <v>453.0655434651635</v>
      </c>
      <c r="DM175" s="37">
        <f t="shared" si="3629"/>
        <v>671.277893717197</v>
      </c>
      <c r="DN175" s="48">
        <f t="shared" si="3630"/>
        <v>0</v>
      </c>
      <c r="DO175" s="48">
        <f t="shared" si="3630"/>
        <v>0</v>
      </c>
      <c r="DP175" s="48">
        <f t="shared" si="3630"/>
        <v>2.1494864000000002</v>
      </c>
      <c r="DQ175" s="48">
        <f t="shared" si="3630"/>
        <v>3.0214122999999997</v>
      </c>
      <c r="DR175" s="36">
        <f t="shared" si="3631"/>
        <v>3542.4373003630071</v>
      </c>
      <c r="DS175" s="24">
        <f>CW175*INDEX(Приложение_1ТЗ!$HC$6:$HJ$18,$B175,5)/100</f>
        <v>0</v>
      </c>
      <c r="DT175" s="24">
        <f>CW175*INDEX(Приложение_1ТЗ!$HC$6:$HJ$18,$B175,6)/100</f>
        <v>0</v>
      </c>
      <c r="DU175" s="24">
        <f>CW175*INDEX(Приложение_1ТЗ!$HC$6:$HJ$18,$B175,7)/100</f>
        <v>223195.15701645764</v>
      </c>
      <c r="DV175" s="24">
        <f>CW175*INDEX(Приложение_1ТЗ!$HC$6:$HJ$18,$B175,8)/100</f>
        <v>0</v>
      </c>
      <c r="DW175" s="20"/>
      <c r="DX175" s="20"/>
      <c r="DY175" s="20"/>
      <c r="DZ175" s="20"/>
      <c r="EA175" s="24">
        <f t="shared" si="3632"/>
        <v>0</v>
      </c>
      <c r="EB175" s="24">
        <f t="shared" si="3633"/>
        <v>0</v>
      </c>
      <c r="EC175" s="24">
        <f t="shared" si="3634"/>
        <v>2215.3228376425686</v>
      </c>
      <c r="ED175" s="24">
        <f t="shared" si="3635"/>
        <v>0</v>
      </c>
      <c r="EE175" s="48">
        <f t="shared" si="3636"/>
        <v>2.7557985000000005</v>
      </c>
      <c r="EF175" s="48">
        <f t="shared" si="3636"/>
        <v>0</v>
      </c>
      <c r="EG175" s="48">
        <f t="shared" si="3636"/>
        <v>1.4922390000000001</v>
      </c>
      <c r="EH175" s="48">
        <f t="shared" si="3636"/>
        <v>0</v>
      </c>
      <c r="EI175" s="24">
        <f t="shared" si="3637"/>
        <v>7443.2708407496793</v>
      </c>
      <c r="EM175" s="24">
        <f>(DC175+EI175+(EJ175-EK175)*(CZ175))</f>
        <v>1596566.1450539336</v>
      </c>
      <c r="EN175" s="24">
        <f t="shared" si="3759"/>
        <v>1436909.5305485402</v>
      </c>
      <c r="EO175" s="49">
        <f t="shared" si="3639"/>
        <v>2020</v>
      </c>
      <c r="EP175" s="227"/>
      <c r="EQ175" s="47">
        <v>11</v>
      </c>
      <c r="ER175" s="22">
        <f t="shared" si="3640"/>
        <v>410968.36215014709</v>
      </c>
      <c r="ES175" s="22">
        <f t="shared" si="3641"/>
        <v>338155.826571199</v>
      </c>
      <c r="ET175" s="22">
        <f t="shared" si="3642"/>
        <v>72812.535578948096</v>
      </c>
      <c r="EU175" s="22">
        <f>IF(DATEVALUE("1."&amp;EQ175&amp;"."&amp;EO175)&gt;=DATEVALUE("1."&amp;INDEX(Параметры_объекта!$A$28:$N$40,$B175,14)&amp;"."&amp;INDEX(Параметры_объекта!$A$28:$N$40,$B175,13)),INDEX(Приложение_1ТЗ!$A$6:$HJ$18,$B175,25+EQ175*14),INDEX(Приложение_1ТЗ!$A$6:$HJ$18,$B175,23+EQ175*14))</f>
        <v>17.717309234706015</v>
      </c>
      <c r="EV175" s="48">
        <f t="shared" si="3643"/>
        <v>2.5269093610878262</v>
      </c>
      <c r="EW175" s="24">
        <f t="shared" si="3196"/>
        <v>48.681720763044744</v>
      </c>
      <c r="EX175" s="24">
        <f t="shared" si="3644"/>
        <v>482650.5391503385</v>
      </c>
      <c r="EY175" s="24">
        <f t="shared" si="3645"/>
        <v>1439144.7153054303</v>
      </c>
      <c r="EZ175" s="35">
        <f>ES175*INDEX(Приложение_1ТЗ!$HC$6:$HJ$18,$B175,1)/100</f>
        <v>0</v>
      </c>
      <c r="FA175" s="35">
        <f>ES175*INDEX(Приложение_1ТЗ!$HC$6:$HJ$18,$B175,2)/100</f>
        <v>0</v>
      </c>
      <c r="FB175" s="35">
        <f>ES175*INDEX(Приложение_1ТЗ!$HC$6:$HJ$18,$B175,3)/100</f>
        <v>45874.86914375022</v>
      </c>
      <c r="FC175" s="35">
        <f>ES175*INDEX(Приложение_1ТЗ!$HC$6:$HJ$18,$B175,4)/100</f>
        <v>67969.82462590879</v>
      </c>
      <c r="FF175" s="37">
        <f t="shared" si="3646"/>
        <v>0</v>
      </c>
      <c r="FG175" s="37">
        <f t="shared" si="3647"/>
        <v>0</v>
      </c>
      <c r="FH175" s="37">
        <f t="shared" si="3648"/>
        <v>681.29872328480997</v>
      </c>
      <c r="FI175" s="37">
        <f t="shared" si="3649"/>
        <v>1009.4362251893763</v>
      </c>
      <c r="FJ175" s="48">
        <f t="shared" si="3650"/>
        <v>0</v>
      </c>
      <c r="FK175" s="48">
        <f t="shared" si="3650"/>
        <v>0</v>
      </c>
      <c r="FL175" s="48">
        <f t="shared" si="3650"/>
        <v>2.2139709920000001</v>
      </c>
      <c r="FM175" s="48">
        <f t="shared" si="3650"/>
        <v>3.1120546689999999</v>
      </c>
      <c r="FN175" s="36">
        <f t="shared" si="3651"/>
        <v>5486.7596669190943</v>
      </c>
      <c r="FO175" s="24">
        <f>ES175*INDEX(Приложение_1ТЗ!$HC$6:$HJ$18,$B175,5)/100</f>
        <v>0</v>
      </c>
      <c r="FP175" s="24">
        <f>ES175*INDEX(Приложение_1ТЗ!$HC$6:$HJ$18,$B175,6)/100</f>
        <v>0</v>
      </c>
      <c r="FQ175" s="24">
        <f>ES175*INDEX(Приложение_1ТЗ!$HC$6:$HJ$18,$B175,7)/100</f>
        <v>224311.13280153993</v>
      </c>
      <c r="FR175" s="24">
        <f>ES175*INDEX(Приложение_1ТЗ!$HC$6:$HJ$18,$B175,8)/100</f>
        <v>0</v>
      </c>
      <c r="FS175" s="20"/>
      <c r="FT175" s="20"/>
      <c r="FU175" s="20"/>
      <c r="FV175" s="20"/>
      <c r="FW175" s="24">
        <f t="shared" si="3652"/>
        <v>0</v>
      </c>
      <c r="FX175" s="24">
        <f t="shared" si="3653"/>
        <v>0</v>
      </c>
      <c r="FY175" s="24">
        <f t="shared" si="3654"/>
        <v>3331.2986227248621</v>
      </c>
      <c r="FZ175" s="24">
        <f t="shared" si="3655"/>
        <v>0</v>
      </c>
      <c r="GA175" s="48">
        <f t="shared" si="3656"/>
        <v>2.8935884250000008</v>
      </c>
      <c r="GB175" s="48">
        <f t="shared" si="3656"/>
        <v>0</v>
      </c>
      <c r="GC175" s="48">
        <f t="shared" si="3656"/>
        <v>1.5668509500000001</v>
      </c>
      <c r="GD175" s="48">
        <f t="shared" si="3656"/>
        <v>0</v>
      </c>
      <c r="GE175" s="24">
        <f t="shared" si="3657"/>
        <v>11645.944792784263</v>
      </c>
      <c r="GI175" s="24">
        <f t="shared" ref="GI175:GI176" si="3768">(EY175+GE175+(GF175-GG175)*(EV175))*$AX$1</f>
        <v>1711932.9789158932</v>
      </c>
      <c r="GJ175" s="24">
        <f t="shared" si="3760"/>
        <v>1540739.6810243039</v>
      </c>
      <c r="GK175" s="49">
        <f t="shared" si="3659"/>
        <v>2021</v>
      </c>
      <c r="GL175" s="227"/>
      <c r="GM175" s="47">
        <v>11</v>
      </c>
      <c r="GN175" s="22">
        <f t="shared" si="3660"/>
        <v>413023.20396089775</v>
      </c>
      <c r="GO175" s="22">
        <f t="shared" si="3661"/>
        <v>339846.60570405493</v>
      </c>
      <c r="GP175" s="22">
        <f t="shared" si="3662"/>
        <v>73176.598256842815</v>
      </c>
      <c r="GQ175" s="22">
        <f>IF(DATEVALUE("1."&amp;GM175&amp;"."&amp;GK175)&gt;=DATEVALUE("1."&amp;INDEX(Параметры_объекта!$A$28:$N$40,$B175,14)&amp;"."&amp;INDEX(Параметры_объекта!$A$28:$N$40,$B175,13)),INDEX(Приложение_1ТЗ!$A$6:$HJ$18,$B175,25+GM175*14),INDEX(Приложение_1ТЗ!$A$6:$HJ$18,$B175,23+GM175*14))</f>
        <v>17.717309234706015</v>
      </c>
      <c r="GR175" s="48">
        <f t="shared" si="3663"/>
        <v>2.9889318852281259</v>
      </c>
      <c r="GS175" s="24">
        <f t="shared" si="3218"/>
        <v>48.681720763044744</v>
      </c>
      <c r="GT175" s="24">
        <f t="shared" si="3664"/>
        <v>482650.5391503385</v>
      </c>
      <c r="GU175" s="24">
        <f t="shared" si="3665"/>
        <v>1702279.3113490113</v>
      </c>
      <c r="GV175" s="35">
        <f>GO175*INDEX(Приложение_1ТЗ!$HC$6:$HJ$18,$B175,1)/100</f>
        <v>0</v>
      </c>
      <c r="GW175" s="35">
        <f>GO175*INDEX(Приложение_1ТЗ!$HC$6:$HJ$18,$B175,2)/100</f>
        <v>0</v>
      </c>
      <c r="GX175" s="35">
        <f>GO175*INDEX(Приложение_1ТЗ!$HC$6:$HJ$18,$B175,3)/100</f>
        <v>46104.243489468965</v>
      </c>
      <c r="GY175" s="35">
        <f>GO175*INDEX(Приложение_1ТЗ!$HC$6:$HJ$18,$B175,4)/100</f>
        <v>68309.673749038324</v>
      </c>
      <c r="HB175" s="22">
        <f t="shared" si="3220"/>
        <v>0</v>
      </c>
      <c r="HC175" s="22">
        <f t="shared" si="3221"/>
        <v>0</v>
      </c>
      <c r="HD175" s="37">
        <f t="shared" si="3666"/>
        <v>910.6730690035547</v>
      </c>
      <c r="HE175" s="37">
        <f t="shared" si="3667"/>
        <v>1349.2853483189101</v>
      </c>
      <c r="HF175" s="48">
        <f t="shared" si="3668"/>
        <v>0</v>
      </c>
      <c r="HG175" s="48">
        <f t="shared" si="3668"/>
        <v>0</v>
      </c>
      <c r="HH175" s="48">
        <f t="shared" si="3668"/>
        <v>2.28039012176</v>
      </c>
      <c r="HI175" s="48">
        <f t="shared" si="3668"/>
        <v>3.2054163090699999</v>
      </c>
      <c r="HJ175" s="36">
        <f t="shared" si="3669"/>
        <v>7554.0191355230536</v>
      </c>
      <c r="HK175" s="24">
        <f>GO175*INDEX(Приложение_1ТЗ!$HC$6:$HJ$18,$B175,5)/100</f>
        <v>0</v>
      </c>
      <c r="HL175" s="24">
        <f>GO175*INDEX(Приложение_1ТЗ!$HC$6:$HJ$18,$B175,6)/100</f>
        <v>0</v>
      </c>
      <c r="HM175" s="24">
        <f>GO175*INDEX(Приложение_1ТЗ!$HC$6:$HJ$18,$B175,7)/100</f>
        <v>225432.6884655476</v>
      </c>
      <c r="HN175" s="24">
        <f>GO175*INDEX(Приложение_1ТЗ!$HC$6:$HJ$18,$B175,8)/100</f>
        <v>0</v>
      </c>
      <c r="HO175" s="20"/>
      <c r="HP175" s="20"/>
      <c r="HQ175" s="20"/>
      <c r="HR175" s="20"/>
      <c r="HS175" s="24">
        <f t="shared" si="3670"/>
        <v>0</v>
      </c>
      <c r="HT175" s="24">
        <f t="shared" si="3671"/>
        <v>0</v>
      </c>
      <c r="HU175" s="24">
        <f t="shared" si="3672"/>
        <v>4452.8542867325305</v>
      </c>
      <c r="HV175" s="24">
        <f t="shared" si="3673"/>
        <v>0</v>
      </c>
      <c r="HW175" s="48">
        <f t="shared" si="3674"/>
        <v>3.038267846250001</v>
      </c>
      <c r="HX175" s="48">
        <f t="shared" si="3674"/>
        <v>0</v>
      </c>
      <c r="HY175" s="48">
        <f t="shared" si="3674"/>
        <v>1.6451934975000002</v>
      </c>
      <c r="HZ175" s="48">
        <f t="shared" si="3674"/>
        <v>0</v>
      </c>
      <c r="IA175" s="24">
        <f t="shared" si="3675"/>
        <v>16198.471298582939</v>
      </c>
      <c r="IE175" s="24">
        <f>(GU175+IA175+(IB175-IC175)*(GR175))</f>
        <v>1718477.7826475941</v>
      </c>
      <c r="IF175" s="24">
        <f t="shared" si="3761"/>
        <v>1546630.0043828348</v>
      </c>
      <c r="IG175" s="49">
        <f t="shared" si="3677"/>
        <v>2022</v>
      </c>
      <c r="IH175" s="227"/>
      <c r="II175" s="47">
        <v>11</v>
      </c>
      <c r="IJ175" s="22">
        <f t="shared" si="3678"/>
        <v>415088.31998070219</v>
      </c>
      <c r="IK175" s="22">
        <f t="shared" si="3679"/>
        <v>341545.83873257518</v>
      </c>
      <c r="IL175" s="22">
        <f t="shared" si="3680"/>
        <v>73542.481248127006</v>
      </c>
      <c r="IM175" s="22">
        <f>IF(DATEVALUE("1."&amp;II175&amp;"."&amp;IG175)&gt;=DATEVALUE("1."&amp;INDEX(Параметры_объекта!$A$28:$N$40,$B175,14)&amp;"."&amp;INDEX(Параметры_объекта!$A$28:$N$40,$B175,13)),INDEX(Приложение_1ТЗ!$A$6:$HJ$18,$B175,25+II175*14),INDEX(Приложение_1ТЗ!$A$6:$HJ$18,$B175,23+II175*14))</f>
        <v>17.717309234706015</v>
      </c>
      <c r="IN175" s="48">
        <f t="shared" si="3681"/>
        <v>2.7626907140736785</v>
      </c>
      <c r="IO175" s="24">
        <f t="shared" si="3240"/>
        <v>48.681720763044744</v>
      </c>
      <c r="IP175" s="24">
        <f t="shared" si="3682"/>
        <v>482650.5391503385</v>
      </c>
      <c r="IQ175" s="24">
        <f t="shared" si="3683"/>
        <v>1573428.7119308875</v>
      </c>
      <c r="IR175" s="35">
        <f>IK175*INDEX(Приложение_1ТЗ!$HC$6:$HJ$18,$B175,1)/100</f>
        <v>0</v>
      </c>
      <c r="IS175" s="35">
        <f>IK175*INDEX(Приложение_1ТЗ!$HC$6:$HJ$18,$B175,2)/100</f>
        <v>0</v>
      </c>
      <c r="IT175" s="35">
        <f>IK175*INDEX(Приложение_1ТЗ!$HC$6:$HJ$18,$B175,3)/100</f>
        <v>46334.764706916307</v>
      </c>
      <c r="IU175" s="35">
        <f>IK175*INDEX(Приложение_1ТЗ!$HC$6:$HJ$18,$B175,4)/100</f>
        <v>68651.222117783516</v>
      </c>
      <c r="IX175" s="37">
        <f t="shared" si="3684"/>
        <v>0</v>
      </c>
      <c r="IY175" s="37">
        <f t="shared" si="3685"/>
        <v>0</v>
      </c>
      <c r="IZ175" s="37">
        <f t="shared" si="3686"/>
        <v>1141.1942864508965</v>
      </c>
      <c r="JA175" s="37">
        <f t="shared" si="3687"/>
        <v>1690.8337170641025</v>
      </c>
      <c r="JB175" s="48">
        <f t="shared" si="3688"/>
        <v>0</v>
      </c>
      <c r="JC175" s="48">
        <f t="shared" si="3688"/>
        <v>0</v>
      </c>
      <c r="JD175" s="48">
        <f t="shared" si="3688"/>
        <v>2.3488018254128002</v>
      </c>
      <c r="JE175" s="48">
        <f t="shared" si="3688"/>
        <v>3.3015787983421001</v>
      </c>
      <c r="JF175" s="36">
        <f t="shared" si="3689"/>
        <v>9750.1747704378504</v>
      </c>
      <c r="JG175" s="24">
        <f>IK175*INDEX(Приложение_1ТЗ!$HC$6:$HJ$18,$B175,5)/100</f>
        <v>0</v>
      </c>
      <c r="JH175" s="24">
        <f>IK175*INDEX(Приложение_1ТЗ!$HC$6:$HJ$18,$B175,6)/100</f>
        <v>0</v>
      </c>
      <c r="JI175" s="24">
        <f>IK175*INDEX(Приложение_1ТЗ!$HC$6:$HJ$18,$B175,7)/100</f>
        <v>226559.85190787536</v>
      </c>
      <c r="JJ175" s="24">
        <f>IK175*INDEX(Приложение_1ТЗ!$HC$6:$HJ$18,$B175,8)/100</f>
        <v>0</v>
      </c>
      <c r="JK175" s="20"/>
      <c r="JL175" s="20"/>
      <c r="JM175" s="20"/>
      <c r="JN175" s="20"/>
      <c r="JO175" s="24">
        <f t="shared" si="3690"/>
        <v>0</v>
      </c>
      <c r="JP175" s="24">
        <f t="shared" si="3691"/>
        <v>0</v>
      </c>
      <c r="JQ175" s="24">
        <f t="shared" si="3692"/>
        <v>5580.0177290602878</v>
      </c>
      <c r="JR175" s="24">
        <f t="shared" si="3693"/>
        <v>0</v>
      </c>
      <c r="JS175" s="48">
        <f t="shared" si="3694"/>
        <v>3.1901812385625012</v>
      </c>
      <c r="JT175" s="48">
        <f t="shared" si="3694"/>
        <v>0</v>
      </c>
      <c r="JU175" s="48">
        <f t="shared" si="3694"/>
        <v>1.7274531723750004</v>
      </c>
      <c r="JV175" s="48">
        <f t="shared" si="3694"/>
        <v>0</v>
      </c>
      <c r="JW175" s="24">
        <f t="shared" si="3695"/>
        <v>21124.453577447101</v>
      </c>
      <c r="KA175" s="24">
        <f>(IQ175+JW175+(JX175-JY175)*(IN175))</f>
        <v>1594553.1655083345</v>
      </c>
      <c r="KB175" s="24">
        <f t="shared" si="3762"/>
        <v>1435097.8489575011</v>
      </c>
      <c r="KC175" s="49">
        <f t="shared" si="3697"/>
        <v>2023</v>
      </c>
      <c r="KD175" s="227"/>
      <c r="KE175" s="47">
        <v>11</v>
      </c>
      <c r="KF175" s="22">
        <f t="shared" si="3698"/>
        <v>417163.7615806057</v>
      </c>
      <c r="KG175" s="22">
        <f t="shared" si="3699"/>
        <v>343253.567926238</v>
      </c>
      <c r="KH175" s="22">
        <f t="shared" si="3700"/>
        <v>73910.1936543677</v>
      </c>
      <c r="KI175" s="22">
        <f>IF(DATEVALUE("1."&amp;KE175&amp;"."&amp;KC175)&gt;=DATEVALUE("1."&amp;INDEX(Параметры_объекта!$A$28:$N$40,$B175,14)&amp;"."&amp;INDEX(Параметры_объекта!$A$28:$N$40,$B175,13)),INDEX(Приложение_1ТЗ!$A$6:$HJ$18,$B175,25+KE175*14),INDEX(Приложение_1ТЗ!$A$6:$HJ$18,$B175,23+KE175*14))</f>
        <v>17.717309234706015</v>
      </c>
      <c r="KJ175" s="48">
        <f t="shared" si="3701"/>
        <v>3.2106022099350038</v>
      </c>
      <c r="KK175" s="24">
        <f t="shared" si="3262"/>
        <v>48.681720763044744</v>
      </c>
      <c r="KL175" s="24">
        <f t="shared" si="3702"/>
        <v>482650.5391503385</v>
      </c>
      <c r="KM175" s="24">
        <f t="shared" si="3703"/>
        <v>1828526.6873944295</v>
      </c>
      <c r="KN175" s="35">
        <f>KG175*INDEX(Приложение_1ТЗ!$HC$6:$HJ$18,$B175,1)/100</f>
        <v>0</v>
      </c>
      <c r="KO175" s="35">
        <f>KG175*INDEX(Приложение_1ТЗ!$HC$6:$HJ$18,$B175,2)/100</f>
        <v>0</v>
      </c>
      <c r="KP175" s="35">
        <f>KG175*INDEX(Приложение_1ТЗ!$HC$6:$HJ$18,$B175,3)/100</f>
        <v>46566.438530450883</v>
      </c>
      <c r="KQ175" s="35">
        <f>KG175*INDEX(Приложение_1ТЗ!$HC$6:$HJ$18,$B175,4)/100</f>
        <v>68994.478228372405</v>
      </c>
      <c r="KT175" s="37">
        <f t="shared" si="3704"/>
        <v>0</v>
      </c>
      <c r="KU175" s="37">
        <f t="shared" si="3705"/>
        <v>0</v>
      </c>
      <c r="KV175" s="37">
        <f t="shared" si="3706"/>
        <v>1372.868109985473</v>
      </c>
      <c r="KW175" s="37">
        <f t="shared" si="3707"/>
        <v>2034.0898276529915</v>
      </c>
      <c r="KX175" s="48">
        <f t="shared" si="3708"/>
        <v>0</v>
      </c>
      <c r="KY175" s="48">
        <f t="shared" si="3708"/>
        <v>0</v>
      </c>
      <c r="KZ175" s="48">
        <f t="shared" si="3708"/>
        <v>2.4192658801751845</v>
      </c>
      <c r="LA175" s="48">
        <f t="shared" si="3708"/>
        <v>3.400626162292363</v>
      </c>
      <c r="LB175" s="36">
        <f t="shared" si="3709"/>
        <v>12081.44423178881</v>
      </c>
      <c r="LC175" s="24">
        <f>KG175*INDEX(Приложение_1ТЗ!$HC$6:$HJ$18,$B175,5)/100</f>
        <v>0</v>
      </c>
      <c r="LD175" s="24">
        <f>KG175*INDEX(Приложение_1ТЗ!$HC$6:$HJ$18,$B175,6)/100</f>
        <v>0</v>
      </c>
      <c r="LE175" s="24">
        <f>KG175*INDEX(Приложение_1ТЗ!$HC$6:$HJ$18,$B175,7)/100</f>
        <v>227692.65116741468</v>
      </c>
      <c r="LF175" s="24">
        <f>KG175*INDEX(Приложение_1ТЗ!$HC$6:$HJ$18,$B175,8)/100</f>
        <v>0</v>
      </c>
      <c r="LG175" s="20"/>
      <c r="LH175" s="20"/>
      <c r="LI175" s="20"/>
      <c r="LJ175" s="20"/>
      <c r="LK175" s="24">
        <f t="shared" si="3710"/>
        <v>0</v>
      </c>
      <c r="LL175" s="24">
        <f t="shared" si="3711"/>
        <v>0</v>
      </c>
      <c r="LM175" s="24">
        <f t="shared" si="3712"/>
        <v>6712.8169885996031</v>
      </c>
      <c r="LN175" s="24">
        <f t="shared" si="3713"/>
        <v>0</v>
      </c>
      <c r="LO175" s="48">
        <f t="shared" si="3714"/>
        <v>3.3496903004906264</v>
      </c>
      <c r="LP175" s="48">
        <f t="shared" si="3714"/>
        <v>0</v>
      </c>
      <c r="LQ175" s="48">
        <f t="shared" si="3714"/>
        <v>1.8138258309937505</v>
      </c>
      <c r="LR175" s="48">
        <f t="shared" si="3714"/>
        <v>0</v>
      </c>
      <c r="LS175" s="24">
        <f t="shared" si="3715"/>
        <v>26448.983637922465</v>
      </c>
      <c r="LW175" s="24">
        <f>(KM175+LS175+(LT175-LU175)*(KJ175))</f>
        <v>1854975.6710323519</v>
      </c>
      <c r="LX175" s="24">
        <f t="shared" si="3763"/>
        <v>1669478.1039291169</v>
      </c>
      <c r="LY175" s="49">
        <f t="shared" si="3717"/>
        <v>2024</v>
      </c>
      <c r="LZ175" s="227"/>
      <c r="MA175" s="173">
        <v>11</v>
      </c>
      <c r="MB175" s="22">
        <f t="shared" si="3718"/>
        <v>419249.58038850868</v>
      </c>
      <c r="MC175" s="22">
        <f t="shared" si="3719"/>
        <v>344969.83576586918</v>
      </c>
      <c r="MD175" s="22">
        <f t="shared" si="3720"/>
        <v>74279.744622639497</v>
      </c>
      <c r="ME175" s="22">
        <f>IF(DATEVALUE("1."&amp;MA175&amp;"."&amp;LY175)&gt;=DATEVALUE("1."&amp;INDEX(Параметры_объекта!$A$28:$N$40,$B175,14)&amp;"."&amp;INDEX(Параметры_объекта!$A$28:$N$40,$B175,13)),INDEX(Приложение_1ТЗ!$A$6:$HJ$18,$B175,25+MA175*14),INDEX(Приложение_1ТЗ!$A$6:$HJ$18,$B175,23+MA175*14))</f>
        <v>17.717309234706015</v>
      </c>
      <c r="MF175" s="48">
        <f t="shared" si="3721"/>
        <v>2.9881262763420908</v>
      </c>
      <c r="MG175" s="24">
        <f t="shared" si="3282"/>
        <v>48.681720763044744</v>
      </c>
      <c r="MH175" s="24">
        <f t="shared" si="3722"/>
        <v>482650.5391503385</v>
      </c>
      <c r="MI175" s="24">
        <f t="shared" si="3723"/>
        <v>1701820.4948244481</v>
      </c>
      <c r="MJ175" s="35">
        <f>MC175*INDEX(Приложение_1ТЗ!$HC$6:$HJ$18,$B175,1)/100</f>
        <v>0</v>
      </c>
      <c r="MK175" s="35">
        <f>MC175*INDEX(Приложение_1ТЗ!$HC$6:$HJ$18,$B175,2)/100</f>
        <v>0</v>
      </c>
      <c r="ML175" s="35">
        <f>MC175*INDEX(Приложение_1ТЗ!$HC$6:$HJ$18,$B175,3)/100</f>
        <v>46799.270723103138</v>
      </c>
      <c r="MM175" s="35">
        <f>MC175*INDEX(Приложение_1ТЗ!$HC$6:$HJ$18,$B175,4)/100</f>
        <v>69339.450619514275</v>
      </c>
      <c r="MP175" s="37">
        <f t="shared" si="3724"/>
        <v>0</v>
      </c>
      <c r="MQ175" s="37">
        <f t="shared" si="3725"/>
        <v>0</v>
      </c>
      <c r="MR175" s="37">
        <f t="shared" si="3726"/>
        <v>1605.7003026377279</v>
      </c>
      <c r="MS175" s="37">
        <f t="shared" si="3727"/>
        <v>2379.0622187948611</v>
      </c>
      <c r="MT175" s="48">
        <f t="shared" si="3728"/>
        <v>0</v>
      </c>
      <c r="MU175" s="48">
        <f t="shared" si="3728"/>
        <v>0</v>
      </c>
      <c r="MV175" s="48">
        <f t="shared" si="3728"/>
        <v>2.4918438565804402</v>
      </c>
      <c r="MW175" s="48">
        <f t="shared" si="3728"/>
        <v>3.5026449471611341</v>
      </c>
      <c r="MX175" s="36">
        <f t="shared" si="3729"/>
        <v>14554.314339251523</v>
      </c>
      <c r="MY175" s="24">
        <f>MC175*INDEX(Приложение_1ТЗ!$HC$6:$HJ$18,$B175,5)/100</f>
        <v>0</v>
      </c>
      <c r="MZ175" s="24">
        <f>MC175*INDEX(Приложение_1ТЗ!$HC$6:$HJ$18,$B175,6)/100</f>
        <v>0</v>
      </c>
      <c r="NA175" s="24">
        <f>MC175*INDEX(Приложение_1ТЗ!$HC$6:$HJ$18,$B175,7)/100</f>
        <v>228831.11442325174</v>
      </c>
      <c r="NB175" s="24">
        <f>MC175*INDEX(Приложение_1ТЗ!$HC$6:$HJ$18,$B175,8)/100</f>
        <v>0</v>
      </c>
      <c r="NC175" s="20"/>
      <c r="ND175" s="20"/>
      <c r="NE175" s="20"/>
      <c r="NF175" s="20"/>
      <c r="NG175" s="24">
        <f t="shared" si="3730"/>
        <v>0</v>
      </c>
      <c r="NH175" s="24">
        <f t="shared" si="3731"/>
        <v>0</v>
      </c>
      <c r="NI175" s="24">
        <f t="shared" si="3732"/>
        <v>7851.280244436668</v>
      </c>
      <c r="NJ175" s="24">
        <f t="shared" si="3733"/>
        <v>0</v>
      </c>
      <c r="NK175" s="48">
        <f t="shared" si="3734"/>
        <v>3.5171748155151579</v>
      </c>
      <c r="NL175" s="48">
        <f t="shared" si="3734"/>
        <v>0</v>
      </c>
      <c r="NM175" s="48">
        <f t="shared" si="3734"/>
        <v>1.9045171225434381</v>
      </c>
      <c r="NN175" s="48">
        <f t="shared" si="3734"/>
        <v>0</v>
      </c>
      <c r="NO175" s="24">
        <f t="shared" si="3735"/>
        <v>32198.733577363186</v>
      </c>
      <c r="NS175" s="24">
        <f>(MI175+NO175+(NP175-NQ175)*(MF175))</f>
        <v>1734019.2284018113</v>
      </c>
      <c r="NT175" s="24">
        <f t="shared" si="3736"/>
        <v>1560617.3055616303</v>
      </c>
      <c r="NU175" s="49">
        <f t="shared" si="3737"/>
        <v>2025</v>
      </c>
      <c r="NV175" s="227"/>
      <c r="NW175" s="174">
        <v>11</v>
      </c>
      <c r="NX175" s="22">
        <f t="shared" si="3738"/>
        <v>421345.82829045109</v>
      </c>
      <c r="NY175" s="22">
        <f t="shared" si="3739"/>
        <v>346694.68494469847</v>
      </c>
      <c r="NZ175" s="22">
        <f t="shared" si="3740"/>
        <v>74651.143345752615</v>
      </c>
      <c r="OA175" s="22">
        <f>IF(DATEVALUE("1."&amp;NW175&amp;"."&amp;NU175)&gt;=DATEVALUE("1."&amp;INDEX(Параметры_объекта!$A$28:$N$40,$B175,14)&amp;"."&amp;INDEX(Параметры_объекта!$A$28:$N$40,$B175,13)),INDEX(Приложение_1ТЗ!$A$6:$HJ$18,$B175,25+NW175*14),INDEX(Приложение_1ТЗ!$A$6:$HJ$18,$B175,23+NW175*14))</f>
        <v>17.717309234706015</v>
      </c>
      <c r="OB175" s="48">
        <f t="shared" si="3741"/>
        <v>3.4725873502657003</v>
      </c>
      <c r="OC175" s="24">
        <f t="shared" si="3291"/>
        <v>48.681720763044744</v>
      </c>
      <c r="OD175" s="24">
        <f t="shared" si="3742"/>
        <v>482650.5391503385</v>
      </c>
      <c r="OE175" s="24">
        <f t="shared" si="3743"/>
        <v>1977734.4650858149</v>
      </c>
      <c r="OF175" s="35">
        <f>NY175*INDEX(Приложение_1ТЗ!$HC$6:$HJ$18,$B175,1)/100</f>
        <v>0</v>
      </c>
      <c r="OG175" s="35">
        <f>NY175*INDEX(Приложение_1ТЗ!$HC$6:$HJ$18,$B175,2)/100</f>
        <v>0</v>
      </c>
      <c r="OH175" s="35">
        <f>NY175*INDEX(Приложение_1ТЗ!$HC$6:$HJ$18,$B175,3)/100</f>
        <v>47033.26707671865</v>
      </c>
      <c r="OI175" s="35">
        <f>NY175*INDEX(Приложение_1ТЗ!$HC$6:$HJ$18,$B175,4)/100</f>
        <v>69686.147872611837</v>
      </c>
      <c r="OL175" s="37">
        <f t="shared" si="3744"/>
        <v>0</v>
      </c>
      <c r="OM175" s="37">
        <f t="shared" si="3745"/>
        <v>0</v>
      </c>
      <c r="ON175" s="37">
        <f t="shared" si="3746"/>
        <v>1839.6966562532398</v>
      </c>
      <c r="OO175" s="37">
        <f t="shared" si="3747"/>
        <v>2725.7594718924229</v>
      </c>
      <c r="OP175" s="48">
        <f t="shared" si="3451"/>
        <v>0</v>
      </c>
      <c r="OQ175" s="48">
        <f t="shared" si="3451"/>
        <v>0</v>
      </c>
      <c r="OR175" s="48">
        <f t="shared" si="3451"/>
        <v>2.5665991722778534</v>
      </c>
      <c r="OS175" s="48">
        <f t="shared" si="3451"/>
        <v>3.6077242955759683</v>
      </c>
      <c r="OT175" s="36">
        <f t="shared" si="3748"/>
        <v>17175.552051272924</v>
      </c>
      <c r="OU175" s="24">
        <f>NY175*INDEX(Приложение_1ТЗ!$HC$6:$HJ$18,$B175,5)/100</f>
        <v>0</v>
      </c>
      <c r="OV175" s="24">
        <f>NY175*INDEX(Приложение_1ТЗ!$HC$6:$HJ$18,$B175,6)/100</f>
        <v>0</v>
      </c>
      <c r="OW175" s="24">
        <f>NY175*INDEX(Приложение_1ТЗ!$HC$6:$HJ$18,$B175,7)/100</f>
        <v>229975.26999536797</v>
      </c>
      <c r="OX175" s="24">
        <f>NY175*INDEX(Приложение_1ТЗ!$HC$6:$HJ$18,$B175,8)/100</f>
        <v>0</v>
      </c>
      <c r="OY175" s="20"/>
      <c r="OZ175" s="20"/>
      <c r="PA175" s="20"/>
      <c r="PB175" s="20"/>
      <c r="PC175" s="24">
        <f t="shared" si="3749"/>
        <v>0</v>
      </c>
      <c r="PD175" s="24">
        <f t="shared" si="3750"/>
        <v>0</v>
      </c>
      <c r="PE175" s="24">
        <f t="shared" si="3751"/>
        <v>8995.4358165528974</v>
      </c>
      <c r="PF175" s="24">
        <f t="shared" si="3752"/>
        <v>0</v>
      </c>
      <c r="PG175" s="48">
        <f t="shared" si="3457"/>
        <v>3.6930335562909158</v>
      </c>
      <c r="PH175" s="48">
        <f t="shared" si="3457"/>
        <v>0</v>
      </c>
      <c r="PI175" s="48">
        <f t="shared" si="3457"/>
        <v>1.99974297867061</v>
      </c>
      <c r="PJ175" s="48">
        <f t="shared" si="3457"/>
        <v>0</v>
      </c>
      <c r="PK175" s="24">
        <f t="shared" si="3753"/>
        <v>38402.052396068786</v>
      </c>
      <c r="PO175" s="24">
        <f>(OE175+PK175+(PL175-PM175)*(OB175))</f>
        <v>2016136.5174818838</v>
      </c>
      <c r="PP175" s="24">
        <f t="shared" si="3754"/>
        <v>1814522.8657336954</v>
      </c>
      <c r="PQ175" s="52">
        <f t="shared" si="3764"/>
        <v>3378553.7740523699</v>
      </c>
      <c r="PR175" s="52">
        <f t="shared" si="3765"/>
        <v>10492642.260639992</v>
      </c>
      <c r="PS175" s="52">
        <f t="shared" si="3766"/>
        <v>9443378.0345759932</v>
      </c>
    </row>
    <row r="176" spans="1:435" ht="15.75" hidden="1" customHeight="1" outlineLevel="1">
      <c r="B176" s="171">
        <v>12</v>
      </c>
      <c r="C176" s="250"/>
      <c r="D176" s="250"/>
      <c r="E176" s="250"/>
      <c r="F176" s="247"/>
      <c r="G176" s="49">
        <f t="shared" si="3755"/>
        <v>2017</v>
      </c>
      <c r="H176" s="228"/>
      <c r="I176" s="47">
        <v>12</v>
      </c>
      <c r="J176" s="22">
        <f t="shared" si="3756"/>
        <v>1116486.9999999998</v>
      </c>
      <c r="K176" s="22">
        <f>INDEX(Приложение_1ТЗ!$A$6:$HJ$18,$B176,21+I176*14)*1000</f>
        <v>492887.21600000001</v>
      </c>
      <c r="L176" s="22">
        <f t="shared" si="3595"/>
        <v>623599.78399999975</v>
      </c>
      <c r="M176" s="22">
        <f>IF(
              DATEVALUE("1."&amp;I176&amp;"."&amp;G176)&gt;=DATEVALUE("1."&amp;INDEX(Параметры_объекта!$A$28:$N$40,$B176,14)&amp;"."&amp;INDEX(Параметры_объекта!$A$28:$N$40,$B176,13)),
              INDEX(Приложение_1ТЗ!$A$6:$HJ$18,$B176,25+I176*14),
              INDEX(Приложение_1ТЗ!$A$6:$HJ$18,$B176,23+I176*14))</f>
        <v>55.853743393339997</v>
      </c>
      <c r="N176" s="48">
        <f t="shared" si="3596"/>
        <v>2.35870982959525</v>
      </c>
      <c r="R176" s="35">
        <f>K176*INDEX(Приложение_1ТЗ!$HC$6:$HJ$18,$B176,1)/100</f>
        <v>0</v>
      </c>
      <c r="S176" s="35">
        <f>K176*INDEX(Приложение_1ТЗ!$HC$6:$HJ$18,$B176,2)/100</f>
        <v>0</v>
      </c>
      <c r="T176" s="35">
        <f>K176*INDEX(Приложение_1ТЗ!$HC$6:$HJ$18,$B176,3)/100</f>
        <v>66866.026724713432</v>
      </c>
      <c r="U176" s="35">
        <f>K176*INDEX(Приложение_1ТЗ!$HC$6:$HJ$18,$B176,4)/100</f>
        <v>99071.06428289997</v>
      </c>
      <c r="AB176" s="48">
        <f t="shared" si="3597"/>
        <v>0</v>
      </c>
      <c r="AC176" s="48">
        <f t="shared" si="3597"/>
        <v>0</v>
      </c>
      <c r="AD176" s="48">
        <f t="shared" si="3597"/>
        <v>2.0261</v>
      </c>
      <c r="AE176" s="48">
        <f t="shared" si="3597"/>
        <v>2.8479699999999997</v>
      </c>
      <c r="AF176" s="20"/>
      <c r="AG176" s="24">
        <f>K176*INDEX(Приложение_1ТЗ!$HC$6:$HJ$18,$B176,5)/100</f>
        <v>0</v>
      </c>
      <c r="AH176" s="24">
        <f>K176*INDEX(Приложение_1ТЗ!$HC$6:$HJ$18,$B176,6)/100</f>
        <v>0</v>
      </c>
      <c r="AI176" s="24">
        <f>K176*INDEX(Приложение_1ТЗ!$HC$6:$HJ$18,$B176,7)/100</f>
        <v>326950.12499238661</v>
      </c>
      <c r="AJ176" s="24">
        <f>K176*INDEX(Приложение_1ТЗ!$HC$6:$HJ$18,$B176,8)/100</f>
        <v>0</v>
      </c>
      <c r="AK176" s="20"/>
      <c r="AL176" s="20"/>
      <c r="AM176" s="20"/>
      <c r="AN176" s="20"/>
      <c r="AO176" s="20"/>
      <c r="AP176" s="20"/>
      <c r="AQ176" s="20"/>
      <c r="AR176" s="20"/>
      <c r="AS176" s="48">
        <f t="shared" si="3598"/>
        <v>2.5042900000000001</v>
      </c>
      <c r="AT176" s="48">
        <f t="shared" si="3598"/>
        <v>0</v>
      </c>
      <c r="AU176" s="48">
        <f t="shared" si="3598"/>
        <v>1.35259</v>
      </c>
      <c r="AV176" s="48">
        <f t="shared" si="3598"/>
        <v>0</v>
      </c>
      <c r="AW176" s="49">
        <f t="shared" si="3599"/>
        <v>2018</v>
      </c>
      <c r="AX176" s="228"/>
      <c r="AY176" s="47">
        <v>12</v>
      </c>
      <c r="AZ176" s="22">
        <f t="shared" si="3600"/>
        <v>1122069.4349999998</v>
      </c>
      <c r="BA176" s="22">
        <f t="shared" si="3601"/>
        <v>495351.65207999997</v>
      </c>
      <c r="BB176" s="22">
        <f t="shared" si="3602"/>
        <v>626717.78291999991</v>
      </c>
      <c r="BC176" s="22">
        <f>IF(DATEVALUE("1."&amp;AY176&amp;"."&amp;AW176)&gt;=DATEVALUE("1."&amp;INDEX(Параметры_объекта!$A$28:$N$40,$B176,14)&amp;"."&amp;INDEX(Параметры_объекта!$A$28:$N$40,$B176,13)),INDEX(Приложение_1ТЗ!$A$6:$HJ$18,$B176,25+AY176*14),INDEX(Приложение_1ТЗ!$A$6:$HJ$18,$B176,23+AY176*14))</f>
        <v>55.853743393339997</v>
      </c>
      <c r="BD176" s="48">
        <f t="shared" si="3603"/>
        <v>2.3053021060000001</v>
      </c>
      <c r="BE176" s="24">
        <f t="shared" si="3470"/>
        <v>0</v>
      </c>
      <c r="BF176" s="24">
        <f t="shared" si="3604"/>
        <v>0</v>
      </c>
      <c r="BG176" s="24">
        <f t="shared" si="3605"/>
        <v>0</v>
      </c>
      <c r="BH176" s="35">
        <f>BA176*INDEX(Приложение_1ТЗ!$HC$6:$HJ$18,$B176,1)/100</f>
        <v>0</v>
      </c>
      <c r="BI176" s="35">
        <f>BA176*INDEX(Приложение_1ТЗ!$HC$6:$HJ$18,$B176,2)/100</f>
        <v>0</v>
      </c>
      <c r="BJ176" s="35">
        <f>BA176*INDEX(Приложение_1ТЗ!$HC$6:$HJ$18,$B176,3)/100</f>
        <v>67200.356858336992</v>
      </c>
      <c r="BK176" s="35">
        <f>BA176*INDEX(Приложение_1ТЗ!$HC$6:$HJ$18,$B176,4)/100</f>
        <v>99566.419604314447</v>
      </c>
      <c r="BN176" s="37">
        <f t="shared" si="3606"/>
        <v>0</v>
      </c>
      <c r="BO176" s="37">
        <f t="shared" si="3607"/>
        <v>0</v>
      </c>
      <c r="BP176" s="37">
        <f t="shared" si="3608"/>
        <v>0</v>
      </c>
      <c r="BQ176" s="37">
        <f t="shared" si="3609"/>
        <v>0</v>
      </c>
      <c r="BR176" s="48">
        <f t="shared" si="3610"/>
        <v>0</v>
      </c>
      <c r="BS176" s="48">
        <f t="shared" si="3610"/>
        <v>0</v>
      </c>
      <c r="BT176" s="48">
        <f t="shared" si="3610"/>
        <v>2.0868800000000003</v>
      </c>
      <c r="BU176" s="48">
        <f t="shared" si="3610"/>
        <v>2.9334099999999999</v>
      </c>
      <c r="BV176" s="36">
        <f t="shared" si="3611"/>
        <v>0</v>
      </c>
      <c r="BW176" s="24">
        <f>BA176*INDEX(Приложение_1ТЗ!$HC$6:$HJ$18,$B176,5)/100</f>
        <v>0</v>
      </c>
      <c r="BX176" s="24">
        <f>BA176*INDEX(Приложение_1ТЗ!$HC$6:$HJ$18,$B176,6)/100</f>
        <v>0</v>
      </c>
      <c r="BY176" s="24">
        <f>BA176*INDEX(Приложение_1ТЗ!$HC$6:$HJ$18,$B176,7)/100</f>
        <v>328584.87561734847</v>
      </c>
      <c r="BZ176" s="24">
        <f>BA176*INDEX(Приложение_1ТЗ!$HC$6:$HJ$18,$B176,8)/100</f>
        <v>0</v>
      </c>
      <c r="CA176" s="20"/>
      <c r="CB176" s="20"/>
      <c r="CC176" s="20"/>
      <c r="CD176" s="20"/>
      <c r="CE176" s="24">
        <f t="shared" si="3612"/>
        <v>0</v>
      </c>
      <c r="CF176" s="24">
        <f t="shared" si="3613"/>
        <v>0</v>
      </c>
      <c r="CG176" s="24">
        <f t="shared" si="3614"/>
        <v>0</v>
      </c>
      <c r="CH176" s="24">
        <f t="shared" si="3615"/>
        <v>0</v>
      </c>
      <c r="CI176" s="48">
        <f t="shared" si="3616"/>
        <v>2.6245700000000003</v>
      </c>
      <c r="CJ176" s="48">
        <f t="shared" si="3616"/>
        <v>0</v>
      </c>
      <c r="CK176" s="48">
        <f t="shared" si="3616"/>
        <v>1.4211800000000001</v>
      </c>
      <c r="CL176" s="48">
        <f t="shared" si="3616"/>
        <v>0</v>
      </c>
      <c r="CM176" s="24">
        <f t="shared" si="3617"/>
        <v>0</v>
      </c>
      <c r="CQ176" s="24">
        <f t="shared" si="3757"/>
        <v>0</v>
      </c>
      <c r="CR176" s="24">
        <f t="shared" si="3758"/>
        <v>0</v>
      </c>
      <c r="CS176" s="49">
        <f t="shared" si="3619"/>
        <v>2019</v>
      </c>
      <c r="CT176" s="228"/>
      <c r="CU176" s="47">
        <v>12</v>
      </c>
      <c r="CV176" s="22">
        <f t="shared" si="3620"/>
        <v>514509.82696356077</v>
      </c>
      <c r="CW176" s="22">
        <f t="shared" si="3621"/>
        <v>497828.41034039989</v>
      </c>
      <c r="CX176" s="22">
        <f t="shared" si="3622"/>
        <v>16681.416623160883</v>
      </c>
      <c r="CY176" s="22">
        <f>IF(DATEVALUE("1."&amp;CU176&amp;"."&amp;CS176)&gt;=DATEVALUE("1."&amp;INDEX(Параметры_объекта!$A$28:$N$40,$B176,14)&amp;"."&amp;INDEX(Параметры_объекта!$A$28:$N$40,$B176,13)),INDEX(Приложение_1ТЗ!$A$6:$HJ$18,$B176,25+CU176*14),INDEX(Приложение_1ТЗ!$A$6:$HJ$18,$B176,23+CU176*14))</f>
        <v>3.242195921039674</v>
      </c>
      <c r="CZ176" s="48">
        <f t="shared" si="3623"/>
        <v>2.7902471683786576</v>
      </c>
      <c r="DA176" s="24">
        <f t="shared" si="3175"/>
        <v>52.611547472300323</v>
      </c>
      <c r="DB176" s="24">
        <f t="shared" si="3624"/>
        <v>587401.08802706155</v>
      </c>
      <c r="DC176" s="24">
        <f t="shared" si="3625"/>
        <v>1934013.18263266</v>
      </c>
      <c r="DD176" s="35">
        <f>CW176*INDEX(Приложение_1ТЗ!$HC$6:$HJ$18,$B176,1)/100</f>
        <v>0</v>
      </c>
      <c r="DE176" s="35">
        <f>CW176*INDEX(Приложение_1ТЗ!$HC$6:$HJ$18,$B176,2)/100</f>
        <v>0</v>
      </c>
      <c r="DF176" s="35">
        <f>CW176*INDEX(Приложение_1ТЗ!$HC$6:$HJ$18,$B176,3)/100</f>
        <v>67536.358642628664</v>
      </c>
      <c r="DG176" s="35">
        <f>CW176*INDEX(Приложение_1ТЗ!$HC$6:$HJ$18,$B176,4)/100</f>
        <v>100064.251702336</v>
      </c>
      <c r="DJ176" s="37">
        <f t="shared" si="3626"/>
        <v>0</v>
      </c>
      <c r="DK176" s="37">
        <f t="shared" si="3627"/>
        <v>0</v>
      </c>
      <c r="DL176" s="37">
        <f t="shared" si="3628"/>
        <v>670.33191791523132</v>
      </c>
      <c r="DM176" s="37">
        <f t="shared" si="3629"/>
        <v>993.18741943602799</v>
      </c>
      <c r="DN176" s="48">
        <f t="shared" si="3630"/>
        <v>0</v>
      </c>
      <c r="DO176" s="48">
        <f t="shared" si="3630"/>
        <v>0</v>
      </c>
      <c r="DP176" s="48">
        <f t="shared" si="3630"/>
        <v>2.1494864000000002</v>
      </c>
      <c r="DQ176" s="48">
        <f t="shared" si="3630"/>
        <v>3.0214122999999997</v>
      </c>
      <c r="DR176" s="36">
        <f t="shared" si="3631"/>
        <v>5241.2036710740958</v>
      </c>
      <c r="DS176" s="24">
        <f>CW176*INDEX(Приложение_1ТЗ!$HC$6:$HJ$18,$B176,5)/100</f>
        <v>0</v>
      </c>
      <c r="DT176" s="24">
        <f>CW176*INDEX(Приложение_1ТЗ!$HC$6:$HJ$18,$B176,6)/100</f>
        <v>0</v>
      </c>
      <c r="DU176" s="24">
        <f>CW176*INDEX(Приложение_1ТЗ!$HC$6:$HJ$18,$B176,7)/100</f>
        <v>330227.79999543517</v>
      </c>
      <c r="DV176" s="24">
        <f>CW176*INDEX(Приложение_1ТЗ!$HC$6:$HJ$18,$B176,8)/100</f>
        <v>0</v>
      </c>
      <c r="DW176" s="20"/>
      <c r="DX176" s="20"/>
      <c r="DY176" s="20"/>
      <c r="DZ176" s="20"/>
      <c r="EA176" s="24">
        <f t="shared" si="3632"/>
        <v>0</v>
      </c>
      <c r="EB176" s="24">
        <f t="shared" si="3633"/>
        <v>0</v>
      </c>
      <c r="EC176" s="24">
        <f t="shared" si="3634"/>
        <v>3277.6750030485564</v>
      </c>
      <c r="ED176" s="24">
        <f t="shared" si="3635"/>
        <v>0</v>
      </c>
      <c r="EE176" s="48">
        <f t="shared" si="3636"/>
        <v>2.7557985000000005</v>
      </c>
      <c r="EF176" s="48">
        <f t="shared" si="3636"/>
        <v>0</v>
      </c>
      <c r="EG176" s="48">
        <f t="shared" si="3636"/>
        <v>1.4922390000000001</v>
      </c>
      <c r="EH176" s="48">
        <f t="shared" si="3636"/>
        <v>0</v>
      </c>
      <c r="EI176" s="24">
        <f t="shared" si="3637"/>
        <v>11012.671544345623</v>
      </c>
      <c r="EM176" s="24">
        <f>(DC176+EI176+(EJ176-EK176)*(CZ176))</f>
        <v>1945025.8541770056</v>
      </c>
      <c r="EN176" s="24">
        <f t="shared" si="3759"/>
        <v>1750523.2687593051</v>
      </c>
      <c r="EO176" s="49">
        <f t="shared" si="3639"/>
        <v>2020</v>
      </c>
      <c r="EP176" s="228"/>
      <c r="EQ176" s="47">
        <v>12</v>
      </c>
      <c r="ER176" s="22">
        <f t="shared" si="3640"/>
        <v>517082.37609837856</v>
      </c>
      <c r="ES176" s="22">
        <f t="shared" si="3641"/>
        <v>500317.55239210185</v>
      </c>
      <c r="ET176" s="22">
        <f t="shared" si="3642"/>
        <v>16764.823706276715</v>
      </c>
      <c r="EU176" s="22">
        <f>IF(DATEVALUE("1."&amp;EQ176&amp;"."&amp;EO176)&gt;=DATEVALUE("1."&amp;INDEX(Параметры_объекта!$A$28:$N$40,$B176,14)&amp;"."&amp;INDEX(Параметры_объекта!$A$28:$N$40,$B176,13)),INDEX(Приложение_1ТЗ!$A$6:$HJ$18,$B176,25+EQ176*14),INDEX(Приложение_1ТЗ!$A$6:$HJ$18,$B176,23+EQ176*14))</f>
        <v>3.242195921039674</v>
      </c>
      <c r="EV176" s="48">
        <f t="shared" si="3643"/>
        <v>2.5269093610878262</v>
      </c>
      <c r="EW176" s="24">
        <f t="shared" si="3196"/>
        <v>52.611547472300323</v>
      </c>
      <c r="EX176" s="24">
        <f t="shared" si="3644"/>
        <v>587401.08802706155</v>
      </c>
      <c r="EY176" s="24">
        <f t="shared" si="3645"/>
        <v>1751484.9834975321</v>
      </c>
      <c r="EZ176" s="35">
        <f>ES176*INDEX(Приложение_1ТЗ!$HC$6:$HJ$18,$B176,1)/100</f>
        <v>0</v>
      </c>
      <c r="FA176" s="35">
        <f>ES176*INDEX(Приложение_1ТЗ!$HC$6:$HJ$18,$B176,2)/100</f>
        <v>0</v>
      </c>
      <c r="FB176" s="35">
        <f>ES176*INDEX(Приложение_1ТЗ!$HC$6:$HJ$18,$B176,3)/100</f>
        <v>67874.040435841816</v>
      </c>
      <c r="FC176" s="35">
        <f>ES176*INDEX(Приложение_1ТЗ!$HC$6:$HJ$18,$B176,4)/100</f>
        <v>100564.57296084767</v>
      </c>
      <c r="FF176" s="37">
        <f t="shared" si="3646"/>
        <v>0</v>
      </c>
      <c r="FG176" s="37">
        <f t="shared" si="3647"/>
        <v>0</v>
      </c>
      <c r="FH176" s="37">
        <f t="shared" si="3648"/>
        <v>1008.0137111283839</v>
      </c>
      <c r="FI176" s="37">
        <f t="shared" si="3649"/>
        <v>1493.5086779476987</v>
      </c>
      <c r="FJ176" s="48">
        <f t="shared" si="3650"/>
        <v>0</v>
      </c>
      <c r="FK176" s="48">
        <f t="shared" si="3650"/>
        <v>0</v>
      </c>
      <c r="FL176" s="48">
        <f t="shared" si="3650"/>
        <v>2.2139709920000001</v>
      </c>
      <c r="FM176" s="48">
        <f t="shared" si="3650"/>
        <v>3.1120546689999999</v>
      </c>
      <c r="FN176" s="36">
        <f t="shared" si="3651"/>
        <v>8117.9206490432816</v>
      </c>
      <c r="FO176" s="24">
        <f>ES176*INDEX(Приложение_1ТЗ!$HC$6:$HJ$18,$B176,5)/100</f>
        <v>0</v>
      </c>
      <c r="FP176" s="24">
        <f>ES176*INDEX(Приложение_1ТЗ!$HC$6:$HJ$18,$B176,6)/100</f>
        <v>0</v>
      </c>
      <c r="FQ176" s="24">
        <f>ES176*INDEX(Приложение_1ТЗ!$HC$6:$HJ$18,$B176,7)/100</f>
        <v>331878.93899541232</v>
      </c>
      <c r="FR176" s="24">
        <f>ES176*INDEX(Приложение_1ТЗ!$HC$6:$HJ$18,$B176,8)/100</f>
        <v>0</v>
      </c>
      <c r="FS176" s="20"/>
      <c r="FT176" s="20"/>
      <c r="FU176" s="20"/>
      <c r="FV176" s="20"/>
      <c r="FW176" s="24">
        <f t="shared" si="3652"/>
        <v>0</v>
      </c>
      <c r="FX176" s="24">
        <f t="shared" si="3653"/>
        <v>0</v>
      </c>
      <c r="FY176" s="24">
        <f t="shared" si="3654"/>
        <v>4928.8140030257055</v>
      </c>
      <c r="FZ176" s="24">
        <f t="shared" si="3655"/>
        <v>0</v>
      </c>
      <c r="GA176" s="48">
        <f t="shared" si="3656"/>
        <v>2.8935884250000008</v>
      </c>
      <c r="GB176" s="48">
        <f t="shared" si="3656"/>
        <v>0</v>
      </c>
      <c r="GC176" s="48">
        <f t="shared" si="3656"/>
        <v>1.5668509500000001</v>
      </c>
      <c r="GD176" s="48">
        <f t="shared" si="3656"/>
        <v>0</v>
      </c>
      <c r="GE176" s="24">
        <f t="shared" si="3657"/>
        <v>17230.726594599953</v>
      </c>
      <c r="GI176" s="24">
        <f t="shared" si="3768"/>
        <v>2087084.5379087157</v>
      </c>
      <c r="GJ176" s="24">
        <f t="shared" si="3760"/>
        <v>1878376.0841178442</v>
      </c>
      <c r="GK176" s="49">
        <f t="shared" si="3659"/>
        <v>2021</v>
      </c>
      <c r="GL176" s="228"/>
      <c r="GM176" s="47">
        <v>12</v>
      </c>
      <c r="GN176" s="22">
        <f t="shared" si="3660"/>
        <v>519667.78797887033</v>
      </c>
      <c r="GO176" s="22">
        <f t="shared" si="3661"/>
        <v>502819.1401540623</v>
      </c>
      <c r="GP176" s="22">
        <f t="shared" si="3662"/>
        <v>16848.647824808024</v>
      </c>
      <c r="GQ176" s="22">
        <f>IF(DATEVALUE("1."&amp;GM176&amp;"."&amp;GK176)&gt;=DATEVALUE("1."&amp;INDEX(Параметры_объекта!$A$28:$N$40,$B176,14)&amp;"."&amp;INDEX(Параметры_объекта!$A$28:$N$40,$B176,13)),INDEX(Приложение_1ТЗ!$A$6:$HJ$18,$B176,25+GM176*14),INDEX(Приложение_1ТЗ!$A$6:$HJ$18,$B176,23+GM176*14))</f>
        <v>3.242195921039674</v>
      </c>
      <c r="GR176" s="48">
        <f t="shared" si="3663"/>
        <v>2.9889318852281259</v>
      </c>
      <c r="GS176" s="24">
        <f t="shared" si="3218"/>
        <v>52.611547472300323</v>
      </c>
      <c r="GT176" s="24">
        <f t="shared" si="3664"/>
        <v>587401.08802706155</v>
      </c>
      <c r="GU176" s="24">
        <f t="shared" si="3665"/>
        <v>2071728.1728776973</v>
      </c>
      <c r="GV176" s="35">
        <f>GO176*INDEX(Приложение_1ТЗ!$HC$6:$HJ$18,$B176,1)/100</f>
        <v>0</v>
      </c>
      <c r="GW176" s="35">
        <f>GO176*INDEX(Приложение_1ТЗ!$HC$6:$HJ$18,$B176,2)/100</f>
        <v>0</v>
      </c>
      <c r="GX176" s="35">
        <f>GO176*INDEX(Приложение_1ТЗ!$HC$6:$HJ$18,$B176,3)/100</f>
        <v>68213.410638021014</v>
      </c>
      <c r="GY176" s="35">
        <f>GO176*INDEX(Приложение_1ТЗ!$HC$6:$HJ$18,$B176,4)/100</f>
        <v>101067.3958256519</v>
      </c>
      <c r="HB176" s="22">
        <f t="shared" si="3220"/>
        <v>0</v>
      </c>
      <c r="HC176" s="22">
        <f t="shared" si="3221"/>
        <v>0</v>
      </c>
      <c r="HD176" s="37">
        <f t="shared" si="3666"/>
        <v>1347.3839133075817</v>
      </c>
      <c r="HE176" s="37">
        <f t="shared" si="3667"/>
        <v>1996.3315427519265</v>
      </c>
      <c r="HF176" s="48">
        <f t="shared" si="3668"/>
        <v>0</v>
      </c>
      <c r="HG176" s="48">
        <f t="shared" si="3668"/>
        <v>0</v>
      </c>
      <c r="HH176" s="48">
        <f t="shared" si="3668"/>
        <v>2.28039012176</v>
      </c>
      <c r="HI176" s="48">
        <f t="shared" si="3668"/>
        <v>3.2054163090699999</v>
      </c>
      <c r="HJ176" s="36">
        <f t="shared" si="3669"/>
        <v>11176.52888885595</v>
      </c>
      <c r="HK176" s="24">
        <f>GO176*INDEX(Приложение_1ТЗ!$HC$6:$HJ$18,$B176,5)/100</f>
        <v>0</v>
      </c>
      <c r="HL176" s="24">
        <f>GO176*INDEX(Приложение_1ТЗ!$HC$6:$HJ$18,$B176,6)/100</f>
        <v>0</v>
      </c>
      <c r="HM176" s="24">
        <f>GO176*INDEX(Приложение_1ТЗ!$HC$6:$HJ$18,$B176,7)/100</f>
        <v>333538.33369038935</v>
      </c>
      <c r="HN176" s="24">
        <f>GO176*INDEX(Приложение_1ТЗ!$HC$6:$HJ$18,$B176,8)/100</f>
        <v>0</v>
      </c>
      <c r="HO176" s="20"/>
      <c r="HP176" s="20"/>
      <c r="HQ176" s="20"/>
      <c r="HR176" s="20"/>
      <c r="HS176" s="24">
        <f t="shared" si="3670"/>
        <v>0</v>
      </c>
      <c r="HT176" s="24">
        <f t="shared" si="3671"/>
        <v>0</v>
      </c>
      <c r="HU176" s="24">
        <f t="shared" si="3672"/>
        <v>6588.2086980027379</v>
      </c>
      <c r="HV176" s="24">
        <f t="shared" si="3673"/>
        <v>0</v>
      </c>
      <c r="HW176" s="48">
        <f t="shared" si="3674"/>
        <v>3.038267846250001</v>
      </c>
      <c r="HX176" s="48">
        <f t="shared" si="3674"/>
        <v>0</v>
      </c>
      <c r="HY176" s="48">
        <f t="shared" si="3674"/>
        <v>1.6451934975000002</v>
      </c>
      <c r="HZ176" s="48">
        <f t="shared" si="3674"/>
        <v>0</v>
      </c>
      <c r="IA176" s="24">
        <f t="shared" si="3675"/>
        <v>23966.405058805867</v>
      </c>
      <c r="IE176" s="24">
        <f>(GU176+IA176+(IB176-IC176)*(GR176))</f>
        <v>2095694.5779365031</v>
      </c>
      <c r="IF176" s="24">
        <f t="shared" si="3761"/>
        <v>1886125.1201428529</v>
      </c>
      <c r="IG176" s="49">
        <f t="shared" si="3677"/>
        <v>2022</v>
      </c>
      <c r="IH176" s="228"/>
      <c r="II176" s="47">
        <v>12</v>
      </c>
      <c r="IJ176" s="22">
        <f t="shared" si="3678"/>
        <v>522266.12691876473</v>
      </c>
      <c r="IK176" s="22">
        <f t="shared" si="3679"/>
        <v>505333.23585483257</v>
      </c>
      <c r="IL176" s="22">
        <f t="shared" si="3680"/>
        <v>16932.891063932155</v>
      </c>
      <c r="IM176" s="22">
        <f>IF(DATEVALUE("1."&amp;II176&amp;"."&amp;IG176)&gt;=DATEVALUE("1."&amp;INDEX(Параметры_объекта!$A$28:$N$40,$B176,14)&amp;"."&amp;INDEX(Параметры_объекта!$A$28:$N$40,$B176,13)),INDEX(Приложение_1ТЗ!$A$6:$HJ$18,$B176,25+II176*14),INDEX(Приложение_1ТЗ!$A$6:$HJ$18,$B176,23+II176*14))</f>
        <v>3.242195921039674</v>
      </c>
      <c r="IN176" s="48">
        <f t="shared" si="3681"/>
        <v>2.7626907140736785</v>
      </c>
      <c r="IO176" s="24">
        <f t="shared" si="3240"/>
        <v>52.611547472300323</v>
      </c>
      <c r="IP176" s="24">
        <f t="shared" si="3682"/>
        <v>587401.08802706155</v>
      </c>
      <c r="IQ176" s="24">
        <f t="shared" si="3683"/>
        <v>1914912.8869683833</v>
      </c>
      <c r="IR176" s="35">
        <f>IK176*INDEX(Приложение_1ТЗ!$HC$6:$HJ$18,$B176,1)/100</f>
        <v>0</v>
      </c>
      <c r="IS176" s="35">
        <f>IK176*INDEX(Приложение_1ТЗ!$HC$6:$HJ$18,$B176,2)/100</f>
        <v>0</v>
      </c>
      <c r="IT176" s="35">
        <f>IK176*INDEX(Приложение_1ТЗ!$HC$6:$HJ$18,$B176,3)/100</f>
        <v>68554.477691211097</v>
      </c>
      <c r="IU176" s="35">
        <f>IK176*INDEX(Приложение_1ТЗ!$HC$6:$HJ$18,$B176,4)/100</f>
        <v>101572.73280478016</v>
      </c>
      <c r="IX176" s="37">
        <f t="shared" si="3684"/>
        <v>0</v>
      </c>
      <c r="IY176" s="37">
        <f t="shared" si="3685"/>
        <v>0</v>
      </c>
      <c r="IZ176" s="37">
        <f t="shared" si="3686"/>
        <v>1688.4509664976649</v>
      </c>
      <c r="JA176" s="37">
        <f t="shared" si="3687"/>
        <v>2501.6685218801867</v>
      </c>
      <c r="JB176" s="48">
        <f t="shared" si="3688"/>
        <v>0</v>
      </c>
      <c r="JC176" s="48">
        <f t="shared" si="3688"/>
        <v>0</v>
      </c>
      <c r="JD176" s="48">
        <f t="shared" si="3688"/>
        <v>2.3488018254128002</v>
      </c>
      <c r="JE176" s="48">
        <f t="shared" si="3688"/>
        <v>3.3015787983421001</v>
      </c>
      <c r="JF176" s="36">
        <f t="shared" si="3689"/>
        <v>14425.845108168018</v>
      </c>
      <c r="JG176" s="24">
        <f>IK176*INDEX(Приложение_1ТЗ!$HC$6:$HJ$18,$B176,5)/100</f>
        <v>0</v>
      </c>
      <c r="JH176" s="24">
        <f>IK176*INDEX(Приложение_1ТЗ!$HC$6:$HJ$18,$B176,6)/100</f>
        <v>0</v>
      </c>
      <c r="JI176" s="24">
        <f>IK176*INDEX(Приложение_1ТЗ!$HC$6:$HJ$18,$B176,7)/100</f>
        <v>335206.02535884129</v>
      </c>
      <c r="JJ176" s="24">
        <f>IK176*INDEX(Приложение_1ТЗ!$HC$6:$HJ$18,$B176,8)/100</f>
        <v>0</v>
      </c>
      <c r="JK176" s="20"/>
      <c r="JL176" s="20"/>
      <c r="JM176" s="20"/>
      <c r="JN176" s="20"/>
      <c r="JO176" s="24">
        <f t="shared" si="3690"/>
        <v>0</v>
      </c>
      <c r="JP176" s="24">
        <f t="shared" si="3691"/>
        <v>0</v>
      </c>
      <c r="JQ176" s="24">
        <f t="shared" si="3692"/>
        <v>8255.9003664546763</v>
      </c>
      <c r="JR176" s="24">
        <f t="shared" si="3693"/>
        <v>0</v>
      </c>
      <c r="JS176" s="48">
        <f t="shared" si="3694"/>
        <v>3.1901812385625012</v>
      </c>
      <c r="JT176" s="48">
        <f t="shared" si="3694"/>
        <v>0</v>
      </c>
      <c r="JU176" s="48">
        <f t="shared" si="3694"/>
        <v>1.7274531723750004</v>
      </c>
      <c r="JV176" s="48">
        <f t="shared" si="3694"/>
        <v>0</v>
      </c>
      <c r="JW176" s="24">
        <f t="shared" si="3695"/>
        <v>31254.629017204006</v>
      </c>
      <c r="KA176" s="24">
        <f>(IQ176+JW176+(JX176-JY176)*(IN176))</f>
        <v>1946167.5159855874</v>
      </c>
      <c r="KB176" s="24">
        <f t="shared" si="3762"/>
        <v>1751550.7643870288</v>
      </c>
      <c r="KC176" s="49">
        <f t="shared" si="3697"/>
        <v>2023</v>
      </c>
      <c r="KD176" s="228"/>
      <c r="KE176" s="47">
        <v>12</v>
      </c>
      <c r="KF176" s="22">
        <f t="shared" si="3698"/>
        <v>524877.45755335852</v>
      </c>
      <c r="KG176" s="22">
        <f t="shared" si="3699"/>
        <v>507859.90203410666</v>
      </c>
      <c r="KH176" s="22">
        <f t="shared" si="3700"/>
        <v>17017.555519251851</v>
      </c>
      <c r="KI176" s="22">
        <f>IF(DATEVALUE("1."&amp;KE176&amp;"."&amp;KC176)&gt;=DATEVALUE("1."&amp;INDEX(Параметры_объекта!$A$28:$N$40,$B176,14)&amp;"."&amp;INDEX(Параметры_объекта!$A$28:$N$40,$B176,13)),INDEX(Приложение_1ТЗ!$A$6:$HJ$18,$B176,25+KE176*14),INDEX(Приложение_1ТЗ!$A$6:$HJ$18,$B176,23+KE176*14))</f>
        <v>3.242195921039674</v>
      </c>
      <c r="KJ176" s="48">
        <f t="shared" si="3701"/>
        <v>3.2106022099350038</v>
      </c>
      <c r="KK176" s="24">
        <f t="shared" si="3262"/>
        <v>52.611547472300323</v>
      </c>
      <c r="KL176" s="24">
        <f t="shared" si="3702"/>
        <v>587401.08802706155</v>
      </c>
      <c r="KM176" s="24">
        <f t="shared" si="3703"/>
        <v>2225375.2529787333</v>
      </c>
      <c r="KN176" s="35">
        <f>KG176*INDEX(Приложение_1ТЗ!$HC$6:$HJ$18,$B176,1)/100</f>
        <v>0</v>
      </c>
      <c r="KO176" s="35">
        <f>KG176*INDEX(Приложение_1ТЗ!$HC$6:$HJ$18,$B176,2)/100</f>
        <v>0</v>
      </c>
      <c r="KP176" s="35">
        <f>KG176*INDEX(Приложение_1ТЗ!$HC$6:$HJ$18,$B176,3)/100</f>
        <v>68897.250079667152</v>
      </c>
      <c r="KQ176" s="35">
        <f>KG176*INDEX(Приложение_1ТЗ!$HC$6:$HJ$18,$B176,4)/100</f>
        <v>102080.59646880405</v>
      </c>
      <c r="KT176" s="37">
        <f t="shared" si="3704"/>
        <v>0</v>
      </c>
      <c r="KU176" s="37">
        <f t="shared" si="3705"/>
        <v>0</v>
      </c>
      <c r="KV176" s="37">
        <f t="shared" si="3706"/>
        <v>2031.2233549537195</v>
      </c>
      <c r="KW176" s="37">
        <f t="shared" si="3707"/>
        <v>3009.5321859040851</v>
      </c>
      <c r="KX176" s="48">
        <f t="shared" si="3708"/>
        <v>0</v>
      </c>
      <c r="KY176" s="48">
        <f t="shared" si="3708"/>
        <v>0</v>
      </c>
      <c r="KZ176" s="48">
        <f t="shared" si="3708"/>
        <v>2.4192658801751845</v>
      </c>
      <c r="LA176" s="48">
        <f t="shared" si="3708"/>
        <v>3.400626162292363</v>
      </c>
      <c r="LB176" s="36">
        <f t="shared" si="3709"/>
        <v>17875.068629455011</v>
      </c>
      <c r="LC176" s="24">
        <f>KG176*INDEX(Приложение_1ТЗ!$HC$6:$HJ$18,$B176,5)/100</f>
        <v>0</v>
      </c>
      <c r="LD176" s="24">
        <f>KG176*INDEX(Приложение_1ТЗ!$HC$6:$HJ$18,$B176,6)/100</f>
        <v>0</v>
      </c>
      <c r="LE176" s="24">
        <f>KG176*INDEX(Приложение_1ТЗ!$HC$6:$HJ$18,$B176,7)/100</f>
        <v>336882.05548563541</v>
      </c>
      <c r="LF176" s="24">
        <f>KG176*INDEX(Приложение_1ТЗ!$HC$6:$HJ$18,$B176,8)/100</f>
        <v>0</v>
      </c>
      <c r="LG176" s="20"/>
      <c r="LH176" s="20"/>
      <c r="LI176" s="20"/>
      <c r="LJ176" s="20"/>
      <c r="LK176" s="24">
        <f t="shared" si="3710"/>
        <v>0</v>
      </c>
      <c r="LL176" s="24">
        <f t="shared" si="3711"/>
        <v>0</v>
      </c>
      <c r="LM176" s="24">
        <f t="shared" si="3712"/>
        <v>9931.9304932488012</v>
      </c>
      <c r="LN176" s="24">
        <f t="shared" si="3713"/>
        <v>0</v>
      </c>
      <c r="LO176" s="48">
        <f t="shared" si="3714"/>
        <v>3.3496903004906264</v>
      </c>
      <c r="LP176" s="48">
        <f t="shared" si="3714"/>
        <v>0</v>
      </c>
      <c r="LQ176" s="48">
        <f t="shared" si="3714"/>
        <v>1.8138258309937505</v>
      </c>
      <c r="LR176" s="48">
        <f t="shared" si="3714"/>
        <v>0</v>
      </c>
      <c r="LS176" s="24">
        <f t="shared" si="3715"/>
        <v>39132.523284196242</v>
      </c>
      <c r="LW176" s="24">
        <f>(KM176+LS176+(LT176-LU176)*(KJ176))</f>
        <v>2264507.7762629297</v>
      </c>
      <c r="LX176" s="24">
        <f t="shared" si="3763"/>
        <v>2038056.9986366367</v>
      </c>
      <c r="LY176" s="49">
        <f t="shared" si="3717"/>
        <v>2024</v>
      </c>
      <c r="LZ176" s="228"/>
      <c r="MA176" s="173">
        <v>12</v>
      </c>
      <c r="MB176" s="22">
        <f t="shared" si="3718"/>
        <v>527501.84484112519</v>
      </c>
      <c r="MC176" s="22">
        <f t="shared" si="3719"/>
        <v>510399.20154427714</v>
      </c>
      <c r="MD176" s="22">
        <f t="shared" si="3720"/>
        <v>17102.643296848051</v>
      </c>
      <c r="ME176" s="22">
        <f>IF(DATEVALUE("1."&amp;MA176&amp;"."&amp;LY176)&gt;=DATEVALUE("1."&amp;INDEX(Параметры_объекта!$A$28:$N$40,$B176,14)&amp;"."&amp;INDEX(Параметры_объекта!$A$28:$N$40,$B176,13)),INDEX(Приложение_1ТЗ!$A$6:$HJ$18,$B176,25+MA176*14),INDEX(Приложение_1ТЗ!$A$6:$HJ$18,$B176,23+MA176*14))</f>
        <v>3.242195921039674</v>
      </c>
      <c r="MF176" s="48">
        <f t="shared" si="3721"/>
        <v>2.9881262763420908</v>
      </c>
      <c r="MG176" s="24">
        <f t="shared" si="3282"/>
        <v>52.611547472300323</v>
      </c>
      <c r="MH176" s="24">
        <f t="shared" si="3722"/>
        <v>587401.08802706155</v>
      </c>
      <c r="MI176" s="24">
        <f t="shared" si="3723"/>
        <v>2071169.7785450032</v>
      </c>
      <c r="MJ176" s="35">
        <f>MC176*INDEX(Приложение_1ТЗ!$HC$6:$HJ$18,$B176,1)/100</f>
        <v>0</v>
      </c>
      <c r="MK176" s="35">
        <f>MC176*INDEX(Приложение_1ТЗ!$HC$6:$HJ$18,$B176,2)/100</f>
        <v>0</v>
      </c>
      <c r="ML176" s="35">
        <f>MC176*INDEX(Приложение_1ТЗ!$HC$6:$HJ$18,$B176,3)/100</f>
        <v>69241.736330065469</v>
      </c>
      <c r="MM176" s="35">
        <f>MC176*INDEX(Приложение_1ТЗ!$HC$6:$HJ$18,$B176,4)/100</f>
        <v>102590.99945114805</v>
      </c>
      <c r="MP176" s="37">
        <f t="shared" si="3724"/>
        <v>0</v>
      </c>
      <c r="MQ176" s="37">
        <f t="shared" si="3725"/>
        <v>0</v>
      </c>
      <c r="MR176" s="37">
        <f t="shared" si="3726"/>
        <v>2375.7096053520363</v>
      </c>
      <c r="MS176" s="37">
        <f t="shared" si="3727"/>
        <v>3519.9351682480774</v>
      </c>
      <c r="MT176" s="48">
        <f t="shared" si="3728"/>
        <v>0</v>
      </c>
      <c r="MU176" s="48">
        <f t="shared" si="3728"/>
        <v>0</v>
      </c>
      <c r="MV176" s="48">
        <f t="shared" si="3728"/>
        <v>2.4918438565804402</v>
      </c>
      <c r="MW176" s="48">
        <f t="shared" si="3728"/>
        <v>3.5026449471611341</v>
      </c>
      <c r="MX176" s="36">
        <f t="shared" si="3729"/>
        <v>21533.797009487127</v>
      </c>
      <c r="MY176" s="24">
        <f>MC176*INDEX(Приложение_1ТЗ!$HC$6:$HJ$18,$B176,5)/100</f>
        <v>0</v>
      </c>
      <c r="MZ176" s="24">
        <f>MC176*INDEX(Приложение_1ТЗ!$HC$6:$HJ$18,$B176,6)/100</f>
        <v>0</v>
      </c>
      <c r="NA176" s="24">
        <f>MC176*INDEX(Приложение_1ТЗ!$HC$6:$HJ$18,$B176,7)/100</f>
        <v>338566.46576306358</v>
      </c>
      <c r="NB176" s="24">
        <f>MC176*INDEX(Приложение_1ТЗ!$HC$6:$HJ$18,$B176,8)/100</f>
        <v>0</v>
      </c>
      <c r="NC176" s="20"/>
      <c r="ND176" s="20"/>
      <c r="NE176" s="20"/>
      <c r="NF176" s="20"/>
      <c r="NG176" s="24">
        <f t="shared" si="3730"/>
        <v>0</v>
      </c>
      <c r="NH176" s="24">
        <f t="shared" si="3731"/>
        <v>0</v>
      </c>
      <c r="NI176" s="24">
        <f t="shared" si="3732"/>
        <v>11616.340770676965</v>
      </c>
      <c r="NJ176" s="24">
        <f t="shared" si="3733"/>
        <v>0</v>
      </c>
      <c r="NK176" s="48">
        <f t="shared" si="3734"/>
        <v>3.5171748155151579</v>
      </c>
      <c r="NL176" s="48">
        <f t="shared" si="3734"/>
        <v>0</v>
      </c>
      <c r="NM176" s="48">
        <f t="shared" si="3734"/>
        <v>1.9045171225434381</v>
      </c>
      <c r="NN176" s="48">
        <f t="shared" si="3734"/>
        <v>0</v>
      </c>
      <c r="NO176" s="24">
        <f t="shared" si="3735"/>
        <v>47639.550490370515</v>
      </c>
      <c r="NS176" s="24">
        <f>(MI176+NO176+(NP176-NQ176)*(MF176))</f>
        <v>2118809.3290353739</v>
      </c>
      <c r="NT176" s="24">
        <f t="shared" si="3736"/>
        <v>1906928.3961318366</v>
      </c>
      <c r="NU176" s="49">
        <f t="shared" si="3737"/>
        <v>2025</v>
      </c>
      <c r="NV176" s="228"/>
      <c r="NW176" s="174">
        <v>12</v>
      </c>
      <c r="NX176" s="22">
        <f t="shared" si="3738"/>
        <v>530139.35406533082</v>
      </c>
      <c r="NY176" s="22">
        <f t="shared" si="3739"/>
        <v>512951.19755199848</v>
      </c>
      <c r="NZ176" s="22">
        <f t="shared" si="3740"/>
        <v>17188.156513332331</v>
      </c>
      <c r="OA176" s="22">
        <f>IF(DATEVALUE("1."&amp;NW176&amp;"."&amp;NU176)&gt;=DATEVALUE("1."&amp;INDEX(Параметры_объекта!$A$28:$N$40,$B176,14)&amp;"."&amp;INDEX(Параметры_объекта!$A$28:$N$40,$B176,13)),INDEX(Приложение_1ТЗ!$A$6:$HJ$18,$B176,25+NW176*14),INDEX(Приложение_1ТЗ!$A$6:$HJ$18,$B176,23+NW176*14))</f>
        <v>3.242195921039674</v>
      </c>
      <c r="OB176" s="48">
        <f t="shared" si="3741"/>
        <v>3.4725873502657003</v>
      </c>
      <c r="OC176" s="24">
        <f t="shared" si="3291"/>
        <v>52.611547472300323</v>
      </c>
      <c r="OD176" s="24">
        <f t="shared" si="3742"/>
        <v>587401.08802706155</v>
      </c>
      <c r="OE176" s="24">
        <f t="shared" si="3743"/>
        <v>2406965.8736217981</v>
      </c>
      <c r="OF176" s="35">
        <f>NY176*INDEX(Приложение_1ТЗ!$HC$6:$HJ$18,$B176,1)/100</f>
        <v>0</v>
      </c>
      <c r="OG176" s="35">
        <f>NY176*INDEX(Приложение_1ТЗ!$HC$6:$HJ$18,$B176,2)/100</f>
        <v>0</v>
      </c>
      <c r="OH176" s="35">
        <f>NY176*INDEX(Приложение_1ТЗ!$HC$6:$HJ$18,$B176,3)/100</f>
        <v>69587.945011715812</v>
      </c>
      <c r="OI176" s="35">
        <f>NY176*INDEX(Приложение_1ТЗ!$HC$6:$HJ$18,$B176,4)/100</f>
        <v>103103.95444840379</v>
      </c>
      <c r="OL176" s="37">
        <f t="shared" si="3744"/>
        <v>0</v>
      </c>
      <c r="OM176" s="37">
        <f t="shared" si="3745"/>
        <v>0</v>
      </c>
      <c r="ON176" s="37">
        <f t="shared" si="3746"/>
        <v>2721.9182870023797</v>
      </c>
      <c r="OO176" s="37">
        <f t="shared" si="3747"/>
        <v>4032.8901655038208</v>
      </c>
      <c r="OP176" s="48">
        <f t="shared" si="3451"/>
        <v>0</v>
      </c>
      <c r="OQ176" s="48">
        <f t="shared" si="3451"/>
        <v>0</v>
      </c>
      <c r="OR176" s="48">
        <f t="shared" si="3451"/>
        <v>2.5665991722778534</v>
      </c>
      <c r="OS176" s="48">
        <f t="shared" si="3451"/>
        <v>3.6077242955759683</v>
      </c>
      <c r="OT176" s="36">
        <f t="shared" si="3748"/>
        <v>25412.042283608822</v>
      </c>
      <c r="OU176" s="24">
        <f>NY176*INDEX(Приложение_1ТЗ!$HC$6:$HJ$18,$B176,5)/100</f>
        <v>0</v>
      </c>
      <c r="OV176" s="24">
        <f>NY176*INDEX(Приложение_1ТЗ!$HC$6:$HJ$18,$B176,6)/100</f>
        <v>0</v>
      </c>
      <c r="OW176" s="24">
        <f>NY176*INDEX(Приложение_1ТЗ!$HC$6:$HJ$18,$B176,7)/100</f>
        <v>340259.29809187888</v>
      </c>
      <c r="OX176" s="24">
        <f>NY176*INDEX(Приложение_1ТЗ!$HC$6:$HJ$18,$B176,8)/100</f>
        <v>0</v>
      </c>
      <c r="OY176" s="20"/>
      <c r="OZ176" s="20"/>
      <c r="PA176" s="20"/>
      <c r="PB176" s="20"/>
      <c r="PC176" s="24">
        <f t="shared" si="3749"/>
        <v>0</v>
      </c>
      <c r="PD176" s="24">
        <f t="shared" si="3750"/>
        <v>0</v>
      </c>
      <c r="PE176" s="24">
        <f t="shared" si="3751"/>
        <v>13309.173099492269</v>
      </c>
      <c r="PF176" s="24">
        <f t="shared" si="3752"/>
        <v>0</v>
      </c>
      <c r="PG176" s="48">
        <f t="shared" si="3457"/>
        <v>3.6930335562909158</v>
      </c>
      <c r="PH176" s="48">
        <f t="shared" si="3457"/>
        <v>0</v>
      </c>
      <c r="PI176" s="48">
        <f t="shared" si="3457"/>
        <v>1.99974297867061</v>
      </c>
      <c r="PJ176" s="48">
        <f t="shared" si="3457"/>
        <v>0</v>
      </c>
      <c r="PK176" s="24">
        <f t="shared" si="3753"/>
        <v>56817.654323602103</v>
      </c>
      <c r="PO176" s="24">
        <f>(OE176+PK176+(PL176-PM176)*(OB176))</f>
        <v>2463783.5279454002</v>
      </c>
      <c r="PP176" s="24">
        <f t="shared" si="3754"/>
        <v>2217405.1751508601</v>
      </c>
      <c r="PQ176" s="52">
        <f t="shared" si="3764"/>
        <v>4111807.6161894305</v>
      </c>
      <c r="PR176" s="52">
        <f t="shared" si="3765"/>
        <v>12802263.79021614</v>
      </c>
      <c r="PS176" s="52">
        <f t="shared" si="3766"/>
        <v>11522037.411194528</v>
      </c>
    </row>
    <row r="177" spans="1:435" ht="15.75" customHeight="1">
      <c r="A177">
        <v>14</v>
      </c>
      <c r="B177" s="171">
        <v>13</v>
      </c>
      <c r="C177" s="248" t="s">
        <v>183</v>
      </c>
      <c r="D177" s="248" t="s">
        <v>180</v>
      </c>
      <c r="E177" s="248" t="s">
        <v>158</v>
      </c>
      <c r="F177" s="245" t="s">
        <v>181</v>
      </c>
      <c r="G177" s="231">
        <f>G$6</f>
        <v>2017</v>
      </c>
      <c r="H177" s="232"/>
      <c r="I177" s="233"/>
      <c r="J177" s="22">
        <f>SUBTOTAL(9,J178:J189)</f>
        <v>6067922</v>
      </c>
      <c r="K177" s="22">
        <f t="shared" ref="K177" si="3769">SUBTOTAL(9,K178:K189)</f>
        <v>3469582.4839999997</v>
      </c>
      <c r="L177" s="22">
        <f>SUBTOTAL(9,L178:L189)</f>
        <v>2598339.5160000003</v>
      </c>
      <c r="M177" s="21">
        <f t="shared" ref="M177" si="3770">L177/J177*100</f>
        <v>42.820911606971876</v>
      </c>
      <c r="N177" s="22"/>
      <c r="R177" s="22">
        <f>SUBTOTAL(9,R178:R189)</f>
        <v>0</v>
      </c>
      <c r="S177" s="22">
        <f>SUBTOTAL(9,S178:S189)</f>
        <v>0</v>
      </c>
      <c r="T177" s="22">
        <f>SUBTOTAL(9,T178:T189)</f>
        <v>311151.99999999994</v>
      </c>
      <c r="U177" s="22">
        <f>SUBTOTAL(9,U178:U189)</f>
        <v>791269.99999999977</v>
      </c>
      <c r="AB177" s="11"/>
      <c r="AC177" s="11"/>
      <c r="AD177" s="11"/>
      <c r="AE177" s="11"/>
      <c r="AG177" s="22">
        <f>SUBTOTAL(9,AG178:AG189)</f>
        <v>0</v>
      </c>
      <c r="AH177" s="22">
        <f>SUBTOTAL(9,AH178:AH189)</f>
        <v>0</v>
      </c>
      <c r="AI177" s="22">
        <f>SUBTOTAL(9,AI178:AI189)</f>
        <v>2367160.4840000002</v>
      </c>
      <c r="AJ177" s="22">
        <f>SUBTOTAL(9,AJ178:AJ189)</f>
        <v>0</v>
      </c>
      <c r="AS177" s="11"/>
      <c r="AT177" s="11"/>
      <c r="AU177" s="11"/>
      <c r="AV177" s="11"/>
      <c r="AW177" s="231">
        <f>AW$6</f>
        <v>2018</v>
      </c>
      <c r="AX177" s="232"/>
      <c r="AY177" s="233"/>
      <c r="AZ177" s="22">
        <f t="shared" ref="AZ177:BB177" si="3771">SUBTOTAL(9,AZ178:AZ189)</f>
        <v>6098261.6100000003</v>
      </c>
      <c r="BA177" s="22">
        <f t="shared" si="3771"/>
        <v>3486930.3964199992</v>
      </c>
      <c r="BB177" s="22">
        <f t="shared" si="3771"/>
        <v>2611331.2135800002</v>
      </c>
      <c r="BC177" s="21">
        <f t="shared" ref="BC177" si="3772">BB177/AZ177*100</f>
        <v>42.820911606971876</v>
      </c>
      <c r="BD177" s="22"/>
      <c r="BE177" s="24">
        <f t="shared" si="3470"/>
        <v>0</v>
      </c>
      <c r="BF177" s="22">
        <f t="shared" ref="BF177:BK177" si="3773">SUBTOTAL(9,BF178:BF189)</f>
        <v>0</v>
      </c>
      <c r="BG177" s="22">
        <f t="shared" si="3773"/>
        <v>0</v>
      </c>
      <c r="BH177" s="22">
        <f t="shared" si="3773"/>
        <v>0</v>
      </c>
      <c r="BI177" s="22">
        <f t="shared" si="3773"/>
        <v>0</v>
      </c>
      <c r="BJ177" s="22">
        <f t="shared" si="3773"/>
        <v>312707.75999999989</v>
      </c>
      <c r="BK177" s="22">
        <f t="shared" si="3773"/>
        <v>795226.34999999986</v>
      </c>
      <c r="BN177" s="22">
        <f t="shared" ref="BN177:BQ177" si="3774">SUBTOTAL(9,BN178:BN189)</f>
        <v>0</v>
      </c>
      <c r="BO177" s="22">
        <f t="shared" si="3774"/>
        <v>0</v>
      </c>
      <c r="BP177" s="22">
        <f t="shared" si="3774"/>
        <v>0</v>
      </c>
      <c r="BQ177" s="22">
        <f t="shared" si="3774"/>
        <v>0</v>
      </c>
      <c r="BR177" s="22"/>
      <c r="BS177" s="22"/>
      <c r="BT177" s="22"/>
      <c r="BU177" s="22"/>
      <c r="BV177" s="22">
        <f t="shared" ref="BV177:BZ177" si="3775">SUBTOTAL(9,BV178:BV189)</f>
        <v>0</v>
      </c>
      <c r="BW177" s="22">
        <f t="shared" si="3775"/>
        <v>0</v>
      </c>
      <c r="BX177" s="22">
        <f t="shared" si="3775"/>
        <v>0</v>
      </c>
      <c r="BY177" s="22">
        <f t="shared" si="3775"/>
        <v>2378996.2864199998</v>
      </c>
      <c r="BZ177" s="22">
        <f t="shared" si="3775"/>
        <v>0</v>
      </c>
      <c r="CE177" s="22">
        <f t="shared" ref="CE177:CH177" si="3776">SUBTOTAL(9,CE178:CE189)</f>
        <v>0</v>
      </c>
      <c r="CF177" s="22">
        <f t="shared" si="3776"/>
        <v>0</v>
      </c>
      <c r="CG177" s="22">
        <f t="shared" si="3776"/>
        <v>0</v>
      </c>
      <c r="CH177" s="22">
        <f t="shared" si="3776"/>
        <v>0</v>
      </c>
      <c r="CI177" s="22"/>
      <c r="CJ177" s="22"/>
      <c r="CK177" s="22"/>
      <c r="CL177" s="22"/>
      <c r="CM177" s="22">
        <f t="shared" ref="CM177" si="3777">SUBTOTAL(9,CM178:CM189)</f>
        <v>0</v>
      </c>
      <c r="CQ177" s="22">
        <f t="shared" ref="CQ177:CR177" si="3778">SUBTOTAL(9,CQ178:CQ189)</f>
        <v>0</v>
      </c>
      <c r="CR177" s="22">
        <f t="shared" si="3778"/>
        <v>0</v>
      </c>
      <c r="CS177" s="231">
        <f>CS$6</f>
        <v>2019</v>
      </c>
      <c r="CT177" s="232"/>
      <c r="CU177" s="233"/>
      <c r="CV177" s="22">
        <f t="shared" ref="CV177" si="3779">SUBTOTAL(9,CV178:CV189)</f>
        <v>4430374.1795321535</v>
      </c>
      <c r="CW177" s="22">
        <f t="shared" ref="CW177" si="3780">SUBTOTAL(9,CW178:CW189)</f>
        <v>3504365.0484020994</v>
      </c>
      <c r="CX177" s="22">
        <f t="shared" ref="CX177" si="3781">SUBTOTAL(9,CX178:CX189)</f>
        <v>926009.13113005459</v>
      </c>
      <c r="CY177" s="21">
        <f t="shared" ref="CY177" si="3782">CX177/CV177*100</f>
        <v>20.9013752248764</v>
      </c>
      <c r="CZ177" s="22"/>
      <c r="DA177" s="24">
        <f t="shared" si="3175"/>
        <v>21.919536382095476</v>
      </c>
      <c r="DB177" s="22">
        <f t="shared" ref="DB177:DG177" si="3783">SUBTOTAL(9,DB178:DB189)</f>
        <v>1416237.5677584093</v>
      </c>
      <c r="DC177" s="22">
        <f t="shared" si="3783"/>
        <v>4359899.1969764503</v>
      </c>
      <c r="DD177" s="22">
        <f t="shared" si="3783"/>
        <v>0</v>
      </c>
      <c r="DE177" s="22">
        <f t="shared" si="3783"/>
        <v>0</v>
      </c>
      <c r="DF177" s="22">
        <f t="shared" si="3783"/>
        <v>314271.29879999981</v>
      </c>
      <c r="DG177" s="22">
        <f t="shared" si="3783"/>
        <v>799202.4817499998</v>
      </c>
      <c r="DJ177" s="22">
        <f t="shared" ref="DJ177" si="3784">SUBTOTAL(9,DJ178:DJ189)</f>
        <v>0</v>
      </c>
      <c r="DK177" s="22">
        <f t="shared" ref="DK177" si="3785">SUBTOTAL(9,DK178:DK189)</f>
        <v>0</v>
      </c>
      <c r="DL177" s="22">
        <f t="shared" ref="DL177" si="3786">SUBTOTAL(9,DL178:DL189)</f>
        <v>2835.9562020062913</v>
      </c>
      <c r="DM177" s="22">
        <f t="shared" ref="DM177" si="3787">SUBTOTAL(9,DM178:DM189)</f>
        <v>7211.9319945284515</v>
      </c>
      <c r="DN177" s="22"/>
      <c r="DO177" s="22"/>
      <c r="DP177" s="22"/>
      <c r="DQ177" s="22"/>
      <c r="DR177" s="22">
        <f t="shared" ref="DR177" si="3788">SUBTOTAL(9,DR178:DR189)</f>
        <v>32484.035727501785</v>
      </c>
      <c r="DS177" s="22">
        <f t="shared" ref="DS177" si="3789">SUBTOTAL(9,DS178:DS189)</f>
        <v>0</v>
      </c>
      <c r="DT177" s="22">
        <f t="shared" ref="DT177" si="3790">SUBTOTAL(9,DT178:DT189)</f>
        <v>0</v>
      </c>
      <c r="DU177" s="22">
        <f t="shared" ref="DU177" si="3791">SUBTOTAL(9,DU178:DU189)</f>
        <v>2390891.2678520996</v>
      </c>
      <c r="DV177" s="22">
        <f t="shared" ref="DV177" si="3792">SUBTOTAL(9,DV178:DV189)</f>
        <v>0</v>
      </c>
      <c r="EA177" s="22">
        <f t="shared" ref="EA177" si="3793">SUBTOTAL(9,EA178:EA189)</f>
        <v>0</v>
      </c>
      <c r="EB177" s="22">
        <f t="shared" ref="EB177" si="3794">SUBTOTAL(9,EB178:EB189)</f>
        <v>0</v>
      </c>
      <c r="EC177" s="22">
        <f t="shared" ref="EC177" si="3795">SUBTOTAL(9,EC178:EC189)</f>
        <v>21575.18979708961</v>
      </c>
      <c r="ED177" s="22">
        <f t="shared" ref="ED177" si="3796">SUBTOTAL(9,ED178:ED189)</f>
        <v>0</v>
      </c>
      <c r="EE177" s="22"/>
      <c r="EF177" s="22"/>
      <c r="EG177" s="22"/>
      <c r="EH177" s="22"/>
      <c r="EI177" s="22">
        <f t="shared" ref="EI177" si="3797">SUBTOTAL(9,EI178:EI189)</f>
        <v>69678.877793151827</v>
      </c>
      <c r="EM177" s="22">
        <f>SUBTOTAL(9,EM178:EM189)</f>
        <v>4429578.0747696012</v>
      </c>
      <c r="EN177" s="22">
        <f t="shared" ref="EN177" si="3798">SUBTOTAL(9,EN178:EN189)</f>
        <v>3986620.2672926411</v>
      </c>
      <c r="EO177" s="231">
        <f>EO$6</f>
        <v>2020</v>
      </c>
      <c r="EP177" s="232"/>
      <c r="EQ177" s="233"/>
      <c r="ER177" s="22">
        <f t="shared" ref="ER177" si="3799">SUBTOTAL(9,ER178:ER189)</f>
        <v>4184611.0414939933</v>
      </c>
      <c r="ES177" s="22">
        <f t="shared" ref="ES177" si="3800">SUBTOTAL(9,ES178:ES189)</f>
        <v>3521886.8736441098</v>
      </c>
      <c r="ET177" s="22">
        <f t="shared" ref="ET177" si="3801">SUBTOTAL(9,ET178:ET189)</f>
        <v>662724.16784988448</v>
      </c>
      <c r="EU177" s="21">
        <f t="shared" ref="EU177" si="3802">ET177/ER177*100</f>
        <v>15.837174859942973</v>
      </c>
      <c r="EV177" s="22"/>
      <c r="EW177" s="24">
        <f t="shared" si="3196"/>
        <v>26.983736747028903</v>
      </c>
      <c r="EX177" s="22">
        <f t="shared" ref="EX177:FC177" si="3803">SUBTOTAL(9,EX178:EX189)</f>
        <v>1631879.4288068158</v>
      </c>
      <c r="EY177" s="22">
        <f t="shared" si="3803"/>
        <v>5228130.5890781963</v>
      </c>
      <c r="EZ177" s="22">
        <f t="shared" si="3803"/>
        <v>0</v>
      </c>
      <c r="FA177" s="22">
        <f t="shared" si="3803"/>
        <v>0</v>
      </c>
      <c r="FB177" s="22">
        <f t="shared" si="3803"/>
        <v>315842.65529399982</v>
      </c>
      <c r="FC177" s="22">
        <f t="shared" si="3803"/>
        <v>803198.4941587497</v>
      </c>
      <c r="FF177" s="22">
        <f t="shared" ref="FF177" si="3804">SUBTOTAL(9,FF178:FF189)</f>
        <v>0</v>
      </c>
      <c r="FG177" s="22">
        <f t="shared" ref="FG177" si="3805">SUBTOTAL(9,FG178:FG189)</f>
        <v>0</v>
      </c>
      <c r="FH177" s="22">
        <f t="shared" ref="FH177" si="3806">SUBTOTAL(9,FH178:FH189)</f>
        <v>4690.655293999891</v>
      </c>
      <c r="FI177" s="22">
        <f t="shared" ref="FI177" si="3807">SUBTOTAL(9,FI178:FI189)</f>
        <v>11928.494158749731</v>
      </c>
      <c r="FJ177" s="22"/>
      <c r="FK177" s="22"/>
      <c r="FL177" s="22"/>
      <c r="FM177" s="22"/>
      <c r="FN177" s="22">
        <f t="shared" ref="FN177" si="3808">SUBTOTAL(9,FN178:FN189)</f>
        <v>55257.178458925046</v>
      </c>
      <c r="FO177" s="22">
        <f t="shared" ref="FO177" si="3809">SUBTOTAL(9,FO178:FO189)</f>
        <v>0</v>
      </c>
      <c r="FP177" s="22">
        <f t="shared" ref="FP177" si="3810">SUBTOTAL(9,FP178:FP189)</f>
        <v>0</v>
      </c>
      <c r="FQ177" s="22">
        <f t="shared" ref="FQ177" si="3811">SUBTOTAL(9,FQ178:FQ189)</f>
        <v>2402845.7241913597</v>
      </c>
      <c r="FR177" s="22">
        <f t="shared" ref="FR177" si="3812">SUBTOTAL(9,FR178:FR189)</f>
        <v>0</v>
      </c>
      <c r="FW177" s="22">
        <f t="shared" ref="FW177" si="3813">SUBTOTAL(9,FW178:FW189)</f>
        <v>0</v>
      </c>
      <c r="FX177" s="22">
        <f t="shared" ref="FX177" si="3814">SUBTOTAL(9,FX178:FX189)</f>
        <v>0</v>
      </c>
      <c r="FY177" s="22">
        <f t="shared" ref="FY177" si="3815">SUBTOTAL(9,FY178:FY189)</f>
        <v>35685.240191359771</v>
      </c>
      <c r="FZ177" s="22">
        <f t="shared" ref="FZ177" si="3816">SUBTOTAL(9,FZ178:FZ189)</f>
        <v>0</v>
      </c>
      <c r="GA177" s="22"/>
      <c r="GB177" s="22"/>
      <c r="GC177" s="22"/>
      <c r="GD177" s="22"/>
      <c r="GE177" s="22">
        <f t="shared" ref="GE177" si="3817">SUBTOTAL(9,GE178:GE189)</f>
        <v>119693.36758843795</v>
      </c>
      <c r="GI177" s="22">
        <f t="shared" ref="GI177" si="3818">SUBTOTAL(9,GI178:GI189)</f>
        <v>5547357.6425130004</v>
      </c>
      <c r="GJ177" s="22">
        <f t="shared" ref="GJ177" si="3819">SUBTOTAL(9,GJ178:GJ189)</f>
        <v>4992621.8782617003</v>
      </c>
      <c r="GK177" s="231">
        <f>GK$6</f>
        <v>2021</v>
      </c>
      <c r="GL177" s="232"/>
      <c r="GM177" s="233"/>
      <c r="GN177" s="22">
        <f t="shared" ref="GN177" si="3820">SUBTOTAL(9,GN178:GN189)</f>
        <v>4205534.0967014628</v>
      </c>
      <c r="GO177" s="22">
        <f t="shared" ref="GO177" si="3821">SUBTOTAL(9,GO178:GO189)</f>
        <v>3539496.3080123295</v>
      </c>
      <c r="GP177" s="22">
        <f t="shared" ref="GP177" si="3822">SUBTOTAL(9,GP178:GP189)</f>
        <v>666037.78868913371</v>
      </c>
      <c r="GQ177" s="21">
        <f t="shared" ref="GQ177" si="3823">GP177/GN177*100</f>
        <v>15.837174859942971</v>
      </c>
      <c r="GR177" s="22"/>
      <c r="GS177" s="24">
        <f t="shared" si="3218"/>
        <v>26.983736747028907</v>
      </c>
      <c r="GT177" s="22">
        <f t="shared" ref="GT177:GY177" si="3824">SUBTOTAL(9,GT178:GT189)</f>
        <v>1631879.4288068158</v>
      </c>
      <c r="GU177" s="22">
        <f t="shared" si="3824"/>
        <v>5379462.9911470423</v>
      </c>
      <c r="GV177" s="22">
        <f t="shared" si="3824"/>
        <v>0</v>
      </c>
      <c r="GW177" s="22">
        <f t="shared" si="3824"/>
        <v>0</v>
      </c>
      <c r="GX177" s="22">
        <f t="shared" si="3824"/>
        <v>317421.86857046979</v>
      </c>
      <c r="GY177" s="22">
        <f t="shared" si="3824"/>
        <v>807214.48662954324</v>
      </c>
      <c r="HB177" s="22">
        <f t="shared" si="3220"/>
        <v>0</v>
      </c>
      <c r="HC177" s="22">
        <f t="shared" si="3221"/>
        <v>0</v>
      </c>
      <c r="HD177" s="22">
        <f t="shared" ref="HD177" si="3825">SUBTOTAL(9,HD178:HD189)</f>
        <v>6269.8685704698619</v>
      </c>
      <c r="HE177" s="22">
        <f t="shared" ref="HE177" si="3826">SUBTOTAL(9,HE178:HE189)</f>
        <v>15944.486629543404</v>
      </c>
      <c r="HF177" s="22"/>
      <c r="HG177" s="22"/>
      <c r="HH177" s="22"/>
      <c r="HI177" s="22"/>
      <c r="HJ177" s="22">
        <f t="shared" ref="HJ177" si="3827">SUBTOTAL(9,HJ178:HJ189)</f>
        <v>76076.556800986786</v>
      </c>
      <c r="HK177" s="22">
        <f t="shared" ref="HK177" si="3828">SUBTOTAL(9,HK178:HK189)</f>
        <v>0</v>
      </c>
      <c r="HL177" s="22">
        <f t="shared" ref="HL177" si="3829">SUBTOTAL(9,HL178:HL189)</f>
        <v>0</v>
      </c>
      <c r="HM177" s="22">
        <f t="shared" ref="HM177" si="3830">SUBTOTAL(9,HM178:HM189)</f>
        <v>2414859.9528123159</v>
      </c>
      <c r="HN177" s="22">
        <f t="shared" ref="HN177" si="3831">SUBTOTAL(9,HN178:HN189)</f>
        <v>0</v>
      </c>
      <c r="HS177" s="22">
        <f t="shared" ref="HS177" si="3832">SUBTOTAL(9,HS178:HS189)</f>
        <v>0</v>
      </c>
      <c r="HT177" s="22">
        <f t="shared" ref="HT177" si="3833">SUBTOTAL(9,HT178:HT189)</f>
        <v>0</v>
      </c>
      <c r="HU177" s="22">
        <f t="shared" ref="HU177" si="3834">SUBTOTAL(9,HU178:HU189)</f>
        <v>47699.468812316394</v>
      </c>
      <c r="HV177" s="22">
        <f t="shared" ref="HV177" si="3835">SUBTOTAL(9,HV178:HV189)</f>
        <v>0</v>
      </c>
      <c r="HW177" s="22"/>
      <c r="HX177" s="22"/>
      <c r="HY177" s="22"/>
      <c r="HZ177" s="22"/>
      <c r="IA177" s="22">
        <f t="shared" ref="IA177" si="3836">SUBTOTAL(9,IA178:IA189)</f>
        <v>166513.12318389994</v>
      </c>
      <c r="IE177" s="22">
        <f t="shared" ref="IE177" si="3837">SUBTOTAL(9,IE178:IE189)</f>
        <v>5545976.1143309427</v>
      </c>
      <c r="IF177" s="22">
        <f t="shared" ref="IF177" si="3838">SUBTOTAL(9,IF178:IF189)</f>
        <v>4991378.5028978484</v>
      </c>
      <c r="IG177" s="231">
        <f>IG$6</f>
        <v>2022</v>
      </c>
      <c r="IH177" s="232"/>
      <c r="II177" s="233"/>
      <c r="IJ177" s="22">
        <f t="shared" ref="IJ177" si="3839">SUBTOTAL(9,IJ178:IJ189)</f>
        <v>4226561.767184969</v>
      </c>
      <c r="IK177" s="22">
        <f t="shared" ref="IK177" si="3840">SUBTOTAL(9,IK178:IK189)</f>
        <v>3557193.7895523901</v>
      </c>
      <c r="IL177" s="22">
        <f t="shared" ref="IL177" si="3841">SUBTOTAL(9,IL178:IL189)</f>
        <v>669367.97763257939</v>
      </c>
      <c r="IM177" s="21">
        <f t="shared" ref="IM177" si="3842">IL177/IJ177*100</f>
        <v>15.837174859942973</v>
      </c>
      <c r="IN177" s="22"/>
      <c r="IO177" s="24">
        <f t="shared" si="3240"/>
        <v>26.983736747028903</v>
      </c>
      <c r="IP177" s="22">
        <f t="shared" ref="IP177:IU177" si="3843">SUBTOTAL(9,IP178:IP189)</f>
        <v>1631879.4288068158</v>
      </c>
      <c r="IQ177" s="22">
        <f t="shared" si="3843"/>
        <v>5651782.6357607739</v>
      </c>
      <c r="IR177" s="22">
        <f t="shared" si="3843"/>
        <v>0</v>
      </c>
      <c r="IS177" s="22">
        <f t="shared" si="3843"/>
        <v>0</v>
      </c>
      <c r="IT177" s="22">
        <f t="shared" si="3843"/>
        <v>319008.97791332216</v>
      </c>
      <c r="IU177" s="22">
        <f t="shared" si="3843"/>
        <v>811250.55906269094</v>
      </c>
      <c r="IX177" s="22">
        <f t="shared" ref="IX177" si="3844">SUBTOTAL(9,IX178:IX189)</f>
        <v>0</v>
      </c>
      <c r="IY177" s="22">
        <f t="shared" ref="IY177" si="3845">SUBTOTAL(9,IY178:IY189)</f>
        <v>0</v>
      </c>
      <c r="IZ177" s="22">
        <f t="shared" ref="IZ177" si="3846">SUBTOTAL(9,IZ178:IZ189)</f>
        <v>7856.9779133221746</v>
      </c>
      <c r="JA177" s="22">
        <f t="shared" ref="JA177" si="3847">SUBTOTAL(9,JA178:JA189)</f>
        <v>19980.559062691042</v>
      </c>
      <c r="JB177" s="22"/>
      <c r="JC177" s="22"/>
      <c r="JD177" s="22"/>
      <c r="JE177" s="22"/>
      <c r="JF177" s="22">
        <f t="shared" ref="JF177" si="3848">SUBTOTAL(9,JF178:JF189)</f>
        <v>98194.0489473489</v>
      </c>
      <c r="JG177" s="22">
        <f t="shared" ref="JG177" si="3849">SUBTOTAL(9,JG178:JG189)</f>
        <v>0</v>
      </c>
      <c r="JH177" s="22">
        <f t="shared" ref="JH177" si="3850">SUBTOTAL(9,JH178:JH189)</f>
        <v>0</v>
      </c>
      <c r="JI177" s="22">
        <f t="shared" ref="JI177" si="3851">SUBTOTAL(9,JI178:JI189)</f>
        <v>2426934.2525763772</v>
      </c>
      <c r="JJ177" s="22">
        <f t="shared" ref="JJ177" si="3852">SUBTOTAL(9,JJ178:JJ189)</f>
        <v>0</v>
      </c>
      <c r="JO177" s="22">
        <f t="shared" ref="JO177" si="3853">SUBTOTAL(9,JO178:JO189)</f>
        <v>0</v>
      </c>
      <c r="JP177" s="22">
        <f t="shared" ref="JP177" si="3854">SUBTOTAL(9,JP178:JP189)</f>
        <v>0</v>
      </c>
      <c r="JQ177" s="22">
        <f t="shared" ref="JQ177" si="3855">SUBTOTAL(9,JQ178:JQ189)</f>
        <v>59773.768576377624</v>
      </c>
      <c r="JR177" s="22">
        <f t="shared" ref="JR177" si="3856">SUBTOTAL(9,JR178:JR189)</f>
        <v>0</v>
      </c>
      <c r="JS177" s="22"/>
      <c r="JT177" s="22"/>
      <c r="JU177" s="22"/>
      <c r="JV177" s="22"/>
      <c r="JW177" s="22">
        <f t="shared" ref="JW177" si="3857">SUBTOTAL(9,JW178:JW189)</f>
        <v>217189.52731711193</v>
      </c>
      <c r="KA177" s="22">
        <f t="shared" ref="KA177" si="3858">SUBTOTAL(9,KA178:KA189)</f>
        <v>5868972.1630778853</v>
      </c>
      <c r="KB177" s="22">
        <f t="shared" ref="KB177" si="3859">SUBTOTAL(9,KB178:KB189)</f>
        <v>5282074.9467700971</v>
      </c>
      <c r="KC177" s="231">
        <f>KC$6</f>
        <v>2023</v>
      </c>
      <c r="KD177" s="232"/>
      <c r="KE177" s="233"/>
      <c r="KF177" s="22">
        <f t="shared" ref="KF177" si="3860">SUBTOTAL(9,KF178:KF189)</f>
        <v>4247694.5760208946</v>
      </c>
      <c r="KG177" s="22">
        <f t="shared" ref="KG177" si="3861">SUBTOTAL(9,KG178:KG189)</f>
        <v>3574979.7585001523</v>
      </c>
      <c r="KH177" s="22">
        <f t="shared" ref="KH177" si="3862">SUBTOTAL(9,KH178:KH189)</f>
        <v>672714.8175207423</v>
      </c>
      <c r="KI177" s="21">
        <f t="shared" ref="KI177" si="3863">KH177/KF177*100</f>
        <v>15.837174859942971</v>
      </c>
      <c r="KJ177" s="22"/>
      <c r="KK177" s="24">
        <f t="shared" si="3262"/>
        <v>26.983736747028907</v>
      </c>
      <c r="KL177" s="22">
        <f t="shared" ref="KL177:KQ177" si="3864">SUBTOTAL(9,KL178:KL189)</f>
        <v>1631879.4288068158</v>
      </c>
      <c r="KM177" s="22">
        <f t="shared" si="3864"/>
        <v>5837220.244240907</v>
      </c>
      <c r="KN177" s="22">
        <f t="shared" si="3864"/>
        <v>0</v>
      </c>
      <c r="KO177" s="22">
        <f t="shared" si="3864"/>
        <v>0</v>
      </c>
      <c r="KP177" s="22">
        <f t="shared" si="3864"/>
        <v>320604.02280288871</v>
      </c>
      <c r="KQ177" s="22">
        <f t="shared" si="3864"/>
        <v>815306.81185800442</v>
      </c>
      <c r="KT177" s="22">
        <f t="shared" ref="KT177" si="3865">SUBTOTAL(9,KT178:KT189)</f>
        <v>0</v>
      </c>
      <c r="KU177" s="22">
        <f t="shared" ref="KU177" si="3866">SUBTOTAL(9,KU178:KU189)</f>
        <v>0</v>
      </c>
      <c r="KV177" s="22">
        <f t="shared" ref="KV177" si="3867">SUBTOTAL(9,KV178:KV189)</f>
        <v>9452.0228028887468</v>
      </c>
      <c r="KW177" s="22">
        <f t="shared" ref="KW177" si="3868">SUBTOTAL(9,KW178:KW189)</f>
        <v>24036.811858004417</v>
      </c>
      <c r="KX177" s="22"/>
      <c r="KY177" s="22"/>
      <c r="KZ177" s="22"/>
      <c r="LA177" s="22"/>
      <c r="LB177" s="22">
        <f t="shared" ref="LB177" si="3869">SUBTOTAL(9,LB178:LB189)</f>
        <v>121672.27297789985</v>
      </c>
      <c r="LC177" s="22">
        <f t="shared" ref="LC177" si="3870">SUBTOTAL(9,LC178:LC189)</f>
        <v>0</v>
      </c>
      <c r="LD177" s="22">
        <f t="shared" ref="LD177" si="3871">SUBTOTAL(9,LD178:LD189)</f>
        <v>0</v>
      </c>
      <c r="LE177" s="22">
        <f t="shared" ref="LE177" si="3872">SUBTOTAL(9,LE178:LE189)</f>
        <v>2439068.923839259</v>
      </c>
      <c r="LF177" s="22">
        <f t="shared" ref="LF177" si="3873">SUBTOTAL(9,LF178:LF189)</f>
        <v>0</v>
      </c>
      <c r="LK177" s="22">
        <f t="shared" ref="LK177" si="3874">SUBTOTAL(9,LK178:LK189)</f>
        <v>0</v>
      </c>
      <c r="LL177" s="22">
        <f t="shared" ref="LL177" si="3875">SUBTOTAL(9,LL178:LL189)</f>
        <v>0</v>
      </c>
      <c r="LM177" s="22">
        <f t="shared" ref="LM177" si="3876">SUBTOTAL(9,LM178:LM189)</f>
        <v>71908.439839259314</v>
      </c>
      <c r="LN177" s="22">
        <f t="shared" ref="LN177" si="3877">SUBTOTAL(9,LN178:LN189)</f>
        <v>0</v>
      </c>
      <c r="LO177" s="22"/>
      <c r="LP177" s="22"/>
      <c r="LQ177" s="22"/>
      <c r="LR177" s="22"/>
      <c r="LS177" s="22">
        <f t="shared" ref="LS177" si="3878">SUBTOTAL(9,LS178:LS189)</f>
        <v>271982.65780649649</v>
      </c>
      <c r="LW177" s="22">
        <f t="shared" ref="LW177" si="3879">SUBTOTAL(9,LW178:LW189)</f>
        <v>6109202.9020474022</v>
      </c>
      <c r="LX177" s="22">
        <f t="shared" ref="LX177" si="3880">SUBTOTAL(9,LX178:LX189)</f>
        <v>5498282.611842664</v>
      </c>
      <c r="LY177" s="231">
        <f>LY$6</f>
        <v>2024</v>
      </c>
      <c r="LZ177" s="232"/>
      <c r="MA177" s="233"/>
      <c r="MB177" s="22">
        <f t="shared" ref="MB177:MD177" si="3881">SUBTOTAL(9,MB178:MB189)</f>
        <v>4268933.0489009973</v>
      </c>
      <c r="MC177" s="22">
        <f t="shared" si="3881"/>
        <v>3592854.6572926529</v>
      </c>
      <c r="MD177" s="22">
        <f t="shared" si="3881"/>
        <v>676078.39160834579</v>
      </c>
      <c r="ME177" s="21">
        <f t="shared" ref="ME177" si="3882">MD177/MB177*100</f>
        <v>15.837174859942973</v>
      </c>
      <c r="MF177" s="22"/>
      <c r="MG177" s="24">
        <f t="shared" si="3282"/>
        <v>26.983736747028903</v>
      </c>
      <c r="MH177" s="22">
        <f t="shared" ref="MH177:MM177" si="3883">SUBTOTAL(9,MH178:MH189)</f>
        <v>1631879.4288068158</v>
      </c>
      <c r="MI177" s="22">
        <f t="shared" si="3883"/>
        <v>6112968.0988388536</v>
      </c>
      <c r="MJ177" s="22">
        <f t="shared" si="3883"/>
        <v>0</v>
      </c>
      <c r="MK177" s="22">
        <f t="shared" si="3883"/>
        <v>0</v>
      </c>
      <c r="ML177" s="22">
        <f t="shared" si="3883"/>
        <v>322207.0429169031</v>
      </c>
      <c r="MM177" s="22">
        <f t="shared" si="3883"/>
        <v>819383.34591729438</v>
      </c>
      <c r="MP177" s="22">
        <f t="shared" ref="MP177:MS177" si="3884">SUBTOTAL(9,MP178:MP189)</f>
        <v>0</v>
      </c>
      <c r="MQ177" s="22">
        <f t="shared" si="3884"/>
        <v>0</v>
      </c>
      <c r="MR177" s="22">
        <f t="shared" si="3884"/>
        <v>11055.042916903174</v>
      </c>
      <c r="MS177" s="22">
        <f t="shared" si="3884"/>
        <v>28113.345917294333</v>
      </c>
      <c r="MT177" s="48"/>
      <c r="MU177" s="48"/>
      <c r="MV177" s="48"/>
      <c r="MW177" s="48"/>
      <c r="MX177" s="22">
        <f t="shared" ref="MX177:NB177" si="3885">SUBTOTAL(9,MX178:MX189)</f>
        <v>146576.55767942616</v>
      </c>
      <c r="MY177" s="22">
        <f t="shared" si="3885"/>
        <v>0</v>
      </c>
      <c r="MZ177" s="22">
        <f t="shared" si="3885"/>
        <v>0</v>
      </c>
      <c r="NA177" s="22">
        <f t="shared" si="3885"/>
        <v>2451264.2684584549</v>
      </c>
      <c r="NB177" s="22">
        <f t="shared" si="3885"/>
        <v>0</v>
      </c>
      <c r="NG177" s="22">
        <f t="shared" ref="NG177:NJ177" si="3886">SUBTOTAL(9,NG178:NG189)</f>
        <v>0</v>
      </c>
      <c r="NH177" s="22">
        <f t="shared" si="3886"/>
        <v>0</v>
      </c>
      <c r="NI177" s="22">
        <f t="shared" si="3886"/>
        <v>84103.784458455339</v>
      </c>
      <c r="NJ177" s="22">
        <f t="shared" si="3886"/>
        <v>0</v>
      </c>
      <c r="NK177" s="48"/>
      <c r="NL177" s="48"/>
      <c r="NM177" s="48"/>
      <c r="NN177" s="48"/>
      <c r="NO177" s="22">
        <f t="shared" ref="NO177" si="3887">SUBTOTAL(9,NO178:NO189)</f>
        <v>331169.01786265173</v>
      </c>
      <c r="NS177" s="22">
        <f t="shared" ref="NS177:NT177" si="3888">SUBTOTAL(9,NS178:NS189)</f>
        <v>6444137.1167015051</v>
      </c>
      <c r="NT177" s="22">
        <f t="shared" si="3888"/>
        <v>5799723.405031356</v>
      </c>
      <c r="NU177" s="231">
        <f>NU$6</f>
        <v>2025</v>
      </c>
      <c r="NV177" s="232"/>
      <c r="NW177" s="233"/>
      <c r="NX177" s="22">
        <f t="shared" ref="NX177:NZ177" si="3889">SUBTOTAL(9,NX178:NX189)</f>
        <v>4290277.714145503</v>
      </c>
      <c r="NY177" s="22">
        <f t="shared" si="3889"/>
        <v>3610818.9305791156</v>
      </c>
      <c r="NZ177" s="22">
        <f t="shared" si="3889"/>
        <v>679458.78356638749</v>
      </c>
      <c r="OA177" s="21">
        <f t="shared" ref="OA177" si="3890">NZ177/NX177*100</f>
        <v>15.837174859942968</v>
      </c>
      <c r="OB177" s="22"/>
      <c r="OC177" s="24">
        <f t="shared" si="3291"/>
        <v>26.983736747028907</v>
      </c>
      <c r="OD177" s="22">
        <f t="shared" ref="OD177:OI177" si="3891">SUBTOTAL(9,OD178:OD189)</f>
        <v>1631879.4288068158</v>
      </c>
      <c r="OE177" s="22">
        <f t="shared" si="3891"/>
        <v>6313537.4161709659</v>
      </c>
      <c r="OF177" s="22">
        <f t="shared" si="3891"/>
        <v>0</v>
      </c>
      <c r="OG177" s="22">
        <f t="shared" si="3891"/>
        <v>0</v>
      </c>
      <c r="OH177" s="22">
        <f t="shared" si="3891"/>
        <v>323818.07813148753</v>
      </c>
      <c r="OI177" s="22">
        <f t="shared" si="3891"/>
        <v>823480.26264688058</v>
      </c>
      <c r="OL177" s="22">
        <f t="shared" ref="OL177:OO177" si="3892">SUBTOTAL(9,OL178:OL189)</f>
        <v>0</v>
      </c>
      <c r="OM177" s="22">
        <f t="shared" si="3892"/>
        <v>0</v>
      </c>
      <c r="ON177" s="22">
        <f t="shared" si="3892"/>
        <v>12666.078131487637</v>
      </c>
      <c r="OO177" s="22">
        <f t="shared" si="3892"/>
        <v>32210.262646880707</v>
      </c>
      <c r="OP177" s="48"/>
      <c r="OQ177" s="48"/>
      <c r="OR177" s="48"/>
      <c r="OS177" s="48"/>
      <c r="OT177" s="22">
        <f t="shared" ref="OT177:OX177" si="3893">SUBTOTAL(9,OT178:OT189)</f>
        <v>172975.05311740164</v>
      </c>
      <c r="OU177" s="22">
        <f t="shared" si="3893"/>
        <v>0</v>
      </c>
      <c r="OV177" s="22">
        <f t="shared" si="3893"/>
        <v>0</v>
      </c>
      <c r="OW177" s="22">
        <f t="shared" si="3893"/>
        <v>2463520.5898007471</v>
      </c>
      <c r="OX177" s="22">
        <f t="shared" si="3893"/>
        <v>0</v>
      </c>
      <c r="PC177" s="22">
        <f t="shared" ref="PC177:PF177" si="3894">SUBTOTAL(9,PC178:PC189)</f>
        <v>0</v>
      </c>
      <c r="PD177" s="22">
        <f t="shared" si="3894"/>
        <v>0</v>
      </c>
      <c r="PE177" s="22">
        <f t="shared" si="3894"/>
        <v>96360.105800747289</v>
      </c>
      <c r="PF177" s="22">
        <f t="shared" si="3894"/>
        <v>0</v>
      </c>
      <c r="PG177" s="48"/>
      <c r="PH177" s="48"/>
      <c r="PI177" s="48"/>
      <c r="PJ177" s="48"/>
      <c r="PK177" s="22">
        <f t="shared" ref="PK177" si="3895">SUBTOTAL(9,PK178:PK189)</f>
        <v>395042.54464824189</v>
      </c>
      <c r="PO177" s="22">
        <f t="shared" ref="PO177:PP177" si="3896">SUBTOTAL(9,PO178:PO189)</f>
        <v>6818761.9748356156</v>
      </c>
      <c r="PP177" s="22">
        <f t="shared" si="3896"/>
        <v>6136885.7773520537</v>
      </c>
      <c r="PQ177" s="53">
        <f>SUBTOTAL(9,PQ178:PQ189)</f>
        <v>11207514.140599303</v>
      </c>
      <c r="PR177" s="22">
        <f>SUBTOTAL(9,PR178:PR189)</f>
        <v>34319848.871574447</v>
      </c>
      <c r="PS177" s="22">
        <f>SUBTOTAL(9,PS178:PS189)</f>
        <v>30887863.984417006</v>
      </c>
    </row>
    <row r="178" spans="1:435" ht="15.75" customHeight="1" outlineLevel="1">
      <c r="B178" s="171">
        <v>13</v>
      </c>
      <c r="C178" s="249"/>
      <c r="D178" s="249"/>
      <c r="E178" s="249"/>
      <c r="F178" s="246"/>
      <c r="G178" s="49">
        <f>G177</f>
        <v>2017</v>
      </c>
      <c r="H178" s="226" t="s">
        <v>0</v>
      </c>
      <c r="I178" s="47">
        <v>1</v>
      </c>
      <c r="J178" s="22">
        <f>K178*100/(100-M178)</f>
        <v>649679</v>
      </c>
      <c r="K178" s="22">
        <f>INDEX(Приложение_1ТЗ!$A$6:$HJ$18,$B178,21+I178*14)*1000</f>
        <v>315160.73899999994</v>
      </c>
      <c r="L178" s="22">
        <f t="shared" ref="L178:L189" si="3897">J178-K178</f>
        <v>334518.26100000006</v>
      </c>
      <c r="M178" s="22">
        <f>IF(
              DATEVALUE("1."&amp;I178&amp;"."&amp;G178)&gt;=DATEVALUE("1."&amp;INDEX(Параметры_объекта!$A$28:$N$40,$B178,14)&amp;"."&amp;INDEX(Параметры_объекта!$A$28:$N$40,$B178,13)),
              INDEX(Приложение_1ТЗ!$A$6:$HJ$18,$B178,25+I178*14),
              INDEX(Приложение_1ТЗ!$A$6:$HJ$18,$B178,23+I178*14))</f>
        <v>51.489775873931599</v>
      </c>
      <c r="N178" s="48">
        <f t="shared" ref="N178:N189" si="3898">INDEX($G$6:$LX$17,$I178,N$2)</f>
        <v>2.14360315200318</v>
      </c>
      <c r="R178" s="35">
        <f>K178*INDEX(Приложение_1ТЗ!$HC$6:$HJ$18,$B178,1)/100</f>
        <v>0</v>
      </c>
      <c r="S178" s="35">
        <f>K178*INDEX(Приложение_1ТЗ!$HC$6:$HJ$18,$B178,2)/100</f>
        <v>0</v>
      </c>
      <c r="T178" s="35">
        <f>K178*INDEX(Приложение_1ТЗ!$HC$6:$HJ$18,$B178,3)/100</f>
        <v>28263.60079737132</v>
      </c>
      <c r="U178" s="35">
        <f>K178*INDEX(Приложение_1ТЗ!$HC$6:$HJ$18,$B178,4)/100</f>
        <v>71875.287328816805</v>
      </c>
      <c r="AB178" s="48">
        <f t="shared" ref="AB178:AE189" si="3899">INDEX($G$6:$LX$17,$I178,AB$2)</f>
        <v>0</v>
      </c>
      <c r="AC178" s="48">
        <f t="shared" si="3899"/>
        <v>0</v>
      </c>
      <c r="AD178" s="48">
        <f t="shared" si="3899"/>
        <v>1.9313399999999998</v>
      </c>
      <c r="AE178" s="48">
        <f t="shared" si="3899"/>
        <v>2.7340599999999999</v>
      </c>
      <c r="AF178" s="20"/>
      <c r="AG178" s="24">
        <f>K178*INDEX(Приложение_1ТЗ!$HC$6:$HJ$18,$B178,5)/100</f>
        <v>0</v>
      </c>
      <c r="AH178" s="24">
        <f>K178*INDEX(Приложение_1ТЗ!$HC$6:$HJ$18,$B178,6)/100</f>
        <v>0</v>
      </c>
      <c r="AI178" s="24">
        <f>K178*INDEX(Приложение_1ТЗ!$HC$6:$HJ$18,$B178,7)/100</f>
        <v>215021.85087381181</v>
      </c>
      <c r="AJ178" s="24">
        <f>K178*INDEX(Приложение_1ТЗ!$HC$6:$HJ$18,$B178,8)/100</f>
        <v>0</v>
      </c>
      <c r="AK178" s="20"/>
      <c r="AL178" s="20"/>
      <c r="AM178" s="20"/>
      <c r="AN178" s="20"/>
      <c r="AO178" s="20"/>
      <c r="AP178" s="20"/>
      <c r="AQ178" s="20"/>
      <c r="AR178" s="20"/>
      <c r="AS178" s="48">
        <f t="shared" ref="AS178:AV189" si="3900">INDEX($G$6:$LX$17,$I178,AS$2)</f>
        <v>2.3654799999999998</v>
      </c>
      <c r="AT178" s="48">
        <f t="shared" si="3900"/>
        <v>0</v>
      </c>
      <c r="AU178" s="48">
        <f t="shared" si="3900"/>
        <v>1.2637799999999999</v>
      </c>
      <c r="AV178" s="48">
        <f t="shared" si="3900"/>
        <v>0</v>
      </c>
      <c r="AW178" s="49">
        <f t="shared" ref="AW178:AW189" si="3901">AW177</f>
        <v>2018</v>
      </c>
      <c r="AX178" s="226" t="s">
        <v>0</v>
      </c>
      <c r="AY178" s="47">
        <v>1</v>
      </c>
      <c r="AZ178" s="22">
        <f t="shared" ref="AZ178:AZ189" si="3902">IF($AW$1=1,BA178*100/(100-BC178),J178*1.005)</f>
        <v>652927.39500000002</v>
      </c>
      <c r="BA178" s="22">
        <f t="shared" ref="BA178:BA189" si="3903">IF($AW$1=1,K178*1.005,AZ178-BB178)</f>
        <v>316736.54269499989</v>
      </c>
      <c r="BB178" s="22">
        <f t="shared" ref="BB178:BB189" si="3904">IF($AW$1=1,AZ178-BA178,AZ178/100*BC178)</f>
        <v>336190.85230500012</v>
      </c>
      <c r="BC178" s="22">
        <f>IF(DATEVALUE("1."&amp;AY178&amp;"."&amp;AW178)&gt;=DATEVALUE("1."&amp;INDEX(Параметры_объекта!$A$28:$N$40,$B178,14)&amp;"."&amp;INDEX(Параметры_объекта!$A$28:$N$40,$B178,13)),INDEX(Приложение_1ТЗ!$A$6:$HJ$18,$B178,25+AY178*14),INDEX(Приложение_1ТЗ!$A$6:$HJ$18,$B178,23+AY178*14))</f>
        <v>51.489775873931599</v>
      </c>
      <c r="BD178" s="48">
        <f t="shared" ref="BD178:BD189" si="3905">INDEX($G$6:$LX$17,$I178,BD$2)</f>
        <v>2.2533513960000002</v>
      </c>
      <c r="BE178" s="24">
        <f t="shared" si="3470"/>
        <v>0</v>
      </c>
      <c r="BF178" s="24">
        <f t="shared" ref="BF178:BF189" si="3906">$J178*(BE178/100)</f>
        <v>0</v>
      </c>
      <c r="BG178" s="24">
        <f t="shared" ref="BG178:BG189" si="3907">BD178*BF178*$AX$1</f>
        <v>0</v>
      </c>
      <c r="BH178" s="35">
        <f>BA178*INDEX(Приложение_1ТЗ!$HC$6:$HJ$18,$B178,1)/100</f>
        <v>0</v>
      </c>
      <c r="BI178" s="35">
        <f>BA178*INDEX(Приложение_1ТЗ!$HC$6:$HJ$18,$B178,2)/100</f>
        <v>0</v>
      </c>
      <c r="BJ178" s="35">
        <f>BA178*INDEX(Приложение_1ТЗ!$HC$6:$HJ$18,$B178,3)/100</f>
        <v>28404.91880135817</v>
      </c>
      <c r="BK178" s="35">
        <f>BA178*INDEX(Приложение_1ТЗ!$HC$6:$HJ$18,$B178,4)/100</f>
        <v>72234.663765460893</v>
      </c>
      <c r="BN178" s="37">
        <f t="shared" ref="BN178:BN189" si="3908">IF(BE178=0,0,BH178-$R178)</f>
        <v>0</v>
      </c>
      <c r="BO178" s="37">
        <f t="shared" ref="BO178:BO189" si="3909">IF(BE178=0,0,BI178-$S178)</f>
        <v>0</v>
      </c>
      <c r="BP178" s="37">
        <f t="shared" ref="BP178:BP189" si="3910">IF(BF178=0,0,BJ178-$T178)</f>
        <v>0</v>
      </c>
      <c r="BQ178" s="37">
        <f t="shared" ref="BQ178:BQ189" si="3911">IF(BG178=0,0,BK178-$U178)</f>
        <v>0</v>
      </c>
      <c r="BR178" s="48">
        <f t="shared" ref="BR178:BU189" si="3912">INDEX($G$6:$LX$17,$I178,BR$2)</f>
        <v>0</v>
      </c>
      <c r="BS178" s="48">
        <f t="shared" si="3912"/>
        <v>0</v>
      </c>
      <c r="BT178" s="48">
        <f t="shared" si="3912"/>
        <v>2.0261</v>
      </c>
      <c r="BU178" s="48">
        <f t="shared" si="3912"/>
        <v>2.8479699999999997</v>
      </c>
      <c r="BV178" s="36">
        <f t="shared" ref="BV178:BV189" si="3913">((BN178*BR178)+(BO178*BS178)+(BP178*BT178)+(BQ178*BU178))*$AX$1</f>
        <v>0</v>
      </c>
      <c r="BW178" s="24">
        <f>BA178*INDEX(Приложение_1ТЗ!$HC$6:$HJ$18,$B178,5)/100</f>
        <v>0</v>
      </c>
      <c r="BX178" s="24">
        <f>BA178*INDEX(Приложение_1ТЗ!$HC$6:$HJ$18,$B178,6)/100</f>
        <v>0</v>
      </c>
      <c r="BY178" s="24">
        <f>BA178*INDEX(Приложение_1ТЗ!$HC$6:$HJ$18,$B178,7)/100</f>
        <v>216096.96012818083</v>
      </c>
      <c r="BZ178" s="24">
        <f>BA178*INDEX(Приложение_1ТЗ!$HC$6:$HJ$18,$B178,8)/100</f>
        <v>0</v>
      </c>
      <c r="CA178" s="20"/>
      <c r="CB178" s="20"/>
      <c r="CC178" s="20"/>
      <c r="CD178" s="20"/>
      <c r="CE178" s="24">
        <f t="shared" ref="CE178:CE189" si="3914">IF(BE178=0,0,BW178-$AG178)</f>
        <v>0</v>
      </c>
      <c r="CF178" s="24">
        <f t="shared" ref="CF178:CF189" si="3915">IF(BE178=0,0,BX178-$AH178)</f>
        <v>0</v>
      </c>
      <c r="CG178" s="24">
        <f t="shared" ref="CG178:CG189" si="3916">IF(BE178=0,0,BY178-$AI178)</f>
        <v>0</v>
      </c>
      <c r="CH178" s="24">
        <f t="shared" ref="CH178:CH189" si="3917">IF(BE178=0,0,BZ178-$AJ178)</f>
        <v>0</v>
      </c>
      <c r="CI178" s="48">
        <f t="shared" ref="CI178:CL189" si="3918">INDEX($G$6:$LX$17,$I178,CI$2)</f>
        <v>2.5042900000000001</v>
      </c>
      <c r="CJ178" s="48">
        <f t="shared" si="3918"/>
        <v>0</v>
      </c>
      <c r="CK178" s="48">
        <f t="shared" si="3918"/>
        <v>1.35259</v>
      </c>
      <c r="CL178" s="48">
        <f t="shared" si="3918"/>
        <v>0</v>
      </c>
      <c r="CM178" s="24">
        <f t="shared" ref="CM178:CM189" si="3919">((CE178*CI178)+(CF178*CJ178)+(CG178*CK178)+(CH178*CL178))*$AX$1+BV178</f>
        <v>0</v>
      </c>
      <c r="CQ178" s="24">
        <f>(BG178+CM178+(CN178-CO178)*(BD178))</f>
        <v>0</v>
      </c>
      <c r="CR178" s="24">
        <f t="shared" ref="CR178" si="3920">CQ178*0.9</f>
        <v>0</v>
      </c>
      <c r="CS178" s="49">
        <f t="shared" ref="CS178:CS189" si="3921">CS177</f>
        <v>2019</v>
      </c>
      <c r="CT178" s="226" t="s">
        <v>0</v>
      </c>
      <c r="CU178" s="47">
        <v>1</v>
      </c>
      <c r="CV178" s="22">
        <f t="shared" ref="CV178:CV189" si="3922">IF($AW$1=1,CW178*100/(100-CY178),AZ178*1.005)</f>
        <v>656192.03197499982</v>
      </c>
      <c r="CW178" s="22">
        <f t="shared" ref="CW178:CW189" si="3923">IF($AW$1=1,BA178*1.005,CV178-CX178)</f>
        <v>318320.22540847486</v>
      </c>
      <c r="CX178" s="22">
        <f t="shared" ref="CX178:CX189" si="3924">IF($AW$1=1,CV178-CW178,CV178/100*CY178)</f>
        <v>337871.80656652496</v>
      </c>
      <c r="CY178" s="22">
        <f>IF(DATEVALUE("1."&amp;CU178&amp;"."&amp;CS178)&gt;=DATEVALUE("1."&amp;INDEX(Параметры_объекта!$A$28:$N$40,$B178,14)&amp;"."&amp;INDEX(Параметры_объекта!$A$28:$N$40,$B178,13)),INDEX(Приложение_1ТЗ!$A$6:$HJ$18,$B178,25+CU178*14),INDEX(Приложение_1ТЗ!$A$6:$HJ$18,$B178,23+CU178*14))</f>
        <v>51.489775873931599</v>
      </c>
      <c r="CZ178" s="48">
        <f t="shared" ref="CZ178:CZ189" si="3925">INDEX($G$6:$LX$17,$I178,CZ$1)</f>
        <v>2.3959402249621422</v>
      </c>
      <c r="DA178" s="24">
        <f t="shared" si="3175"/>
        <v>0</v>
      </c>
      <c r="DB178" s="24">
        <f t="shared" ref="DB178:DB189" si="3926">$J178*(DA178/100)</f>
        <v>0</v>
      </c>
      <c r="DC178" s="24">
        <f t="shared" ref="DC178:DC189" si="3927">CZ178*DB178*$AX$1</f>
        <v>0</v>
      </c>
      <c r="DD178" s="35">
        <f>CW178*INDEX(Приложение_1ТЗ!$HC$6:$HJ$18,$B178,1)/100</f>
        <v>0</v>
      </c>
      <c r="DE178" s="35">
        <f>CW178*INDEX(Приложение_1ТЗ!$HC$6:$HJ$18,$B178,2)/100</f>
        <v>0</v>
      </c>
      <c r="DF178" s="35">
        <f>CW178*INDEX(Приложение_1ТЗ!$HC$6:$HJ$18,$B178,3)/100</f>
        <v>28546.94339536496</v>
      </c>
      <c r="DG178" s="35">
        <f>CW178*INDEX(Приложение_1ТЗ!$HC$6:$HJ$18,$B178,4)/100</f>
        <v>72595.837084288185</v>
      </c>
      <c r="DJ178" s="37">
        <f t="shared" ref="DJ178:DJ189" si="3928">IF(DA178=0,0,DD178-$R178)</f>
        <v>0</v>
      </c>
      <c r="DK178" s="37">
        <f t="shared" ref="DK178:DK189" si="3929">IF(DA178=0,0,DE178-$S178)</f>
        <v>0</v>
      </c>
      <c r="DL178" s="37">
        <f t="shared" ref="DL178:DL189" si="3930">IF(DB178=0,0,DF178-$T178)</f>
        <v>0</v>
      </c>
      <c r="DM178" s="37">
        <f t="shared" ref="DM178:DM189" si="3931">IF(DC178=0,0,DG178-$U178)</f>
        <v>0</v>
      </c>
      <c r="DN178" s="48">
        <f t="shared" ref="DN178:DQ189" si="3932">INDEX($G$6:$LX$17,$I178,DN$2)</f>
        <v>0</v>
      </c>
      <c r="DO178" s="48">
        <f t="shared" si="3932"/>
        <v>0</v>
      </c>
      <c r="DP178" s="48">
        <f t="shared" si="3932"/>
        <v>2.0868800000000003</v>
      </c>
      <c r="DQ178" s="48">
        <f t="shared" si="3932"/>
        <v>2.9334099999999999</v>
      </c>
      <c r="DR178" s="36">
        <f t="shared" ref="DR178:DR189" si="3933">((DJ178*DN178)+(DK178*DO178)+(DL178*DP178)+(DM178*DQ178))*$AX$1</f>
        <v>0</v>
      </c>
      <c r="DS178" s="24">
        <f>CW178*INDEX(Приложение_1ТЗ!$HC$6:$HJ$18,$B178,5)/100</f>
        <v>0</v>
      </c>
      <c r="DT178" s="24">
        <f>CW178*INDEX(Приложение_1ТЗ!$HC$6:$HJ$18,$B178,6)/100</f>
        <v>0</v>
      </c>
      <c r="DU178" s="24">
        <f>CW178*INDEX(Приложение_1ТЗ!$HC$6:$HJ$18,$B178,7)/100</f>
        <v>217177.44492882173</v>
      </c>
      <c r="DV178" s="24">
        <f>CW178*INDEX(Приложение_1ТЗ!$HC$6:$HJ$18,$B178,8)/100</f>
        <v>0</v>
      </c>
      <c r="DW178" s="20"/>
      <c r="DX178" s="20"/>
      <c r="DY178" s="20"/>
      <c r="DZ178" s="20"/>
      <c r="EA178" s="24">
        <f t="shared" ref="EA178:EA189" si="3934">IF(DA178=0,0,DS178-$AG178)</f>
        <v>0</v>
      </c>
      <c r="EB178" s="24">
        <f t="shared" ref="EB178:EB189" si="3935">IF(DA178=0,0,DT178-$AH178)</f>
        <v>0</v>
      </c>
      <c r="EC178" s="24">
        <f t="shared" ref="EC178:EC189" si="3936">IF(DA178=0,0,DU178-$AI178)</f>
        <v>0</v>
      </c>
      <c r="ED178" s="24">
        <f t="shared" ref="ED178:ED189" si="3937">IF(DA178=0,0,DV178-$AJ178)</f>
        <v>0</v>
      </c>
      <c r="EE178" s="48">
        <f t="shared" ref="EE178:EH189" si="3938">INDEX($G$6:$LX$17,$I178,EE$2)</f>
        <v>2.6245700000000003</v>
      </c>
      <c r="EF178" s="48">
        <f t="shared" si="3938"/>
        <v>0</v>
      </c>
      <c r="EG178" s="48">
        <f t="shared" si="3938"/>
        <v>1.4211800000000001</v>
      </c>
      <c r="EH178" s="48">
        <f t="shared" si="3938"/>
        <v>0</v>
      </c>
      <c r="EI178" s="24">
        <f t="shared" ref="EI178:EI189" si="3939">((EA178*EE178)+(EB178*EF178)+(EC178*EG178)+(ED178*EH178))*$AX$1+DR178</f>
        <v>0</v>
      </c>
      <c r="EM178" s="24">
        <f>(DC178+EI178+(EJ178-EK178)*(CZ178))</f>
        <v>0</v>
      </c>
      <c r="EN178" s="24">
        <f t="shared" ref="EN178" si="3940">EM178*0.9</f>
        <v>0</v>
      </c>
      <c r="EO178" s="49">
        <f t="shared" ref="EO178:EO189" si="3941">EO177</f>
        <v>2020</v>
      </c>
      <c r="EP178" s="226" t="s">
        <v>0</v>
      </c>
      <c r="EQ178" s="47">
        <v>1</v>
      </c>
      <c r="ER178" s="22">
        <f t="shared" ref="ER178:ER189" si="3942">IF($AW$1=1,ES178*100/(100-EU178),CV178*1.005)</f>
        <v>391557.98319905438</v>
      </c>
      <c r="ES178" s="22">
        <f t="shared" ref="ES178:ES189" si="3943">IF($AW$1=1,CW178*1.005,ER178-ET178)</f>
        <v>319911.82653551718</v>
      </c>
      <c r="ET178" s="22">
        <f t="shared" ref="ET178:ET189" si="3944">IF($AW$1=1,ER178-ES178,ER178/100*EU178)</f>
        <v>71646.1566635372</v>
      </c>
      <c r="EU178" s="22">
        <f>IF(DATEVALUE("1."&amp;EQ178&amp;"."&amp;EO178)&gt;=DATEVALUE("1."&amp;INDEX(Параметры_объекта!$A$28:$N$40,$B178,14)&amp;"."&amp;INDEX(Параметры_объекта!$A$28:$N$40,$B178,13)),INDEX(Приложение_1ТЗ!$A$6:$HJ$18,$B178,25+EQ178*14),INDEX(Приложение_1ТЗ!$A$6:$HJ$18,$B178,23+EQ178*14))</f>
        <v>18.297713170903439</v>
      </c>
      <c r="EV178" s="48">
        <f t="shared" ref="EV178:EV189" si="3945">INDEX($G$6:$LX$17,$I178,EV$2)</f>
        <v>2.8810252973771435</v>
      </c>
      <c r="EW178" s="24">
        <f t="shared" si="3196"/>
        <v>33.192062703028157</v>
      </c>
      <c r="EX178" s="24">
        <f t="shared" ref="EX178:EX189" si="3946">$J178*(EW178/100)</f>
        <v>215641.86104840631</v>
      </c>
      <c r="EY178" s="24">
        <f t="shared" ref="EY178:EY189" si="3947">EV178*EX178*$AX$1</f>
        <v>733098.19508765556</v>
      </c>
      <c r="EZ178" s="35">
        <f>ES178*INDEX(Приложение_1ТЗ!$HC$6:$HJ$18,$B178,1)/100</f>
        <v>0</v>
      </c>
      <c r="FA178" s="35">
        <f>ES178*INDEX(Приложение_1ТЗ!$HC$6:$HJ$18,$B178,2)/100</f>
        <v>0</v>
      </c>
      <c r="FB178" s="35">
        <f>ES178*INDEX(Приложение_1ТЗ!$HC$6:$HJ$18,$B178,3)/100</f>
        <v>28689.678112341779</v>
      </c>
      <c r="FC178" s="35">
        <f>ES178*INDEX(Приложение_1ТЗ!$HC$6:$HJ$18,$B178,4)/100</f>
        <v>72958.816269709612</v>
      </c>
      <c r="FF178" s="37">
        <f t="shared" ref="FF178:FF189" si="3948">IF(EW178=0,0,EZ178-$R178)</f>
        <v>0</v>
      </c>
      <c r="FG178" s="37">
        <f t="shared" ref="FG178:FG189" si="3949">IF(EW178=0,0,FA178-$S178)</f>
        <v>0</v>
      </c>
      <c r="FH178" s="37">
        <f t="shared" ref="FH178:FH189" si="3950">IF(EX178=0,0,FB178-$T178)</f>
        <v>426.07731497045825</v>
      </c>
      <c r="FI178" s="37">
        <f t="shared" ref="FI178:FI189" si="3951">IF(EY178=0,0,FC178-$U178)</f>
        <v>1083.5289408928074</v>
      </c>
      <c r="FJ178" s="48">
        <f t="shared" ref="FJ178:FM189" si="3952">INDEX($G$6:$LX$17,$I178,FJ$2)</f>
        <v>0</v>
      </c>
      <c r="FK178" s="48">
        <f t="shared" si="3952"/>
        <v>0</v>
      </c>
      <c r="FL178" s="48">
        <f t="shared" si="3952"/>
        <v>2.1494864000000002</v>
      </c>
      <c r="FM178" s="48">
        <f t="shared" si="3952"/>
        <v>3.0214122999999997</v>
      </c>
      <c r="FN178" s="36">
        <f t="shared" ref="FN178:FN189" si="3953">((FF178*FJ178)+(FG178*FK178)+(FH178*FL178)+(FI178*FM178))*$AX$1</f>
        <v>4943.7693746904806</v>
      </c>
      <c r="FO178" s="24">
        <f>ES178*INDEX(Приложение_1ТЗ!$HC$6:$HJ$18,$B178,5)/100</f>
        <v>0</v>
      </c>
      <c r="FP178" s="24">
        <f>ES178*INDEX(Приложение_1ТЗ!$HC$6:$HJ$18,$B178,6)/100</f>
        <v>0</v>
      </c>
      <c r="FQ178" s="24">
        <f>ES178*INDEX(Приложение_1ТЗ!$HC$6:$HJ$18,$B178,7)/100</f>
        <v>218263.33215346577</v>
      </c>
      <c r="FR178" s="24">
        <f>ES178*INDEX(Приложение_1ТЗ!$HC$6:$HJ$18,$B178,8)/100</f>
        <v>0</v>
      </c>
      <c r="FS178" s="20"/>
      <c r="FT178" s="20"/>
      <c r="FU178" s="20"/>
      <c r="FV178" s="20"/>
      <c r="FW178" s="24">
        <f t="shared" ref="FW178:FW189" si="3954">IF(EW178=0,0,FO178-$AG178)</f>
        <v>0</v>
      </c>
      <c r="FX178" s="24">
        <f t="shared" ref="FX178:FX189" si="3955">IF(EW178=0,0,FP178-$AH178)</f>
        <v>0</v>
      </c>
      <c r="FY178" s="24">
        <f t="shared" ref="FY178:FY189" si="3956">IF(EW178=0,0,FQ178-$AI178)</f>
        <v>3241.4812796539627</v>
      </c>
      <c r="FZ178" s="24">
        <f t="shared" ref="FZ178:FZ189" si="3957">IF(EW178=0,0,FR178-$AJ178)</f>
        <v>0</v>
      </c>
      <c r="GA178" s="48">
        <f t="shared" ref="GA178:GD189" si="3958">INDEX($G$6:$LX$17,$I178,GA$2)</f>
        <v>2.7557985000000005</v>
      </c>
      <c r="GB178" s="48">
        <f t="shared" si="3958"/>
        <v>0</v>
      </c>
      <c r="GC178" s="48">
        <f t="shared" si="3958"/>
        <v>1.4922390000000001</v>
      </c>
      <c r="GD178" s="48">
        <f t="shared" si="3958"/>
        <v>0</v>
      </c>
      <c r="GE178" s="24">
        <f t="shared" ref="GE178:GE189" si="3959">((FW178*GA178)+(FX178*GB178)+(FY178*GC178)+(FZ178*GD178))*$AX$1+FN178</f>
        <v>10651.50581894855</v>
      </c>
      <c r="GI178" s="24">
        <f>(EY178+GE178+(GF178-GG178)*(EV178))</f>
        <v>743749.70090660406</v>
      </c>
      <c r="GJ178" s="24">
        <f t="shared" ref="GJ178" si="3960">GI178*0.9</f>
        <v>669374.73081594368</v>
      </c>
      <c r="GK178" s="49">
        <f t="shared" ref="GK178:GK189" si="3961">GK177</f>
        <v>2021</v>
      </c>
      <c r="GL178" s="226" t="s">
        <v>0</v>
      </c>
      <c r="GM178" s="47">
        <v>1</v>
      </c>
      <c r="GN178" s="22">
        <f t="shared" ref="GN178:GN189" si="3962">IF($AW$1=1,GO178*100/(100-GQ178),ER178*1.005)</f>
        <v>393515.77311504964</v>
      </c>
      <c r="GO178" s="22">
        <f t="shared" ref="GO178:GO189" si="3963">IF($AW$1=1,ES178*1.005,GN178-GP178)</f>
        <v>321511.38566819474</v>
      </c>
      <c r="GP178" s="22">
        <f t="shared" ref="GP178:GP189" si="3964">IF($AW$1=1,GN178-GO178,GN178/100*GQ178)</f>
        <v>72004.387446854904</v>
      </c>
      <c r="GQ178" s="22">
        <f>IF(DATEVALUE("1."&amp;GM178&amp;"."&amp;GK178)&gt;=DATEVALUE("1."&amp;INDEX(Параметры_объекта!$A$28:$N$40,$B178,14)&amp;"."&amp;INDEX(Параметры_объекта!$A$28:$N$40,$B178,13)),INDEX(Приложение_1ТЗ!$A$6:$HJ$18,$B178,25+GM178*14),INDEX(Приложение_1ТЗ!$A$6:$HJ$18,$B178,23+GM178*14))</f>
        <v>18.297713170903439</v>
      </c>
      <c r="GR178" s="48">
        <f t="shared" ref="GR178:GR189" si="3965">INDEX($G$6:$LX$17,$I178,GR$2)</f>
        <v>2.6213186152462513</v>
      </c>
      <c r="GS178" s="24">
        <f t="shared" si="3218"/>
        <v>33.192062703028157</v>
      </c>
      <c r="GT178" s="24">
        <f t="shared" ref="GT178:GT189" si="3966">$J178*(GS178/100)</f>
        <v>215641.86104840631</v>
      </c>
      <c r="GU178" s="24">
        <f t="shared" ref="GU178:GU189" si="3967">GR178*GT178*$AX$1</f>
        <v>667013.90901918896</v>
      </c>
      <c r="GV178" s="35">
        <f>GO178*INDEX(Приложение_1ТЗ!$HC$6:$HJ$18,$B178,1)/100</f>
        <v>0</v>
      </c>
      <c r="GW178" s="35">
        <f>GO178*INDEX(Приложение_1ТЗ!$HC$6:$HJ$18,$B178,2)/100</f>
        <v>0</v>
      </c>
      <c r="GX178" s="35">
        <f>GO178*INDEX(Приложение_1ТЗ!$HC$6:$HJ$18,$B178,3)/100</f>
        <v>28833.126502903484</v>
      </c>
      <c r="GY178" s="35">
        <f>GO178*INDEX(Приложение_1ТЗ!$HC$6:$HJ$18,$B178,4)/100</f>
        <v>73323.610351058145</v>
      </c>
      <c r="HB178" s="22">
        <f t="shared" si="3220"/>
        <v>0</v>
      </c>
      <c r="HC178" s="22">
        <f t="shared" si="3221"/>
        <v>0</v>
      </c>
      <c r="HD178" s="37">
        <f t="shared" ref="HD178:HD189" si="3968">IF(GT178=0,0,GX178-$T178)</f>
        <v>569.52570553216356</v>
      </c>
      <c r="HE178" s="37">
        <f t="shared" ref="HE178:HE189" si="3969">IF(GU178=0,0,GY178-$U178)</f>
        <v>1448.3230222413404</v>
      </c>
      <c r="HF178" s="48">
        <f t="shared" ref="HF178:HI189" si="3970">INDEX($G$6:$LX$17,$I178,HF$2)</f>
        <v>0</v>
      </c>
      <c r="HG178" s="48">
        <f t="shared" si="3970"/>
        <v>0</v>
      </c>
      <c r="HH178" s="48">
        <f t="shared" si="3970"/>
        <v>2.2139709920000001</v>
      </c>
      <c r="HI178" s="48">
        <f t="shared" si="3970"/>
        <v>3.1120546689999999</v>
      </c>
      <c r="HJ178" s="36">
        <f t="shared" ref="HJ178:HJ189" si="3971">((HB178*HF178)+(HC178*HG178)+(HD178*HH178)+(HE178*HI178))*$AX$1</f>
        <v>6806.4451015028189</v>
      </c>
      <c r="HK178" s="24">
        <f>GO178*INDEX(Приложение_1ТЗ!$HC$6:$HJ$18,$B178,5)/100</f>
        <v>0</v>
      </c>
      <c r="HL178" s="24">
        <f>GO178*INDEX(Приложение_1ТЗ!$HC$6:$HJ$18,$B178,6)/100</f>
        <v>0</v>
      </c>
      <c r="HM178" s="24">
        <f>GO178*INDEX(Приложение_1ТЗ!$HC$6:$HJ$18,$B178,7)/100</f>
        <v>219354.64881423311</v>
      </c>
      <c r="HN178" s="24">
        <f>GO178*INDEX(Приложение_1ТЗ!$HC$6:$HJ$18,$B178,8)/100</f>
        <v>0</v>
      </c>
      <c r="HO178" s="20"/>
      <c r="HP178" s="20"/>
      <c r="HQ178" s="20"/>
      <c r="HR178" s="20"/>
      <c r="HS178" s="24">
        <f t="shared" ref="HS178:HS189" si="3972">IF(GS178=0,0,HK178-$AG178)</f>
        <v>0</v>
      </c>
      <c r="HT178" s="24">
        <f t="shared" ref="HT178:HT189" si="3973">IF(GS178=0,0,HL178-$AH178)</f>
        <v>0</v>
      </c>
      <c r="HU178" s="24">
        <f t="shared" ref="HU178:HU189" si="3974">IF(GS178=0,0,HM178-$AI178)</f>
        <v>4332.7979404212965</v>
      </c>
      <c r="HV178" s="24">
        <f t="shared" ref="HV178:HV189" si="3975">IF(GS178=0,0,HN178-$AJ178)</f>
        <v>0</v>
      </c>
      <c r="HW178" s="48">
        <f t="shared" ref="HW178:HZ189" si="3976">INDEX($G$6:$LX$17,$I178,HW$2)</f>
        <v>2.8935884250000008</v>
      </c>
      <c r="HX178" s="48">
        <f t="shared" si="3976"/>
        <v>0</v>
      </c>
      <c r="HY178" s="48">
        <f t="shared" si="3976"/>
        <v>1.5668509500000001</v>
      </c>
      <c r="HZ178" s="48">
        <f t="shared" si="3976"/>
        <v>0</v>
      </c>
      <c r="IA178" s="24">
        <f t="shared" ref="IA178:IA189" si="3977">((HS178*HW178)+(HT178*HX178)+(HU178*HY178)+(HV178*HZ178))*$AX$1+HJ178</f>
        <v>14817.286413049258</v>
      </c>
      <c r="IE178" s="24">
        <f>(GU178+IA178+(IB178-IC178)*(GR178))</f>
        <v>681831.19543223816</v>
      </c>
      <c r="IF178" s="24">
        <f t="shared" ref="IF178" si="3978">IE178*0.9</f>
        <v>613648.07588901441</v>
      </c>
      <c r="IG178" s="49">
        <f t="shared" ref="IG178:IG189" si="3979">IG177</f>
        <v>2022</v>
      </c>
      <c r="IH178" s="226" t="s">
        <v>0</v>
      </c>
      <c r="II178" s="47">
        <v>1</v>
      </c>
      <c r="IJ178" s="22">
        <f t="shared" ref="IJ178:IJ189" si="3980">IF($AW$1=1,IK178*100/(100-IM178),GN178*1.005)</f>
        <v>395483.3519806249</v>
      </c>
      <c r="IK178" s="22">
        <f t="shared" ref="IK178:IK189" si="3981">IF($AW$1=1,GO178*1.005,IJ178-IL178)</f>
        <v>323118.94259653566</v>
      </c>
      <c r="IL178" s="22">
        <f t="shared" ref="IL178:IL189" si="3982">IF($AW$1=1,IJ178-IK178,IJ178/100*IM178)</f>
        <v>72364.409384089231</v>
      </c>
      <c r="IM178" s="22">
        <f>IF(DATEVALUE("1."&amp;II178&amp;"."&amp;IG178)&gt;=DATEVALUE("1."&amp;INDEX(Параметры_объекта!$A$28:$N$40,$B178,14)&amp;"."&amp;INDEX(Параметры_объекта!$A$28:$N$40,$B178,13)),INDEX(Приложение_1ТЗ!$A$6:$HJ$18,$B178,25+II178*14),INDEX(Приложение_1ТЗ!$A$6:$HJ$18,$B178,23+II178*14))</f>
        <v>18.297713170903439</v>
      </c>
      <c r="IN178" s="48">
        <f t="shared" ref="IN178:IN189" si="3983">INDEX($G$6:$LX$17,$I178,IN$2)</f>
        <v>3.087117509552888</v>
      </c>
      <c r="IO178" s="24">
        <f t="shared" si="3240"/>
        <v>33.192062703028157</v>
      </c>
      <c r="IP178" s="24">
        <f t="shared" ref="IP178:IP189" si="3984">$J178*(IO178/100)</f>
        <v>215641.86104840631</v>
      </c>
      <c r="IQ178" s="24">
        <f t="shared" ref="IQ178:IQ189" si="3985">IN178*IP178*$AX$1</f>
        <v>785539.88274142507</v>
      </c>
      <c r="IR178" s="35">
        <f>IK178*INDEX(Приложение_1ТЗ!$HC$6:$HJ$18,$B178,1)/100</f>
        <v>0</v>
      </c>
      <c r="IS178" s="35">
        <f>IK178*INDEX(Приложение_1ТЗ!$HC$6:$HJ$18,$B178,2)/100</f>
        <v>0</v>
      </c>
      <c r="IT178" s="35">
        <f>IK178*INDEX(Приложение_1ТЗ!$HC$6:$HJ$18,$B178,3)/100</f>
        <v>28977.292135418</v>
      </c>
      <c r="IU178" s="35">
        <f>IK178*INDEX(Приложение_1ТЗ!$HC$6:$HJ$18,$B178,4)/100</f>
        <v>73690.228402813431</v>
      </c>
      <c r="IX178" s="37">
        <f t="shared" ref="IX178:IX189" si="3986">IF(IO178=0,0,IR178-$R178)</f>
        <v>0</v>
      </c>
      <c r="IY178" s="37">
        <f t="shared" ref="IY178:IY189" si="3987">IF(IO178=0,0,IS178-$S178)</f>
        <v>0</v>
      </c>
      <c r="IZ178" s="37">
        <f t="shared" ref="IZ178:IZ189" si="3988">IF(IP178=0,0,IT178-$T178)</f>
        <v>713.69133804667945</v>
      </c>
      <c r="JA178" s="37">
        <f t="shared" ref="JA178:JA189" si="3989">IF(IQ178=0,0,IU178-$U178)</f>
        <v>1814.9410739966261</v>
      </c>
      <c r="JB178" s="48">
        <f t="shared" ref="JB178:JE189" si="3990">INDEX($G$6:$LX$17,$I178,JB$2)</f>
        <v>0</v>
      </c>
      <c r="JC178" s="48">
        <f t="shared" si="3990"/>
        <v>0</v>
      </c>
      <c r="JD178" s="48">
        <f t="shared" si="3990"/>
        <v>2.28039012176</v>
      </c>
      <c r="JE178" s="48">
        <f t="shared" si="3990"/>
        <v>3.2054163090699999</v>
      </c>
      <c r="JF178" s="36">
        <f t="shared" ref="JF178:JF189" si="3991">((IX178*JB178)+(IY178*JC178)+(IZ178*JD178)+(JA178*JE178))*$AX$1</f>
        <v>8785.2609471114138</v>
      </c>
      <c r="JG178" s="24">
        <f>IK178*INDEX(Приложение_1ТЗ!$HC$6:$HJ$18,$B178,5)/100</f>
        <v>0</v>
      </c>
      <c r="JH178" s="24">
        <f>IK178*INDEX(Приложение_1ТЗ!$HC$6:$HJ$18,$B178,6)/100</f>
        <v>0</v>
      </c>
      <c r="JI178" s="24">
        <f>IK178*INDEX(Приложение_1ТЗ!$HC$6:$HJ$18,$B178,7)/100</f>
        <v>220451.42205830425</v>
      </c>
      <c r="JJ178" s="24">
        <f>IK178*INDEX(Приложение_1ТЗ!$HC$6:$HJ$18,$B178,8)/100</f>
        <v>0</v>
      </c>
      <c r="JK178" s="20"/>
      <c r="JL178" s="20"/>
      <c r="JM178" s="20"/>
      <c r="JN178" s="20"/>
      <c r="JO178" s="24">
        <f t="shared" ref="JO178:JO189" si="3992">IF(IO178=0,0,JG178-$AG178)</f>
        <v>0</v>
      </c>
      <c r="JP178" s="24">
        <f t="shared" ref="JP178:JP189" si="3993">IF(IO178=0,0,JH178-$AH178)</f>
        <v>0</v>
      </c>
      <c r="JQ178" s="24">
        <f t="shared" ref="JQ178:JQ189" si="3994">IF(IO178=0,0,JI178-$AI178)</f>
        <v>5429.5711844924372</v>
      </c>
      <c r="JR178" s="24">
        <f t="shared" ref="JR178:JR189" si="3995">IF(IO178=0,0,JJ178-$AJ178)</f>
        <v>0</v>
      </c>
      <c r="JS178" s="48">
        <f t="shared" ref="JS178:JV189" si="3996">INDEX($G$6:$LX$17,$I178,JS$2)</f>
        <v>3.038267846250001</v>
      </c>
      <c r="JT178" s="48">
        <f t="shared" si="3996"/>
        <v>0</v>
      </c>
      <c r="JU178" s="48">
        <f t="shared" si="3996"/>
        <v>1.6451934975000002</v>
      </c>
      <c r="JV178" s="48">
        <f t="shared" si="3996"/>
        <v>0</v>
      </c>
      <c r="JW178" s="24">
        <f t="shared" ref="JW178:JW189" si="3997">((JO178*JS178)+(JP178*JT178)+(JQ178*JU178)+(JR178*JV178))*$AX$1+JF178</f>
        <v>19325.841291301003</v>
      </c>
      <c r="KA178" s="24">
        <f>(IQ178+JW178+(JX178-JY178)*(IN178))</f>
        <v>804865.72403272602</v>
      </c>
      <c r="KB178" s="24">
        <f t="shared" ref="KB178" si="3998">KA178*0.9</f>
        <v>724379.15162945341</v>
      </c>
      <c r="KC178" s="49">
        <f t="shared" ref="KC178:KC189" si="3999">KC177</f>
        <v>2023</v>
      </c>
      <c r="KD178" s="226" t="s">
        <v>0</v>
      </c>
      <c r="KE178" s="47">
        <v>1</v>
      </c>
      <c r="KF178" s="22">
        <f t="shared" ref="KF178:KF189" si="4000">IF($AW$1=1,KG178*100/(100-KI178),IJ178*1.005)</f>
        <v>397460.76874052791</v>
      </c>
      <c r="KG178" s="22">
        <f t="shared" ref="KG178:KG189" si="4001">IF($AW$1=1,IK178*1.005,KF178-KH178)</f>
        <v>324734.53730951832</v>
      </c>
      <c r="KH178" s="22">
        <f t="shared" ref="KH178:KH189" si="4002">IF($AW$1=1,KF178-KG178,KF178/100*KI178)</f>
        <v>72726.231431009597</v>
      </c>
      <c r="KI178" s="22">
        <f>IF(DATEVALUE("1."&amp;KE178&amp;"."&amp;KC178)&gt;=DATEVALUE("1."&amp;INDEX(Параметры_объекта!$A$28:$N$40,$B178,14)&amp;"."&amp;INDEX(Параметры_объекта!$A$28:$N$40,$B178,13)),INDEX(Приложение_1ТЗ!$A$6:$HJ$18,$B178,25+KE178*14),INDEX(Приложение_1ТЗ!$A$6:$HJ$18,$B178,23+KE178*14))</f>
        <v>18.297713170903439</v>
      </c>
      <c r="KJ178" s="48">
        <f t="shared" ref="KJ178:KJ189" si="4003">INDEX($G$6:$LX$17,$I178,KJ$2)</f>
        <v>2.8731983426366257</v>
      </c>
      <c r="KK178" s="24">
        <f t="shared" si="3262"/>
        <v>33.192062703028157</v>
      </c>
      <c r="KL178" s="24">
        <f t="shared" ref="KL178:KL189" si="4004">$J178*(KK178/100)</f>
        <v>215641.86104840631</v>
      </c>
      <c r="KM178" s="24">
        <f t="shared" ref="KM178:KM189" si="4005">KJ178*KL178*$AX$1</f>
        <v>731106.56856548297</v>
      </c>
      <c r="KN178" s="35">
        <f>KG178*INDEX(Приложение_1ТЗ!$HC$6:$HJ$18,$B178,1)/100</f>
        <v>0</v>
      </c>
      <c r="KO178" s="35">
        <f>KG178*INDEX(Приложение_1ТЗ!$HC$6:$HJ$18,$B178,2)/100</f>
        <v>0</v>
      </c>
      <c r="KP178" s="35">
        <f>KG178*INDEX(Приложение_1ТЗ!$HC$6:$HJ$18,$B178,3)/100</f>
        <v>29122.178596095087</v>
      </c>
      <c r="KQ178" s="35">
        <f>KG178*INDEX(Приложение_1ТЗ!$HC$6:$HJ$18,$B178,4)/100</f>
        <v>74058.679544827493</v>
      </c>
      <c r="KT178" s="37">
        <f t="shared" ref="KT178:KT189" si="4006">IF(KK178=0,0,KN178-$R178)</f>
        <v>0</v>
      </c>
      <c r="KU178" s="37">
        <f t="shared" ref="KU178:KU189" si="4007">IF(KK178=0,0,KO178-$S178)</f>
        <v>0</v>
      </c>
      <c r="KV178" s="37">
        <f t="shared" ref="KV178:KV189" si="4008">IF(KL178=0,0,KP178-$T178)</f>
        <v>858.57779872376705</v>
      </c>
      <c r="KW178" s="37">
        <f t="shared" ref="KW178:KW189" si="4009">IF(KM178=0,0,KQ178-$U178)</f>
        <v>2183.3922160106886</v>
      </c>
      <c r="KX178" s="48">
        <f t="shared" ref="KX178:LA189" si="4010">INDEX($G$6:$LX$17,$I178,KX$2)</f>
        <v>0</v>
      </c>
      <c r="KY178" s="48">
        <f t="shared" si="4010"/>
        <v>0</v>
      </c>
      <c r="KZ178" s="48">
        <f t="shared" si="4010"/>
        <v>2.3488018254128002</v>
      </c>
      <c r="LA178" s="48">
        <f t="shared" si="4010"/>
        <v>3.3015787983421001</v>
      </c>
      <c r="LB178" s="36">
        <f t="shared" ref="LB178:LB189" si="4011">((KT178*KX178)+(KU178*KY178)+(KV178*KZ178)+(KW178*LA178))*$AX$1</f>
        <v>10885.819248701875</v>
      </c>
      <c r="LC178" s="24">
        <f>KG178*INDEX(Приложение_1ТЗ!$HC$6:$HJ$18,$B178,5)/100</f>
        <v>0</v>
      </c>
      <c r="LD178" s="24">
        <f>KG178*INDEX(Приложение_1ТЗ!$HC$6:$HJ$18,$B178,6)/100</f>
        <v>0</v>
      </c>
      <c r="LE178" s="24">
        <f>KG178*INDEX(Приложение_1ТЗ!$HC$6:$HJ$18,$B178,7)/100</f>
        <v>221553.67916859576</v>
      </c>
      <c r="LF178" s="24">
        <f>KG178*INDEX(Приложение_1ТЗ!$HC$6:$HJ$18,$B178,8)/100</f>
        <v>0</v>
      </c>
      <c r="LG178" s="20"/>
      <c r="LH178" s="20"/>
      <c r="LI178" s="20"/>
      <c r="LJ178" s="20"/>
      <c r="LK178" s="24">
        <f t="shared" ref="LK178:LK189" si="4012">IF(KK178=0,0,LC178-$AG178)</f>
        <v>0</v>
      </c>
      <c r="LL178" s="24">
        <f t="shared" ref="LL178:LL189" si="4013">IF(KK178=0,0,LD178-$AH178)</f>
        <v>0</v>
      </c>
      <c r="LM178" s="24">
        <f t="shared" ref="LM178:LM189" si="4014">IF(KK178=0,0,LE178-$AI178)</f>
        <v>6531.8282947839471</v>
      </c>
      <c r="LN178" s="24">
        <f t="shared" ref="LN178:LN189" si="4015">IF(KK178=0,0,LF178-$AJ178)</f>
        <v>0</v>
      </c>
      <c r="LO178" s="48">
        <f t="shared" ref="LO178:LR189" si="4016">INDEX($G$6:$LX$17,$I178,LO$2)</f>
        <v>3.1901812385625012</v>
      </c>
      <c r="LP178" s="48">
        <f t="shared" si="4016"/>
        <v>0</v>
      </c>
      <c r="LQ178" s="48">
        <f t="shared" si="4016"/>
        <v>1.7274531723750004</v>
      </c>
      <c r="LR178" s="48">
        <f t="shared" si="4016"/>
        <v>0</v>
      </c>
      <c r="LS178" s="24">
        <f t="shared" ref="LS178:LS189" si="4017">((LK178*LO178)+(LL178*LP178)+(LM178*LQ178)+(LN178*LR178))*$AX$1+LB178</f>
        <v>24200.263709597191</v>
      </c>
      <c r="LW178" s="24">
        <f>(KM178+LS178+(LT178-LU178)*(KJ178))</f>
        <v>755306.83227508015</v>
      </c>
      <c r="LX178" s="24">
        <f t="shared" ref="LX178" si="4018">LW178*0.9</f>
        <v>679776.14904757217</v>
      </c>
      <c r="LY178" s="49">
        <f t="shared" ref="LY178:LY189" si="4019">LY177</f>
        <v>2024</v>
      </c>
      <c r="LZ178" s="226" t="s">
        <v>0</v>
      </c>
      <c r="MA178" s="173">
        <v>1</v>
      </c>
      <c r="MB178" s="22">
        <f t="shared" ref="MB178:MB189" si="4020">IF($AW$1=1,MC178*100/(100-ME178),KF178*1.005)</f>
        <v>399448.07258423051</v>
      </c>
      <c r="MC178" s="22">
        <f t="shared" ref="MC178:MC189" si="4021">IF($AW$1=1,KG178*1.005,MB178-MD178)</f>
        <v>326358.20999606588</v>
      </c>
      <c r="MD178" s="22">
        <f t="shared" ref="MD178:MD189" si="4022">IF($AW$1=1,MB178-MC178,MB178/100*ME178)</f>
        <v>73089.862588164629</v>
      </c>
      <c r="ME178" s="22">
        <f>IF(DATEVALUE("1."&amp;MA178&amp;"."&amp;LY178)&gt;=DATEVALUE("1."&amp;INDEX(Параметры_объекта!$A$28:$N$40,$B178,14)&amp;"."&amp;INDEX(Параметры_объекта!$A$28:$N$40,$B178,13)),INDEX(Приложение_1ТЗ!$A$6:$HJ$18,$B178,25+MA178*14),INDEX(Приложение_1ТЗ!$A$6:$HJ$18,$B178,23+MA178*14))</f>
        <v>18.297713170903439</v>
      </c>
      <c r="MF178" s="48">
        <f t="shared" ref="MF178:MF189" si="4023">INDEX($G$6:$NT$17,$I178,MF$2)</f>
        <v>3.3390262983324042</v>
      </c>
      <c r="MG178" s="24">
        <f t="shared" si="3282"/>
        <v>33.192062703028157</v>
      </c>
      <c r="MH178" s="24">
        <f t="shared" ref="MH178:MH189" si="4024">$J178*(MG178/100)</f>
        <v>215641.86104840631</v>
      </c>
      <c r="MI178" s="24">
        <f t="shared" ref="MI178:MI189" si="4025">MF178*MH178*$AX$1</f>
        <v>849639.93717312545</v>
      </c>
      <c r="MJ178" s="35">
        <f>MC178*INDEX(Приложение_1ТЗ!$HC$6:$HJ$18,$B178,1)/100</f>
        <v>0</v>
      </c>
      <c r="MK178" s="35">
        <f>MC178*INDEX(Приложение_1ТЗ!$HC$6:$HJ$18,$B178,2)/100</f>
        <v>0</v>
      </c>
      <c r="ML178" s="35">
        <f>MC178*INDEX(Приложение_1ТЗ!$HC$6:$HJ$18,$B178,3)/100</f>
        <v>29267.78948907556</v>
      </c>
      <c r="MM178" s="35">
        <f>MC178*INDEX(Приложение_1ТЗ!$HC$6:$HJ$18,$B178,4)/100</f>
        <v>74428.972942551627</v>
      </c>
      <c r="MP178" s="37">
        <f t="shared" ref="MP178:MP189" si="4026">IF(MG178=0,0,MJ178-$R178)</f>
        <v>0</v>
      </c>
      <c r="MQ178" s="37">
        <f t="shared" ref="MQ178:MQ189" si="4027">IF(MG178=0,0,MK178-$S178)</f>
        <v>0</v>
      </c>
      <c r="MR178" s="37">
        <f t="shared" ref="MR178:MR189" si="4028">IF(MH178=0,0,ML178-$T178)</f>
        <v>1004.1886917042393</v>
      </c>
      <c r="MS178" s="37">
        <f t="shared" ref="MS178:MS189" si="4029">IF(MI178=0,0,MM178-$U178)</f>
        <v>2553.6856137348223</v>
      </c>
      <c r="MT178" s="48">
        <f t="shared" ref="MT178:MW189" si="4030">INDEX($G$6:$NT$17,$I178,MT$2)</f>
        <v>0</v>
      </c>
      <c r="MU178" s="48">
        <f t="shared" si="4030"/>
        <v>0</v>
      </c>
      <c r="MV178" s="48">
        <f t="shared" si="4030"/>
        <v>2.4192658801751845</v>
      </c>
      <c r="MW178" s="48">
        <f t="shared" si="4030"/>
        <v>3.400626162292363</v>
      </c>
      <c r="MX178" s="36">
        <f t="shared" ref="MX178:MX189" si="4031">((MP178*MT178)+(MQ178*MU178)+(MR178*MV178)+(MS178*MW178))*$AX$1</f>
        <v>13113.964865972226</v>
      </c>
      <c r="MY178" s="24">
        <f>MC178*INDEX(Приложение_1ТЗ!$HC$6:$HJ$18,$B178,5)/100</f>
        <v>0</v>
      </c>
      <c r="MZ178" s="24">
        <f>MC178*INDEX(Приложение_1ТЗ!$HC$6:$HJ$18,$B178,6)/100</f>
        <v>0</v>
      </c>
      <c r="NA178" s="24">
        <f>MC178*INDEX(Приложение_1ТЗ!$HC$6:$HJ$18,$B178,7)/100</f>
        <v>222661.44756443868</v>
      </c>
      <c r="NB178" s="24">
        <f>MC178*INDEX(Приложение_1ТЗ!$HC$6:$HJ$18,$B178,8)/100</f>
        <v>0</v>
      </c>
      <c r="NC178" s="20"/>
      <c r="ND178" s="20"/>
      <c r="NE178" s="20"/>
      <c r="NF178" s="20"/>
      <c r="NG178" s="24">
        <f t="shared" ref="NG178:NG189" si="4032">IF(MG178=0,0,MY178-$AG178)</f>
        <v>0</v>
      </c>
      <c r="NH178" s="24">
        <f t="shared" ref="NH178:NH189" si="4033">IF(MG178=0,0,MZ178-$AH178)</f>
        <v>0</v>
      </c>
      <c r="NI178" s="24">
        <f t="shared" ref="NI178:NI189" si="4034">IF(MG178=0,0,NA178-$AI178)</f>
        <v>7639.5966906268732</v>
      </c>
      <c r="NJ178" s="24">
        <f t="shared" ref="NJ178:NJ189" si="4035">IF(MG178=0,0,NB178-$AJ178)</f>
        <v>0</v>
      </c>
      <c r="NK178" s="48">
        <f t="shared" ref="NK178:NN189" si="4036">INDEX($G$6:$NT$17,$I178,NK$2)</f>
        <v>3.3496903004906264</v>
      </c>
      <c r="NL178" s="48">
        <f t="shared" si="4036"/>
        <v>0</v>
      </c>
      <c r="NM178" s="48">
        <f t="shared" si="4036"/>
        <v>1.8138258309937505</v>
      </c>
      <c r="NN178" s="48">
        <f t="shared" si="4036"/>
        <v>0</v>
      </c>
      <c r="NO178" s="24">
        <f t="shared" ref="NO178:NO189" si="4037">((NG178*NK178)+(NH178*NL178)+(NI178*NM178)+(NJ178*NN178))*$AX$1+MX178</f>
        <v>29465.104288655632</v>
      </c>
      <c r="NS178" s="24">
        <f>(MI178+NO178+(NP178-NQ178)*(MF178))</f>
        <v>879105.04146178113</v>
      </c>
      <c r="NT178" s="24">
        <f t="shared" ref="NT178:NT189" si="4038">NS178*0.9</f>
        <v>791194.537315603</v>
      </c>
      <c r="NU178" s="49">
        <f t="shared" ref="NU178:NU189" si="4039">NU177</f>
        <v>2025</v>
      </c>
      <c r="NV178" s="226" t="s">
        <v>0</v>
      </c>
      <c r="NW178" s="174">
        <v>1</v>
      </c>
      <c r="NX178" s="22">
        <f t="shared" ref="NX178:NX189" si="4040">IF($AW$1=1,NY178*100/(100-OA178),MB178*1.005)</f>
        <v>401445.31294715166</v>
      </c>
      <c r="NY178" s="22">
        <f t="shared" ref="NY178:NY189" si="4041">IF($AW$1=1,MC178*1.005,NX178-NZ178)</f>
        <v>327990.00104604615</v>
      </c>
      <c r="NZ178" s="22">
        <f t="shared" ref="NZ178:NZ189" si="4042">IF($AW$1=1,NX178-NY178,NX178/100*OA178)</f>
        <v>73455.31190110551</v>
      </c>
      <c r="OA178" s="22">
        <f>IF(DATEVALUE("1."&amp;NW178&amp;"."&amp;NU178)&gt;=DATEVALUE("1."&amp;INDEX(Параметры_объекта!$A$28:$N$40,$B178,14)&amp;"."&amp;INDEX(Параметры_объекта!$A$28:$N$40,$B178,13)),INDEX(Приложение_1ТЗ!$A$6:$HJ$18,$B178,25+NW178*14),INDEX(Приложение_1ТЗ!$A$6:$HJ$18,$B178,23+NW178*14))</f>
        <v>18.297713170903439</v>
      </c>
      <c r="OB178" s="48">
        <f t="shared" ref="OB178:OB189" si="4043">INDEX($G$6:$PP$17,$I178,OB$2)</f>
        <v>3.1076513273957747</v>
      </c>
      <c r="OC178" s="24">
        <f t="shared" si="3291"/>
        <v>33.192062703028157</v>
      </c>
      <c r="OD178" s="24">
        <f t="shared" ref="OD178:OD189" si="4044">$J178*(OC178/100)</f>
        <v>215641.86104840631</v>
      </c>
      <c r="OE178" s="24">
        <f t="shared" ref="OE178:OE189" si="4045">OB178*OD178*$AX$1</f>
        <v>790764.86456042645</v>
      </c>
      <c r="OF178" s="35">
        <f>NY178*INDEX(Приложение_1ТЗ!$HC$6:$HJ$18,$B178,1)/100</f>
        <v>0</v>
      </c>
      <c r="OG178" s="35">
        <f>NY178*INDEX(Приложение_1ТЗ!$HC$6:$HJ$18,$B178,2)/100</f>
        <v>0</v>
      </c>
      <c r="OH178" s="35">
        <f>NY178*INDEX(Приложение_1ТЗ!$HC$6:$HJ$18,$B178,3)/100</f>
        <v>29414.128436520932</v>
      </c>
      <c r="OI178" s="35">
        <f>NY178*INDEX(Приложение_1ТЗ!$HC$6:$HJ$18,$B178,4)/100</f>
        <v>74801.117807264367</v>
      </c>
      <c r="OL178" s="37">
        <f t="shared" ref="OL178:OL189" si="4046">IF(OC178=0,0,OF178-$R178)</f>
        <v>0</v>
      </c>
      <c r="OM178" s="37">
        <f t="shared" ref="OM178:OM189" si="4047">IF(OC178=0,0,OG178-$S178)</f>
        <v>0</v>
      </c>
      <c r="ON178" s="37">
        <f t="shared" ref="ON178:ON189" si="4048">IF(OD178=0,0,OH178-$T178)</f>
        <v>1150.5276391496118</v>
      </c>
      <c r="OO178" s="37">
        <f t="shared" ref="OO178:OO189" si="4049">IF(OE178=0,0,OI178-$U178)</f>
        <v>2925.8304784475622</v>
      </c>
      <c r="OP178" s="48">
        <f t="shared" si="3451"/>
        <v>0</v>
      </c>
      <c r="OQ178" s="48">
        <f t="shared" si="3451"/>
        <v>0</v>
      </c>
      <c r="OR178" s="48">
        <f t="shared" si="3451"/>
        <v>2.4918438565804402</v>
      </c>
      <c r="OS178" s="48">
        <f t="shared" si="3451"/>
        <v>3.5026449471611341</v>
      </c>
      <c r="OT178" s="36">
        <f t="shared" ref="OT178:OT189" si="4050">((OL178*OP178)+(OM178*OQ178)+(ON178*OR178)+(OO178*OS178))*$AX$1</f>
        <v>15475.795073809919</v>
      </c>
      <c r="OU178" s="24">
        <f>NY178*INDEX(Приложение_1ТЗ!$HC$6:$HJ$18,$B178,5)/100</f>
        <v>0</v>
      </c>
      <c r="OV178" s="24">
        <f>NY178*INDEX(Приложение_1ТЗ!$HC$6:$HJ$18,$B178,6)/100</f>
        <v>0</v>
      </c>
      <c r="OW178" s="24">
        <f>NY178*INDEX(Приложение_1ТЗ!$HC$6:$HJ$18,$B178,7)/100</f>
        <v>223774.75480226084</v>
      </c>
      <c r="OX178" s="24">
        <f>NY178*INDEX(Приложение_1ТЗ!$HC$6:$HJ$18,$B178,8)/100</f>
        <v>0</v>
      </c>
      <c r="OY178" s="20"/>
      <c r="OZ178" s="20"/>
      <c r="PA178" s="20"/>
      <c r="PB178" s="20"/>
      <c r="PC178" s="24">
        <f t="shared" ref="PC178:PC189" si="4051">IF(OC178=0,0,OU178-$AG178)</f>
        <v>0</v>
      </c>
      <c r="PD178" s="24">
        <f t="shared" ref="PD178:PD189" si="4052">IF(OC178=0,0,OV178-$AH178)</f>
        <v>0</v>
      </c>
      <c r="PE178" s="24">
        <f t="shared" ref="PE178:PE189" si="4053">IF(OC178=0,0,OW178-$AI178)</f>
        <v>8752.9039284490282</v>
      </c>
      <c r="PF178" s="24">
        <f t="shared" ref="PF178:PF189" si="4054">IF(OC178=0,0,OX178-$AJ178)</f>
        <v>0</v>
      </c>
      <c r="PG178" s="48">
        <f t="shared" si="3457"/>
        <v>3.5171748155151579</v>
      </c>
      <c r="PH178" s="48">
        <f t="shared" si="3457"/>
        <v>0</v>
      </c>
      <c r="PI178" s="48">
        <f t="shared" si="3457"/>
        <v>1.9045171225434381</v>
      </c>
      <c r="PJ178" s="48">
        <f t="shared" si="3457"/>
        <v>0</v>
      </c>
      <c r="PK178" s="24">
        <f t="shared" ref="PK178:PK189" si="4055">((PC178*PG178)+(PD178*PH178)+(PE178*PI178)+(PF178*PJ178))*$AX$1+OT178</f>
        <v>35146.460450186416</v>
      </c>
      <c r="PO178" s="24">
        <f>(OE178+PK178+(PL178-PM178)*(OB178))</f>
        <v>825911.32501061284</v>
      </c>
      <c r="PP178" s="24">
        <f t="shared" ref="PP178:PP189" si="4056">PO178*0.9</f>
        <v>743320.19250955153</v>
      </c>
      <c r="PQ178" s="52">
        <f>SUM(P178,BF178,DB178,EX178,GT178,IP178,KL178,MH178,OD178)</f>
        <v>1293851.1662904378</v>
      </c>
      <c r="PR178" s="52">
        <f>SUM(CQ178,EM178,GI178,IE178,KA178,LW178,PO178)</f>
        <v>3811664.7776572611</v>
      </c>
      <c r="PS178" s="52">
        <f>SUM(CR178,EN178,GJ178,IF178,KB178,LX178,PP178)</f>
        <v>3430498.2998915352</v>
      </c>
    </row>
    <row r="179" spans="1:435" ht="15.75" customHeight="1" outlineLevel="1">
      <c r="B179" s="171">
        <v>13</v>
      </c>
      <c r="C179" s="249"/>
      <c r="D179" s="249"/>
      <c r="E179" s="249"/>
      <c r="F179" s="246"/>
      <c r="G179" s="49">
        <f t="shared" si="3755"/>
        <v>2017</v>
      </c>
      <c r="H179" s="227"/>
      <c r="I179" s="47">
        <v>2</v>
      </c>
      <c r="J179" s="22">
        <f t="shared" si="3756"/>
        <v>604237</v>
      </c>
      <c r="K179" s="22">
        <f>INDEX(Приложение_1ТЗ!$A$6:$HJ$18,$B179,21+I179*14)*1000</f>
        <v>278483.60300000006</v>
      </c>
      <c r="L179" s="22">
        <f t="shared" si="3897"/>
        <v>325753.39699999994</v>
      </c>
      <c r="M179" s="22">
        <f>IF(
              DATEVALUE("1."&amp;I179&amp;"."&amp;G179)&gt;=DATEVALUE("1."&amp;INDEX(Параметры_объекта!$A$28:$N$40,$B179,14)&amp;"."&amp;INDEX(Параметры_объекта!$A$28:$N$40,$B179,13)),
              INDEX(Приложение_1ТЗ!$A$6:$HJ$18,$B179,25+I179*14),
              INDEX(Приложение_1ТЗ!$A$6:$HJ$18,$B179,23+I179*14))</f>
        <v>53.911527595959853</v>
      </c>
      <c r="N179" s="48">
        <f t="shared" si="3898"/>
        <v>2.14360315200318</v>
      </c>
      <c r="R179" s="35">
        <f>K179*INDEX(Приложение_1ТЗ!$HC$6:$HJ$18,$B179,1)/100</f>
        <v>0</v>
      </c>
      <c r="S179" s="35">
        <f>K179*INDEX(Приложение_1ТЗ!$HC$6:$HJ$18,$B179,2)/100</f>
        <v>0</v>
      </c>
      <c r="T179" s="35">
        <f>K179*INDEX(Приложение_1ТЗ!$HC$6:$HJ$18,$B179,3)/100</f>
        <v>24974.396902291948</v>
      </c>
      <c r="U179" s="35">
        <f>K179*INDEX(Приложение_1ТЗ!$HC$6:$HJ$18,$B179,4)/100</f>
        <v>63510.731208144425</v>
      </c>
      <c r="AB179" s="48">
        <f t="shared" si="3899"/>
        <v>0</v>
      </c>
      <c r="AC179" s="48">
        <f t="shared" si="3899"/>
        <v>0</v>
      </c>
      <c r="AD179" s="48">
        <f t="shared" si="3899"/>
        <v>1.9313399999999998</v>
      </c>
      <c r="AE179" s="48">
        <f t="shared" si="3899"/>
        <v>2.7340599999999999</v>
      </c>
      <c r="AF179" s="20"/>
      <c r="AG179" s="24">
        <f>K179*INDEX(Приложение_1ТЗ!$HC$6:$HJ$18,$B179,5)/100</f>
        <v>0</v>
      </c>
      <c r="AH179" s="24">
        <f>K179*INDEX(Приложение_1ТЗ!$HC$6:$HJ$18,$B179,6)/100</f>
        <v>0</v>
      </c>
      <c r="AI179" s="24">
        <f>K179*INDEX(Приложение_1ТЗ!$HC$6:$HJ$18,$B179,7)/100</f>
        <v>189998.47488956369</v>
      </c>
      <c r="AJ179" s="24">
        <f>K179*INDEX(Приложение_1ТЗ!$HC$6:$HJ$18,$B179,8)/100</f>
        <v>0</v>
      </c>
      <c r="AK179" s="20"/>
      <c r="AL179" s="20"/>
      <c r="AM179" s="20"/>
      <c r="AN179" s="20"/>
      <c r="AO179" s="20"/>
      <c r="AP179" s="20"/>
      <c r="AQ179" s="20"/>
      <c r="AR179" s="20"/>
      <c r="AS179" s="48">
        <f t="shared" si="3900"/>
        <v>2.3654799999999998</v>
      </c>
      <c r="AT179" s="48">
        <f t="shared" si="3900"/>
        <v>0</v>
      </c>
      <c r="AU179" s="48">
        <f t="shared" si="3900"/>
        <v>1.2637799999999999</v>
      </c>
      <c r="AV179" s="48">
        <f t="shared" si="3900"/>
        <v>0</v>
      </c>
      <c r="AW179" s="49">
        <f t="shared" si="3901"/>
        <v>2018</v>
      </c>
      <c r="AX179" s="227"/>
      <c r="AY179" s="47">
        <v>2</v>
      </c>
      <c r="AZ179" s="22">
        <f t="shared" si="3902"/>
        <v>607258.18499999994</v>
      </c>
      <c r="BA179" s="22">
        <f t="shared" si="3903"/>
        <v>279876.02101500001</v>
      </c>
      <c r="BB179" s="22">
        <f t="shared" si="3904"/>
        <v>327382.16398499993</v>
      </c>
      <c r="BC179" s="22">
        <f>IF(DATEVALUE("1."&amp;AY179&amp;"."&amp;AW179)&gt;=DATEVALUE("1."&amp;INDEX(Параметры_объекта!$A$28:$N$40,$B179,14)&amp;"."&amp;INDEX(Параметры_объекта!$A$28:$N$40,$B179,13)),INDEX(Приложение_1ТЗ!$A$6:$HJ$18,$B179,25+AY179*14),INDEX(Приложение_1ТЗ!$A$6:$HJ$18,$B179,23+AY179*14))</f>
        <v>53.911527595959853</v>
      </c>
      <c r="BD179" s="48">
        <f t="shared" si="3905"/>
        <v>2.2533513960000002</v>
      </c>
      <c r="BE179" s="24">
        <f t="shared" si="3470"/>
        <v>0</v>
      </c>
      <c r="BF179" s="24">
        <f t="shared" si="3906"/>
        <v>0</v>
      </c>
      <c r="BG179" s="24">
        <f t="shared" si="3907"/>
        <v>0</v>
      </c>
      <c r="BH179" s="35">
        <f>BA179*INDEX(Приложение_1ТЗ!$HC$6:$HJ$18,$B179,1)/100</f>
        <v>0</v>
      </c>
      <c r="BI179" s="35">
        <f>BA179*INDEX(Приложение_1ТЗ!$HC$6:$HJ$18,$B179,2)/100</f>
        <v>0</v>
      </c>
      <c r="BJ179" s="35">
        <f>BA179*INDEX(Приложение_1ТЗ!$HC$6:$HJ$18,$B179,3)/100</f>
        <v>25099.268886803402</v>
      </c>
      <c r="BK179" s="35">
        <f>BA179*INDEX(Приложение_1ТЗ!$HC$6:$HJ$18,$B179,4)/100</f>
        <v>63828.284864185138</v>
      </c>
      <c r="BN179" s="37">
        <f t="shared" si="3908"/>
        <v>0</v>
      </c>
      <c r="BO179" s="37">
        <f t="shared" si="3909"/>
        <v>0</v>
      </c>
      <c r="BP179" s="37">
        <f t="shared" si="3910"/>
        <v>0</v>
      </c>
      <c r="BQ179" s="37">
        <f t="shared" si="3911"/>
        <v>0</v>
      </c>
      <c r="BR179" s="48">
        <f t="shared" si="3912"/>
        <v>0</v>
      </c>
      <c r="BS179" s="48">
        <f t="shared" si="3912"/>
        <v>0</v>
      </c>
      <c r="BT179" s="48">
        <f t="shared" si="3912"/>
        <v>2.0261</v>
      </c>
      <c r="BU179" s="48">
        <f t="shared" si="3912"/>
        <v>2.8479699999999997</v>
      </c>
      <c r="BV179" s="36">
        <f t="shared" si="3913"/>
        <v>0</v>
      </c>
      <c r="BW179" s="24">
        <f>BA179*INDEX(Приложение_1ТЗ!$HC$6:$HJ$18,$B179,5)/100</f>
        <v>0</v>
      </c>
      <c r="BX179" s="24">
        <f>BA179*INDEX(Приложение_1ТЗ!$HC$6:$HJ$18,$B179,6)/100</f>
        <v>0</v>
      </c>
      <c r="BY179" s="24">
        <f>BA179*INDEX(Приложение_1ТЗ!$HC$6:$HJ$18,$B179,7)/100</f>
        <v>190948.46726401147</v>
      </c>
      <c r="BZ179" s="24">
        <f>BA179*INDEX(Приложение_1ТЗ!$HC$6:$HJ$18,$B179,8)/100</f>
        <v>0</v>
      </c>
      <c r="CA179" s="20"/>
      <c r="CB179" s="20"/>
      <c r="CC179" s="20"/>
      <c r="CD179" s="20"/>
      <c r="CE179" s="24">
        <f t="shared" si="3914"/>
        <v>0</v>
      </c>
      <c r="CF179" s="24">
        <f t="shared" si="3915"/>
        <v>0</v>
      </c>
      <c r="CG179" s="24">
        <f t="shared" si="3916"/>
        <v>0</v>
      </c>
      <c r="CH179" s="24">
        <f t="shared" si="3917"/>
        <v>0</v>
      </c>
      <c r="CI179" s="48">
        <f t="shared" si="3918"/>
        <v>2.5042900000000001</v>
      </c>
      <c r="CJ179" s="48">
        <f t="shared" si="3918"/>
        <v>0</v>
      </c>
      <c r="CK179" s="48">
        <f t="shared" si="3918"/>
        <v>1.35259</v>
      </c>
      <c r="CL179" s="48">
        <f t="shared" si="3918"/>
        <v>0</v>
      </c>
      <c r="CM179" s="24">
        <f t="shared" si="3919"/>
        <v>0</v>
      </c>
      <c r="CQ179" s="24">
        <f t="shared" ref="CQ179:CQ189" si="4057">(BG179+CM179+(CN179-CO179)*(BD179))</f>
        <v>0</v>
      </c>
      <c r="CR179" s="24">
        <f t="shared" si="3758"/>
        <v>0</v>
      </c>
      <c r="CS179" s="49">
        <f t="shared" si="3921"/>
        <v>2019</v>
      </c>
      <c r="CT179" s="227"/>
      <c r="CU179" s="47">
        <v>2</v>
      </c>
      <c r="CV179" s="22">
        <f t="shared" si="3922"/>
        <v>337857.40764350392</v>
      </c>
      <c r="CW179" s="22">
        <f t="shared" si="3923"/>
        <v>281275.40112007497</v>
      </c>
      <c r="CX179" s="22">
        <f t="shared" si="3924"/>
        <v>56582.00652342895</v>
      </c>
      <c r="CY179" s="22">
        <f>IF(DATEVALUE("1."&amp;CU179&amp;"."&amp;CS179)&gt;=DATEVALUE("1."&amp;INDEX(Параметры_объекта!$A$28:$N$40,$B179,14)&amp;"."&amp;INDEX(Параметры_объекта!$A$28:$N$40,$B179,13)),INDEX(Приложение_1ТЗ!$A$6:$HJ$18,$B179,25+CU179*14),INDEX(Приложение_1ТЗ!$A$6:$HJ$18,$B179,23+CU179*14))</f>
        <v>16.747303816150872</v>
      </c>
      <c r="CZ179" s="48">
        <f t="shared" si="3925"/>
        <v>2.3959402249621422</v>
      </c>
      <c r="DA179" s="24">
        <f t="shared" si="3175"/>
        <v>37.164223779808978</v>
      </c>
      <c r="DB179" s="24">
        <f t="shared" si="3926"/>
        <v>224559.99084040438</v>
      </c>
      <c r="DC179" s="24">
        <f t="shared" si="3927"/>
        <v>634878.13166655286</v>
      </c>
      <c r="DD179" s="35">
        <f>CW179*INDEX(Приложение_1ТЗ!$HC$6:$HJ$18,$B179,1)/100</f>
        <v>0</v>
      </c>
      <c r="DE179" s="35">
        <f>CW179*INDEX(Приложение_1ТЗ!$HC$6:$HJ$18,$B179,2)/100</f>
        <v>0</v>
      </c>
      <c r="DF179" s="35">
        <f>CW179*INDEX(Приложение_1ТЗ!$HC$6:$HJ$18,$B179,3)/100</f>
        <v>25224.765231237416</v>
      </c>
      <c r="DG179" s="35">
        <f>CW179*INDEX(Приложение_1ТЗ!$HC$6:$HJ$18,$B179,4)/100</f>
        <v>64147.426288506053</v>
      </c>
      <c r="DJ179" s="37">
        <f t="shared" si="3928"/>
        <v>0</v>
      </c>
      <c r="DK179" s="37">
        <f t="shared" si="3929"/>
        <v>0</v>
      </c>
      <c r="DL179" s="37">
        <f t="shared" si="3930"/>
        <v>250.36832894546751</v>
      </c>
      <c r="DM179" s="37">
        <f t="shared" si="3931"/>
        <v>636.69508036162733</v>
      </c>
      <c r="DN179" s="48">
        <f t="shared" si="3932"/>
        <v>0</v>
      </c>
      <c r="DO179" s="48">
        <f t="shared" si="3932"/>
        <v>0</v>
      </c>
      <c r="DP179" s="48">
        <f t="shared" si="3932"/>
        <v>2.0868800000000003</v>
      </c>
      <c r="DQ179" s="48">
        <f t="shared" si="3932"/>
        <v>2.9334099999999999</v>
      </c>
      <c r="DR179" s="36">
        <f t="shared" si="3933"/>
        <v>2820.4081213121158</v>
      </c>
      <c r="DS179" s="24">
        <f>CW179*INDEX(Приложение_1ТЗ!$HC$6:$HJ$18,$B179,5)/100</f>
        <v>0</v>
      </c>
      <c r="DT179" s="24">
        <f>CW179*INDEX(Приложение_1ТЗ!$HC$6:$HJ$18,$B179,6)/100</f>
        <v>0</v>
      </c>
      <c r="DU179" s="24">
        <f>CW179*INDEX(Приложение_1ТЗ!$HC$6:$HJ$18,$B179,7)/100</f>
        <v>191903.20960033149</v>
      </c>
      <c r="DV179" s="24">
        <f>CW179*INDEX(Приложение_1ТЗ!$HC$6:$HJ$18,$B179,8)/100</f>
        <v>0</v>
      </c>
      <c r="DW179" s="20"/>
      <c r="DX179" s="20"/>
      <c r="DY179" s="20"/>
      <c r="DZ179" s="20"/>
      <c r="EA179" s="24">
        <f t="shared" si="3934"/>
        <v>0</v>
      </c>
      <c r="EB179" s="24">
        <f t="shared" si="3935"/>
        <v>0</v>
      </c>
      <c r="EC179" s="24">
        <f t="shared" si="3936"/>
        <v>1904.734710767807</v>
      </c>
      <c r="ED179" s="24">
        <f t="shared" si="3937"/>
        <v>0</v>
      </c>
      <c r="EE179" s="48">
        <f t="shared" si="3938"/>
        <v>2.6245700000000003</v>
      </c>
      <c r="EF179" s="48">
        <f t="shared" si="3938"/>
        <v>0</v>
      </c>
      <c r="EG179" s="48">
        <f t="shared" si="3938"/>
        <v>1.4211800000000001</v>
      </c>
      <c r="EH179" s="48">
        <f t="shared" si="3938"/>
        <v>0</v>
      </c>
      <c r="EI179" s="24">
        <f t="shared" si="3939"/>
        <v>6014.6337552859259</v>
      </c>
      <c r="EM179" s="24">
        <f>(DC179+EI179+(EJ179-EK179)*(CZ179))</f>
        <v>640892.76542183873</v>
      </c>
      <c r="EN179" s="24">
        <f t="shared" si="3759"/>
        <v>576803.48887965491</v>
      </c>
      <c r="EO179" s="49">
        <f t="shared" si="3941"/>
        <v>2020</v>
      </c>
      <c r="EP179" s="227"/>
      <c r="EQ179" s="47">
        <v>2</v>
      </c>
      <c r="ER179" s="22">
        <f t="shared" si="3942"/>
        <v>339546.69468172139</v>
      </c>
      <c r="ES179" s="22">
        <f t="shared" si="3943"/>
        <v>282681.77812567534</v>
      </c>
      <c r="ET179" s="22">
        <f t="shared" si="3944"/>
        <v>56864.916556046053</v>
      </c>
      <c r="EU179" s="22">
        <f>IF(DATEVALUE("1."&amp;EQ179&amp;"."&amp;EO179)&gt;=DATEVALUE("1."&amp;INDEX(Параметры_объекта!$A$28:$N$40,$B179,14)&amp;"."&amp;INDEX(Параметры_объекта!$A$28:$N$40,$B179,13)),INDEX(Приложение_1ТЗ!$A$6:$HJ$18,$B179,25+EQ179*14),INDEX(Приложение_1ТЗ!$A$6:$HJ$18,$B179,23+EQ179*14))</f>
        <v>16.747303816150872</v>
      </c>
      <c r="EV179" s="48">
        <f t="shared" si="3945"/>
        <v>2.8810252973771435</v>
      </c>
      <c r="EW179" s="24">
        <f t="shared" si="3196"/>
        <v>37.164223779808978</v>
      </c>
      <c r="EX179" s="24">
        <f t="shared" si="3946"/>
        <v>224559.99084040438</v>
      </c>
      <c r="EY179" s="24">
        <f t="shared" si="3947"/>
        <v>763416.35698018188</v>
      </c>
      <c r="EZ179" s="35">
        <f>ES179*INDEX(Приложение_1ТЗ!$HC$6:$HJ$18,$B179,1)/100</f>
        <v>0</v>
      </c>
      <c r="FA179" s="35">
        <f>ES179*INDEX(Приложение_1ТЗ!$HC$6:$HJ$18,$B179,2)/100</f>
        <v>0</v>
      </c>
      <c r="FB179" s="35">
        <f>ES179*INDEX(Приложение_1ТЗ!$HC$6:$HJ$18,$B179,3)/100</f>
        <v>25350.889057393604</v>
      </c>
      <c r="FC179" s="35">
        <f>ES179*INDEX(Приложение_1ТЗ!$HC$6:$HJ$18,$B179,4)/100</f>
        <v>64468.163419948571</v>
      </c>
      <c r="FF179" s="37">
        <f t="shared" si="3948"/>
        <v>0</v>
      </c>
      <c r="FG179" s="37">
        <f t="shared" si="3949"/>
        <v>0</v>
      </c>
      <c r="FH179" s="37">
        <f t="shared" si="3950"/>
        <v>376.49215510165595</v>
      </c>
      <c r="FI179" s="37">
        <f t="shared" si="3951"/>
        <v>957.43221180414548</v>
      </c>
      <c r="FJ179" s="48">
        <f t="shared" si="3952"/>
        <v>0</v>
      </c>
      <c r="FK179" s="48">
        <f t="shared" si="3952"/>
        <v>0</v>
      </c>
      <c r="FL179" s="48">
        <f t="shared" si="3952"/>
        <v>2.1494864000000002</v>
      </c>
      <c r="FM179" s="48">
        <f t="shared" si="3952"/>
        <v>3.0214122999999997</v>
      </c>
      <c r="FN179" s="36">
        <f t="shared" si="3953"/>
        <v>4368.4334293455613</v>
      </c>
      <c r="FO179" s="24">
        <f>ES179*INDEX(Приложение_1ТЗ!$HC$6:$HJ$18,$B179,5)/100</f>
        <v>0</v>
      </c>
      <c r="FP179" s="24">
        <f>ES179*INDEX(Приложение_1ТЗ!$HC$6:$HJ$18,$B179,6)/100</f>
        <v>0</v>
      </c>
      <c r="FQ179" s="24">
        <f>ES179*INDEX(Приложение_1ТЗ!$HC$6:$HJ$18,$B179,7)/100</f>
        <v>192862.72564833317</v>
      </c>
      <c r="FR179" s="24">
        <f>ES179*INDEX(Приложение_1ТЗ!$HC$6:$HJ$18,$B179,8)/100</f>
        <v>0</v>
      </c>
      <c r="FS179" s="20"/>
      <c r="FT179" s="20"/>
      <c r="FU179" s="20"/>
      <c r="FV179" s="20"/>
      <c r="FW179" s="24">
        <f t="shared" si="3954"/>
        <v>0</v>
      </c>
      <c r="FX179" s="24">
        <f t="shared" si="3955"/>
        <v>0</v>
      </c>
      <c r="FY179" s="24">
        <f t="shared" si="3956"/>
        <v>2864.2507587694854</v>
      </c>
      <c r="FZ179" s="24">
        <f t="shared" si="3957"/>
        <v>0</v>
      </c>
      <c r="GA179" s="48">
        <f t="shared" si="3958"/>
        <v>2.7557985000000005</v>
      </c>
      <c r="GB179" s="48">
        <f t="shared" si="3958"/>
        <v>0</v>
      </c>
      <c r="GC179" s="48">
        <f t="shared" si="3958"/>
        <v>1.4922390000000001</v>
      </c>
      <c r="GD179" s="48">
        <f t="shared" si="3958"/>
        <v>0</v>
      </c>
      <c r="GE179" s="24">
        <f t="shared" si="3959"/>
        <v>9411.9265212037535</v>
      </c>
      <c r="GI179" s="24">
        <f>(EY179+GE179+(GF179-GG179)*(EV179))</f>
        <v>772828.28350138559</v>
      </c>
      <c r="GJ179" s="24">
        <f t="shared" si="3760"/>
        <v>695545.45515124709</v>
      </c>
      <c r="GK179" s="49">
        <f t="shared" si="3961"/>
        <v>2021</v>
      </c>
      <c r="GL179" s="227"/>
      <c r="GM179" s="47">
        <v>2</v>
      </c>
      <c r="GN179" s="22">
        <f t="shared" si="3962"/>
        <v>341244.42815513007</v>
      </c>
      <c r="GO179" s="22">
        <f t="shared" si="3963"/>
        <v>284095.18701630371</v>
      </c>
      <c r="GP179" s="22">
        <f t="shared" si="3964"/>
        <v>57149.241138826357</v>
      </c>
      <c r="GQ179" s="22">
        <f>IF(DATEVALUE("1."&amp;GM179&amp;"."&amp;GK179)&gt;=DATEVALUE("1."&amp;INDEX(Параметры_объекта!$A$28:$N$40,$B179,14)&amp;"."&amp;INDEX(Параметры_объекта!$A$28:$N$40,$B179,13)),INDEX(Приложение_1ТЗ!$A$6:$HJ$18,$B179,25+GM179*14),INDEX(Приложение_1ТЗ!$A$6:$HJ$18,$B179,23+GM179*14))</f>
        <v>16.747303816150872</v>
      </c>
      <c r="GR179" s="48">
        <f t="shared" si="3965"/>
        <v>2.6213186152462513</v>
      </c>
      <c r="GS179" s="24">
        <f t="shared" si="3218"/>
        <v>37.164223779808978</v>
      </c>
      <c r="GT179" s="24">
        <f t="shared" si="3966"/>
        <v>224559.99084040438</v>
      </c>
      <c r="GU179" s="24">
        <f t="shared" si="3967"/>
        <v>694599.07539078605</v>
      </c>
      <c r="GV179" s="35">
        <f>GO179*INDEX(Приложение_1ТЗ!$HC$6:$HJ$18,$B179,1)/100</f>
        <v>0</v>
      </c>
      <c r="GW179" s="35">
        <f>GO179*INDEX(Приложение_1ТЗ!$HC$6:$HJ$18,$B179,2)/100</f>
        <v>0</v>
      </c>
      <c r="GX179" s="35">
        <f>GO179*INDEX(Приложение_1ТЗ!$HC$6:$HJ$18,$B179,3)/100</f>
        <v>25477.64350268057</v>
      </c>
      <c r="GY179" s="35">
        <f>GO179*INDEX(Приложение_1ТЗ!$HC$6:$HJ$18,$B179,4)/100</f>
        <v>64790.504237048321</v>
      </c>
      <c r="HB179" s="22">
        <f t="shared" si="3220"/>
        <v>0</v>
      </c>
      <c r="HC179" s="22">
        <f t="shared" si="3221"/>
        <v>0</v>
      </c>
      <c r="HD179" s="37">
        <f t="shared" si="3968"/>
        <v>503.24660038862203</v>
      </c>
      <c r="HE179" s="37">
        <f t="shared" si="3969"/>
        <v>1279.7730289038955</v>
      </c>
      <c r="HF179" s="48">
        <f t="shared" si="3970"/>
        <v>0</v>
      </c>
      <c r="HG179" s="48">
        <f t="shared" si="3970"/>
        <v>0</v>
      </c>
      <c r="HH179" s="48">
        <f t="shared" si="3970"/>
        <v>2.2139709920000001</v>
      </c>
      <c r="HI179" s="48">
        <f t="shared" si="3970"/>
        <v>3.1120546689999999</v>
      </c>
      <c r="HJ179" s="36">
        <f t="shared" si="3971"/>
        <v>6014.3384658335244</v>
      </c>
      <c r="HK179" s="24">
        <f>GO179*INDEX(Приложение_1ТЗ!$HC$6:$HJ$18,$B179,5)/100</f>
        <v>0</v>
      </c>
      <c r="HL179" s="24">
        <f>GO179*INDEX(Приложение_1ТЗ!$HC$6:$HJ$18,$B179,6)/100</f>
        <v>0</v>
      </c>
      <c r="HM179" s="24">
        <f>GO179*INDEX(Приложение_1ТЗ!$HC$6:$HJ$18,$B179,7)/100</f>
        <v>193827.03927657483</v>
      </c>
      <c r="HN179" s="24">
        <f>GO179*INDEX(Приложение_1ТЗ!$HC$6:$HJ$18,$B179,8)/100</f>
        <v>0</v>
      </c>
      <c r="HO179" s="20"/>
      <c r="HP179" s="20"/>
      <c r="HQ179" s="20"/>
      <c r="HR179" s="20"/>
      <c r="HS179" s="24">
        <f t="shared" si="3972"/>
        <v>0</v>
      </c>
      <c r="HT179" s="24">
        <f t="shared" si="3973"/>
        <v>0</v>
      </c>
      <c r="HU179" s="24">
        <f t="shared" si="3974"/>
        <v>3828.564387011138</v>
      </c>
      <c r="HV179" s="24">
        <f t="shared" si="3975"/>
        <v>0</v>
      </c>
      <c r="HW179" s="48">
        <f t="shared" si="3976"/>
        <v>2.8935884250000008</v>
      </c>
      <c r="HX179" s="48">
        <f t="shared" si="3976"/>
        <v>0</v>
      </c>
      <c r="HY179" s="48">
        <f t="shared" si="3976"/>
        <v>1.5668509500000001</v>
      </c>
      <c r="HZ179" s="48">
        <f t="shared" si="3976"/>
        <v>0</v>
      </c>
      <c r="IA179" s="24">
        <f t="shared" si="3977"/>
        <v>13092.910367204517</v>
      </c>
      <c r="IE179" s="24">
        <f>(GU179+IA179+(IB179-IC179)*(GR179))</f>
        <v>707691.98575799051</v>
      </c>
      <c r="IF179" s="24">
        <f t="shared" si="3761"/>
        <v>636922.7871821915</v>
      </c>
      <c r="IG179" s="49">
        <f t="shared" si="3979"/>
        <v>2022</v>
      </c>
      <c r="IH179" s="227"/>
      <c r="II179" s="47">
        <v>2</v>
      </c>
      <c r="IJ179" s="22">
        <f t="shared" si="3980"/>
        <v>342950.65029590565</v>
      </c>
      <c r="IK179" s="22">
        <f t="shared" si="3981"/>
        <v>285515.66295138519</v>
      </c>
      <c r="IL179" s="22">
        <f t="shared" si="3982"/>
        <v>57434.987344520458</v>
      </c>
      <c r="IM179" s="22">
        <f>IF(DATEVALUE("1."&amp;II179&amp;"."&amp;IG179)&gt;=DATEVALUE("1."&amp;INDEX(Параметры_объекта!$A$28:$N$40,$B179,14)&amp;"."&amp;INDEX(Параметры_объекта!$A$28:$N$40,$B179,13)),INDEX(Приложение_1ТЗ!$A$6:$HJ$18,$B179,25+II179*14),INDEX(Приложение_1ТЗ!$A$6:$HJ$18,$B179,23+II179*14))</f>
        <v>16.747303816150872</v>
      </c>
      <c r="IN179" s="48">
        <f t="shared" si="3983"/>
        <v>3.087117509552888</v>
      </c>
      <c r="IO179" s="24">
        <f t="shared" si="3240"/>
        <v>37.164223779808978</v>
      </c>
      <c r="IP179" s="24">
        <f t="shared" si="3984"/>
        <v>224559.99084040438</v>
      </c>
      <c r="IQ179" s="24">
        <f t="shared" si="3985"/>
        <v>818026.83400876925</v>
      </c>
      <c r="IR179" s="35">
        <f>IK179*INDEX(Приложение_1ТЗ!$HC$6:$HJ$18,$B179,1)/100</f>
        <v>0</v>
      </c>
      <c r="IS179" s="35">
        <f>IK179*INDEX(Приложение_1ТЗ!$HC$6:$HJ$18,$B179,2)/100</f>
        <v>0</v>
      </c>
      <c r="IT179" s="35">
        <f>IK179*INDEX(Приложение_1ТЗ!$HC$6:$HJ$18,$B179,3)/100</f>
        <v>25605.031720193969</v>
      </c>
      <c r="IU179" s="35">
        <f>IK179*INDEX(Приложение_1ТЗ!$HC$6:$HJ$18,$B179,4)/100</f>
        <v>65114.456758233551</v>
      </c>
      <c r="IX179" s="37">
        <f t="shared" si="3986"/>
        <v>0</v>
      </c>
      <c r="IY179" s="37">
        <f t="shared" si="3987"/>
        <v>0</v>
      </c>
      <c r="IZ179" s="37">
        <f t="shared" si="3988"/>
        <v>630.63481790202059</v>
      </c>
      <c r="JA179" s="37">
        <f t="shared" si="3989"/>
        <v>1603.725550089126</v>
      </c>
      <c r="JB179" s="48">
        <f t="shared" si="3990"/>
        <v>0</v>
      </c>
      <c r="JC179" s="48">
        <f t="shared" si="3990"/>
        <v>0</v>
      </c>
      <c r="JD179" s="48">
        <f t="shared" si="3990"/>
        <v>2.28039012176</v>
      </c>
      <c r="JE179" s="48">
        <f t="shared" si="3990"/>
        <v>3.2054163090699999</v>
      </c>
      <c r="JF179" s="36">
        <f t="shared" si="3991"/>
        <v>7762.8677023973578</v>
      </c>
      <c r="JG179" s="24">
        <f>IK179*INDEX(Приложение_1ТЗ!$HC$6:$HJ$18,$B179,5)/100</f>
        <v>0</v>
      </c>
      <c r="JH179" s="24">
        <f>IK179*INDEX(Приложение_1ТЗ!$HC$6:$HJ$18,$B179,6)/100</f>
        <v>0</v>
      </c>
      <c r="JI179" s="24">
        <f>IK179*INDEX(Приложение_1ТЗ!$HC$6:$HJ$18,$B179,7)/100</f>
        <v>194796.17447295767</v>
      </c>
      <c r="JJ179" s="24">
        <f>IK179*INDEX(Приложение_1ТЗ!$HC$6:$HJ$18,$B179,8)/100</f>
        <v>0</v>
      </c>
      <c r="JK179" s="20"/>
      <c r="JL179" s="20"/>
      <c r="JM179" s="20"/>
      <c r="JN179" s="20"/>
      <c r="JO179" s="24">
        <f t="shared" si="3992"/>
        <v>0</v>
      </c>
      <c r="JP179" s="24">
        <f t="shared" si="3993"/>
        <v>0</v>
      </c>
      <c r="JQ179" s="24">
        <f t="shared" si="3994"/>
        <v>4797.6995833939873</v>
      </c>
      <c r="JR179" s="24">
        <f t="shared" si="3995"/>
        <v>0</v>
      </c>
      <c r="JS179" s="48">
        <f t="shared" si="3996"/>
        <v>3.038267846250001</v>
      </c>
      <c r="JT179" s="48">
        <f t="shared" si="3996"/>
        <v>0</v>
      </c>
      <c r="JU179" s="48">
        <f t="shared" si="3996"/>
        <v>1.6451934975000002</v>
      </c>
      <c r="JV179" s="48">
        <f t="shared" si="3996"/>
        <v>0</v>
      </c>
      <c r="JW179" s="24">
        <f t="shared" si="3997"/>
        <v>17076.777808316088</v>
      </c>
      <c r="KA179" s="24">
        <f>(IQ179+JW179+(JX179-JY179)*(IN179))</f>
        <v>835103.6118170853</v>
      </c>
      <c r="KB179" s="24">
        <f t="shared" si="3762"/>
        <v>751593.25063537678</v>
      </c>
      <c r="KC179" s="49">
        <f t="shared" si="3999"/>
        <v>2023</v>
      </c>
      <c r="KD179" s="227"/>
      <c r="KE179" s="47">
        <v>2</v>
      </c>
      <c r="KF179" s="22">
        <f t="shared" si="4000"/>
        <v>344665.40354738518</v>
      </c>
      <c r="KG179" s="22">
        <f t="shared" si="4001"/>
        <v>286943.24126614211</v>
      </c>
      <c r="KH179" s="22">
        <f t="shared" si="4002"/>
        <v>57722.162281243072</v>
      </c>
      <c r="KI179" s="22">
        <f>IF(DATEVALUE("1."&amp;KE179&amp;"."&amp;KC179)&gt;=DATEVALUE("1."&amp;INDEX(Параметры_объекта!$A$28:$N$40,$B179,14)&amp;"."&amp;INDEX(Параметры_объекта!$A$28:$N$40,$B179,13)),INDEX(Приложение_1ТЗ!$A$6:$HJ$18,$B179,25+KE179*14),INDEX(Приложение_1ТЗ!$A$6:$HJ$18,$B179,23+KE179*14))</f>
        <v>16.747303816150872</v>
      </c>
      <c r="KJ179" s="48">
        <f t="shared" si="4003"/>
        <v>2.8731983426366257</v>
      </c>
      <c r="KK179" s="24">
        <f t="shared" si="3262"/>
        <v>37.164223779808978</v>
      </c>
      <c r="KL179" s="24">
        <f t="shared" si="4004"/>
        <v>224559.99084040438</v>
      </c>
      <c r="KM179" s="24">
        <f t="shared" si="4005"/>
        <v>761342.36433607189</v>
      </c>
      <c r="KN179" s="35">
        <f>KG179*INDEX(Приложение_1ТЗ!$HC$6:$HJ$18,$B179,1)/100</f>
        <v>0</v>
      </c>
      <c r="KO179" s="35">
        <f>KG179*INDEX(Приложение_1ТЗ!$HC$6:$HJ$18,$B179,2)/100</f>
        <v>0</v>
      </c>
      <c r="KP179" s="35">
        <f>KG179*INDEX(Приложение_1ТЗ!$HC$6:$HJ$18,$B179,3)/100</f>
        <v>25733.056878794938</v>
      </c>
      <c r="KQ179" s="35">
        <f>KG179*INDEX(Приложение_1ТЗ!$HC$6:$HJ$18,$B179,4)/100</f>
        <v>65440.029042024726</v>
      </c>
      <c r="KT179" s="37">
        <f t="shared" si="4006"/>
        <v>0</v>
      </c>
      <c r="KU179" s="37">
        <f t="shared" si="4007"/>
        <v>0</v>
      </c>
      <c r="KV179" s="37">
        <f t="shared" si="4008"/>
        <v>758.65997650298959</v>
      </c>
      <c r="KW179" s="37">
        <f t="shared" si="4009"/>
        <v>1929.2978338803005</v>
      </c>
      <c r="KX179" s="48">
        <f t="shared" si="4010"/>
        <v>0</v>
      </c>
      <c r="KY179" s="48">
        <f t="shared" si="4010"/>
        <v>0</v>
      </c>
      <c r="KZ179" s="48">
        <f t="shared" si="4010"/>
        <v>2.3488018254128002</v>
      </c>
      <c r="LA179" s="48">
        <f t="shared" si="4010"/>
        <v>3.3015787983421001</v>
      </c>
      <c r="LB179" s="36">
        <f t="shared" si="4011"/>
        <v>9618.9714988111828</v>
      </c>
      <c r="LC179" s="24">
        <f>KG179*INDEX(Приложение_1ТЗ!$HC$6:$HJ$18,$B179,5)/100</f>
        <v>0</v>
      </c>
      <c r="LD179" s="24">
        <f>KG179*INDEX(Приложение_1ТЗ!$HC$6:$HJ$18,$B179,6)/100</f>
        <v>0</v>
      </c>
      <c r="LE179" s="24">
        <f>KG179*INDEX(Приложение_1ТЗ!$HC$6:$HJ$18,$B179,7)/100</f>
        <v>195770.15534532245</v>
      </c>
      <c r="LF179" s="24">
        <f>KG179*INDEX(Приложение_1ТЗ!$HC$6:$HJ$18,$B179,8)/100</f>
        <v>0</v>
      </c>
      <c r="LG179" s="20"/>
      <c r="LH179" s="20"/>
      <c r="LI179" s="20"/>
      <c r="LJ179" s="20"/>
      <c r="LK179" s="24">
        <f t="shared" si="4012"/>
        <v>0</v>
      </c>
      <c r="LL179" s="24">
        <f t="shared" si="4013"/>
        <v>0</v>
      </c>
      <c r="LM179" s="24">
        <f t="shared" si="4014"/>
        <v>5771.6804557587602</v>
      </c>
      <c r="LN179" s="24">
        <f t="shared" si="4015"/>
        <v>0</v>
      </c>
      <c r="LO179" s="48">
        <f t="shared" si="4016"/>
        <v>3.1901812385625012</v>
      </c>
      <c r="LP179" s="48">
        <f t="shared" si="4016"/>
        <v>0</v>
      </c>
      <c r="LQ179" s="48">
        <f t="shared" si="4016"/>
        <v>1.7274531723750004</v>
      </c>
      <c r="LR179" s="48">
        <f t="shared" si="4016"/>
        <v>0</v>
      </c>
      <c r="LS179" s="24">
        <f t="shared" si="4017"/>
        <v>21383.934600428787</v>
      </c>
      <c r="LW179" s="24">
        <f>(KM179+LS179+(LT179-LU179)*(KJ179))</f>
        <v>782726.29893650068</v>
      </c>
      <c r="LX179" s="24">
        <f t="shared" si="3763"/>
        <v>704453.66904285061</v>
      </c>
      <c r="LY179" s="49">
        <f t="shared" si="4019"/>
        <v>2024</v>
      </c>
      <c r="LZ179" s="227"/>
      <c r="MA179" s="173">
        <v>2</v>
      </c>
      <c r="MB179" s="22">
        <f t="shared" si="4020"/>
        <v>346388.73056512204</v>
      </c>
      <c r="MC179" s="22">
        <f t="shared" si="4021"/>
        <v>288377.9574724728</v>
      </c>
      <c r="MD179" s="22">
        <f t="shared" si="4022"/>
        <v>58010.773092649237</v>
      </c>
      <c r="ME179" s="22">
        <f>IF(DATEVALUE("1."&amp;MA179&amp;"."&amp;LY179)&gt;=DATEVALUE("1."&amp;INDEX(Параметры_объекта!$A$28:$N$40,$B179,14)&amp;"."&amp;INDEX(Параметры_объекта!$A$28:$N$40,$B179,13)),INDEX(Приложение_1ТЗ!$A$6:$HJ$18,$B179,25+MA179*14),INDEX(Приложение_1ТЗ!$A$6:$HJ$18,$B179,23+MA179*14))</f>
        <v>16.747303816150872</v>
      </c>
      <c r="MF179" s="48">
        <f t="shared" si="4023"/>
        <v>3.3390262983324042</v>
      </c>
      <c r="MG179" s="24">
        <f t="shared" si="3282"/>
        <v>37.164223779808978</v>
      </c>
      <c r="MH179" s="24">
        <f t="shared" si="4024"/>
        <v>224559.99084040438</v>
      </c>
      <c r="MI179" s="24">
        <f t="shared" si="4025"/>
        <v>884777.82366388489</v>
      </c>
      <c r="MJ179" s="35">
        <f>MC179*INDEX(Приложение_1ТЗ!$HC$6:$HJ$18,$B179,1)/100</f>
        <v>0</v>
      </c>
      <c r="MK179" s="35">
        <f>MC179*INDEX(Приложение_1ТЗ!$HC$6:$HJ$18,$B179,2)/100</f>
        <v>0</v>
      </c>
      <c r="ML179" s="35">
        <f>MC179*INDEX(Приложение_1ТЗ!$HC$6:$HJ$18,$B179,3)/100</f>
        <v>25861.722163188915</v>
      </c>
      <c r="MM179" s="35">
        <f>MC179*INDEX(Приложение_1ТЗ!$HC$6:$HJ$18,$B179,4)/100</f>
        <v>65767.229187234829</v>
      </c>
      <c r="MP179" s="37">
        <f t="shared" si="4026"/>
        <v>0</v>
      </c>
      <c r="MQ179" s="37">
        <f t="shared" si="4027"/>
        <v>0</v>
      </c>
      <c r="MR179" s="37">
        <f t="shared" si="4028"/>
        <v>887.32526089696694</v>
      </c>
      <c r="MS179" s="37">
        <f t="shared" si="4029"/>
        <v>2256.4979790904035</v>
      </c>
      <c r="MT179" s="48">
        <f t="shared" si="4030"/>
        <v>0</v>
      </c>
      <c r="MU179" s="48">
        <f t="shared" si="4030"/>
        <v>0</v>
      </c>
      <c r="MV179" s="48">
        <f t="shared" si="4030"/>
        <v>2.4192658801751845</v>
      </c>
      <c r="MW179" s="48">
        <f t="shared" si="4030"/>
        <v>3.400626162292363</v>
      </c>
      <c r="MX179" s="36">
        <f t="shared" si="4031"/>
        <v>11587.814513569092</v>
      </c>
      <c r="MY179" s="24">
        <f>MC179*INDEX(Приложение_1ТЗ!$HC$6:$HJ$18,$B179,5)/100</f>
        <v>0</v>
      </c>
      <c r="MZ179" s="24">
        <f>MC179*INDEX(Приложение_1ТЗ!$HC$6:$HJ$18,$B179,6)/100</f>
        <v>0</v>
      </c>
      <c r="NA179" s="24">
        <f>MC179*INDEX(Приложение_1ТЗ!$HC$6:$HJ$18,$B179,7)/100</f>
        <v>196749.00612204906</v>
      </c>
      <c r="NB179" s="24">
        <f>MC179*INDEX(Приложение_1ТЗ!$HC$6:$HJ$18,$B179,8)/100</f>
        <v>0</v>
      </c>
      <c r="NC179" s="20"/>
      <c r="ND179" s="20"/>
      <c r="NE179" s="20"/>
      <c r="NF179" s="20"/>
      <c r="NG179" s="24">
        <f t="shared" si="4032"/>
        <v>0</v>
      </c>
      <c r="NH179" s="24">
        <f t="shared" si="4033"/>
        <v>0</v>
      </c>
      <c r="NI179" s="24">
        <f t="shared" si="4034"/>
        <v>6750.531232485373</v>
      </c>
      <c r="NJ179" s="24">
        <f t="shared" si="4035"/>
        <v>0</v>
      </c>
      <c r="NK179" s="48">
        <f t="shared" si="4036"/>
        <v>3.3496903004906264</v>
      </c>
      <c r="NL179" s="48">
        <f t="shared" si="4036"/>
        <v>0</v>
      </c>
      <c r="NM179" s="48">
        <f t="shared" si="4036"/>
        <v>1.8138258309937505</v>
      </c>
      <c r="NN179" s="48">
        <f t="shared" si="4036"/>
        <v>0</v>
      </c>
      <c r="NO179" s="24">
        <f t="shared" si="4037"/>
        <v>26036.074262015311</v>
      </c>
      <c r="NS179" s="24">
        <f>(MI179+NO179+(NP179-NQ179)*(MF179))</f>
        <v>910813.89792590018</v>
      </c>
      <c r="NT179" s="24">
        <f t="shared" si="4038"/>
        <v>819732.50813331013</v>
      </c>
      <c r="NU179" s="49">
        <f t="shared" si="4039"/>
        <v>2025</v>
      </c>
      <c r="NV179" s="227"/>
      <c r="NW179" s="174">
        <v>2</v>
      </c>
      <c r="NX179" s="22">
        <f t="shared" si="4040"/>
        <v>348120.67421794764</v>
      </c>
      <c r="NY179" s="22">
        <f t="shared" si="4041"/>
        <v>289819.84725983511</v>
      </c>
      <c r="NZ179" s="22">
        <f t="shared" si="4042"/>
        <v>58300.826958112535</v>
      </c>
      <c r="OA179" s="22">
        <f>IF(DATEVALUE("1."&amp;NW179&amp;"."&amp;NU179)&gt;=DATEVALUE("1."&amp;INDEX(Параметры_объекта!$A$28:$N$40,$B179,14)&amp;"."&amp;INDEX(Параметры_объекта!$A$28:$N$40,$B179,13)),INDEX(Приложение_1ТЗ!$A$6:$HJ$18,$B179,25+NW179*14),INDEX(Приложение_1ТЗ!$A$6:$HJ$18,$B179,23+NW179*14))</f>
        <v>16.747303816150872</v>
      </c>
      <c r="OB179" s="48">
        <f t="shared" si="4043"/>
        <v>3.1076513273957747</v>
      </c>
      <c r="OC179" s="24">
        <f t="shared" si="3291"/>
        <v>37.164223779808978</v>
      </c>
      <c r="OD179" s="24">
        <f t="shared" si="4044"/>
        <v>224559.99084040438</v>
      </c>
      <c r="OE179" s="24">
        <f t="shared" si="4045"/>
        <v>823467.90126589534</v>
      </c>
      <c r="OF179" s="35">
        <f>NY179*INDEX(Приложение_1ТЗ!$HC$6:$HJ$18,$B179,1)/100</f>
        <v>0</v>
      </c>
      <c r="OG179" s="35">
        <f>NY179*INDEX(Приложение_1ТЗ!$HC$6:$HJ$18,$B179,2)/100</f>
        <v>0</v>
      </c>
      <c r="OH179" s="35">
        <f>NY179*INDEX(Приложение_1ТЗ!$HC$6:$HJ$18,$B179,3)/100</f>
        <v>25991.030774004852</v>
      </c>
      <c r="OI179" s="35">
        <f>NY179*INDEX(Приложение_1ТЗ!$HC$6:$HJ$18,$B179,4)/100</f>
        <v>66096.065333171005</v>
      </c>
      <c r="OL179" s="37">
        <f t="shared" si="4046"/>
        <v>0</v>
      </c>
      <c r="OM179" s="37">
        <f t="shared" si="4047"/>
        <v>0</v>
      </c>
      <c r="ON179" s="37">
        <f t="shared" si="4048"/>
        <v>1016.6338717129038</v>
      </c>
      <c r="OO179" s="37">
        <f t="shared" si="4049"/>
        <v>2585.3341250265803</v>
      </c>
      <c r="OP179" s="48">
        <f t="shared" si="3451"/>
        <v>0</v>
      </c>
      <c r="OQ179" s="48">
        <f t="shared" si="3451"/>
        <v>0</v>
      </c>
      <c r="OR179" s="48">
        <f t="shared" si="3451"/>
        <v>2.4918438565804402</v>
      </c>
      <c r="OS179" s="48">
        <f t="shared" si="3451"/>
        <v>3.5026449471611341</v>
      </c>
      <c r="OT179" s="36">
        <f t="shared" si="4050"/>
        <v>13674.784445293048</v>
      </c>
      <c r="OU179" s="24">
        <f>NY179*INDEX(Приложение_1ТЗ!$HC$6:$HJ$18,$B179,5)/100</f>
        <v>0</v>
      </c>
      <c r="OV179" s="24">
        <f>NY179*INDEX(Приложение_1ТЗ!$HC$6:$HJ$18,$B179,6)/100</f>
        <v>0</v>
      </c>
      <c r="OW179" s="24">
        <f>NY179*INDEX(Приложение_1ТЗ!$HC$6:$HJ$18,$B179,7)/100</f>
        <v>197732.75115265924</v>
      </c>
      <c r="OX179" s="24">
        <f>NY179*INDEX(Приложение_1ТЗ!$HC$6:$HJ$18,$B179,8)/100</f>
        <v>0</v>
      </c>
      <c r="OY179" s="20"/>
      <c r="OZ179" s="20"/>
      <c r="PA179" s="20"/>
      <c r="PB179" s="20"/>
      <c r="PC179" s="24">
        <f t="shared" si="4051"/>
        <v>0</v>
      </c>
      <c r="PD179" s="24">
        <f t="shared" si="4052"/>
        <v>0</v>
      </c>
      <c r="PE179" s="24">
        <f t="shared" si="4053"/>
        <v>7734.2762630955549</v>
      </c>
      <c r="PF179" s="24">
        <f t="shared" si="4054"/>
        <v>0</v>
      </c>
      <c r="PG179" s="48">
        <f t="shared" si="3457"/>
        <v>3.5171748155151579</v>
      </c>
      <c r="PH179" s="48">
        <f t="shared" si="3457"/>
        <v>0</v>
      </c>
      <c r="PI179" s="48">
        <f t="shared" si="3457"/>
        <v>1.9045171225434381</v>
      </c>
      <c r="PJ179" s="48">
        <f t="shared" si="3457"/>
        <v>0</v>
      </c>
      <c r="PK179" s="24">
        <f t="shared" si="4055"/>
        <v>31056.257102078227</v>
      </c>
      <c r="PO179" s="24">
        <f>(OE179+PK179+(PL179-PM179)*(OB179))</f>
        <v>854524.15836797352</v>
      </c>
      <c r="PP179" s="24">
        <f t="shared" si="4056"/>
        <v>769071.74253117619</v>
      </c>
      <c r="PQ179" s="52">
        <f t="shared" ref="PQ179:PQ189" si="4058">SUM(P179,BF179,DB179,EX179,GT179,IP179,KL179,MH179,OD179)</f>
        <v>1571919.9358828305</v>
      </c>
      <c r="PR179" s="52">
        <f t="shared" ref="PR179:PR189" si="4059">SUM(CQ179,EM179,GI179,IE179,KA179,LW179,PO179)</f>
        <v>4593767.1038027741</v>
      </c>
      <c r="PS179" s="52">
        <f t="shared" ref="PS179:PS189" si="4060">SUM(CR179,EN179,GJ179,IF179,KB179,LX179,PP179)</f>
        <v>4134390.393422497</v>
      </c>
    </row>
    <row r="180" spans="1:435" ht="15.75" customHeight="1" outlineLevel="1">
      <c r="B180" s="171">
        <v>13</v>
      </c>
      <c r="C180" s="249"/>
      <c r="D180" s="249"/>
      <c r="E180" s="249"/>
      <c r="F180" s="246"/>
      <c r="G180" s="49">
        <f t="shared" si="3755"/>
        <v>2017</v>
      </c>
      <c r="H180" s="228"/>
      <c r="I180" s="47">
        <v>3</v>
      </c>
      <c r="J180" s="22">
        <f t="shared" si="3756"/>
        <v>559265.00000000012</v>
      </c>
      <c r="K180" s="22">
        <f>INDEX(Приложение_1ТЗ!$A$6:$HJ$18,$B180,21+I180*14)*1000</f>
        <v>311279.45599999989</v>
      </c>
      <c r="L180" s="22">
        <f t="shared" si="3897"/>
        <v>247985.54400000023</v>
      </c>
      <c r="M180" s="22">
        <f>IF(
              DATEVALUE("1."&amp;I180&amp;"."&amp;G180)&gt;=DATEVALUE("1."&amp;INDEX(Параметры_объекта!$A$28:$N$40,$B180,14)&amp;"."&amp;INDEX(Параметры_объекта!$A$28:$N$40,$B180,13)),
              INDEX(Приложение_1ТЗ!$A$6:$HJ$18,$B180,25+I180*14),
              INDEX(Приложение_1ТЗ!$A$6:$HJ$18,$B180,23+I180*14))</f>
        <v>44.341330853888614</v>
      </c>
      <c r="N180" s="48">
        <f t="shared" si="3898"/>
        <v>2.14360315200318</v>
      </c>
      <c r="R180" s="35">
        <f>K180*INDEX(Приложение_1ТЗ!$HC$6:$HJ$18,$B180,1)/100</f>
        <v>0</v>
      </c>
      <c r="S180" s="35">
        <f>K180*INDEX(Приложение_1ТЗ!$HC$6:$HJ$18,$B180,2)/100</f>
        <v>0</v>
      </c>
      <c r="T180" s="35">
        <f>K180*INDEX(Приложение_1ТЗ!$HC$6:$HJ$18,$B180,3)/100</f>
        <v>27915.527513745641</v>
      </c>
      <c r="U180" s="35">
        <f>K180*INDEX(Приложение_1ТЗ!$HC$6:$HJ$18,$B180,4)/100</f>
        <v>70990.125262898902</v>
      </c>
      <c r="AB180" s="48">
        <f t="shared" si="3899"/>
        <v>0</v>
      </c>
      <c r="AC180" s="48">
        <f t="shared" si="3899"/>
        <v>0</v>
      </c>
      <c r="AD180" s="48">
        <f t="shared" si="3899"/>
        <v>1.9313399999999998</v>
      </c>
      <c r="AE180" s="48">
        <f t="shared" si="3899"/>
        <v>2.7340599999999999</v>
      </c>
      <c r="AF180" s="20"/>
      <c r="AG180" s="24">
        <f>K180*INDEX(Приложение_1ТЗ!$HC$6:$HJ$18,$B180,5)/100</f>
        <v>0</v>
      </c>
      <c r="AH180" s="24">
        <f>K180*INDEX(Приложение_1ТЗ!$HC$6:$HJ$18,$B180,6)/100</f>
        <v>0</v>
      </c>
      <c r="AI180" s="24">
        <f>K180*INDEX(Приложение_1ТЗ!$HC$6:$HJ$18,$B180,7)/100</f>
        <v>212373.80322335532</v>
      </c>
      <c r="AJ180" s="24">
        <f>K180*INDEX(Приложение_1ТЗ!$HC$6:$HJ$18,$B180,8)/100</f>
        <v>0</v>
      </c>
      <c r="AK180" s="20"/>
      <c r="AL180" s="20"/>
      <c r="AM180" s="20"/>
      <c r="AN180" s="20"/>
      <c r="AO180" s="20"/>
      <c r="AP180" s="20"/>
      <c r="AQ180" s="20"/>
      <c r="AR180" s="20"/>
      <c r="AS180" s="48">
        <f t="shared" si="3900"/>
        <v>2.3654799999999998</v>
      </c>
      <c r="AT180" s="48">
        <f t="shared" si="3900"/>
        <v>0</v>
      </c>
      <c r="AU180" s="48">
        <f t="shared" si="3900"/>
        <v>1.2637799999999999</v>
      </c>
      <c r="AV180" s="48">
        <f t="shared" si="3900"/>
        <v>0</v>
      </c>
      <c r="AW180" s="49">
        <f t="shared" si="3901"/>
        <v>2018</v>
      </c>
      <c r="AX180" s="228"/>
      <c r="AY180" s="47">
        <v>3</v>
      </c>
      <c r="AZ180" s="22">
        <f t="shared" si="3902"/>
        <v>562061.32500000007</v>
      </c>
      <c r="BA180" s="22">
        <f t="shared" si="3903"/>
        <v>312835.85327999986</v>
      </c>
      <c r="BB180" s="22">
        <f t="shared" si="3904"/>
        <v>249225.47172000021</v>
      </c>
      <c r="BC180" s="22">
        <f>IF(DATEVALUE("1."&amp;AY180&amp;"."&amp;AW180)&gt;=DATEVALUE("1."&amp;INDEX(Параметры_объекта!$A$28:$N$40,$B180,14)&amp;"."&amp;INDEX(Параметры_объекта!$A$28:$N$40,$B180,13)),INDEX(Приложение_1ТЗ!$A$6:$HJ$18,$B180,25+AY180*14),INDEX(Приложение_1ТЗ!$A$6:$HJ$18,$B180,23+AY180*14))</f>
        <v>44.341330853888614</v>
      </c>
      <c r="BD180" s="48">
        <f t="shared" si="3905"/>
        <v>2.2533513960000002</v>
      </c>
      <c r="BE180" s="24">
        <f t="shared" si="3470"/>
        <v>0</v>
      </c>
      <c r="BF180" s="24">
        <f t="shared" si="3906"/>
        <v>0</v>
      </c>
      <c r="BG180" s="24">
        <f t="shared" si="3907"/>
        <v>0</v>
      </c>
      <c r="BH180" s="35">
        <f>BA180*INDEX(Приложение_1ТЗ!$HC$6:$HJ$18,$B180,1)/100</f>
        <v>0</v>
      </c>
      <c r="BI180" s="35">
        <f>BA180*INDEX(Приложение_1ТЗ!$HC$6:$HJ$18,$B180,2)/100</f>
        <v>0</v>
      </c>
      <c r="BJ180" s="35">
        <f>BA180*INDEX(Приложение_1ТЗ!$HC$6:$HJ$18,$B180,3)/100</f>
        <v>28055.105151314368</v>
      </c>
      <c r="BK180" s="35">
        <f>BA180*INDEX(Приложение_1ТЗ!$HC$6:$HJ$18,$B180,4)/100</f>
        <v>71345.075889213389</v>
      </c>
      <c r="BN180" s="37">
        <f t="shared" si="3908"/>
        <v>0</v>
      </c>
      <c r="BO180" s="37">
        <f t="shared" si="3909"/>
        <v>0</v>
      </c>
      <c r="BP180" s="37">
        <f t="shared" si="3910"/>
        <v>0</v>
      </c>
      <c r="BQ180" s="37">
        <f t="shared" si="3911"/>
        <v>0</v>
      </c>
      <c r="BR180" s="48">
        <f t="shared" si="3912"/>
        <v>0</v>
      </c>
      <c r="BS180" s="48">
        <f t="shared" si="3912"/>
        <v>0</v>
      </c>
      <c r="BT180" s="48">
        <f t="shared" si="3912"/>
        <v>2.0261</v>
      </c>
      <c r="BU180" s="48">
        <f t="shared" si="3912"/>
        <v>2.8479699999999997</v>
      </c>
      <c r="BV180" s="36">
        <f t="shared" si="3913"/>
        <v>0</v>
      </c>
      <c r="BW180" s="24">
        <f>BA180*INDEX(Приложение_1ТЗ!$HC$6:$HJ$18,$B180,5)/100</f>
        <v>0</v>
      </c>
      <c r="BX180" s="24">
        <f>BA180*INDEX(Приложение_1ТЗ!$HC$6:$HJ$18,$B180,6)/100</f>
        <v>0</v>
      </c>
      <c r="BY180" s="24">
        <f>BA180*INDEX(Приложение_1ТЗ!$HC$6:$HJ$18,$B180,7)/100</f>
        <v>213435.67223947213</v>
      </c>
      <c r="BZ180" s="24">
        <f>BA180*INDEX(Приложение_1ТЗ!$HC$6:$HJ$18,$B180,8)/100</f>
        <v>0</v>
      </c>
      <c r="CA180" s="20"/>
      <c r="CB180" s="20"/>
      <c r="CC180" s="20"/>
      <c r="CD180" s="20"/>
      <c r="CE180" s="24">
        <f t="shared" si="3914"/>
        <v>0</v>
      </c>
      <c r="CF180" s="24">
        <f t="shared" si="3915"/>
        <v>0</v>
      </c>
      <c r="CG180" s="24">
        <f t="shared" si="3916"/>
        <v>0</v>
      </c>
      <c r="CH180" s="24">
        <f t="shared" si="3917"/>
        <v>0</v>
      </c>
      <c r="CI180" s="48">
        <f t="shared" si="3918"/>
        <v>2.5042900000000001</v>
      </c>
      <c r="CJ180" s="48">
        <f t="shared" si="3918"/>
        <v>0</v>
      </c>
      <c r="CK180" s="48">
        <f t="shared" si="3918"/>
        <v>1.35259</v>
      </c>
      <c r="CL180" s="48">
        <f t="shared" si="3918"/>
        <v>0</v>
      </c>
      <c r="CM180" s="24">
        <f t="shared" si="3919"/>
        <v>0</v>
      </c>
      <c r="CQ180" s="24">
        <f t="shared" si="4057"/>
        <v>0</v>
      </c>
      <c r="CR180" s="24">
        <f t="shared" si="3758"/>
        <v>0</v>
      </c>
      <c r="CS180" s="49">
        <f t="shared" si="3921"/>
        <v>2019</v>
      </c>
      <c r="CT180" s="228"/>
      <c r="CU180" s="47">
        <v>3</v>
      </c>
      <c r="CV180" s="22">
        <f t="shared" si="3922"/>
        <v>375119.05562339909</v>
      </c>
      <c r="CW180" s="22">
        <f t="shared" si="3923"/>
        <v>314400.03254639986</v>
      </c>
      <c r="CX180" s="22">
        <f t="shared" si="3924"/>
        <v>60719.023076999234</v>
      </c>
      <c r="CY180" s="22">
        <f>IF(DATEVALUE("1."&amp;CU180&amp;"."&amp;CS180)&gt;=DATEVALUE("1."&amp;INDEX(Параметры_объекта!$A$28:$N$40,$B180,14)&amp;"."&amp;INDEX(Параметры_объекта!$A$28:$N$40,$B180,13)),INDEX(Приложение_1ТЗ!$A$6:$HJ$18,$B180,25+CU180*14),INDEX(Приложение_1ТЗ!$A$6:$HJ$18,$B180,23+CU180*14))</f>
        <v>16.186600538352302</v>
      </c>
      <c r="CZ180" s="48">
        <f t="shared" si="3925"/>
        <v>2.3959402249621422</v>
      </c>
      <c r="DA180" s="24">
        <f t="shared" si="3175"/>
        <v>28.154730315536312</v>
      </c>
      <c r="DB180" s="24">
        <f t="shared" si="3926"/>
        <v>157459.55249918421</v>
      </c>
      <c r="DC180" s="24">
        <f t="shared" si="3927"/>
        <v>445171.13725205371</v>
      </c>
      <c r="DD180" s="35">
        <f>CW180*INDEX(Приложение_1ТЗ!$HC$6:$HJ$18,$B180,1)/100</f>
        <v>0</v>
      </c>
      <c r="DE180" s="35">
        <f>CW180*INDEX(Приложение_1ТЗ!$HC$6:$HJ$18,$B180,2)/100</f>
        <v>0</v>
      </c>
      <c r="DF180" s="35">
        <f>CW180*INDEX(Приложение_1ТЗ!$HC$6:$HJ$18,$B180,3)/100</f>
        <v>28195.380677070938</v>
      </c>
      <c r="DG180" s="35">
        <f>CW180*INDEX(Приложение_1ТЗ!$HC$6:$HJ$18,$B180,4)/100</f>
        <v>71701.801268659445</v>
      </c>
      <c r="DJ180" s="37">
        <f t="shared" si="3928"/>
        <v>0</v>
      </c>
      <c r="DK180" s="37">
        <f t="shared" si="3929"/>
        <v>0</v>
      </c>
      <c r="DL180" s="37">
        <f t="shared" si="3930"/>
        <v>279.85316332529692</v>
      </c>
      <c r="DM180" s="37">
        <f t="shared" si="3931"/>
        <v>711.67600576054247</v>
      </c>
      <c r="DN180" s="48">
        <f t="shared" si="3932"/>
        <v>0</v>
      </c>
      <c r="DO180" s="48">
        <f t="shared" si="3932"/>
        <v>0</v>
      </c>
      <c r="DP180" s="48">
        <f t="shared" si="3932"/>
        <v>2.0868800000000003</v>
      </c>
      <c r="DQ180" s="48">
        <f t="shared" si="3932"/>
        <v>2.9334099999999999</v>
      </c>
      <c r="DR180" s="36">
        <f t="shared" si="3933"/>
        <v>3152.5558282152274</v>
      </c>
      <c r="DS180" s="24">
        <f>CW180*INDEX(Приложение_1ТЗ!$HC$6:$HJ$18,$B180,5)/100</f>
        <v>0</v>
      </c>
      <c r="DT180" s="24">
        <f>CW180*INDEX(Приложение_1ТЗ!$HC$6:$HJ$18,$B180,6)/100</f>
        <v>0</v>
      </c>
      <c r="DU180" s="24">
        <f>CW180*INDEX(Приложение_1ТЗ!$HC$6:$HJ$18,$B180,7)/100</f>
        <v>214502.85060066945</v>
      </c>
      <c r="DV180" s="24">
        <f>CW180*INDEX(Приложение_1ТЗ!$HC$6:$HJ$18,$B180,8)/100</f>
        <v>0</v>
      </c>
      <c r="DW180" s="20"/>
      <c r="DX180" s="20"/>
      <c r="DY180" s="20"/>
      <c r="DZ180" s="20"/>
      <c r="EA180" s="24">
        <f t="shared" si="3934"/>
        <v>0</v>
      </c>
      <c r="EB180" s="24">
        <f t="shared" si="3935"/>
        <v>0</v>
      </c>
      <c r="EC180" s="24">
        <f t="shared" si="3936"/>
        <v>2129.0473773141275</v>
      </c>
      <c r="ED180" s="24">
        <f t="shared" si="3937"/>
        <v>0</v>
      </c>
      <c r="EE180" s="48">
        <f t="shared" si="3938"/>
        <v>2.6245700000000003</v>
      </c>
      <c r="EF180" s="48">
        <f t="shared" si="3938"/>
        <v>0</v>
      </c>
      <c r="EG180" s="48">
        <f t="shared" si="3938"/>
        <v>1.4211800000000001</v>
      </c>
      <c r="EH180" s="48">
        <f t="shared" si="3938"/>
        <v>0</v>
      </c>
      <c r="EI180" s="24">
        <f t="shared" si="3939"/>
        <v>6722.9520992109519</v>
      </c>
      <c r="EM180" s="24">
        <f>(DC180+EI180+(EJ180-EK180)*(CZ180))</f>
        <v>451894.08935126464</v>
      </c>
      <c r="EN180" s="24">
        <f t="shared" si="3759"/>
        <v>406704.6804161382</v>
      </c>
      <c r="EO180" s="49">
        <f t="shared" si="3941"/>
        <v>2020</v>
      </c>
      <c r="EP180" s="228"/>
      <c r="EQ180" s="47">
        <v>3</v>
      </c>
      <c r="ER180" s="22">
        <f t="shared" si="3942"/>
        <v>376994.65090151603</v>
      </c>
      <c r="ES180" s="22">
        <f t="shared" si="3943"/>
        <v>315972.03270913183</v>
      </c>
      <c r="ET180" s="22">
        <f t="shared" si="3944"/>
        <v>61022.618192384194</v>
      </c>
      <c r="EU180" s="22">
        <f>IF(DATEVALUE("1."&amp;EQ180&amp;"."&amp;EO180)&gt;=DATEVALUE("1."&amp;INDEX(Параметры_объекта!$A$28:$N$40,$B180,14)&amp;"."&amp;INDEX(Параметры_объекта!$A$28:$N$40,$B180,13)),INDEX(Приложение_1ТЗ!$A$6:$HJ$18,$B180,25+EQ180*14),INDEX(Приложение_1ТЗ!$A$6:$HJ$18,$B180,23+EQ180*14))</f>
        <v>16.186600538352302</v>
      </c>
      <c r="EV180" s="48">
        <f t="shared" si="3945"/>
        <v>2.8810252973771435</v>
      </c>
      <c r="EW180" s="24">
        <f t="shared" si="3196"/>
        <v>28.154730315536312</v>
      </c>
      <c r="EX180" s="24">
        <f t="shared" si="3946"/>
        <v>157459.55249918421</v>
      </c>
      <c r="EY180" s="24">
        <f t="shared" si="3947"/>
        <v>535301.04579532426</v>
      </c>
      <c r="EZ180" s="35">
        <f>ES180*INDEX(Приложение_1ТЗ!$HC$6:$HJ$18,$B180,1)/100</f>
        <v>0</v>
      </c>
      <c r="FA180" s="35">
        <f>ES180*INDEX(Приложение_1ТЗ!$HC$6:$HJ$18,$B180,2)/100</f>
        <v>0</v>
      </c>
      <c r="FB180" s="35">
        <f>ES180*INDEX(Приложение_1ТЗ!$HC$6:$HJ$18,$B180,3)/100</f>
        <v>28336.35758045629</v>
      </c>
      <c r="FC180" s="35">
        <f>ES180*INDEX(Приложение_1ТЗ!$HC$6:$HJ$18,$B180,4)/100</f>
        <v>72060.310275002746</v>
      </c>
      <c r="FF180" s="37">
        <f t="shared" si="3948"/>
        <v>0</v>
      </c>
      <c r="FG180" s="37">
        <f t="shared" si="3949"/>
        <v>0</v>
      </c>
      <c r="FH180" s="37">
        <f t="shared" si="3950"/>
        <v>420.83006671064868</v>
      </c>
      <c r="FI180" s="37">
        <f t="shared" si="3951"/>
        <v>1070.1850121038442</v>
      </c>
      <c r="FJ180" s="48">
        <f t="shared" si="3952"/>
        <v>0</v>
      </c>
      <c r="FK180" s="48">
        <f t="shared" si="3952"/>
        <v>0</v>
      </c>
      <c r="FL180" s="48">
        <f t="shared" si="3952"/>
        <v>2.1494864000000002</v>
      </c>
      <c r="FM180" s="48">
        <f t="shared" si="3952"/>
        <v>3.0214122999999997</v>
      </c>
      <c r="FN180" s="36">
        <f t="shared" si="3953"/>
        <v>4882.8856234631658</v>
      </c>
      <c r="FO180" s="24">
        <f>ES180*INDEX(Приложение_1ТЗ!$HC$6:$HJ$18,$B180,5)/100</f>
        <v>0</v>
      </c>
      <c r="FP180" s="24">
        <f>ES180*INDEX(Приложение_1ТЗ!$HC$6:$HJ$18,$B180,6)/100</f>
        <v>0</v>
      </c>
      <c r="FQ180" s="24">
        <f>ES180*INDEX(Приложение_1ТЗ!$HC$6:$HJ$18,$B180,7)/100</f>
        <v>215575.3648536728</v>
      </c>
      <c r="FR180" s="24">
        <f>ES180*INDEX(Приложение_1ТЗ!$HC$6:$HJ$18,$B180,8)/100</f>
        <v>0</v>
      </c>
      <c r="FS180" s="20"/>
      <c r="FT180" s="20"/>
      <c r="FU180" s="20"/>
      <c r="FV180" s="20"/>
      <c r="FW180" s="24">
        <f t="shared" si="3954"/>
        <v>0</v>
      </c>
      <c r="FX180" s="24">
        <f t="shared" si="3955"/>
        <v>0</v>
      </c>
      <c r="FY180" s="24">
        <f t="shared" si="3956"/>
        <v>3201.5616303174756</v>
      </c>
      <c r="FZ180" s="24">
        <f t="shared" si="3957"/>
        <v>0</v>
      </c>
      <c r="GA180" s="48">
        <f t="shared" si="3958"/>
        <v>2.7557985000000005</v>
      </c>
      <c r="GB180" s="48">
        <f t="shared" si="3958"/>
        <v>0</v>
      </c>
      <c r="GC180" s="48">
        <f t="shared" si="3958"/>
        <v>1.4922390000000001</v>
      </c>
      <c r="GD180" s="48">
        <f t="shared" si="3958"/>
        <v>0</v>
      </c>
      <c r="GE180" s="24">
        <f t="shared" si="3959"/>
        <v>10520.329871745882</v>
      </c>
      <c r="GI180" s="24">
        <f>(EY180+GE180+(GF180-GG180)*(EV180))</f>
        <v>545821.37566707016</v>
      </c>
      <c r="GJ180" s="24">
        <f t="shared" si="3760"/>
        <v>491239.23810036317</v>
      </c>
      <c r="GK180" s="49">
        <f t="shared" si="3961"/>
        <v>2021</v>
      </c>
      <c r="GL180" s="228"/>
      <c r="GM180" s="47">
        <v>3</v>
      </c>
      <c r="GN180" s="22">
        <f t="shared" si="3962"/>
        <v>378879.62415602361</v>
      </c>
      <c r="GO180" s="22">
        <f t="shared" si="3963"/>
        <v>317551.89287267748</v>
      </c>
      <c r="GP180" s="22">
        <f t="shared" si="3964"/>
        <v>61327.731283346133</v>
      </c>
      <c r="GQ180" s="22">
        <f>IF(DATEVALUE("1."&amp;GM180&amp;"."&amp;GK180)&gt;=DATEVALUE("1."&amp;INDEX(Параметры_объекта!$A$28:$N$40,$B180,14)&amp;"."&amp;INDEX(Параметры_объекта!$A$28:$N$40,$B180,13)),INDEX(Приложение_1ТЗ!$A$6:$HJ$18,$B180,25+GM180*14),INDEX(Приложение_1ТЗ!$A$6:$HJ$18,$B180,23+GM180*14))</f>
        <v>16.186600538352302</v>
      </c>
      <c r="GR180" s="48">
        <f t="shared" si="3965"/>
        <v>2.6213186152462513</v>
      </c>
      <c r="GS180" s="24">
        <f t="shared" si="3218"/>
        <v>28.154730315536312</v>
      </c>
      <c r="GT180" s="24">
        <f t="shared" si="3966"/>
        <v>157459.55249918421</v>
      </c>
      <c r="GU180" s="24">
        <f t="shared" si="3967"/>
        <v>487046.95421505801</v>
      </c>
      <c r="GV180" s="35">
        <f>GO180*INDEX(Приложение_1ТЗ!$HC$6:$HJ$18,$B180,1)/100</f>
        <v>0</v>
      </c>
      <c r="GW180" s="35">
        <f>GO180*INDEX(Приложение_1ТЗ!$HC$6:$HJ$18,$B180,2)/100</f>
        <v>0</v>
      </c>
      <c r="GX180" s="35">
        <f>GO180*INDEX(Приложение_1ТЗ!$HC$6:$HJ$18,$B180,3)/100</f>
        <v>28478.039368358572</v>
      </c>
      <c r="GY180" s="35">
        <f>GO180*INDEX(Приложение_1ТЗ!$HC$6:$HJ$18,$B180,4)/100</f>
        <v>72420.611826377746</v>
      </c>
      <c r="HB180" s="22">
        <f t="shared" si="3220"/>
        <v>0</v>
      </c>
      <c r="HC180" s="22">
        <f t="shared" si="3221"/>
        <v>0</v>
      </c>
      <c r="HD180" s="37">
        <f t="shared" si="3968"/>
        <v>562.51185461293062</v>
      </c>
      <c r="HE180" s="37">
        <f t="shared" si="3969"/>
        <v>1430.4865634788439</v>
      </c>
      <c r="HF180" s="48">
        <f t="shared" si="3970"/>
        <v>0</v>
      </c>
      <c r="HG180" s="48">
        <f t="shared" si="3970"/>
        <v>0</v>
      </c>
      <c r="HH180" s="48">
        <f t="shared" si="3970"/>
        <v>2.2139709920000001</v>
      </c>
      <c r="HI180" s="48">
        <f t="shared" si="3970"/>
        <v>3.1120546689999999</v>
      </c>
      <c r="HJ180" s="36">
        <f t="shared" si="3971"/>
        <v>6722.622034750596</v>
      </c>
      <c r="HK180" s="24">
        <f>GO180*INDEX(Приложение_1ТЗ!$HC$6:$HJ$18,$B180,5)/100</f>
        <v>0</v>
      </c>
      <c r="HL180" s="24">
        <f>GO180*INDEX(Приложение_1ТЗ!$HC$6:$HJ$18,$B180,6)/100</f>
        <v>0</v>
      </c>
      <c r="HM180" s="24">
        <f>GO180*INDEX(Приложение_1ТЗ!$HC$6:$HJ$18,$B180,7)/100</f>
        <v>216653.24167794117</v>
      </c>
      <c r="HN180" s="24">
        <f>GO180*INDEX(Приложение_1ТЗ!$HC$6:$HJ$18,$B180,8)/100</f>
        <v>0</v>
      </c>
      <c r="HO180" s="20"/>
      <c r="HP180" s="20"/>
      <c r="HQ180" s="20"/>
      <c r="HR180" s="20"/>
      <c r="HS180" s="24">
        <f t="shared" si="3972"/>
        <v>0</v>
      </c>
      <c r="HT180" s="24">
        <f t="shared" si="3973"/>
        <v>0</v>
      </c>
      <c r="HU180" s="24">
        <f t="shared" si="3974"/>
        <v>4279.4384545858484</v>
      </c>
      <c r="HV180" s="24">
        <f t="shared" si="3975"/>
        <v>0</v>
      </c>
      <c r="HW180" s="48">
        <f t="shared" si="3976"/>
        <v>2.8935884250000008</v>
      </c>
      <c r="HX180" s="48">
        <f t="shared" si="3976"/>
        <v>0</v>
      </c>
      <c r="HY180" s="48">
        <f t="shared" si="3976"/>
        <v>1.5668509500000001</v>
      </c>
      <c r="HZ180" s="48">
        <f t="shared" si="3976"/>
        <v>0</v>
      </c>
      <c r="IA180" s="24">
        <f t="shared" si="3977"/>
        <v>14634.807840231151</v>
      </c>
      <c r="IE180" s="24">
        <f>(GU180+IA180+(IB180-IC180)*(GR180))</f>
        <v>501681.76205528917</v>
      </c>
      <c r="IF180" s="24">
        <f t="shared" si="3761"/>
        <v>451513.58584976027</v>
      </c>
      <c r="IG180" s="49">
        <f t="shared" si="3979"/>
        <v>2022</v>
      </c>
      <c r="IH180" s="228"/>
      <c r="II180" s="47">
        <v>3</v>
      </c>
      <c r="IJ180" s="22">
        <f t="shared" si="3980"/>
        <v>380774.02227680368</v>
      </c>
      <c r="IK180" s="22">
        <f t="shared" si="3981"/>
        <v>319139.65233704081</v>
      </c>
      <c r="IL180" s="22">
        <f t="shared" si="3982"/>
        <v>61634.369939762866</v>
      </c>
      <c r="IM180" s="22">
        <f>IF(DATEVALUE("1."&amp;II180&amp;"."&amp;IG180)&gt;=DATEVALUE("1."&amp;INDEX(Параметры_объекта!$A$28:$N$40,$B180,14)&amp;"."&amp;INDEX(Параметры_объекта!$A$28:$N$40,$B180,13)),INDEX(Приложение_1ТЗ!$A$6:$HJ$18,$B180,25+II180*14),INDEX(Приложение_1ТЗ!$A$6:$HJ$18,$B180,23+II180*14))</f>
        <v>16.186600538352302</v>
      </c>
      <c r="IN180" s="48">
        <f t="shared" si="3983"/>
        <v>3.087117509552888</v>
      </c>
      <c r="IO180" s="24">
        <f t="shared" si="3240"/>
        <v>28.154730315536312</v>
      </c>
      <c r="IP180" s="24">
        <f t="shared" si="3984"/>
        <v>157459.55249918421</v>
      </c>
      <c r="IQ180" s="24">
        <f t="shared" si="3985"/>
        <v>573593.44704858062</v>
      </c>
      <c r="IR180" s="35">
        <f>IK180*INDEX(Приложение_1ТЗ!$HC$6:$HJ$18,$B180,1)/100</f>
        <v>0</v>
      </c>
      <c r="IS180" s="35">
        <f>IK180*INDEX(Приложение_1ТЗ!$HC$6:$HJ$18,$B180,2)/100</f>
        <v>0</v>
      </c>
      <c r="IT180" s="35">
        <f>IK180*INDEX(Приложение_1ТЗ!$HC$6:$HJ$18,$B180,3)/100</f>
        <v>28620.42956520036</v>
      </c>
      <c r="IU180" s="35">
        <f>IK180*INDEX(Приложение_1ТЗ!$HC$6:$HJ$18,$B180,4)/100</f>
        <v>72782.714885509631</v>
      </c>
      <c r="IX180" s="37">
        <f t="shared" si="3986"/>
        <v>0</v>
      </c>
      <c r="IY180" s="37">
        <f t="shared" si="3987"/>
        <v>0</v>
      </c>
      <c r="IZ180" s="37">
        <f t="shared" si="3988"/>
        <v>704.90205145471919</v>
      </c>
      <c r="JA180" s="37">
        <f t="shared" si="3989"/>
        <v>1792.5896226107288</v>
      </c>
      <c r="JB180" s="48">
        <f t="shared" si="3990"/>
        <v>0</v>
      </c>
      <c r="JC180" s="48">
        <f t="shared" si="3990"/>
        <v>0</v>
      </c>
      <c r="JD180" s="48">
        <f t="shared" si="3990"/>
        <v>2.28039012176</v>
      </c>
      <c r="JE180" s="48">
        <f t="shared" si="3990"/>
        <v>3.2054163090699999</v>
      </c>
      <c r="JF180" s="36">
        <f t="shared" si="3991"/>
        <v>8677.068270343485</v>
      </c>
      <c r="JG180" s="24">
        <f>IK180*INDEX(Приложение_1ТЗ!$HC$6:$HJ$18,$B180,5)/100</f>
        <v>0</v>
      </c>
      <c r="JH180" s="24">
        <f>IK180*INDEX(Приложение_1ТЗ!$HC$6:$HJ$18,$B180,6)/100</f>
        <v>0</v>
      </c>
      <c r="JI180" s="24">
        <f>IK180*INDEX(Приложение_1ТЗ!$HC$6:$HJ$18,$B180,7)/100</f>
        <v>217736.50788633083</v>
      </c>
      <c r="JJ180" s="24">
        <f>IK180*INDEX(Приложение_1ТЗ!$HC$6:$HJ$18,$B180,8)/100</f>
        <v>0</v>
      </c>
      <c r="JK180" s="20"/>
      <c r="JL180" s="20"/>
      <c r="JM180" s="20"/>
      <c r="JN180" s="20"/>
      <c r="JO180" s="24">
        <f t="shared" si="3992"/>
        <v>0</v>
      </c>
      <c r="JP180" s="24">
        <f t="shared" si="3993"/>
        <v>0</v>
      </c>
      <c r="JQ180" s="24">
        <f t="shared" si="3994"/>
        <v>5362.7046629755059</v>
      </c>
      <c r="JR180" s="24">
        <f t="shared" si="3995"/>
        <v>0</v>
      </c>
      <c r="JS180" s="48">
        <f t="shared" si="3996"/>
        <v>3.038267846250001</v>
      </c>
      <c r="JT180" s="48">
        <f t="shared" si="3996"/>
        <v>0</v>
      </c>
      <c r="JU180" s="48">
        <f t="shared" si="3996"/>
        <v>1.6451934975000002</v>
      </c>
      <c r="JV180" s="48">
        <f t="shared" si="3996"/>
        <v>0</v>
      </c>
      <c r="JW180" s="24">
        <f t="shared" si="3997"/>
        <v>19087.83874218096</v>
      </c>
      <c r="KA180" s="24">
        <f>(IQ180+JW180+(JX180-JY180)*(IN180))</f>
        <v>592681.28579076158</v>
      </c>
      <c r="KB180" s="24">
        <f t="shared" si="3762"/>
        <v>533413.15721168544</v>
      </c>
      <c r="KC180" s="49">
        <f t="shared" si="3999"/>
        <v>2023</v>
      </c>
      <c r="KD180" s="228"/>
      <c r="KE180" s="47">
        <v>3</v>
      </c>
      <c r="KF180" s="22">
        <f t="shared" si="4000"/>
        <v>382677.89238818764</v>
      </c>
      <c r="KG180" s="22">
        <f t="shared" si="4001"/>
        <v>320735.35059872596</v>
      </c>
      <c r="KH180" s="22">
        <f t="shared" si="4002"/>
        <v>61942.541789461684</v>
      </c>
      <c r="KI180" s="22">
        <f>IF(DATEVALUE("1."&amp;KE180&amp;"."&amp;KC180)&gt;=DATEVALUE("1."&amp;INDEX(Параметры_объекта!$A$28:$N$40,$B180,14)&amp;"."&amp;INDEX(Параметры_объекта!$A$28:$N$40,$B180,13)),INDEX(Приложение_1ТЗ!$A$6:$HJ$18,$B180,25+KE180*14),INDEX(Приложение_1ТЗ!$A$6:$HJ$18,$B180,23+KE180*14))</f>
        <v>16.186600538352302</v>
      </c>
      <c r="KJ180" s="48">
        <f t="shared" si="4003"/>
        <v>2.8731983426366257</v>
      </c>
      <c r="KK180" s="24">
        <f t="shared" si="3262"/>
        <v>28.154730315536312</v>
      </c>
      <c r="KL180" s="24">
        <f t="shared" si="4004"/>
        <v>157459.55249918421</v>
      </c>
      <c r="KM180" s="24">
        <f t="shared" si="4005"/>
        <v>533846.77982209378</v>
      </c>
      <c r="KN180" s="35">
        <f>KG180*INDEX(Приложение_1ТЗ!$HC$6:$HJ$18,$B180,1)/100</f>
        <v>0</v>
      </c>
      <c r="KO180" s="35">
        <f>KG180*INDEX(Приложение_1ТЗ!$HC$6:$HJ$18,$B180,2)/100</f>
        <v>0</v>
      </c>
      <c r="KP180" s="35">
        <f>KG180*INDEX(Приложение_1ТЗ!$HC$6:$HJ$18,$B180,3)/100</f>
        <v>28763.531713026357</v>
      </c>
      <c r="KQ180" s="35">
        <f>KG180*INDEX(Приложение_1ТЗ!$HC$6:$HJ$18,$B180,4)/100</f>
        <v>73146.628459937157</v>
      </c>
      <c r="KT180" s="37">
        <f t="shared" si="4006"/>
        <v>0</v>
      </c>
      <c r="KU180" s="37">
        <f t="shared" si="4007"/>
        <v>0</v>
      </c>
      <c r="KV180" s="37">
        <f t="shared" si="4008"/>
        <v>848.00419928071642</v>
      </c>
      <c r="KW180" s="37">
        <f t="shared" si="4009"/>
        <v>2156.5031970382552</v>
      </c>
      <c r="KX180" s="48">
        <f t="shared" si="4010"/>
        <v>0</v>
      </c>
      <c r="KY180" s="48">
        <f t="shared" si="4010"/>
        <v>0</v>
      </c>
      <c r="KZ180" s="48">
        <f t="shared" si="4010"/>
        <v>2.3488018254128002</v>
      </c>
      <c r="LA180" s="48">
        <f t="shared" si="4010"/>
        <v>3.3015787983421001</v>
      </c>
      <c r="LB180" s="36">
        <f t="shared" si="4011"/>
        <v>10751.757673249536</v>
      </c>
      <c r="LC180" s="24">
        <f>KG180*INDEX(Приложение_1ТЗ!$HC$6:$HJ$18,$B180,5)/100</f>
        <v>0</v>
      </c>
      <c r="LD180" s="24">
        <f>KG180*INDEX(Приложение_1ТЗ!$HC$6:$HJ$18,$B180,6)/100</f>
        <v>0</v>
      </c>
      <c r="LE180" s="24">
        <f>KG180*INDEX(Приложение_1ТЗ!$HC$6:$HJ$18,$B180,7)/100</f>
        <v>218825.19042576241</v>
      </c>
      <c r="LF180" s="24">
        <f>KG180*INDEX(Приложение_1ТЗ!$HC$6:$HJ$18,$B180,8)/100</f>
        <v>0</v>
      </c>
      <c r="LG180" s="20"/>
      <c r="LH180" s="20"/>
      <c r="LI180" s="20"/>
      <c r="LJ180" s="20"/>
      <c r="LK180" s="24">
        <f t="shared" si="4012"/>
        <v>0</v>
      </c>
      <c r="LL180" s="24">
        <f t="shared" si="4013"/>
        <v>0</v>
      </c>
      <c r="LM180" s="24">
        <f t="shared" si="4014"/>
        <v>6451.3872024070879</v>
      </c>
      <c r="LN180" s="24">
        <f t="shared" si="4015"/>
        <v>0</v>
      </c>
      <c r="LO180" s="48">
        <f t="shared" si="4016"/>
        <v>3.1901812385625012</v>
      </c>
      <c r="LP180" s="48">
        <f t="shared" si="4016"/>
        <v>0</v>
      </c>
      <c r="LQ180" s="48">
        <f t="shared" si="4016"/>
        <v>1.7274531723750004</v>
      </c>
      <c r="LR180" s="48">
        <f t="shared" si="4016"/>
        <v>0</v>
      </c>
      <c r="LS180" s="24">
        <f t="shared" si="4017"/>
        <v>23902.231434290305</v>
      </c>
      <c r="LW180" s="24">
        <f>(KM180+LS180+(LT180-LU180)*(KJ180))</f>
        <v>557749.01125638408</v>
      </c>
      <c r="LX180" s="24">
        <f t="shared" si="3763"/>
        <v>501974.11013074568</v>
      </c>
      <c r="LY180" s="49">
        <f t="shared" si="4019"/>
        <v>2024</v>
      </c>
      <c r="LZ180" s="228"/>
      <c r="MA180" s="173">
        <v>3</v>
      </c>
      <c r="MB180" s="22">
        <f t="shared" si="4020"/>
        <v>384591.28185012849</v>
      </c>
      <c r="MC180" s="22">
        <f t="shared" si="4021"/>
        <v>322339.02735171956</v>
      </c>
      <c r="MD180" s="22">
        <f t="shared" si="4022"/>
        <v>62252.254498408933</v>
      </c>
      <c r="ME180" s="22">
        <f>IF(DATEVALUE("1."&amp;MA180&amp;"."&amp;LY180)&gt;=DATEVALUE("1."&amp;INDEX(Параметры_объекта!$A$28:$N$40,$B180,14)&amp;"."&amp;INDEX(Параметры_объекта!$A$28:$N$40,$B180,13)),INDEX(Приложение_1ТЗ!$A$6:$HJ$18,$B180,25+MA180*14),INDEX(Приложение_1ТЗ!$A$6:$HJ$18,$B180,23+MA180*14))</f>
        <v>16.186600538352302</v>
      </c>
      <c r="MF180" s="48">
        <f t="shared" si="4023"/>
        <v>3.3390262983324042</v>
      </c>
      <c r="MG180" s="24">
        <f t="shared" si="3282"/>
        <v>28.154730315536312</v>
      </c>
      <c r="MH180" s="24">
        <f t="shared" si="4024"/>
        <v>157459.55249918421</v>
      </c>
      <c r="MI180" s="24">
        <f t="shared" si="4025"/>
        <v>620398.67232774489</v>
      </c>
      <c r="MJ180" s="35">
        <f>MC180*INDEX(Приложение_1ТЗ!$HC$6:$HJ$18,$B180,1)/100</f>
        <v>0</v>
      </c>
      <c r="MK180" s="35">
        <f>MC180*INDEX(Приложение_1ТЗ!$HC$6:$HJ$18,$B180,2)/100</f>
        <v>0</v>
      </c>
      <c r="ML180" s="35">
        <f>MC180*INDEX(Приложение_1ТЗ!$HC$6:$HJ$18,$B180,3)/100</f>
        <v>28907.349371591485</v>
      </c>
      <c r="MM180" s="35">
        <f>MC180*INDEX(Приложение_1ТЗ!$HC$6:$HJ$18,$B180,4)/100</f>
        <v>73512.361602236837</v>
      </c>
      <c r="MP180" s="37">
        <f t="shared" si="4026"/>
        <v>0</v>
      </c>
      <c r="MQ180" s="37">
        <f t="shared" si="4027"/>
        <v>0</v>
      </c>
      <c r="MR180" s="37">
        <f t="shared" si="4028"/>
        <v>991.82185784584362</v>
      </c>
      <c r="MS180" s="37">
        <f t="shared" si="4029"/>
        <v>2522.2363393379346</v>
      </c>
      <c r="MT180" s="48">
        <f t="shared" si="4030"/>
        <v>0</v>
      </c>
      <c r="MU180" s="48">
        <f t="shared" si="4030"/>
        <v>0</v>
      </c>
      <c r="MV180" s="48">
        <f t="shared" si="4030"/>
        <v>2.4192658801751845</v>
      </c>
      <c r="MW180" s="48">
        <f t="shared" si="4030"/>
        <v>3.400626162292363</v>
      </c>
      <c r="MX180" s="36">
        <f t="shared" si="4031"/>
        <v>12952.463122263902</v>
      </c>
      <c r="MY180" s="24">
        <f>MC180*INDEX(Приложение_1ТЗ!$HC$6:$HJ$18,$B180,5)/100</f>
        <v>0</v>
      </c>
      <c r="MZ180" s="24">
        <f>MC180*INDEX(Приложение_1ТЗ!$HC$6:$HJ$18,$B180,6)/100</f>
        <v>0</v>
      </c>
      <c r="NA180" s="24">
        <f>MC180*INDEX(Приложение_1ТЗ!$HC$6:$HJ$18,$B180,7)/100</f>
        <v>219919.31637789123</v>
      </c>
      <c r="NB180" s="24">
        <f>MC180*INDEX(Приложение_1ТЗ!$HC$6:$HJ$18,$B180,8)/100</f>
        <v>0</v>
      </c>
      <c r="NC180" s="20"/>
      <c r="ND180" s="20"/>
      <c r="NE180" s="20"/>
      <c r="NF180" s="20"/>
      <c r="NG180" s="24">
        <f t="shared" si="4032"/>
        <v>0</v>
      </c>
      <c r="NH180" s="24">
        <f t="shared" si="4033"/>
        <v>0</v>
      </c>
      <c r="NI180" s="24">
        <f t="shared" si="4034"/>
        <v>7545.5131545359036</v>
      </c>
      <c r="NJ180" s="24">
        <f t="shared" si="4035"/>
        <v>0</v>
      </c>
      <c r="NK180" s="48">
        <f t="shared" si="4036"/>
        <v>3.3496903004906264</v>
      </c>
      <c r="NL180" s="48">
        <f t="shared" si="4036"/>
        <v>0</v>
      </c>
      <c r="NM180" s="48">
        <f t="shared" si="4036"/>
        <v>1.8138258309937505</v>
      </c>
      <c r="NN180" s="48">
        <f t="shared" si="4036"/>
        <v>0</v>
      </c>
      <c r="NO180" s="24">
        <f t="shared" si="4037"/>
        <v>29102.234190268326</v>
      </c>
      <c r="NS180" s="24">
        <f>(MI180+NO180+(NP180-NQ180)*(MF180))</f>
        <v>649500.90651801322</v>
      </c>
      <c r="NT180" s="24">
        <f t="shared" si="4038"/>
        <v>584550.81586621189</v>
      </c>
      <c r="NU180" s="49">
        <f t="shared" si="4039"/>
        <v>2025</v>
      </c>
      <c r="NV180" s="228"/>
      <c r="NW180" s="174">
        <v>3</v>
      </c>
      <c r="NX180" s="22">
        <f t="shared" si="4040"/>
        <v>386514.23825937911</v>
      </c>
      <c r="NY180" s="22">
        <f t="shared" si="4041"/>
        <v>323950.72248847812</v>
      </c>
      <c r="NZ180" s="22">
        <f t="shared" si="4042"/>
        <v>62563.515770900995</v>
      </c>
      <c r="OA180" s="22">
        <f>IF(DATEVALUE("1."&amp;NW180&amp;"."&amp;NU180)&gt;=DATEVALUE("1."&amp;INDEX(Параметры_объекта!$A$28:$N$40,$B180,14)&amp;"."&amp;INDEX(Параметры_объекта!$A$28:$N$40,$B180,13)),INDEX(Приложение_1ТЗ!$A$6:$HJ$18,$B180,25+NW180*14),INDEX(Приложение_1ТЗ!$A$6:$HJ$18,$B180,23+NW180*14))</f>
        <v>16.186600538352302</v>
      </c>
      <c r="OB180" s="48">
        <f t="shared" si="4043"/>
        <v>3.1076513273957747</v>
      </c>
      <c r="OC180" s="24">
        <f t="shared" si="3291"/>
        <v>28.154730315536312</v>
      </c>
      <c r="OD180" s="24">
        <f t="shared" si="4044"/>
        <v>157459.55249918421</v>
      </c>
      <c r="OE180" s="24">
        <f t="shared" si="4045"/>
        <v>577408.6770555767</v>
      </c>
      <c r="OF180" s="35">
        <f>NY180*INDEX(Приложение_1ТЗ!$HC$6:$HJ$18,$B180,1)/100</f>
        <v>0</v>
      </c>
      <c r="OG180" s="35">
        <f>NY180*INDEX(Приложение_1ТЗ!$HC$6:$HJ$18,$B180,2)/100</f>
        <v>0</v>
      </c>
      <c r="OH180" s="35">
        <f>NY180*INDEX(Приложение_1ТЗ!$HC$6:$HJ$18,$B180,3)/100</f>
        <v>29051.886118449438</v>
      </c>
      <c r="OI180" s="35">
        <f>NY180*INDEX(Приложение_1ТЗ!$HC$6:$HJ$18,$B180,4)/100</f>
        <v>73879.923410248026</v>
      </c>
      <c r="OL180" s="37">
        <f t="shared" si="4046"/>
        <v>0</v>
      </c>
      <c r="OM180" s="37">
        <f t="shared" si="4047"/>
        <v>0</v>
      </c>
      <c r="ON180" s="37">
        <f t="shared" si="4048"/>
        <v>1136.358604703797</v>
      </c>
      <c r="OO180" s="37">
        <f t="shared" si="4049"/>
        <v>2889.7981473491236</v>
      </c>
      <c r="OP180" s="48">
        <f t="shared" si="3451"/>
        <v>0</v>
      </c>
      <c r="OQ180" s="48">
        <f t="shared" si="3451"/>
        <v>0</v>
      </c>
      <c r="OR180" s="48">
        <f t="shared" si="3451"/>
        <v>2.4918438565804402</v>
      </c>
      <c r="OS180" s="48">
        <f t="shared" si="3451"/>
        <v>3.5026449471611341</v>
      </c>
      <c r="OT180" s="36">
        <f t="shared" si="4050"/>
        <v>15285.206802815159</v>
      </c>
      <c r="OU180" s="24">
        <f>NY180*INDEX(Приложение_1ТЗ!$HC$6:$HJ$18,$B180,5)/100</f>
        <v>0</v>
      </c>
      <c r="OV180" s="24">
        <f>NY180*INDEX(Приложение_1ТЗ!$HC$6:$HJ$18,$B180,6)/100</f>
        <v>0</v>
      </c>
      <c r="OW180" s="24">
        <f>NY180*INDEX(Приложение_1ТЗ!$HC$6:$HJ$18,$B180,7)/100</f>
        <v>221018.91295978066</v>
      </c>
      <c r="OX180" s="24">
        <f>NY180*INDEX(Приложение_1ТЗ!$HC$6:$HJ$18,$B180,8)/100</f>
        <v>0</v>
      </c>
      <c r="OY180" s="20"/>
      <c r="OZ180" s="20"/>
      <c r="PA180" s="20"/>
      <c r="PB180" s="20"/>
      <c r="PC180" s="24">
        <f t="shared" si="4051"/>
        <v>0</v>
      </c>
      <c r="PD180" s="24">
        <f t="shared" si="4052"/>
        <v>0</v>
      </c>
      <c r="PE180" s="24">
        <f t="shared" si="4053"/>
        <v>8645.1097364253365</v>
      </c>
      <c r="PF180" s="24">
        <f t="shared" si="4054"/>
        <v>0</v>
      </c>
      <c r="PG180" s="48">
        <f t="shared" si="3457"/>
        <v>3.5171748155151579</v>
      </c>
      <c r="PH180" s="48">
        <f t="shared" si="3457"/>
        <v>0</v>
      </c>
      <c r="PI180" s="48">
        <f t="shared" si="3457"/>
        <v>1.9045171225434381</v>
      </c>
      <c r="PJ180" s="48">
        <f t="shared" si="3457"/>
        <v>0</v>
      </c>
      <c r="PK180" s="24">
        <f t="shared" si="4055"/>
        <v>34713.623035576231</v>
      </c>
      <c r="PO180" s="24">
        <f t="shared" ref="PO180:PO189" si="4061">(OE180+PK180+(PL180-PM180)*(OB180))*$AX$1</f>
        <v>722304.31410756032</v>
      </c>
      <c r="PP180" s="24">
        <f t="shared" si="4056"/>
        <v>650073.88269680436</v>
      </c>
      <c r="PQ180" s="52">
        <f t="shared" si="4058"/>
        <v>1102216.8674942893</v>
      </c>
      <c r="PR180" s="52">
        <f t="shared" si="4059"/>
        <v>3372131.83822833</v>
      </c>
      <c r="PS180" s="52">
        <f t="shared" si="4060"/>
        <v>3034918.654405497</v>
      </c>
    </row>
    <row r="181" spans="1:435" ht="15.75" customHeight="1" outlineLevel="1">
      <c r="B181" s="171">
        <v>13</v>
      </c>
      <c r="C181" s="249"/>
      <c r="D181" s="249"/>
      <c r="E181" s="249"/>
      <c r="F181" s="246"/>
      <c r="G181" s="49">
        <f t="shared" si="3755"/>
        <v>2017</v>
      </c>
      <c r="H181" s="226" t="s">
        <v>1</v>
      </c>
      <c r="I181" s="47">
        <v>4</v>
      </c>
      <c r="J181" s="22">
        <f t="shared" si="3756"/>
        <v>459884</v>
      </c>
      <c r="K181" s="22">
        <f>INDEX(Приложение_1ТЗ!$A$6:$HJ$18,$B181,21+I181*14)*1000</f>
        <v>246474.97599999997</v>
      </c>
      <c r="L181" s="22">
        <f t="shared" si="3897"/>
        <v>213409.02400000003</v>
      </c>
      <c r="M181" s="22">
        <f>IF(
              DATEVALUE("1."&amp;I181&amp;"."&amp;G181)&gt;=DATEVALUE("1."&amp;INDEX(Параметры_объекта!$A$28:$N$40,$B181,14)&amp;"."&amp;INDEX(Параметры_объекта!$A$28:$N$40,$B181,13)),
              INDEX(Приложение_1ТЗ!$A$6:$HJ$18,$B181,25+I181*14),
              INDEX(Приложение_1ТЗ!$A$6:$HJ$18,$B181,23+I181*14))</f>
        <v>46.404968209374545</v>
      </c>
      <c r="N181" s="48">
        <f t="shared" si="3898"/>
        <v>2.14360315200318</v>
      </c>
      <c r="R181" s="35">
        <f>K181*INDEX(Приложение_1ТЗ!$HC$6:$HJ$18,$B181,1)/100</f>
        <v>0</v>
      </c>
      <c r="S181" s="35">
        <f>K181*INDEX(Приложение_1ТЗ!$HC$6:$HJ$18,$B181,2)/100</f>
        <v>0</v>
      </c>
      <c r="T181" s="35">
        <f>K181*INDEX(Приложение_1ТЗ!$HC$6:$HJ$18,$B181,3)/100</f>
        <v>22103.864682858475</v>
      </c>
      <c r="U181" s="35">
        <f>K181*INDEX(Приложение_1ТЗ!$HC$6:$HJ$18,$B181,4)/100</f>
        <v>56210.871238511812</v>
      </c>
      <c r="AB181" s="48">
        <f t="shared" si="3899"/>
        <v>0</v>
      </c>
      <c r="AC181" s="48">
        <f t="shared" si="3899"/>
        <v>0</v>
      </c>
      <c r="AD181" s="48">
        <f t="shared" si="3899"/>
        <v>1.9313399999999998</v>
      </c>
      <c r="AE181" s="48">
        <f t="shared" si="3899"/>
        <v>2.7340599999999999</v>
      </c>
      <c r="AF181" s="20"/>
      <c r="AG181" s="24">
        <f>K181*INDEX(Приложение_1ТЗ!$HC$6:$HJ$18,$B181,5)/100</f>
        <v>0</v>
      </c>
      <c r="AH181" s="24">
        <f>K181*INDEX(Приложение_1ТЗ!$HC$6:$HJ$18,$B181,6)/100</f>
        <v>0</v>
      </c>
      <c r="AI181" s="24">
        <f>K181*INDEX(Приложение_1ТЗ!$HC$6:$HJ$18,$B181,7)/100</f>
        <v>168160.24007862966</v>
      </c>
      <c r="AJ181" s="24">
        <f>K181*INDEX(Приложение_1ТЗ!$HC$6:$HJ$18,$B181,8)/100</f>
        <v>0</v>
      </c>
      <c r="AK181" s="20"/>
      <c r="AL181" s="20"/>
      <c r="AM181" s="20"/>
      <c r="AN181" s="20"/>
      <c r="AO181" s="20"/>
      <c r="AP181" s="20"/>
      <c r="AQ181" s="20"/>
      <c r="AR181" s="20"/>
      <c r="AS181" s="48">
        <f t="shared" si="3900"/>
        <v>2.3654799999999998</v>
      </c>
      <c r="AT181" s="48">
        <f t="shared" si="3900"/>
        <v>0</v>
      </c>
      <c r="AU181" s="48">
        <f t="shared" si="3900"/>
        <v>1.2637799999999999</v>
      </c>
      <c r="AV181" s="48">
        <f t="shared" si="3900"/>
        <v>0</v>
      </c>
      <c r="AW181" s="49">
        <f t="shared" si="3901"/>
        <v>2018</v>
      </c>
      <c r="AX181" s="226" t="s">
        <v>1</v>
      </c>
      <c r="AY181" s="47">
        <v>4</v>
      </c>
      <c r="AZ181" s="22">
        <f t="shared" si="3902"/>
        <v>462183.41999999993</v>
      </c>
      <c r="BA181" s="22">
        <f t="shared" si="3903"/>
        <v>247707.35087999993</v>
      </c>
      <c r="BB181" s="22">
        <f t="shared" si="3904"/>
        <v>214476.06912</v>
      </c>
      <c r="BC181" s="22">
        <f>IF(DATEVALUE("1."&amp;AY181&amp;"."&amp;AW181)&gt;=DATEVALUE("1."&amp;INDEX(Параметры_объекта!$A$28:$N$40,$B181,14)&amp;"."&amp;INDEX(Параметры_объекта!$A$28:$N$40,$B181,13)),INDEX(Приложение_1ТЗ!$A$6:$HJ$18,$B181,25+AY181*14),INDEX(Приложение_1ТЗ!$A$6:$HJ$18,$B181,23+AY181*14))</f>
        <v>46.404968209374545</v>
      </c>
      <c r="BD181" s="48">
        <f t="shared" si="3905"/>
        <v>2.2533513960000002</v>
      </c>
      <c r="BE181" s="24">
        <f t="shared" si="3470"/>
        <v>0</v>
      </c>
      <c r="BF181" s="24">
        <f t="shared" si="3906"/>
        <v>0</v>
      </c>
      <c r="BG181" s="24">
        <f t="shared" si="3907"/>
        <v>0</v>
      </c>
      <c r="BH181" s="35">
        <f>BA181*INDEX(Приложение_1ТЗ!$HC$6:$HJ$18,$B181,1)/100</f>
        <v>0</v>
      </c>
      <c r="BI181" s="35">
        <f>BA181*INDEX(Приложение_1ТЗ!$HC$6:$HJ$18,$B181,2)/100</f>
        <v>0</v>
      </c>
      <c r="BJ181" s="35">
        <f>BA181*INDEX(Приложение_1ТЗ!$HC$6:$HJ$18,$B181,3)/100</f>
        <v>22214.384006272765</v>
      </c>
      <c r="BK181" s="35">
        <f>BA181*INDEX(Приложение_1ТЗ!$HC$6:$HJ$18,$B181,4)/100</f>
        <v>56491.925594704364</v>
      </c>
      <c r="BN181" s="37">
        <f t="shared" si="3908"/>
        <v>0</v>
      </c>
      <c r="BO181" s="37">
        <f t="shared" si="3909"/>
        <v>0</v>
      </c>
      <c r="BP181" s="37">
        <f t="shared" si="3910"/>
        <v>0</v>
      </c>
      <c r="BQ181" s="37">
        <f t="shared" si="3911"/>
        <v>0</v>
      </c>
      <c r="BR181" s="48">
        <f t="shared" si="3912"/>
        <v>0</v>
      </c>
      <c r="BS181" s="48">
        <f t="shared" si="3912"/>
        <v>0</v>
      </c>
      <c r="BT181" s="48">
        <f t="shared" si="3912"/>
        <v>2.0261</v>
      </c>
      <c r="BU181" s="48">
        <f t="shared" si="3912"/>
        <v>2.8479699999999997</v>
      </c>
      <c r="BV181" s="36">
        <f t="shared" si="3913"/>
        <v>0</v>
      </c>
      <c r="BW181" s="24">
        <f>BA181*INDEX(Приложение_1ТЗ!$HC$6:$HJ$18,$B181,5)/100</f>
        <v>0</v>
      </c>
      <c r="BX181" s="24">
        <f>BA181*INDEX(Приложение_1ТЗ!$HC$6:$HJ$18,$B181,6)/100</f>
        <v>0</v>
      </c>
      <c r="BY181" s="24">
        <f>BA181*INDEX(Приложение_1ТЗ!$HC$6:$HJ$18,$B181,7)/100</f>
        <v>169001.04127902281</v>
      </c>
      <c r="BZ181" s="24">
        <f>BA181*INDEX(Приложение_1ТЗ!$HC$6:$HJ$18,$B181,8)/100</f>
        <v>0</v>
      </c>
      <c r="CA181" s="20"/>
      <c r="CB181" s="20"/>
      <c r="CC181" s="20"/>
      <c r="CD181" s="20"/>
      <c r="CE181" s="24">
        <f t="shared" si="3914"/>
        <v>0</v>
      </c>
      <c r="CF181" s="24">
        <f t="shared" si="3915"/>
        <v>0</v>
      </c>
      <c r="CG181" s="24">
        <f t="shared" si="3916"/>
        <v>0</v>
      </c>
      <c r="CH181" s="24">
        <f t="shared" si="3917"/>
        <v>0</v>
      </c>
      <c r="CI181" s="48">
        <f t="shared" si="3918"/>
        <v>2.5042900000000001</v>
      </c>
      <c r="CJ181" s="48">
        <f t="shared" si="3918"/>
        <v>0</v>
      </c>
      <c r="CK181" s="48">
        <f t="shared" si="3918"/>
        <v>1.35259</v>
      </c>
      <c r="CL181" s="48">
        <f t="shared" si="3918"/>
        <v>0</v>
      </c>
      <c r="CM181" s="24">
        <f t="shared" si="3919"/>
        <v>0</v>
      </c>
      <c r="CQ181" s="24">
        <f t="shared" si="4057"/>
        <v>0</v>
      </c>
      <c r="CR181" s="24">
        <f t="shared" si="3758"/>
        <v>0</v>
      </c>
      <c r="CS181" s="49">
        <f t="shared" si="3921"/>
        <v>2019</v>
      </c>
      <c r="CT181" s="226" t="s">
        <v>1</v>
      </c>
      <c r="CU181" s="47">
        <v>4</v>
      </c>
      <c r="CV181" s="22">
        <f t="shared" si="3922"/>
        <v>290626.70266080968</v>
      </c>
      <c r="CW181" s="22">
        <f t="shared" si="3923"/>
        <v>248945.8876343999</v>
      </c>
      <c r="CX181" s="22">
        <f t="shared" si="3924"/>
        <v>41680.815026409779</v>
      </c>
      <c r="CY181" s="22">
        <f>IF(DATEVALUE("1."&amp;CU181&amp;"."&amp;CS181)&gt;=DATEVALUE("1."&amp;INDEX(Параметры_объекта!$A$28:$N$40,$B181,14)&amp;"."&amp;INDEX(Параметры_объекта!$A$28:$N$40,$B181,13)),INDEX(Приложение_1ТЗ!$A$6:$HJ$18,$B181,25+CU181*14),INDEX(Приложение_1ТЗ!$A$6:$HJ$18,$B181,23+CU181*14))</f>
        <v>14.341701792988875</v>
      </c>
      <c r="CZ181" s="48">
        <f t="shared" si="3925"/>
        <v>2.3959402249621422</v>
      </c>
      <c r="DA181" s="24">
        <f t="shared" si="3175"/>
        <v>32.063266416385673</v>
      </c>
      <c r="DB181" s="24">
        <f t="shared" si="3926"/>
        <v>147453.83212633108</v>
      </c>
      <c r="DC181" s="24">
        <f t="shared" si="3927"/>
        <v>416882.86990522413</v>
      </c>
      <c r="DD181" s="35">
        <f>CW181*INDEX(Приложение_1ТЗ!$HC$6:$HJ$18,$B181,1)/100</f>
        <v>0</v>
      </c>
      <c r="DE181" s="35">
        <f>CW181*INDEX(Приложение_1ТЗ!$HC$6:$HJ$18,$B181,2)/100</f>
        <v>0</v>
      </c>
      <c r="DF181" s="35">
        <f>CW181*INDEX(Приложение_1ТЗ!$HC$6:$HJ$18,$B181,3)/100</f>
        <v>22325.455926304123</v>
      </c>
      <c r="DG181" s="35">
        <f>CW181*INDEX(Приложение_1ТЗ!$HC$6:$HJ$18,$B181,4)/100</f>
        <v>56774.385222677876</v>
      </c>
      <c r="DJ181" s="37">
        <f t="shared" si="3928"/>
        <v>0</v>
      </c>
      <c r="DK181" s="37">
        <f t="shared" si="3929"/>
        <v>0</v>
      </c>
      <c r="DL181" s="37">
        <f t="shared" si="3930"/>
        <v>221.59124344564771</v>
      </c>
      <c r="DM181" s="37">
        <f t="shared" si="3931"/>
        <v>563.51398416606389</v>
      </c>
      <c r="DN181" s="48">
        <f t="shared" si="3932"/>
        <v>0</v>
      </c>
      <c r="DO181" s="48">
        <f t="shared" si="3932"/>
        <v>0</v>
      </c>
      <c r="DP181" s="48">
        <f t="shared" si="3932"/>
        <v>2.0868800000000003</v>
      </c>
      <c r="DQ181" s="48">
        <f t="shared" si="3932"/>
        <v>2.9334099999999999</v>
      </c>
      <c r="DR181" s="36">
        <f t="shared" si="3933"/>
        <v>2496.233230689023</v>
      </c>
      <c r="DS181" s="24">
        <f>CW181*INDEX(Приложение_1ТЗ!$HC$6:$HJ$18,$B181,5)/100</f>
        <v>0</v>
      </c>
      <c r="DT181" s="24">
        <f>CW181*INDEX(Приложение_1ТЗ!$HC$6:$HJ$18,$B181,6)/100</f>
        <v>0</v>
      </c>
      <c r="DU181" s="24">
        <f>CW181*INDEX(Приложение_1ТЗ!$HC$6:$HJ$18,$B181,7)/100</f>
        <v>169846.0464854179</v>
      </c>
      <c r="DV181" s="24">
        <f>CW181*INDEX(Приложение_1ТЗ!$HC$6:$HJ$18,$B181,8)/100</f>
        <v>0</v>
      </c>
      <c r="DW181" s="20"/>
      <c r="DX181" s="20"/>
      <c r="DY181" s="20"/>
      <c r="DZ181" s="20"/>
      <c r="EA181" s="24">
        <f t="shared" si="3934"/>
        <v>0</v>
      </c>
      <c r="EB181" s="24">
        <f t="shared" si="3935"/>
        <v>0</v>
      </c>
      <c r="EC181" s="24">
        <f t="shared" si="3936"/>
        <v>1685.8064067882369</v>
      </c>
      <c r="ED181" s="24">
        <f t="shared" si="3937"/>
        <v>0</v>
      </c>
      <c r="EE181" s="48">
        <f t="shared" si="3938"/>
        <v>2.6245700000000003</v>
      </c>
      <c r="EF181" s="48">
        <f t="shared" si="3938"/>
        <v>0</v>
      </c>
      <c r="EG181" s="48">
        <f t="shared" si="3938"/>
        <v>1.4211800000000001</v>
      </c>
      <c r="EH181" s="48">
        <f t="shared" si="3938"/>
        <v>0</v>
      </c>
      <c r="EI181" s="24">
        <f t="shared" si="3939"/>
        <v>5323.3177627442055</v>
      </c>
      <c r="EM181" s="24">
        <f>(DC181+EI181+(EJ181-EK181)*(CZ181))</f>
        <v>422206.18766796833</v>
      </c>
      <c r="EN181" s="24">
        <f t="shared" si="3759"/>
        <v>379985.5689011715</v>
      </c>
      <c r="EO181" s="49">
        <f t="shared" si="3941"/>
        <v>2020</v>
      </c>
      <c r="EP181" s="226" t="s">
        <v>1</v>
      </c>
      <c r="EQ181" s="47">
        <v>4</v>
      </c>
      <c r="ER181" s="22">
        <f t="shared" si="3942"/>
        <v>292079.83617411373</v>
      </c>
      <c r="ES181" s="22">
        <f t="shared" si="3943"/>
        <v>250190.61707257188</v>
      </c>
      <c r="ET181" s="22">
        <f t="shared" si="3944"/>
        <v>41889.21910154185</v>
      </c>
      <c r="EU181" s="22">
        <f>IF(DATEVALUE("1."&amp;EQ181&amp;"."&amp;EO181)&gt;=DATEVALUE("1."&amp;INDEX(Параметры_объекта!$A$28:$N$40,$B181,14)&amp;"."&amp;INDEX(Параметры_объекта!$A$28:$N$40,$B181,13)),INDEX(Приложение_1ТЗ!$A$6:$HJ$18,$B181,25+EQ181*14),INDEX(Приложение_1ТЗ!$A$6:$HJ$18,$B181,23+EQ181*14))</f>
        <v>14.341701792988875</v>
      </c>
      <c r="EV181" s="48">
        <f t="shared" si="3945"/>
        <v>2.8810252973771435</v>
      </c>
      <c r="EW181" s="24">
        <f t="shared" si="3196"/>
        <v>32.063266416385673</v>
      </c>
      <c r="EX181" s="24">
        <f t="shared" si="3946"/>
        <v>147453.83212633108</v>
      </c>
      <c r="EY181" s="24">
        <f t="shared" si="3947"/>
        <v>501285.50025037158</v>
      </c>
      <c r="EZ181" s="35">
        <f>ES181*INDEX(Приложение_1ТЗ!$HC$6:$HJ$18,$B181,1)/100</f>
        <v>0</v>
      </c>
      <c r="FA181" s="35">
        <f>ES181*INDEX(Приложение_1ТЗ!$HC$6:$HJ$18,$B181,2)/100</f>
        <v>0</v>
      </c>
      <c r="FB181" s="35">
        <f>ES181*INDEX(Приложение_1ТЗ!$HC$6:$HJ$18,$B181,3)/100</f>
        <v>22437.083205935643</v>
      </c>
      <c r="FC181" s="35">
        <f>ES181*INDEX(Приложение_1ТЗ!$HC$6:$HJ$18,$B181,4)/100</f>
        <v>57058.257148791265</v>
      </c>
      <c r="FF181" s="37">
        <f t="shared" si="3948"/>
        <v>0</v>
      </c>
      <c r="FG181" s="37">
        <f t="shared" si="3949"/>
        <v>0</v>
      </c>
      <c r="FH181" s="37">
        <f t="shared" si="3950"/>
        <v>333.21852307716836</v>
      </c>
      <c r="FI181" s="37">
        <f t="shared" si="3951"/>
        <v>847.38591027945222</v>
      </c>
      <c r="FJ181" s="48">
        <f t="shared" si="3952"/>
        <v>0</v>
      </c>
      <c r="FK181" s="48">
        <f t="shared" si="3952"/>
        <v>0</v>
      </c>
      <c r="FL181" s="48">
        <f t="shared" si="3952"/>
        <v>2.1494864000000002</v>
      </c>
      <c r="FM181" s="48">
        <f t="shared" si="3952"/>
        <v>3.0214122999999997</v>
      </c>
      <c r="FN181" s="36">
        <f t="shared" si="3953"/>
        <v>3866.3300569820417</v>
      </c>
      <c r="FO181" s="24">
        <f>ES181*INDEX(Приложение_1ТЗ!$HC$6:$HJ$18,$B181,5)/100</f>
        <v>0</v>
      </c>
      <c r="FP181" s="24">
        <f>ES181*INDEX(Приложение_1ТЗ!$HC$6:$HJ$18,$B181,6)/100</f>
        <v>0</v>
      </c>
      <c r="FQ181" s="24">
        <f>ES181*INDEX(Приложение_1ТЗ!$HC$6:$HJ$18,$B181,7)/100</f>
        <v>170695.27671784497</v>
      </c>
      <c r="FR181" s="24">
        <f>ES181*INDEX(Приложение_1ТЗ!$HC$6:$HJ$18,$B181,8)/100</f>
        <v>0</v>
      </c>
      <c r="FS181" s="20"/>
      <c r="FT181" s="20"/>
      <c r="FU181" s="20"/>
      <c r="FV181" s="20"/>
      <c r="FW181" s="24">
        <f t="shared" si="3954"/>
        <v>0</v>
      </c>
      <c r="FX181" s="24">
        <f t="shared" si="3955"/>
        <v>0</v>
      </c>
      <c r="FY181" s="24">
        <f t="shared" si="3956"/>
        <v>2535.0366392153082</v>
      </c>
      <c r="FZ181" s="24">
        <f t="shared" si="3957"/>
        <v>0</v>
      </c>
      <c r="GA181" s="48">
        <f t="shared" si="3958"/>
        <v>2.7557985000000005</v>
      </c>
      <c r="GB181" s="48">
        <f t="shared" si="3958"/>
        <v>0</v>
      </c>
      <c r="GC181" s="48">
        <f t="shared" si="3958"/>
        <v>1.4922390000000001</v>
      </c>
      <c r="GD181" s="48">
        <f t="shared" si="3958"/>
        <v>0</v>
      </c>
      <c r="GE181" s="24">
        <f t="shared" si="3959"/>
        <v>8330.1290935519355</v>
      </c>
      <c r="GI181" s="24">
        <f>(EY181+GE181+(GF181-GG181)*(EV181))</f>
        <v>509615.62934392353</v>
      </c>
      <c r="GJ181" s="24">
        <f t="shared" si="3760"/>
        <v>458654.06640953117</v>
      </c>
      <c r="GK181" s="49">
        <f t="shared" si="3961"/>
        <v>2021</v>
      </c>
      <c r="GL181" s="226" t="s">
        <v>1</v>
      </c>
      <c r="GM181" s="47">
        <v>4</v>
      </c>
      <c r="GN181" s="22">
        <f t="shared" si="3962"/>
        <v>293540.23535498424</v>
      </c>
      <c r="GO181" s="22">
        <f t="shared" si="3963"/>
        <v>251441.57015793471</v>
      </c>
      <c r="GP181" s="22">
        <f t="shared" si="3964"/>
        <v>42098.66519704953</v>
      </c>
      <c r="GQ181" s="22">
        <f>IF(DATEVALUE("1."&amp;GM181&amp;"."&amp;GK181)&gt;=DATEVALUE("1."&amp;INDEX(Параметры_объекта!$A$28:$N$40,$B181,14)&amp;"."&amp;INDEX(Параметры_объекта!$A$28:$N$40,$B181,13)),INDEX(Приложение_1ТЗ!$A$6:$HJ$18,$B181,25+GM181*14),INDEX(Приложение_1ТЗ!$A$6:$HJ$18,$B181,23+GM181*14))</f>
        <v>14.341701792988875</v>
      </c>
      <c r="GR181" s="48">
        <f t="shared" si="3965"/>
        <v>2.6213186152462513</v>
      </c>
      <c r="GS181" s="24">
        <f t="shared" si="3218"/>
        <v>32.063266416385673</v>
      </c>
      <c r="GT181" s="24">
        <f t="shared" si="3966"/>
        <v>147453.83212633108</v>
      </c>
      <c r="GU181" s="24">
        <f t="shared" si="3967"/>
        <v>456097.70054973388</v>
      </c>
      <c r="GV181" s="35">
        <f>GO181*INDEX(Приложение_1ТЗ!$HC$6:$HJ$18,$B181,1)/100</f>
        <v>0</v>
      </c>
      <c r="GW181" s="35">
        <f>GO181*INDEX(Приложение_1ТЗ!$HC$6:$HJ$18,$B181,2)/100</f>
        <v>0</v>
      </c>
      <c r="GX181" s="35">
        <f>GO181*INDEX(Приложение_1ТЗ!$HC$6:$HJ$18,$B181,3)/100</f>
        <v>22549.268621965315</v>
      </c>
      <c r="GY181" s="35">
        <f>GO181*INDEX(Приложение_1ТЗ!$HC$6:$HJ$18,$B181,4)/100</f>
        <v>57343.548434535209</v>
      </c>
      <c r="HB181" s="22">
        <f t="shared" si="3220"/>
        <v>0</v>
      </c>
      <c r="HC181" s="22">
        <f t="shared" si="3221"/>
        <v>0</v>
      </c>
      <c r="HD181" s="37">
        <f t="shared" si="3968"/>
        <v>445.40393910683997</v>
      </c>
      <c r="HE181" s="37">
        <f t="shared" si="3969"/>
        <v>1132.6771960233964</v>
      </c>
      <c r="HF181" s="48">
        <f t="shared" si="3970"/>
        <v>0</v>
      </c>
      <c r="HG181" s="48">
        <f t="shared" si="3970"/>
        <v>0</v>
      </c>
      <c r="HH181" s="48">
        <f t="shared" si="3970"/>
        <v>2.2139709920000001</v>
      </c>
      <c r="HI181" s="48">
        <f t="shared" si="3970"/>
        <v>3.1120546689999999</v>
      </c>
      <c r="HJ181" s="36">
        <f t="shared" si="3971"/>
        <v>5323.0564135662298</v>
      </c>
      <c r="HK181" s="24">
        <f>GO181*INDEX(Приложение_1ТЗ!$HC$6:$HJ$18,$B181,5)/100</f>
        <v>0</v>
      </c>
      <c r="HL181" s="24">
        <f>GO181*INDEX(Приложение_1ТЗ!$HC$6:$HJ$18,$B181,6)/100</f>
        <v>0</v>
      </c>
      <c r="HM181" s="24">
        <f>GO181*INDEX(Приложение_1ТЗ!$HC$6:$HJ$18,$B181,7)/100</f>
        <v>171548.75310143418</v>
      </c>
      <c r="HN181" s="24">
        <f>GO181*INDEX(Приложение_1ТЗ!$HC$6:$HJ$18,$B181,8)/100</f>
        <v>0</v>
      </c>
      <c r="HO181" s="20"/>
      <c r="HP181" s="20"/>
      <c r="HQ181" s="20"/>
      <c r="HR181" s="20"/>
      <c r="HS181" s="24">
        <f t="shared" si="3972"/>
        <v>0</v>
      </c>
      <c r="HT181" s="24">
        <f t="shared" si="3973"/>
        <v>0</v>
      </c>
      <c r="HU181" s="24">
        <f t="shared" si="3974"/>
        <v>3388.5130228045164</v>
      </c>
      <c r="HV181" s="24">
        <f t="shared" si="3975"/>
        <v>0</v>
      </c>
      <c r="HW181" s="48">
        <f t="shared" si="3976"/>
        <v>2.8935884250000008</v>
      </c>
      <c r="HX181" s="48">
        <f t="shared" si="3976"/>
        <v>0</v>
      </c>
      <c r="HY181" s="48">
        <f t="shared" si="3976"/>
        <v>1.5668509500000001</v>
      </c>
      <c r="HZ181" s="48">
        <f t="shared" si="3976"/>
        <v>0</v>
      </c>
      <c r="IA181" s="24">
        <f t="shared" si="3977"/>
        <v>11588.024335231212</v>
      </c>
      <c r="IE181" s="24">
        <f>(GU181+IA181+(IB181-IC181)*(GR181))</f>
        <v>467685.72488496511</v>
      </c>
      <c r="IF181" s="24">
        <f t="shared" si="3761"/>
        <v>420917.15239646862</v>
      </c>
      <c r="IG181" s="49">
        <f t="shared" si="3979"/>
        <v>2022</v>
      </c>
      <c r="IH181" s="226" t="s">
        <v>1</v>
      </c>
      <c r="II181" s="47">
        <v>4</v>
      </c>
      <c r="IJ181" s="22">
        <f t="shared" si="3980"/>
        <v>295007.93653175916</v>
      </c>
      <c r="IK181" s="22">
        <f t="shared" si="3981"/>
        <v>252698.77800872436</v>
      </c>
      <c r="IL181" s="22">
        <f t="shared" si="3982"/>
        <v>42309.158523034799</v>
      </c>
      <c r="IM181" s="22">
        <f>IF(DATEVALUE("1."&amp;II181&amp;"."&amp;IG181)&gt;=DATEVALUE("1."&amp;INDEX(Параметры_объекта!$A$28:$N$40,$B181,14)&amp;"."&amp;INDEX(Параметры_объекта!$A$28:$N$40,$B181,13)),INDEX(Приложение_1ТЗ!$A$6:$HJ$18,$B181,25+II181*14),INDEX(Приложение_1ТЗ!$A$6:$HJ$18,$B181,23+II181*14))</f>
        <v>14.341701792988875</v>
      </c>
      <c r="IN181" s="48">
        <f t="shared" si="3983"/>
        <v>3.087117509552888</v>
      </c>
      <c r="IO181" s="24">
        <f t="shared" si="3240"/>
        <v>32.063266416385673</v>
      </c>
      <c r="IP181" s="24">
        <f t="shared" si="3984"/>
        <v>147453.83212633108</v>
      </c>
      <c r="IQ181" s="24">
        <f t="shared" si="3985"/>
        <v>537144.62226928514</v>
      </c>
      <c r="IR181" s="35">
        <f>IK181*INDEX(Приложение_1ТЗ!$HC$6:$HJ$18,$B181,1)/100</f>
        <v>0</v>
      </c>
      <c r="IS181" s="35">
        <f>IK181*INDEX(Приложение_1ТЗ!$HC$6:$HJ$18,$B181,2)/100</f>
        <v>0</v>
      </c>
      <c r="IT181" s="35">
        <f>IK181*INDEX(Приложение_1ТЗ!$HC$6:$HJ$18,$B181,3)/100</f>
        <v>22662.014965075141</v>
      </c>
      <c r="IU181" s="35">
        <f>IK181*INDEX(Приложение_1ТЗ!$HC$6:$HJ$18,$B181,4)/100</f>
        <v>57630.266176707883</v>
      </c>
      <c r="IX181" s="37">
        <f t="shared" si="3986"/>
        <v>0</v>
      </c>
      <c r="IY181" s="37">
        <f t="shared" si="3987"/>
        <v>0</v>
      </c>
      <c r="IZ181" s="37">
        <f t="shared" si="3988"/>
        <v>558.1502822166658</v>
      </c>
      <c r="JA181" s="37">
        <f t="shared" si="3989"/>
        <v>1419.3949381960701</v>
      </c>
      <c r="JB181" s="48">
        <f t="shared" si="3990"/>
        <v>0</v>
      </c>
      <c r="JC181" s="48">
        <f t="shared" si="3990"/>
        <v>0</v>
      </c>
      <c r="JD181" s="48">
        <f t="shared" si="3990"/>
        <v>2.28039012176</v>
      </c>
      <c r="JE181" s="48">
        <f t="shared" si="3990"/>
        <v>3.2054163090699999</v>
      </c>
      <c r="JF181" s="36">
        <f t="shared" si="3991"/>
        <v>6870.6114472368436</v>
      </c>
      <c r="JG181" s="24">
        <f>IK181*INDEX(Приложение_1ТЗ!$HC$6:$HJ$18,$B181,5)/100</f>
        <v>0</v>
      </c>
      <c r="JH181" s="24">
        <f>IK181*INDEX(Приложение_1ТЗ!$HC$6:$HJ$18,$B181,6)/100</f>
        <v>0</v>
      </c>
      <c r="JI181" s="24">
        <f>IK181*INDEX(Приложение_1ТЗ!$HC$6:$HJ$18,$B181,7)/100</f>
        <v>172406.49686694134</v>
      </c>
      <c r="JJ181" s="24">
        <f>IK181*INDEX(Приложение_1ТЗ!$HC$6:$HJ$18,$B181,8)/100</f>
        <v>0</v>
      </c>
      <c r="JK181" s="20"/>
      <c r="JL181" s="20"/>
      <c r="JM181" s="20"/>
      <c r="JN181" s="20"/>
      <c r="JO181" s="24">
        <f t="shared" si="3992"/>
        <v>0</v>
      </c>
      <c r="JP181" s="24">
        <f t="shared" si="3993"/>
        <v>0</v>
      </c>
      <c r="JQ181" s="24">
        <f t="shared" si="3994"/>
        <v>4246.2567883116717</v>
      </c>
      <c r="JR181" s="24">
        <f t="shared" si="3995"/>
        <v>0</v>
      </c>
      <c r="JS181" s="48">
        <f t="shared" si="3996"/>
        <v>3.038267846250001</v>
      </c>
      <c r="JT181" s="48">
        <f t="shared" si="3996"/>
        <v>0</v>
      </c>
      <c r="JU181" s="48">
        <f t="shared" si="3996"/>
        <v>1.6451934975000002</v>
      </c>
      <c r="JV181" s="48">
        <f t="shared" si="3996"/>
        <v>0</v>
      </c>
      <c r="JW181" s="24">
        <f t="shared" si="3997"/>
        <v>15113.990034314647</v>
      </c>
      <c r="KA181" s="24">
        <f>(IQ181+JW181+(JX181-JY181)*(IN181))</f>
        <v>552258.61230359983</v>
      </c>
      <c r="KB181" s="24">
        <f t="shared" si="3762"/>
        <v>497032.75107323984</v>
      </c>
      <c r="KC181" s="49">
        <f t="shared" si="3999"/>
        <v>2023</v>
      </c>
      <c r="KD181" s="226" t="s">
        <v>1</v>
      </c>
      <c r="KE181" s="47">
        <v>4</v>
      </c>
      <c r="KF181" s="22">
        <f t="shared" si="4000"/>
        <v>296482.9762144179</v>
      </c>
      <c r="KG181" s="22">
        <f t="shared" si="4001"/>
        <v>253962.27189876794</v>
      </c>
      <c r="KH181" s="22">
        <f t="shared" si="4002"/>
        <v>42520.704315649957</v>
      </c>
      <c r="KI181" s="22">
        <f>IF(DATEVALUE("1."&amp;KE181&amp;"."&amp;KC181)&gt;=DATEVALUE("1."&amp;INDEX(Параметры_объекта!$A$28:$N$40,$B181,14)&amp;"."&amp;INDEX(Параметры_объекта!$A$28:$N$40,$B181,13)),INDEX(Приложение_1ТЗ!$A$6:$HJ$18,$B181,25+KE181*14),INDEX(Приложение_1ТЗ!$A$6:$HJ$18,$B181,23+KE181*14))</f>
        <v>14.341701792988875</v>
      </c>
      <c r="KJ181" s="48">
        <f t="shared" si="4003"/>
        <v>2.8731983426366257</v>
      </c>
      <c r="KK181" s="24">
        <f t="shared" si="3262"/>
        <v>32.063266416385673</v>
      </c>
      <c r="KL181" s="24">
        <f t="shared" si="4004"/>
        <v>147453.83212633108</v>
      </c>
      <c r="KM181" s="24">
        <f t="shared" si="4005"/>
        <v>499923.64517533651</v>
      </c>
      <c r="KN181" s="35">
        <f>KG181*INDEX(Приложение_1ТЗ!$HC$6:$HJ$18,$B181,1)/100</f>
        <v>0</v>
      </c>
      <c r="KO181" s="35">
        <f>KG181*INDEX(Приложение_1ТЗ!$HC$6:$HJ$18,$B181,2)/100</f>
        <v>0</v>
      </c>
      <c r="KP181" s="35">
        <f>KG181*INDEX(Приложение_1ТЗ!$HC$6:$HJ$18,$B181,3)/100</f>
        <v>22775.325039900512</v>
      </c>
      <c r="KQ181" s="35">
        <f>KG181*INDEX(Приложение_1ТЗ!$HC$6:$HJ$18,$B181,4)/100</f>
        <v>57918.417507591417</v>
      </c>
      <c r="KT181" s="37">
        <f t="shared" si="4006"/>
        <v>0</v>
      </c>
      <c r="KU181" s="37">
        <f t="shared" si="4007"/>
        <v>0</v>
      </c>
      <c r="KV181" s="37">
        <f t="shared" si="4008"/>
        <v>671.46035704203678</v>
      </c>
      <c r="KW181" s="37">
        <f t="shared" si="4009"/>
        <v>1707.5462690796048</v>
      </c>
      <c r="KX181" s="48">
        <f t="shared" si="4010"/>
        <v>0</v>
      </c>
      <c r="KY181" s="48">
        <f t="shared" si="4010"/>
        <v>0</v>
      </c>
      <c r="KZ181" s="48">
        <f t="shared" si="4010"/>
        <v>2.3488018254128002</v>
      </c>
      <c r="LA181" s="48">
        <f t="shared" si="4010"/>
        <v>3.3015787983421001</v>
      </c>
      <c r="LB181" s="36">
        <f t="shared" si="4011"/>
        <v>8513.3765283629727</v>
      </c>
      <c r="LC181" s="24">
        <f>KG181*INDEX(Приложение_1ТЗ!$HC$6:$HJ$18,$B181,5)/100</f>
        <v>0</v>
      </c>
      <c r="LD181" s="24">
        <f>KG181*INDEX(Приложение_1ТЗ!$HC$6:$HJ$18,$B181,6)/100</f>
        <v>0</v>
      </c>
      <c r="LE181" s="24">
        <f>KG181*INDEX(Приложение_1ТЗ!$HC$6:$HJ$18,$B181,7)/100</f>
        <v>173268.529351276</v>
      </c>
      <c r="LF181" s="24">
        <f>KG181*INDEX(Приложение_1ТЗ!$HC$6:$HJ$18,$B181,8)/100</f>
        <v>0</v>
      </c>
      <c r="LG181" s="20"/>
      <c r="LH181" s="20"/>
      <c r="LI181" s="20"/>
      <c r="LJ181" s="20"/>
      <c r="LK181" s="24">
        <f t="shared" si="4012"/>
        <v>0</v>
      </c>
      <c r="LL181" s="24">
        <f t="shared" si="4013"/>
        <v>0</v>
      </c>
      <c r="LM181" s="24">
        <f t="shared" si="4014"/>
        <v>5108.2892726463324</v>
      </c>
      <c r="LN181" s="24">
        <f t="shared" si="4015"/>
        <v>0</v>
      </c>
      <c r="LO181" s="48">
        <f t="shared" si="4016"/>
        <v>3.1901812385625012</v>
      </c>
      <c r="LP181" s="48">
        <f t="shared" si="4016"/>
        <v>0</v>
      </c>
      <c r="LQ181" s="48">
        <f t="shared" si="4016"/>
        <v>1.7274531723750004</v>
      </c>
      <c r="LR181" s="48">
        <f t="shared" si="4016"/>
        <v>0</v>
      </c>
      <c r="LS181" s="24">
        <f t="shared" si="4017"/>
        <v>18926.086529504639</v>
      </c>
      <c r="LW181" s="24">
        <f>(KM181+LS181+(LT181-LU181)*(KJ181))</f>
        <v>518849.73170484114</v>
      </c>
      <c r="LX181" s="24">
        <f t="shared" si="3763"/>
        <v>466964.75853435701</v>
      </c>
      <c r="LY181" s="49">
        <f t="shared" si="4019"/>
        <v>2024</v>
      </c>
      <c r="LZ181" s="226" t="s">
        <v>1</v>
      </c>
      <c r="MA181" s="173">
        <v>4</v>
      </c>
      <c r="MB181" s="22">
        <f t="shared" si="4020"/>
        <v>297965.39109548996</v>
      </c>
      <c r="MC181" s="22">
        <f t="shared" si="4021"/>
        <v>255232.08325826176</v>
      </c>
      <c r="MD181" s="22">
        <f t="shared" si="4022"/>
        <v>42733.307837228203</v>
      </c>
      <c r="ME181" s="22">
        <f>IF(DATEVALUE("1."&amp;MA181&amp;"."&amp;LY181)&gt;=DATEVALUE("1."&amp;INDEX(Параметры_объекта!$A$28:$N$40,$B181,14)&amp;"."&amp;INDEX(Параметры_объекта!$A$28:$N$40,$B181,13)),INDEX(Приложение_1ТЗ!$A$6:$HJ$18,$B181,25+MA181*14),INDEX(Приложение_1ТЗ!$A$6:$HJ$18,$B181,23+MA181*14))</f>
        <v>14.341701792988875</v>
      </c>
      <c r="MF181" s="48">
        <f t="shared" si="4023"/>
        <v>3.3390262983324042</v>
      </c>
      <c r="MG181" s="24">
        <f t="shared" si="3282"/>
        <v>32.063266416385673</v>
      </c>
      <c r="MH181" s="24">
        <f t="shared" si="4024"/>
        <v>147453.83212633108</v>
      </c>
      <c r="MI181" s="24">
        <f t="shared" si="4025"/>
        <v>580975.62344645895</v>
      </c>
      <c r="MJ181" s="35">
        <f>MC181*INDEX(Приложение_1ТЗ!$HC$6:$HJ$18,$B181,1)/100</f>
        <v>0</v>
      </c>
      <c r="MK181" s="35">
        <f>MC181*INDEX(Приложение_1ТЗ!$HC$6:$HJ$18,$B181,2)/100</f>
        <v>0</v>
      </c>
      <c r="ML181" s="35">
        <f>MC181*INDEX(Приложение_1ТЗ!$HC$6:$HJ$18,$B181,3)/100</f>
        <v>22889.201665100016</v>
      </c>
      <c r="MM181" s="35">
        <f>MC181*INDEX(Приложение_1ТЗ!$HC$6:$HJ$18,$B181,4)/100</f>
        <v>58208.00959512937</v>
      </c>
      <c r="MP181" s="37">
        <f t="shared" si="4026"/>
        <v>0</v>
      </c>
      <c r="MQ181" s="37">
        <f t="shared" si="4027"/>
        <v>0</v>
      </c>
      <c r="MR181" s="37">
        <f t="shared" si="4028"/>
        <v>785.33698224154068</v>
      </c>
      <c r="MS181" s="37">
        <f t="shared" si="4029"/>
        <v>1997.1383566175573</v>
      </c>
      <c r="MT181" s="48">
        <f t="shared" si="4030"/>
        <v>0</v>
      </c>
      <c r="MU181" s="48">
        <f t="shared" si="4030"/>
        <v>0</v>
      </c>
      <c r="MV181" s="48">
        <f t="shared" si="4030"/>
        <v>2.4192658801751845</v>
      </c>
      <c r="MW181" s="48">
        <f t="shared" si="4030"/>
        <v>3.400626162292363</v>
      </c>
      <c r="MX181" s="36">
        <f t="shared" si="4031"/>
        <v>10255.922694753373</v>
      </c>
      <c r="MY181" s="24">
        <f>MC181*INDEX(Приложение_1ТЗ!$HC$6:$HJ$18,$B181,5)/100</f>
        <v>0</v>
      </c>
      <c r="MZ181" s="24">
        <f>MC181*INDEX(Приложение_1ТЗ!$HC$6:$HJ$18,$B181,6)/100</f>
        <v>0</v>
      </c>
      <c r="NA181" s="24">
        <f>MC181*INDEX(Приложение_1ТЗ!$HC$6:$HJ$18,$B181,7)/100</f>
        <v>174134.87199803238</v>
      </c>
      <c r="NB181" s="24">
        <f>MC181*INDEX(Приложение_1ТЗ!$HC$6:$HJ$18,$B181,8)/100</f>
        <v>0</v>
      </c>
      <c r="NC181" s="20"/>
      <c r="ND181" s="20"/>
      <c r="NE181" s="20"/>
      <c r="NF181" s="20"/>
      <c r="NG181" s="24">
        <f t="shared" si="4032"/>
        <v>0</v>
      </c>
      <c r="NH181" s="24">
        <f t="shared" si="4033"/>
        <v>0</v>
      </c>
      <c r="NI181" s="24">
        <f t="shared" si="4034"/>
        <v>5974.6319194027164</v>
      </c>
      <c r="NJ181" s="24">
        <f t="shared" si="4035"/>
        <v>0</v>
      </c>
      <c r="NK181" s="48">
        <f t="shared" si="4036"/>
        <v>3.3496903004906264</v>
      </c>
      <c r="NL181" s="48">
        <f t="shared" si="4036"/>
        <v>0</v>
      </c>
      <c r="NM181" s="48">
        <f t="shared" si="4036"/>
        <v>1.8138258309937505</v>
      </c>
      <c r="NN181" s="48">
        <f t="shared" si="4036"/>
        <v>0</v>
      </c>
      <c r="NO181" s="24">
        <f t="shared" si="4037"/>
        <v>23043.513907942426</v>
      </c>
      <c r="NS181" s="24">
        <f>(MI181+NO181+(NP181-NQ181)*(MF181))</f>
        <v>604019.13735440141</v>
      </c>
      <c r="NT181" s="24">
        <f t="shared" si="4038"/>
        <v>543617.22361896129</v>
      </c>
      <c r="NU181" s="49">
        <f t="shared" si="4039"/>
        <v>2025</v>
      </c>
      <c r="NV181" s="226" t="s">
        <v>1</v>
      </c>
      <c r="NW181" s="174">
        <v>4</v>
      </c>
      <c r="NX181" s="22">
        <f t="shared" si="4040"/>
        <v>299455.21805096738</v>
      </c>
      <c r="NY181" s="22">
        <f t="shared" si="4041"/>
        <v>256508.24367455303</v>
      </c>
      <c r="NZ181" s="22">
        <f t="shared" si="4042"/>
        <v>42946.97437641435</v>
      </c>
      <c r="OA181" s="22">
        <f>IF(DATEVALUE("1."&amp;NW181&amp;"."&amp;NU181)&gt;=DATEVALUE("1."&amp;INDEX(Параметры_объекта!$A$28:$N$40,$B181,14)&amp;"."&amp;INDEX(Параметры_объекта!$A$28:$N$40,$B181,13)),INDEX(Приложение_1ТЗ!$A$6:$HJ$18,$B181,25+NW181*14),INDEX(Приложение_1ТЗ!$A$6:$HJ$18,$B181,23+NW181*14))</f>
        <v>14.341701792988875</v>
      </c>
      <c r="OB181" s="48">
        <f t="shared" si="4043"/>
        <v>3.1076513273957747</v>
      </c>
      <c r="OC181" s="24">
        <f t="shared" si="3291"/>
        <v>32.063266416385673</v>
      </c>
      <c r="OD181" s="24">
        <f t="shared" si="4044"/>
        <v>147453.83212633108</v>
      </c>
      <c r="OE181" s="24">
        <f t="shared" si="4045"/>
        <v>540717.41462164407</v>
      </c>
      <c r="OF181" s="35">
        <f>NY181*INDEX(Приложение_1ТЗ!$HC$6:$HJ$18,$B181,1)/100</f>
        <v>0</v>
      </c>
      <c r="OG181" s="35">
        <f>NY181*INDEX(Приложение_1ТЗ!$HC$6:$HJ$18,$B181,2)/100</f>
        <v>0</v>
      </c>
      <c r="OH181" s="35">
        <f>NY181*INDEX(Приложение_1ТЗ!$HC$6:$HJ$18,$B181,3)/100</f>
        <v>23003.647673425512</v>
      </c>
      <c r="OI181" s="35">
        <f>NY181*INDEX(Приложение_1ТЗ!$HC$6:$HJ$18,$B181,4)/100</f>
        <v>58499.049643105005</v>
      </c>
      <c r="OL181" s="37">
        <f t="shared" si="4046"/>
        <v>0</v>
      </c>
      <c r="OM181" s="37">
        <f t="shared" si="4047"/>
        <v>0</v>
      </c>
      <c r="ON181" s="37">
        <f t="shared" si="4048"/>
        <v>899.7829905670369</v>
      </c>
      <c r="OO181" s="37">
        <f t="shared" si="4049"/>
        <v>2288.1784045931927</v>
      </c>
      <c r="OP181" s="48">
        <f t="shared" si="3451"/>
        <v>0</v>
      </c>
      <c r="OQ181" s="48">
        <f t="shared" si="3451"/>
        <v>0</v>
      </c>
      <c r="OR181" s="48">
        <f t="shared" si="3451"/>
        <v>2.4918438565804402</v>
      </c>
      <c r="OS181" s="48">
        <f t="shared" si="3451"/>
        <v>3.5026449471611341</v>
      </c>
      <c r="OT181" s="36">
        <f t="shared" si="4050"/>
        <v>12103.018388334909</v>
      </c>
      <c r="OU181" s="24">
        <f>NY181*INDEX(Приложение_1ТЗ!$HC$6:$HJ$18,$B181,5)/100</f>
        <v>0</v>
      </c>
      <c r="OV181" s="24">
        <f>NY181*INDEX(Приложение_1ТЗ!$HC$6:$HJ$18,$B181,6)/100</f>
        <v>0</v>
      </c>
      <c r="OW181" s="24">
        <f>NY181*INDEX(Приложение_1ТЗ!$HC$6:$HJ$18,$B181,7)/100</f>
        <v>175005.54635802249</v>
      </c>
      <c r="OX181" s="24">
        <f>NY181*INDEX(Приложение_1ТЗ!$HC$6:$HJ$18,$B181,8)/100</f>
        <v>0</v>
      </c>
      <c r="OY181" s="20"/>
      <c r="OZ181" s="20"/>
      <c r="PA181" s="20"/>
      <c r="PB181" s="20"/>
      <c r="PC181" s="24">
        <f t="shared" si="4051"/>
        <v>0</v>
      </c>
      <c r="PD181" s="24">
        <f t="shared" si="4052"/>
        <v>0</v>
      </c>
      <c r="PE181" s="24">
        <f t="shared" si="4053"/>
        <v>6845.3062793928257</v>
      </c>
      <c r="PF181" s="24">
        <f t="shared" si="4054"/>
        <v>0</v>
      </c>
      <c r="PG181" s="48">
        <f t="shared" si="3457"/>
        <v>3.5171748155151579</v>
      </c>
      <c r="PH181" s="48">
        <f t="shared" si="3457"/>
        <v>0</v>
      </c>
      <c r="PI181" s="48">
        <f t="shared" si="3457"/>
        <v>1.9045171225434381</v>
      </c>
      <c r="PJ181" s="48">
        <f t="shared" si="3457"/>
        <v>0</v>
      </c>
      <c r="PK181" s="24">
        <f t="shared" si="4055"/>
        <v>27486.681949761056</v>
      </c>
      <c r="PO181" s="24">
        <f>(OE181+PK181+(PL181-PM181)*(OB181))</f>
        <v>568204.09657140519</v>
      </c>
      <c r="PP181" s="24">
        <f t="shared" si="4056"/>
        <v>511383.68691426469</v>
      </c>
      <c r="PQ181" s="52">
        <f t="shared" si="4058"/>
        <v>1032176.8248843175</v>
      </c>
      <c r="PR181" s="52">
        <f t="shared" si="4059"/>
        <v>3038819.9824767029</v>
      </c>
      <c r="PS181" s="52">
        <f t="shared" si="4060"/>
        <v>2734937.9842290329</v>
      </c>
    </row>
    <row r="182" spans="1:435" ht="15.75" customHeight="1" outlineLevel="1">
      <c r="B182" s="171">
        <v>13</v>
      </c>
      <c r="C182" s="249"/>
      <c r="D182" s="249"/>
      <c r="E182" s="249"/>
      <c r="F182" s="246"/>
      <c r="G182" s="49">
        <f t="shared" si="3755"/>
        <v>2017</v>
      </c>
      <c r="H182" s="227"/>
      <c r="I182" s="47">
        <v>5</v>
      </c>
      <c r="J182" s="22">
        <f t="shared" si="3756"/>
        <v>388473.00000000006</v>
      </c>
      <c r="K182" s="22">
        <f>INDEX(Приложение_1ТЗ!$A$6:$HJ$18,$B182,21+I182*14)*1000</f>
        <v>272043.45499999996</v>
      </c>
      <c r="L182" s="22">
        <f t="shared" si="3897"/>
        <v>116429.5450000001</v>
      </c>
      <c r="M182" s="22">
        <f>IF(
              DATEVALUE("1."&amp;I182&amp;"."&amp;G182)&gt;=DATEVALUE("1."&amp;INDEX(Параметры_объекта!$A$28:$N$40,$B182,14)&amp;"."&amp;INDEX(Параметры_объекта!$A$28:$N$40,$B182,13)),
              INDEX(Приложение_1ТЗ!$A$6:$HJ$18,$B182,25+I182*14),
              INDEX(Приложение_1ТЗ!$A$6:$HJ$18,$B182,23+I182*14))</f>
        <v>29.97107778404164</v>
      </c>
      <c r="N182" s="48">
        <f t="shared" si="3898"/>
        <v>2.14360315200318</v>
      </c>
      <c r="R182" s="35">
        <f>K182*INDEX(Приложение_1ТЗ!$HC$6:$HJ$18,$B182,1)/100</f>
        <v>0</v>
      </c>
      <c r="S182" s="35">
        <f>K182*INDEX(Приложение_1ТЗ!$HC$6:$HJ$18,$B182,2)/100</f>
        <v>0</v>
      </c>
      <c r="T182" s="35">
        <f>K182*INDEX(Приложение_1ТЗ!$HC$6:$HJ$18,$B182,3)/100</f>
        <v>24396.844721377711</v>
      </c>
      <c r="U182" s="35">
        <f>K182*INDEX(Приложение_1ТЗ!$HC$6:$HJ$18,$B182,4)/100</f>
        <v>62041.996589077193</v>
      </c>
      <c r="AB182" s="48">
        <f t="shared" si="3899"/>
        <v>0</v>
      </c>
      <c r="AC182" s="48">
        <f t="shared" si="3899"/>
        <v>0</v>
      </c>
      <c r="AD182" s="48">
        <f t="shared" si="3899"/>
        <v>1.9313399999999998</v>
      </c>
      <c r="AE182" s="48">
        <f t="shared" si="3899"/>
        <v>2.7340599999999999</v>
      </c>
      <c r="AF182" s="20"/>
      <c r="AG182" s="24">
        <f>K182*INDEX(Приложение_1ТЗ!$HC$6:$HJ$18,$B182,5)/100</f>
        <v>0</v>
      </c>
      <c r="AH182" s="24">
        <f>K182*INDEX(Приложение_1ТЗ!$HC$6:$HJ$18,$B182,6)/100</f>
        <v>0</v>
      </c>
      <c r="AI182" s="24">
        <f>K182*INDEX(Приложение_1ТЗ!$HC$6:$HJ$18,$B182,7)/100</f>
        <v>185604.61368954505</v>
      </c>
      <c r="AJ182" s="24">
        <f>K182*INDEX(Приложение_1ТЗ!$HC$6:$HJ$18,$B182,8)/100</f>
        <v>0</v>
      </c>
      <c r="AK182" s="20"/>
      <c r="AL182" s="20"/>
      <c r="AM182" s="20"/>
      <c r="AN182" s="20"/>
      <c r="AO182" s="20"/>
      <c r="AP182" s="20"/>
      <c r="AQ182" s="20"/>
      <c r="AR182" s="20"/>
      <c r="AS182" s="48">
        <f t="shared" si="3900"/>
        <v>2.3654799999999998</v>
      </c>
      <c r="AT182" s="48">
        <f t="shared" si="3900"/>
        <v>0</v>
      </c>
      <c r="AU182" s="48">
        <f t="shared" si="3900"/>
        <v>1.2637799999999999</v>
      </c>
      <c r="AV182" s="48">
        <f t="shared" si="3900"/>
        <v>0</v>
      </c>
      <c r="AW182" s="49">
        <f t="shared" si="3901"/>
        <v>2018</v>
      </c>
      <c r="AX182" s="227"/>
      <c r="AY182" s="47">
        <v>5</v>
      </c>
      <c r="AZ182" s="22">
        <f t="shared" si="3902"/>
        <v>390415.36499999999</v>
      </c>
      <c r="BA182" s="22">
        <f t="shared" si="3903"/>
        <v>273403.6722749999</v>
      </c>
      <c r="BB182" s="22">
        <f t="shared" si="3904"/>
        <v>117011.69272500009</v>
      </c>
      <c r="BC182" s="22">
        <f>IF(DATEVALUE("1."&amp;AY182&amp;"."&amp;AW182)&gt;=DATEVALUE("1."&amp;INDEX(Параметры_объекта!$A$28:$N$40,$B182,14)&amp;"."&amp;INDEX(Параметры_объекта!$A$28:$N$40,$B182,13)),INDEX(Приложение_1ТЗ!$A$6:$HJ$18,$B182,25+AY182*14),INDEX(Приложение_1ТЗ!$A$6:$HJ$18,$B182,23+AY182*14))</f>
        <v>29.97107778404164</v>
      </c>
      <c r="BD182" s="48">
        <f t="shared" si="3905"/>
        <v>2.2533513960000002</v>
      </c>
      <c r="BE182" s="24">
        <f t="shared" si="3470"/>
        <v>0</v>
      </c>
      <c r="BF182" s="24">
        <f t="shared" si="3906"/>
        <v>0</v>
      </c>
      <c r="BG182" s="24">
        <f t="shared" si="3907"/>
        <v>0</v>
      </c>
      <c r="BH182" s="35">
        <f>BA182*INDEX(Приложение_1ТЗ!$HC$6:$HJ$18,$B182,1)/100</f>
        <v>0</v>
      </c>
      <c r="BI182" s="35">
        <f>BA182*INDEX(Приложение_1ТЗ!$HC$6:$HJ$18,$B182,2)/100</f>
        <v>0</v>
      </c>
      <c r="BJ182" s="35">
        <f>BA182*INDEX(Приложение_1ТЗ!$HC$6:$HJ$18,$B182,3)/100</f>
        <v>24518.828944984594</v>
      </c>
      <c r="BK182" s="35">
        <f>BA182*INDEX(Приложение_1ТЗ!$HC$6:$HJ$18,$B182,4)/100</f>
        <v>62352.206572022558</v>
      </c>
      <c r="BN182" s="37">
        <f t="shared" si="3908"/>
        <v>0</v>
      </c>
      <c r="BO182" s="37">
        <f t="shared" si="3909"/>
        <v>0</v>
      </c>
      <c r="BP182" s="37">
        <f t="shared" si="3910"/>
        <v>0</v>
      </c>
      <c r="BQ182" s="37">
        <f t="shared" si="3911"/>
        <v>0</v>
      </c>
      <c r="BR182" s="48">
        <f t="shared" si="3912"/>
        <v>0</v>
      </c>
      <c r="BS182" s="48">
        <f t="shared" si="3912"/>
        <v>0</v>
      </c>
      <c r="BT182" s="48">
        <f t="shared" si="3912"/>
        <v>2.0261</v>
      </c>
      <c r="BU182" s="48">
        <f t="shared" si="3912"/>
        <v>2.8479699999999997</v>
      </c>
      <c r="BV182" s="36">
        <f t="shared" si="3913"/>
        <v>0</v>
      </c>
      <c r="BW182" s="24">
        <f>BA182*INDEX(Приложение_1ТЗ!$HC$6:$HJ$18,$B182,5)/100</f>
        <v>0</v>
      </c>
      <c r="BX182" s="24">
        <f>BA182*INDEX(Приложение_1ТЗ!$HC$6:$HJ$18,$B182,6)/100</f>
        <v>0</v>
      </c>
      <c r="BY182" s="24">
        <f>BA182*INDEX(Приложение_1ТЗ!$HC$6:$HJ$18,$B182,7)/100</f>
        <v>186532.63675799273</v>
      </c>
      <c r="BZ182" s="24">
        <f>BA182*INDEX(Приложение_1ТЗ!$HC$6:$HJ$18,$B182,8)/100</f>
        <v>0</v>
      </c>
      <c r="CA182" s="20"/>
      <c r="CB182" s="20"/>
      <c r="CC182" s="20"/>
      <c r="CD182" s="20"/>
      <c r="CE182" s="24">
        <f t="shared" si="3914"/>
        <v>0</v>
      </c>
      <c r="CF182" s="24">
        <f t="shared" si="3915"/>
        <v>0</v>
      </c>
      <c r="CG182" s="24">
        <f t="shared" si="3916"/>
        <v>0</v>
      </c>
      <c r="CH182" s="24">
        <f t="shared" si="3917"/>
        <v>0</v>
      </c>
      <c r="CI182" s="48">
        <f t="shared" si="3918"/>
        <v>2.5042900000000001</v>
      </c>
      <c r="CJ182" s="48">
        <f t="shared" si="3918"/>
        <v>0</v>
      </c>
      <c r="CK182" s="48">
        <f t="shared" si="3918"/>
        <v>1.35259</v>
      </c>
      <c r="CL182" s="48">
        <f t="shared" si="3918"/>
        <v>0</v>
      </c>
      <c r="CM182" s="24">
        <f t="shared" si="3919"/>
        <v>0</v>
      </c>
      <c r="CQ182" s="24">
        <f t="shared" si="4057"/>
        <v>0</v>
      </c>
      <c r="CR182" s="24">
        <f t="shared" si="3758"/>
        <v>0</v>
      </c>
      <c r="CS182" s="49">
        <f t="shared" si="3921"/>
        <v>2019</v>
      </c>
      <c r="CT182" s="227"/>
      <c r="CU182" s="47">
        <v>5</v>
      </c>
      <c r="CV182" s="22">
        <f t="shared" si="3922"/>
        <v>314604.23693398881</v>
      </c>
      <c r="CW182" s="22">
        <f t="shared" si="3923"/>
        <v>274770.69063637487</v>
      </c>
      <c r="CX182" s="22">
        <f t="shared" si="3924"/>
        <v>39833.546297613939</v>
      </c>
      <c r="CY182" s="22">
        <f>IF(DATEVALUE("1."&amp;CU182&amp;"."&amp;CS182)&gt;=DATEVALUE("1."&amp;INDEX(Параметры_объекта!$A$28:$N$40,$B182,14)&amp;"."&amp;INDEX(Параметры_объекта!$A$28:$N$40,$B182,13)),INDEX(Приложение_1ТЗ!$A$6:$HJ$18,$B182,25+CU182*14),INDEX(Приложение_1ТЗ!$A$6:$HJ$18,$B182,23+CU182*14))</f>
        <v>12.661478016258229</v>
      </c>
      <c r="CZ182" s="48">
        <f t="shared" si="3925"/>
        <v>2.3959402249621422</v>
      </c>
      <c r="DA182" s="24">
        <f t="shared" si="3175"/>
        <v>17.309599767783411</v>
      </c>
      <c r="DB182" s="24">
        <f t="shared" si="3926"/>
        <v>67243.121505901261</v>
      </c>
      <c r="DC182" s="24">
        <f t="shared" si="3927"/>
        <v>190110.38960824677</v>
      </c>
      <c r="DD182" s="35">
        <f>CW182*INDEX(Приложение_1ТЗ!$HC$6:$HJ$18,$B182,1)/100</f>
        <v>0</v>
      </c>
      <c r="DE182" s="35">
        <f>CW182*INDEX(Приложение_1ТЗ!$HC$6:$HJ$18,$B182,2)/100</f>
        <v>0</v>
      </c>
      <c r="DF182" s="35">
        <f>CW182*INDEX(Приложение_1ТЗ!$HC$6:$HJ$18,$B182,3)/100</f>
        <v>24641.423089709515</v>
      </c>
      <c r="DG182" s="35">
        <f>CW182*INDEX(Приложение_1ТЗ!$HC$6:$HJ$18,$B182,4)/100</f>
        <v>62663.967604882673</v>
      </c>
      <c r="DJ182" s="37">
        <f t="shared" si="3928"/>
        <v>0</v>
      </c>
      <c r="DK182" s="37">
        <f t="shared" si="3929"/>
        <v>0</v>
      </c>
      <c r="DL182" s="37">
        <f t="shared" si="3930"/>
        <v>244.57836833180409</v>
      </c>
      <c r="DM182" s="37">
        <f t="shared" si="3931"/>
        <v>621.97101580548042</v>
      </c>
      <c r="DN182" s="48">
        <f t="shared" si="3932"/>
        <v>0</v>
      </c>
      <c r="DO182" s="48">
        <f t="shared" si="3932"/>
        <v>0</v>
      </c>
      <c r="DP182" s="48">
        <f t="shared" si="3932"/>
        <v>2.0868800000000003</v>
      </c>
      <c r="DQ182" s="48">
        <f t="shared" si="3932"/>
        <v>2.9334099999999999</v>
      </c>
      <c r="DR182" s="36">
        <f t="shared" si="3933"/>
        <v>2755.1840092783109</v>
      </c>
      <c r="DS182" s="24">
        <f>CW182*INDEX(Приложение_1ТЗ!$HC$6:$HJ$18,$B182,5)/100</f>
        <v>0</v>
      </c>
      <c r="DT182" s="24">
        <f>CW182*INDEX(Приложение_1ТЗ!$HC$6:$HJ$18,$B182,6)/100</f>
        <v>0</v>
      </c>
      <c r="DU182" s="24">
        <f>CW182*INDEX(Приложение_1ТЗ!$HC$6:$HJ$18,$B182,7)/100</f>
        <v>187465.29994178269</v>
      </c>
      <c r="DV182" s="24">
        <f>CW182*INDEX(Приложение_1ТЗ!$HC$6:$HJ$18,$B182,8)/100</f>
        <v>0</v>
      </c>
      <c r="DW182" s="20"/>
      <c r="DX182" s="20"/>
      <c r="DY182" s="20"/>
      <c r="DZ182" s="20"/>
      <c r="EA182" s="24">
        <f t="shared" si="3934"/>
        <v>0</v>
      </c>
      <c r="EB182" s="24">
        <f t="shared" si="3935"/>
        <v>0</v>
      </c>
      <c r="EC182" s="24">
        <f t="shared" si="3936"/>
        <v>1860.6862522376468</v>
      </c>
      <c r="ED182" s="24">
        <f t="shared" si="3937"/>
        <v>0</v>
      </c>
      <c r="EE182" s="48">
        <f t="shared" si="3938"/>
        <v>2.6245700000000003</v>
      </c>
      <c r="EF182" s="48">
        <f t="shared" si="3938"/>
        <v>0</v>
      </c>
      <c r="EG182" s="48">
        <f t="shared" si="3938"/>
        <v>1.4211800000000001</v>
      </c>
      <c r="EH182" s="48">
        <f t="shared" si="3938"/>
        <v>0</v>
      </c>
      <c r="EI182" s="24">
        <f t="shared" si="3939"/>
        <v>5875.5407130653275</v>
      </c>
      <c r="EM182" s="24">
        <f>(DC182+EI182+(EJ182-EK182)*(CZ182))</f>
        <v>195985.9303213121</v>
      </c>
      <c r="EN182" s="24">
        <f t="shared" si="3759"/>
        <v>176387.3372891809</v>
      </c>
      <c r="EO182" s="49">
        <f t="shared" si="3941"/>
        <v>2020</v>
      </c>
      <c r="EP182" s="227"/>
      <c r="EQ182" s="47">
        <v>5</v>
      </c>
      <c r="ER182" s="22">
        <f t="shared" si="3942"/>
        <v>316177.25811865873</v>
      </c>
      <c r="ES182" s="22">
        <f t="shared" si="3943"/>
        <v>276144.54408955673</v>
      </c>
      <c r="ET182" s="22">
        <f t="shared" si="3944"/>
        <v>40032.714029102004</v>
      </c>
      <c r="EU182" s="22">
        <f>IF(DATEVALUE("1."&amp;EQ182&amp;"."&amp;EO182)&gt;=DATEVALUE("1."&amp;INDEX(Параметры_объекта!$A$28:$N$40,$B182,14)&amp;"."&amp;INDEX(Параметры_объекта!$A$28:$N$40,$B182,13)),INDEX(Приложение_1ТЗ!$A$6:$HJ$18,$B182,25+EQ182*14),INDEX(Приложение_1ТЗ!$A$6:$HJ$18,$B182,23+EQ182*14))</f>
        <v>12.661478016258229</v>
      </c>
      <c r="EV182" s="48">
        <f t="shared" si="3945"/>
        <v>2.8810252973771435</v>
      </c>
      <c r="EW182" s="24">
        <f t="shared" si="3196"/>
        <v>17.309599767783411</v>
      </c>
      <c r="EX182" s="24">
        <f t="shared" si="3946"/>
        <v>67243.121505901261</v>
      </c>
      <c r="EY182" s="24">
        <f t="shared" si="3947"/>
        <v>228600.37827706573</v>
      </c>
      <c r="EZ182" s="35">
        <f>ES182*INDEX(Приложение_1ТЗ!$HC$6:$HJ$18,$B182,1)/100</f>
        <v>0</v>
      </c>
      <c r="FA182" s="35">
        <f>ES182*INDEX(Приложение_1ТЗ!$HC$6:$HJ$18,$B182,2)/100</f>
        <v>0</v>
      </c>
      <c r="FB182" s="35">
        <f>ES182*INDEX(Приложение_1ТЗ!$HC$6:$HJ$18,$B182,3)/100</f>
        <v>24764.630205158061</v>
      </c>
      <c r="FC182" s="35">
        <f>ES182*INDEX(Приложение_1ТЗ!$HC$6:$HJ$18,$B182,4)/100</f>
        <v>62977.28744290708</v>
      </c>
      <c r="FF182" s="37">
        <f t="shared" si="3948"/>
        <v>0</v>
      </c>
      <c r="FG182" s="37">
        <f t="shared" si="3949"/>
        <v>0</v>
      </c>
      <c r="FH182" s="37">
        <f t="shared" si="3950"/>
        <v>367.78548378034975</v>
      </c>
      <c r="FI182" s="37">
        <f t="shared" si="3951"/>
        <v>935.29085382988706</v>
      </c>
      <c r="FJ182" s="48">
        <f t="shared" si="3952"/>
        <v>0</v>
      </c>
      <c r="FK182" s="48">
        <f t="shared" si="3952"/>
        <v>0</v>
      </c>
      <c r="FL182" s="48">
        <f t="shared" si="3952"/>
        <v>2.1494864000000002</v>
      </c>
      <c r="FM182" s="48">
        <f t="shared" si="3952"/>
        <v>3.0214122999999997</v>
      </c>
      <c r="FN182" s="36">
        <f t="shared" si="3953"/>
        <v>4267.410038704038</v>
      </c>
      <c r="FO182" s="24">
        <f>ES182*INDEX(Приложение_1ТЗ!$HC$6:$HJ$18,$B182,5)/100</f>
        <v>0</v>
      </c>
      <c r="FP182" s="24">
        <f>ES182*INDEX(Приложение_1ТЗ!$HC$6:$HJ$18,$B182,6)/100</f>
        <v>0</v>
      </c>
      <c r="FQ182" s="24">
        <f>ES182*INDEX(Приложение_1ТЗ!$HC$6:$HJ$18,$B182,7)/100</f>
        <v>188402.62644149159</v>
      </c>
      <c r="FR182" s="24">
        <f>ES182*INDEX(Приложение_1ТЗ!$HC$6:$HJ$18,$B182,8)/100</f>
        <v>0</v>
      </c>
      <c r="FS182" s="20"/>
      <c r="FT182" s="20"/>
      <c r="FU182" s="20"/>
      <c r="FV182" s="20"/>
      <c r="FW182" s="24">
        <f t="shared" si="3954"/>
        <v>0</v>
      </c>
      <c r="FX182" s="24">
        <f t="shared" si="3955"/>
        <v>0</v>
      </c>
      <c r="FY182" s="24">
        <f t="shared" si="3956"/>
        <v>2798.0127519465459</v>
      </c>
      <c r="FZ182" s="24">
        <f t="shared" si="3957"/>
        <v>0</v>
      </c>
      <c r="GA182" s="48">
        <f t="shared" si="3958"/>
        <v>2.7557985000000005</v>
      </c>
      <c r="GB182" s="48">
        <f t="shared" si="3958"/>
        <v>0</v>
      </c>
      <c r="GC182" s="48">
        <f t="shared" si="3958"/>
        <v>1.4922390000000001</v>
      </c>
      <c r="GD182" s="48">
        <f t="shared" si="3958"/>
        <v>0</v>
      </c>
      <c r="GE182" s="24">
        <f t="shared" si="3959"/>
        <v>9194.2684648273535</v>
      </c>
      <c r="GI182" s="24">
        <f>(EY182+GE182+(GF182-GG182)*(EV182))</f>
        <v>237794.64674189308</v>
      </c>
      <c r="GJ182" s="24">
        <f t="shared" si="3760"/>
        <v>214015.18206770378</v>
      </c>
      <c r="GK182" s="49">
        <f t="shared" si="3961"/>
        <v>2021</v>
      </c>
      <c r="GL182" s="227"/>
      <c r="GM182" s="47">
        <v>5</v>
      </c>
      <c r="GN182" s="22">
        <f t="shared" si="3962"/>
        <v>317758.14440925198</v>
      </c>
      <c r="GO182" s="22">
        <f t="shared" si="3963"/>
        <v>277525.26681000448</v>
      </c>
      <c r="GP182" s="22">
        <f t="shared" si="3964"/>
        <v>40232.877599247498</v>
      </c>
      <c r="GQ182" s="22">
        <f>IF(DATEVALUE("1."&amp;GM182&amp;"."&amp;GK182)&gt;=DATEVALUE("1."&amp;INDEX(Параметры_объекта!$A$28:$N$40,$B182,14)&amp;"."&amp;INDEX(Параметры_объекта!$A$28:$N$40,$B182,13)),INDEX(Приложение_1ТЗ!$A$6:$HJ$18,$B182,25+GM182*14),INDEX(Приложение_1ТЗ!$A$6:$HJ$18,$B182,23+GM182*14))</f>
        <v>12.661478016258229</v>
      </c>
      <c r="GR182" s="48">
        <f t="shared" si="3965"/>
        <v>2.6213186152462513</v>
      </c>
      <c r="GS182" s="24">
        <f t="shared" si="3218"/>
        <v>17.309599767783411</v>
      </c>
      <c r="GT182" s="24">
        <f t="shared" si="3966"/>
        <v>67243.121505901261</v>
      </c>
      <c r="GU182" s="24">
        <f t="shared" si="3967"/>
        <v>207993.46245780771</v>
      </c>
      <c r="GV182" s="35">
        <f>GO182*INDEX(Приложение_1ТЗ!$HC$6:$HJ$18,$B182,1)/100</f>
        <v>0</v>
      </c>
      <c r="GW182" s="35">
        <f>GO182*INDEX(Приложение_1ТЗ!$HC$6:$HJ$18,$B182,2)/100</f>
        <v>0</v>
      </c>
      <c r="GX182" s="35">
        <f>GO182*INDEX(Приложение_1ТЗ!$HC$6:$HJ$18,$B182,3)/100</f>
        <v>24888.453356183851</v>
      </c>
      <c r="GY182" s="35">
        <f>GO182*INDEX(Приложение_1ТЗ!$HC$6:$HJ$18,$B182,4)/100</f>
        <v>63292.173880121605</v>
      </c>
      <c r="HB182" s="22">
        <f t="shared" si="3220"/>
        <v>0</v>
      </c>
      <c r="HC182" s="22">
        <f t="shared" si="3221"/>
        <v>0</v>
      </c>
      <c r="HD182" s="37">
        <f t="shared" si="3968"/>
        <v>491.60863480613989</v>
      </c>
      <c r="HE182" s="37">
        <f t="shared" si="3969"/>
        <v>1250.1772910444124</v>
      </c>
      <c r="HF182" s="48">
        <f t="shared" si="3970"/>
        <v>0</v>
      </c>
      <c r="HG182" s="48">
        <f t="shared" si="3970"/>
        <v>0</v>
      </c>
      <c r="HH182" s="48">
        <f t="shared" si="3970"/>
        <v>2.2139709920000001</v>
      </c>
      <c r="HI182" s="48">
        <f t="shared" si="3970"/>
        <v>3.1120546689999999</v>
      </c>
      <c r="HJ182" s="36">
        <f t="shared" si="3971"/>
        <v>5875.25225240906</v>
      </c>
      <c r="HK182" s="24">
        <f>GO182*INDEX(Приложение_1ТЗ!$HC$6:$HJ$18,$B182,5)/100</f>
        <v>0</v>
      </c>
      <c r="HL182" s="24">
        <f>GO182*INDEX(Приложение_1ТЗ!$HC$6:$HJ$18,$B182,6)/100</f>
        <v>0</v>
      </c>
      <c r="HM182" s="24">
        <f>GO182*INDEX(Приложение_1ТЗ!$HC$6:$HJ$18,$B182,7)/100</f>
        <v>189344.63957369901</v>
      </c>
      <c r="HN182" s="24">
        <f>GO182*INDEX(Приложение_1ТЗ!$HC$6:$HJ$18,$B182,8)/100</f>
        <v>0</v>
      </c>
      <c r="HO182" s="20"/>
      <c r="HP182" s="20"/>
      <c r="HQ182" s="20"/>
      <c r="HR182" s="20"/>
      <c r="HS182" s="24">
        <f t="shared" si="3972"/>
        <v>0</v>
      </c>
      <c r="HT182" s="24">
        <f t="shared" si="3973"/>
        <v>0</v>
      </c>
      <c r="HU182" s="24">
        <f t="shared" si="3974"/>
        <v>3740.0258841539617</v>
      </c>
      <c r="HV182" s="24">
        <f t="shared" si="3975"/>
        <v>0</v>
      </c>
      <c r="HW182" s="48">
        <f t="shared" si="3976"/>
        <v>2.8935884250000008</v>
      </c>
      <c r="HX182" s="48">
        <f t="shared" si="3976"/>
        <v>0</v>
      </c>
      <c r="HY182" s="48">
        <f t="shared" si="3976"/>
        <v>1.5668509500000001</v>
      </c>
      <c r="HZ182" s="48">
        <f t="shared" si="3976"/>
        <v>0</v>
      </c>
      <c r="IA182" s="24">
        <f t="shared" si="3977"/>
        <v>12790.126721750305</v>
      </c>
      <c r="IE182" s="24">
        <f>(GU182+IA182+(IB182-IC182)*(GR182))</f>
        <v>220783.58917955801</v>
      </c>
      <c r="IF182" s="24">
        <f t="shared" si="3761"/>
        <v>198705.23026160221</v>
      </c>
      <c r="IG182" s="49">
        <f t="shared" si="3979"/>
        <v>2022</v>
      </c>
      <c r="IH182" s="227"/>
      <c r="II182" s="47">
        <v>5</v>
      </c>
      <c r="IJ182" s="22">
        <f t="shared" si="3980"/>
        <v>319346.9351312982</v>
      </c>
      <c r="IK182" s="22">
        <f t="shared" si="3981"/>
        <v>278912.89314405445</v>
      </c>
      <c r="IL182" s="22">
        <f t="shared" si="3982"/>
        <v>40434.041987243749</v>
      </c>
      <c r="IM182" s="22">
        <f>IF(DATEVALUE("1."&amp;II182&amp;"."&amp;IG182)&gt;=DATEVALUE("1."&amp;INDEX(Параметры_объекта!$A$28:$N$40,$B182,14)&amp;"."&amp;INDEX(Параметры_объекта!$A$28:$N$40,$B182,13)),INDEX(Приложение_1ТЗ!$A$6:$HJ$18,$B182,25+II182*14),INDEX(Приложение_1ТЗ!$A$6:$HJ$18,$B182,23+II182*14))</f>
        <v>12.661478016258229</v>
      </c>
      <c r="IN182" s="48">
        <f t="shared" si="3983"/>
        <v>3.087117509552888</v>
      </c>
      <c r="IO182" s="24">
        <f t="shared" si="3240"/>
        <v>17.309599767783411</v>
      </c>
      <c r="IP182" s="24">
        <f t="shared" si="3984"/>
        <v>67243.121505901261</v>
      </c>
      <c r="IQ182" s="24">
        <f t="shared" si="3985"/>
        <v>244953.15300147494</v>
      </c>
      <c r="IR182" s="35">
        <f>IK182*INDEX(Приложение_1ТЗ!$HC$6:$HJ$18,$B182,1)/100</f>
        <v>0</v>
      </c>
      <c r="IS182" s="35">
        <f>IK182*INDEX(Приложение_1ТЗ!$HC$6:$HJ$18,$B182,2)/100</f>
        <v>0</v>
      </c>
      <c r="IT182" s="35">
        <f>IK182*INDEX(Приложение_1ТЗ!$HC$6:$HJ$18,$B182,3)/100</f>
        <v>25012.895622964767</v>
      </c>
      <c r="IU182" s="35">
        <f>IK182*INDEX(Приложение_1ТЗ!$HC$6:$HJ$18,$B182,4)/100</f>
        <v>63608.6347495222</v>
      </c>
      <c r="IX182" s="37">
        <f t="shared" si="3986"/>
        <v>0</v>
      </c>
      <c r="IY182" s="37">
        <f t="shared" si="3987"/>
        <v>0</v>
      </c>
      <c r="IZ182" s="37">
        <f t="shared" si="3988"/>
        <v>616.05090158705571</v>
      </c>
      <c r="JA182" s="37">
        <f t="shared" si="3989"/>
        <v>1566.6381604450071</v>
      </c>
      <c r="JB182" s="48">
        <f t="shared" si="3990"/>
        <v>0</v>
      </c>
      <c r="JC182" s="48">
        <f t="shared" si="3990"/>
        <v>0</v>
      </c>
      <c r="JD182" s="48">
        <f t="shared" si="3990"/>
        <v>2.28039012176</v>
      </c>
      <c r="JE182" s="48">
        <f t="shared" si="3990"/>
        <v>3.2054163090699999</v>
      </c>
      <c r="JF182" s="36">
        <f t="shared" si="3991"/>
        <v>7583.3454024511284</v>
      </c>
      <c r="JG182" s="24">
        <f>IK182*INDEX(Приложение_1ТЗ!$HC$6:$HJ$18,$B182,5)/100</f>
        <v>0</v>
      </c>
      <c r="JH182" s="24">
        <f>IK182*INDEX(Приложение_1ТЗ!$HC$6:$HJ$18,$B182,6)/100</f>
        <v>0</v>
      </c>
      <c r="JI182" s="24">
        <f>IK182*INDEX(Приложение_1ТЗ!$HC$6:$HJ$18,$B182,7)/100</f>
        <v>190291.36277156748</v>
      </c>
      <c r="JJ182" s="24">
        <f>IK182*INDEX(Приложение_1ТЗ!$HC$6:$HJ$18,$B182,8)/100</f>
        <v>0</v>
      </c>
      <c r="JK182" s="20"/>
      <c r="JL182" s="20"/>
      <c r="JM182" s="20"/>
      <c r="JN182" s="20"/>
      <c r="JO182" s="24">
        <f t="shared" si="3992"/>
        <v>0</v>
      </c>
      <c r="JP182" s="24">
        <f t="shared" si="3993"/>
        <v>0</v>
      </c>
      <c r="JQ182" s="24">
        <f t="shared" si="3994"/>
        <v>4686.7490820224339</v>
      </c>
      <c r="JR182" s="24">
        <f t="shared" si="3995"/>
        <v>0</v>
      </c>
      <c r="JS182" s="48">
        <f t="shared" si="3996"/>
        <v>3.038267846250001</v>
      </c>
      <c r="JT182" s="48">
        <f t="shared" si="3996"/>
        <v>0</v>
      </c>
      <c r="JU182" s="48">
        <f t="shared" si="3996"/>
        <v>1.6451934975000002</v>
      </c>
      <c r="JV182" s="48">
        <f t="shared" si="3996"/>
        <v>0</v>
      </c>
      <c r="JW182" s="24">
        <f t="shared" si="3997"/>
        <v>16681.864157156866</v>
      </c>
      <c r="KA182" s="24">
        <f>(IQ182+JW182+(JX182-JY182)*(IN182))</f>
        <v>261635.01715863182</v>
      </c>
      <c r="KB182" s="24">
        <f t="shared" si="3762"/>
        <v>235471.51544276864</v>
      </c>
      <c r="KC182" s="49">
        <f t="shared" si="3999"/>
        <v>2023</v>
      </c>
      <c r="KD182" s="227"/>
      <c r="KE182" s="47">
        <v>5</v>
      </c>
      <c r="KF182" s="22">
        <f t="shared" si="4000"/>
        <v>320943.66980695468</v>
      </c>
      <c r="KG182" s="22">
        <f t="shared" si="4001"/>
        <v>280307.45760977472</v>
      </c>
      <c r="KH182" s="22">
        <f t="shared" si="4002"/>
        <v>40636.212197179964</v>
      </c>
      <c r="KI182" s="22">
        <f>IF(DATEVALUE("1."&amp;KE182&amp;"."&amp;KC182)&gt;=DATEVALUE("1."&amp;INDEX(Параметры_объекта!$A$28:$N$40,$B182,14)&amp;"."&amp;INDEX(Параметры_объекта!$A$28:$N$40,$B182,13)),INDEX(Приложение_1ТЗ!$A$6:$HJ$18,$B182,25+KE182*14),INDEX(Приложение_1ТЗ!$A$6:$HJ$18,$B182,23+KE182*14))</f>
        <v>12.661478016258229</v>
      </c>
      <c r="KJ182" s="48">
        <f t="shared" si="4003"/>
        <v>2.8731983426366257</v>
      </c>
      <c r="KK182" s="24">
        <f t="shared" si="3262"/>
        <v>17.309599767783411</v>
      </c>
      <c r="KL182" s="24">
        <f t="shared" si="4004"/>
        <v>67243.121505901261</v>
      </c>
      <c r="KM182" s="24">
        <f t="shared" si="4005"/>
        <v>227979.33381207308</v>
      </c>
      <c r="KN182" s="35">
        <f>KG182*INDEX(Приложение_1ТЗ!$HC$6:$HJ$18,$B182,1)/100</f>
        <v>0</v>
      </c>
      <c r="KO182" s="35">
        <f>KG182*INDEX(Приложение_1ТЗ!$HC$6:$HJ$18,$B182,2)/100</f>
        <v>0</v>
      </c>
      <c r="KP182" s="35">
        <f>KG182*INDEX(Приложение_1ТЗ!$HC$6:$HJ$18,$B182,3)/100</f>
        <v>25137.960101079589</v>
      </c>
      <c r="KQ182" s="35">
        <f>KG182*INDEX(Приложение_1ТЗ!$HC$6:$HJ$18,$B182,4)/100</f>
        <v>63926.67792326981</v>
      </c>
      <c r="KT182" s="37">
        <f t="shared" si="4006"/>
        <v>0</v>
      </c>
      <c r="KU182" s="37">
        <f t="shared" si="4007"/>
        <v>0</v>
      </c>
      <c r="KV182" s="37">
        <f t="shared" si="4008"/>
        <v>741.11537970187783</v>
      </c>
      <c r="KW182" s="37">
        <f t="shared" si="4009"/>
        <v>1884.6813341926172</v>
      </c>
      <c r="KX182" s="48">
        <f t="shared" si="4010"/>
        <v>0</v>
      </c>
      <c r="KY182" s="48">
        <f t="shared" si="4010"/>
        <v>0</v>
      </c>
      <c r="KZ182" s="48">
        <f t="shared" si="4010"/>
        <v>2.3488018254128002</v>
      </c>
      <c r="LA182" s="48">
        <f t="shared" si="4010"/>
        <v>3.3015787983421001</v>
      </c>
      <c r="LB182" s="36">
        <f t="shared" si="4011"/>
        <v>9396.5253677183282</v>
      </c>
      <c r="LC182" s="24">
        <f>KG182*INDEX(Приложение_1ТЗ!$HC$6:$HJ$18,$B182,5)/100</f>
        <v>0</v>
      </c>
      <c r="LD182" s="24">
        <f>KG182*INDEX(Приложение_1ТЗ!$HC$6:$HJ$18,$B182,6)/100</f>
        <v>0</v>
      </c>
      <c r="LE182" s="24">
        <f>KG182*INDEX(Приложение_1ТЗ!$HC$6:$HJ$18,$B182,7)/100</f>
        <v>191242.81958542534</v>
      </c>
      <c r="LF182" s="24">
        <f>KG182*INDEX(Приложение_1ТЗ!$HC$6:$HJ$18,$B182,8)/100</f>
        <v>0</v>
      </c>
      <c r="LG182" s="20"/>
      <c r="LH182" s="20"/>
      <c r="LI182" s="20"/>
      <c r="LJ182" s="20"/>
      <c r="LK182" s="24">
        <f t="shared" si="4012"/>
        <v>0</v>
      </c>
      <c r="LL182" s="24">
        <f t="shared" si="4013"/>
        <v>0</v>
      </c>
      <c r="LM182" s="24">
        <f t="shared" si="4014"/>
        <v>5638.2058958802954</v>
      </c>
      <c r="LN182" s="24">
        <f t="shared" si="4015"/>
        <v>0</v>
      </c>
      <c r="LO182" s="48">
        <f t="shared" si="4016"/>
        <v>3.1901812385625012</v>
      </c>
      <c r="LP182" s="48">
        <f t="shared" si="4016"/>
        <v>0</v>
      </c>
      <c r="LQ182" s="48">
        <f t="shared" si="4016"/>
        <v>1.7274531723750004</v>
      </c>
      <c r="LR182" s="48">
        <f t="shared" si="4016"/>
        <v>0</v>
      </c>
      <c r="LS182" s="24">
        <f t="shared" si="4017"/>
        <v>20889.414628101709</v>
      </c>
      <c r="LW182" s="24">
        <f>(KM182+LS182+(LT182-LU182)*(KJ182))</f>
        <v>248868.74844017479</v>
      </c>
      <c r="LX182" s="24">
        <f t="shared" si="3763"/>
        <v>223981.87359615733</v>
      </c>
      <c r="LY182" s="49">
        <f t="shared" si="4019"/>
        <v>2024</v>
      </c>
      <c r="LZ182" s="227"/>
      <c r="MA182" s="173">
        <v>5</v>
      </c>
      <c r="MB182" s="22">
        <f t="shared" si="4020"/>
        <v>322548.38815598941</v>
      </c>
      <c r="MC182" s="22">
        <f t="shared" si="4021"/>
        <v>281708.99489782355</v>
      </c>
      <c r="MD182" s="22">
        <f t="shared" si="4022"/>
        <v>40839.393258165859</v>
      </c>
      <c r="ME182" s="22">
        <f>IF(DATEVALUE("1."&amp;MA182&amp;"."&amp;LY182)&gt;=DATEVALUE("1."&amp;INDEX(Параметры_объекта!$A$28:$N$40,$B182,14)&amp;"."&amp;INDEX(Параметры_объекта!$A$28:$N$40,$B182,13)),INDEX(Приложение_1ТЗ!$A$6:$HJ$18,$B182,25+MA182*14),INDEX(Приложение_1ТЗ!$A$6:$HJ$18,$B182,23+MA182*14))</f>
        <v>12.661478016258229</v>
      </c>
      <c r="MF182" s="48">
        <f t="shared" si="4023"/>
        <v>3.3390262983324042</v>
      </c>
      <c r="MG182" s="24">
        <f t="shared" si="3282"/>
        <v>17.309599767783411</v>
      </c>
      <c r="MH182" s="24">
        <f t="shared" si="4024"/>
        <v>67243.121505901261</v>
      </c>
      <c r="MI182" s="24">
        <f t="shared" si="4025"/>
        <v>264941.33028639533</v>
      </c>
      <c r="MJ182" s="35">
        <f>MC182*INDEX(Приложение_1ТЗ!$HC$6:$HJ$18,$B182,1)/100</f>
        <v>0</v>
      </c>
      <c r="MK182" s="35">
        <f>MC182*INDEX(Приложение_1ТЗ!$HC$6:$HJ$18,$B182,2)/100</f>
        <v>0</v>
      </c>
      <c r="ML182" s="35">
        <f>MC182*INDEX(Приложение_1ТЗ!$HC$6:$HJ$18,$B182,3)/100</f>
        <v>25263.649901584984</v>
      </c>
      <c r="MM182" s="35">
        <f>MC182*INDEX(Приложение_1ТЗ!$HC$6:$HJ$18,$B182,4)/100</f>
        <v>64246.311312886151</v>
      </c>
      <c r="MP182" s="37">
        <f t="shared" si="4026"/>
        <v>0</v>
      </c>
      <c r="MQ182" s="37">
        <f t="shared" si="4027"/>
        <v>0</v>
      </c>
      <c r="MR182" s="37">
        <f t="shared" si="4028"/>
        <v>866.80518020727322</v>
      </c>
      <c r="MS182" s="37">
        <f t="shared" si="4029"/>
        <v>2204.3147238089587</v>
      </c>
      <c r="MT182" s="48">
        <f t="shared" si="4030"/>
        <v>0</v>
      </c>
      <c r="MU182" s="48">
        <f t="shared" si="4030"/>
        <v>0</v>
      </c>
      <c r="MV182" s="48">
        <f t="shared" si="4030"/>
        <v>2.4192658801751845</v>
      </c>
      <c r="MW182" s="48">
        <f t="shared" si="4030"/>
        <v>3.400626162292363</v>
      </c>
      <c r="MX182" s="36">
        <f t="shared" si="4031"/>
        <v>11319.837369995768</v>
      </c>
      <c r="MY182" s="24">
        <f>MC182*INDEX(Приложение_1ТЗ!$HC$6:$HJ$18,$B182,5)/100</f>
        <v>0</v>
      </c>
      <c r="MZ182" s="24">
        <f>MC182*INDEX(Приложение_1ТЗ!$HC$6:$HJ$18,$B182,6)/100</f>
        <v>0</v>
      </c>
      <c r="NA182" s="24">
        <f>MC182*INDEX(Приложение_1ТЗ!$HC$6:$HJ$18,$B182,7)/100</f>
        <v>192199.03368335241</v>
      </c>
      <c r="NB182" s="24">
        <f>MC182*INDEX(Приложение_1ТЗ!$HC$6:$HJ$18,$B182,8)/100</f>
        <v>0</v>
      </c>
      <c r="NC182" s="20"/>
      <c r="ND182" s="20"/>
      <c r="NE182" s="20"/>
      <c r="NF182" s="20"/>
      <c r="NG182" s="24">
        <f t="shared" si="4032"/>
        <v>0</v>
      </c>
      <c r="NH182" s="24">
        <f t="shared" si="4033"/>
        <v>0</v>
      </c>
      <c r="NI182" s="24">
        <f t="shared" si="4034"/>
        <v>6594.419993807358</v>
      </c>
      <c r="NJ182" s="24">
        <f t="shared" si="4035"/>
        <v>0</v>
      </c>
      <c r="NK182" s="48">
        <f t="shared" si="4036"/>
        <v>3.3496903004906264</v>
      </c>
      <c r="NL182" s="48">
        <f t="shared" si="4036"/>
        <v>0</v>
      </c>
      <c r="NM182" s="48">
        <f t="shared" si="4036"/>
        <v>1.8138258309937505</v>
      </c>
      <c r="NN182" s="48">
        <f t="shared" si="4036"/>
        <v>0</v>
      </c>
      <c r="NO182" s="24">
        <f t="shared" si="4037"/>
        <v>25433.9699737193</v>
      </c>
      <c r="NS182" s="24">
        <f>(MI182+NO182+(NP182-NQ182)*(MF182))</f>
        <v>290375.3002601146</v>
      </c>
      <c r="NT182" s="24">
        <f t="shared" si="4038"/>
        <v>261337.77023410314</v>
      </c>
      <c r="NU182" s="49">
        <f t="shared" si="4039"/>
        <v>2025</v>
      </c>
      <c r="NV182" s="227"/>
      <c r="NW182" s="174">
        <v>5</v>
      </c>
      <c r="NX182" s="22">
        <f t="shared" si="4040"/>
        <v>324161.13009676931</v>
      </c>
      <c r="NY182" s="22">
        <f t="shared" si="4041"/>
        <v>283117.53987231263</v>
      </c>
      <c r="NZ182" s="22">
        <f t="shared" si="4042"/>
        <v>41043.590224456682</v>
      </c>
      <c r="OA182" s="22">
        <f>IF(DATEVALUE("1."&amp;NW182&amp;"."&amp;NU182)&gt;=DATEVALUE("1."&amp;INDEX(Параметры_объекта!$A$28:$N$40,$B182,14)&amp;"."&amp;INDEX(Параметры_объекта!$A$28:$N$40,$B182,13)),INDEX(Приложение_1ТЗ!$A$6:$HJ$18,$B182,25+NW182*14),INDEX(Приложение_1ТЗ!$A$6:$HJ$18,$B182,23+NW182*14))</f>
        <v>12.661478016258229</v>
      </c>
      <c r="OB182" s="48">
        <f t="shared" si="4043"/>
        <v>3.1076513273957747</v>
      </c>
      <c r="OC182" s="24">
        <f t="shared" si="3291"/>
        <v>17.309599767783411</v>
      </c>
      <c r="OD182" s="24">
        <f t="shared" si="4044"/>
        <v>67243.121505901261</v>
      </c>
      <c r="OE182" s="24">
        <f t="shared" si="4045"/>
        <v>246582.44745113829</v>
      </c>
      <c r="OF182" s="35">
        <f>NY182*INDEX(Приложение_1ТЗ!$HC$6:$HJ$18,$B182,1)/100</f>
        <v>0</v>
      </c>
      <c r="OG182" s="35">
        <f>NY182*INDEX(Приложение_1ТЗ!$HC$6:$HJ$18,$B182,2)/100</f>
        <v>0</v>
      </c>
      <c r="OH182" s="35">
        <f>NY182*INDEX(Приложение_1ТЗ!$HC$6:$HJ$18,$B182,3)/100</f>
        <v>25389.9681510929</v>
      </c>
      <c r="OI182" s="35">
        <f>NY182*INDEX(Приложение_1ТЗ!$HC$6:$HJ$18,$B182,4)/100</f>
        <v>64567.542869450568</v>
      </c>
      <c r="OL182" s="37">
        <f t="shared" si="4046"/>
        <v>0</v>
      </c>
      <c r="OM182" s="37">
        <f t="shared" si="4047"/>
        <v>0</v>
      </c>
      <c r="ON182" s="37">
        <f t="shared" si="4048"/>
        <v>993.12342971518956</v>
      </c>
      <c r="OO182" s="37">
        <f t="shared" si="4049"/>
        <v>2525.5462803733753</v>
      </c>
      <c r="OP182" s="48">
        <f t="shared" si="3451"/>
        <v>0</v>
      </c>
      <c r="OQ182" s="48">
        <f t="shared" si="3451"/>
        <v>0</v>
      </c>
      <c r="OR182" s="48">
        <f t="shared" si="3451"/>
        <v>2.4918438565804402</v>
      </c>
      <c r="OS182" s="48">
        <f t="shared" si="3451"/>
        <v>3.5026449471611341</v>
      </c>
      <c r="OT182" s="36">
        <f t="shared" si="4050"/>
        <v>13358.544513221283</v>
      </c>
      <c r="OU182" s="24">
        <f>NY182*INDEX(Приложение_1ТЗ!$HC$6:$HJ$18,$B182,5)/100</f>
        <v>0</v>
      </c>
      <c r="OV182" s="24">
        <f>NY182*INDEX(Приложение_1ТЗ!$HC$6:$HJ$18,$B182,6)/100</f>
        <v>0</v>
      </c>
      <c r="OW182" s="24">
        <f>NY182*INDEX(Приложение_1ТЗ!$HC$6:$HJ$18,$B182,7)/100</f>
        <v>193160.02885176917</v>
      </c>
      <c r="OX182" s="24">
        <f>NY182*INDEX(Приложение_1ТЗ!$HC$6:$HJ$18,$B182,8)/100</f>
        <v>0</v>
      </c>
      <c r="OY182" s="20"/>
      <c r="OZ182" s="20"/>
      <c r="PA182" s="20"/>
      <c r="PB182" s="20"/>
      <c r="PC182" s="24">
        <f t="shared" si="4051"/>
        <v>0</v>
      </c>
      <c r="PD182" s="24">
        <f t="shared" si="4052"/>
        <v>0</v>
      </c>
      <c r="PE182" s="24">
        <f t="shared" si="4053"/>
        <v>7555.4151622241188</v>
      </c>
      <c r="PF182" s="24">
        <f t="shared" si="4054"/>
        <v>0</v>
      </c>
      <c r="PG182" s="48">
        <f t="shared" si="3457"/>
        <v>3.5171748155151579</v>
      </c>
      <c r="PH182" s="48">
        <f t="shared" si="3457"/>
        <v>0</v>
      </c>
      <c r="PI182" s="48">
        <f t="shared" si="3457"/>
        <v>1.9045171225434381</v>
      </c>
      <c r="PJ182" s="48">
        <f t="shared" si="3457"/>
        <v>0</v>
      </c>
      <c r="PK182" s="24">
        <f t="shared" si="4055"/>
        <v>30338.057215589848</v>
      </c>
      <c r="PO182" s="24">
        <f>(OE182+PK182+(PL182-PM182)*(OB182))</f>
        <v>276920.50466672814</v>
      </c>
      <c r="PP182" s="24">
        <f t="shared" si="4056"/>
        <v>249228.45420005533</v>
      </c>
      <c r="PQ182" s="52">
        <f t="shared" si="4058"/>
        <v>470701.85054130887</v>
      </c>
      <c r="PR182" s="52">
        <f t="shared" si="4059"/>
        <v>1441988.4365082979</v>
      </c>
      <c r="PS182" s="52">
        <f t="shared" si="4060"/>
        <v>1297789.5928574682</v>
      </c>
    </row>
    <row r="183" spans="1:435" ht="15.75" customHeight="1" outlineLevel="1">
      <c r="B183" s="171">
        <v>13</v>
      </c>
      <c r="C183" s="249"/>
      <c r="D183" s="249"/>
      <c r="E183" s="249"/>
      <c r="F183" s="246"/>
      <c r="G183" s="49">
        <f t="shared" si="3755"/>
        <v>2017</v>
      </c>
      <c r="H183" s="228"/>
      <c r="I183" s="47">
        <v>6</v>
      </c>
      <c r="J183" s="22">
        <f t="shared" si="3756"/>
        <v>392246</v>
      </c>
      <c r="K183" s="22">
        <f>INDEX(Приложение_1ТЗ!$A$6:$HJ$18,$B183,21+I183*14)*1000</f>
        <v>279083.91300000012</v>
      </c>
      <c r="L183" s="22">
        <f t="shared" si="3897"/>
        <v>113162.08699999988</v>
      </c>
      <c r="M183" s="22">
        <f>IF(
              DATEVALUE("1."&amp;I183&amp;"."&amp;G183)&gt;=DATEVALUE("1."&amp;INDEX(Параметры_объекта!$A$28:$N$40,$B183,14)&amp;"."&amp;INDEX(Параметры_объекта!$A$28:$N$40,$B183,13)),
              INDEX(Приложение_1ТЗ!$A$6:$HJ$18,$B183,25+I183*14),
              INDEX(Приложение_1ТЗ!$A$6:$HJ$18,$B183,23+I183*14))</f>
        <v>28.849774631226293</v>
      </c>
      <c r="N183" s="48">
        <f t="shared" si="3898"/>
        <v>2.14360315200318</v>
      </c>
      <c r="R183" s="35">
        <f>K183*INDEX(Приложение_1ТЗ!$HC$6:$HJ$18,$B183,1)/100</f>
        <v>0</v>
      </c>
      <c r="S183" s="35">
        <f>K183*INDEX(Приложение_1ТЗ!$HC$6:$HJ$18,$B183,2)/100</f>
        <v>0</v>
      </c>
      <c r="T183" s="35">
        <f>K183*INDEX(Приложение_1ТЗ!$HC$6:$HJ$18,$B183,3)/100</f>
        <v>25028.232675899115</v>
      </c>
      <c r="U183" s="35">
        <f>K183*INDEX(Приложение_1ТЗ!$HC$6:$HJ$18,$B183,4)/100</f>
        <v>63647.637390917291</v>
      </c>
      <c r="AB183" s="48">
        <f t="shared" si="3899"/>
        <v>0</v>
      </c>
      <c r="AC183" s="48">
        <f t="shared" si="3899"/>
        <v>0</v>
      </c>
      <c r="AD183" s="48">
        <f t="shared" si="3899"/>
        <v>1.9313399999999998</v>
      </c>
      <c r="AE183" s="48">
        <f t="shared" si="3899"/>
        <v>2.7340599999999999</v>
      </c>
      <c r="AF183" s="20"/>
      <c r="AG183" s="24">
        <f>K183*INDEX(Приложение_1ТЗ!$HC$6:$HJ$18,$B183,5)/100</f>
        <v>0</v>
      </c>
      <c r="AH183" s="24">
        <f>K183*INDEX(Приложение_1ТЗ!$HC$6:$HJ$18,$B183,6)/100</f>
        <v>0</v>
      </c>
      <c r="AI183" s="24">
        <f>K183*INDEX(Приложение_1ТЗ!$HC$6:$HJ$18,$B183,7)/100</f>
        <v>190408.04293318372</v>
      </c>
      <c r="AJ183" s="24">
        <f>K183*INDEX(Приложение_1ТЗ!$HC$6:$HJ$18,$B183,8)/100</f>
        <v>0</v>
      </c>
      <c r="AK183" s="20"/>
      <c r="AL183" s="20"/>
      <c r="AM183" s="20"/>
      <c r="AN183" s="20"/>
      <c r="AO183" s="20"/>
      <c r="AP183" s="20"/>
      <c r="AQ183" s="20"/>
      <c r="AR183" s="20"/>
      <c r="AS183" s="48">
        <f t="shared" si="3900"/>
        <v>2.3654799999999998</v>
      </c>
      <c r="AT183" s="48">
        <f t="shared" si="3900"/>
        <v>0</v>
      </c>
      <c r="AU183" s="48">
        <f t="shared" si="3900"/>
        <v>1.2637799999999999</v>
      </c>
      <c r="AV183" s="48">
        <f t="shared" si="3900"/>
        <v>0</v>
      </c>
      <c r="AW183" s="49">
        <f t="shared" si="3901"/>
        <v>2018</v>
      </c>
      <c r="AX183" s="228"/>
      <c r="AY183" s="47">
        <v>6</v>
      </c>
      <c r="AZ183" s="22">
        <f t="shared" si="3902"/>
        <v>394207.23</v>
      </c>
      <c r="BA183" s="22">
        <f t="shared" si="3903"/>
        <v>280479.33256500011</v>
      </c>
      <c r="BB183" s="22">
        <f t="shared" si="3904"/>
        <v>113727.89743499988</v>
      </c>
      <c r="BC183" s="22">
        <f>IF(DATEVALUE("1."&amp;AY183&amp;"."&amp;AW183)&gt;=DATEVALUE("1."&amp;INDEX(Параметры_объекта!$A$28:$N$40,$B183,14)&amp;"."&amp;INDEX(Параметры_объекта!$A$28:$N$40,$B183,13)),INDEX(Приложение_1ТЗ!$A$6:$HJ$18,$B183,25+AY183*14),INDEX(Приложение_1ТЗ!$A$6:$HJ$18,$B183,23+AY183*14))</f>
        <v>28.849774631226293</v>
      </c>
      <c r="BD183" s="48">
        <f t="shared" si="3905"/>
        <v>2.2533513960000002</v>
      </c>
      <c r="BE183" s="24">
        <f t="shared" si="3470"/>
        <v>0</v>
      </c>
      <c r="BF183" s="24">
        <f t="shared" si="3906"/>
        <v>0</v>
      </c>
      <c r="BG183" s="24">
        <f t="shared" si="3907"/>
        <v>0</v>
      </c>
      <c r="BH183" s="35">
        <f>BA183*INDEX(Приложение_1ТЗ!$HC$6:$HJ$18,$B183,1)/100</f>
        <v>0</v>
      </c>
      <c r="BI183" s="35">
        <f>BA183*INDEX(Приложение_1ТЗ!$HC$6:$HJ$18,$B183,2)/100</f>
        <v>0</v>
      </c>
      <c r="BJ183" s="35">
        <f>BA183*INDEX(Приложение_1ТЗ!$HC$6:$HJ$18,$B183,3)/100</f>
        <v>25153.373839278611</v>
      </c>
      <c r="BK183" s="35">
        <f>BA183*INDEX(Приложение_1ТЗ!$HC$6:$HJ$18,$B183,4)/100</f>
        <v>63965.875577871877</v>
      </c>
      <c r="BN183" s="37">
        <f t="shared" si="3908"/>
        <v>0</v>
      </c>
      <c r="BO183" s="37">
        <f t="shared" si="3909"/>
        <v>0</v>
      </c>
      <c r="BP183" s="37">
        <f t="shared" si="3910"/>
        <v>0</v>
      </c>
      <c r="BQ183" s="37">
        <f t="shared" si="3911"/>
        <v>0</v>
      </c>
      <c r="BR183" s="48">
        <f t="shared" si="3912"/>
        <v>0</v>
      </c>
      <c r="BS183" s="48">
        <f t="shared" si="3912"/>
        <v>0</v>
      </c>
      <c r="BT183" s="48">
        <f t="shared" si="3912"/>
        <v>2.0261</v>
      </c>
      <c r="BU183" s="48">
        <f t="shared" si="3912"/>
        <v>2.8479699999999997</v>
      </c>
      <c r="BV183" s="36">
        <f t="shared" si="3913"/>
        <v>0</v>
      </c>
      <c r="BW183" s="24">
        <f>BA183*INDEX(Приложение_1ТЗ!$HC$6:$HJ$18,$B183,5)/100</f>
        <v>0</v>
      </c>
      <c r="BX183" s="24">
        <f>BA183*INDEX(Приложение_1ТЗ!$HC$6:$HJ$18,$B183,6)/100</f>
        <v>0</v>
      </c>
      <c r="BY183" s="24">
        <f>BA183*INDEX(Приложение_1ТЗ!$HC$6:$HJ$18,$B183,7)/100</f>
        <v>191360.08314784963</v>
      </c>
      <c r="BZ183" s="24">
        <f>BA183*INDEX(Приложение_1ТЗ!$HC$6:$HJ$18,$B183,8)/100</f>
        <v>0</v>
      </c>
      <c r="CA183" s="20"/>
      <c r="CB183" s="20"/>
      <c r="CC183" s="20"/>
      <c r="CD183" s="20"/>
      <c r="CE183" s="24">
        <f t="shared" si="3914"/>
        <v>0</v>
      </c>
      <c r="CF183" s="24">
        <f t="shared" si="3915"/>
        <v>0</v>
      </c>
      <c r="CG183" s="24">
        <f t="shared" si="3916"/>
        <v>0</v>
      </c>
      <c r="CH183" s="24">
        <f t="shared" si="3917"/>
        <v>0</v>
      </c>
      <c r="CI183" s="48">
        <f t="shared" si="3918"/>
        <v>2.5042900000000001</v>
      </c>
      <c r="CJ183" s="48">
        <f t="shared" si="3918"/>
        <v>0</v>
      </c>
      <c r="CK183" s="48">
        <f t="shared" si="3918"/>
        <v>1.35259</v>
      </c>
      <c r="CL183" s="48">
        <f t="shared" si="3918"/>
        <v>0</v>
      </c>
      <c r="CM183" s="24">
        <f t="shared" si="3919"/>
        <v>0</v>
      </c>
      <c r="CQ183" s="24">
        <f t="shared" si="4057"/>
        <v>0</v>
      </c>
      <c r="CR183" s="24">
        <f t="shared" si="3758"/>
        <v>0</v>
      </c>
      <c r="CS183" s="49">
        <f t="shared" si="3921"/>
        <v>2019</v>
      </c>
      <c r="CT183" s="228"/>
      <c r="CU183" s="47">
        <v>6</v>
      </c>
      <c r="CV183" s="22">
        <f t="shared" si="3922"/>
        <v>331341.31987240032</v>
      </c>
      <c r="CW183" s="22">
        <f t="shared" si="3923"/>
        <v>281881.72922782507</v>
      </c>
      <c r="CX183" s="22">
        <f t="shared" si="3924"/>
        <v>49459.590644575248</v>
      </c>
      <c r="CY183" s="22">
        <f>IF(DATEVALUE("1."&amp;CU183&amp;"."&amp;CS183)&gt;=DATEVALUE("1."&amp;INDEX(Параметры_объекта!$A$28:$N$40,$B183,14)&amp;"."&amp;INDEX(Параметры_объекта!$A$28:$N$40,$B183,13)),INDEX(Приложение_1ТЗ!$A$6:$HJ$18,$B183,25+CU183*14),INDEX(Приложение_1ТЗ!$A$6:$HJ$18,$B183,23+CU183*14))</f>
        <v>14.927082038431591</v>
      </c>
      <c r="CZ183" s="48">
        <f t="shared" si="3925"/>
        <v>2.3959402249621422</v>
      </c>
      <c r="DA183" s="24">
        <f t="shared" si="3175"/>
        <v>13.922692592794702</v>
      </c>
      <c r="DB183" s="24">
        <f t="shared" si="3926"/>
        <v>54611.204787533512</v>
      </c>
      <c r="DC183" s="24">
        <f t="shared" si="3927"/>
        <v>154397.31509523405</v>
      </c>
      <c r="DD183" s="35">
        <f>CW183*INDEX(Приложение_1ТЗ!$HC$6:$HJ$18,$B183,1)/100</f>
        <v>0</v>
      </c>
      <c r="DE183" s="35">
        <f>CW183*INDEX(Приложение_1ТЗ!$HC$6:$HJ$18,$B183,2)/100</f>
        <v>0</v>
      </c>
      <c r="DF183" s="35">
        <f>CW183*INDEX(Приложение_1ТЗ!$HC$6:$HJ$18,$B183,3)/100</f>
        <v>25279.140708475003</v>
      </c>
      <c r="DG183" s="35">
        <f>CW183*INDEX(Приложение_1ТЗ!$HC$6:$HJ$18,$B183,4)/100</f>
        <v>64285.704955761226</v>
      </c>
      <c r="DJ183" s="37">
        <f t="shared" si="3928"/>
        <v>0</v>
      </c>
      <c r="DK183" s="37">
        <f t="shared" si="3929"/>
        <v>0</v>
      </c>
      <c r="DL183" s="37">
        <f t="shared" si="3930"/>
        <v>250.90803257588777</v>
      </c>
      <c r="DM183" s="37">
        <f t="shared" si="3931"/>
        <v>638.06756484393554</v>
      </c>
      <c r="DN183" s="48">
        <f t="shared" si="3932"/>
        <v>0</v>
      </c>
      <c r="DO183" s="48">
        <f t="shared" si="3932"/>
        <v>0</v>
      </c>
      <c r="DP183" s="48">
        <f t="shared" si="3932"/>
        <v>2.0868800000000003</v>
      </c>
      <c r="DQ183" s="48">
        <f t="shared" si="3932"/>
        <v>2.9334099999999999</v>
      </c>
      <c r="DR183" s="36">
        <f t="shared" si="3933"/>
        <v>2826.4879018847646</v>
      </c>
      <c r="DS183" s="24">
        <f>CW183*INDEX(Приложение_1ТЗ!$HC$6:$HJ$18,$B183,5)/100</f>
        <v>0</v>
      </c>
      <c r="DT183" s="24">
        <f>CW183*INDEX(Приложение_1ТЗ!$HC$6:$HJ$18,$B183,6)/100</f>
        <v>0</v>
      </c>
      <c r="DU183" s="24">
        <f>CW183*INDEX(Приложение_1ТЗ!$HC$6:$HJ$18,$B183,7)/100</f>
        <v>192316.88356358887</v>
      </c>
      <c r="DV183" s="24">
        <f>CW183*INDEX(Приложение_1ТЗ!$HC$6:$HJ$18,$B183,8)/100</f>
        <v>0</v>
      </c>
      <c r="DW183" s="20"/>
      <c r="DX183" s="20"/>
      <c r="DY183" s="20"/>
      <c r="DZ183" s="20"/>
      <c r="EA183" s="24">
        <f t="shared" si="3934"/>
        <v>0</v>
      </c>
      <c r="EB183" s="24">
        <f t="shared" si="3935"/>
        <v>0</v>
      </c>
      <c r="EC183" s="24">
        <f t="shared" si="3936"/>
        <v>1908.8406304051459</v>
      </c>
      <c r="ED183" s="24">
        <f t="shared" si="3937"/>
        <v>0</v>
      </c>
      <c r="EE183" s="48">
        <f t="shared" si="3938"/>
        <v>2.6245700000000003</v>
      </c>
      <c r="EF183" s="48">
        <f t="shared" si="3938"/>
        <v>0</v>
      </c>
      <c r="EG183" s="48">
        <f t="shared" si="3938"/>
        <v>1.4211800000000001</v>
      </c>
      <c r="EH183" s="48">
        <f t="shared" si="3938"/>
        <v>0</v>
      </c>
      <c r="EI183" s="24">
        <f t="shared" si="3939"/>
        <v>6027.599131885403</v>
      </c>
      <c r="EM183" s="24">
        <f>(DC183+EI183+(EJ183-EK183)*(CZ183))</f>
        <v>160424.91422711944</v>
      </c>
      <c r="EN183" s="24">
        <f t="shared" si="3759"/>
        <v>144382.42280440751</v>
      </c>
      <c r="EO183" s="49">
        <f t="shared" si="3941"/>
        <v>2020</v>
      </c>
      <c r="EP183" s="228"/>
      <c r="EQ183" s="47">
        <v>6</v>
      </c>
      <c r="ER183" s="22">
        <f t="shared" si="3942"/>
        <v>332998.02647176228</v>
      </c>
      <c r="ES183" s="22">
        <f t="shared" si="3943"/>
        <v>283291.13787396415</v>
      </c>
      <c r="ET183" s="22">
        <f t="shared" si="3944"/>
        <v>49706.888597798126</v>
      </c>
      <c r="EU183" s="22">
        <f>IF(DATEVALUE("1."&amp;EQ183&amp;"."&amp;EO183)&gt;=DATEVALUE("1."&amp;INDEX(Параметры_объекта!$A$28:$N$40,$B183,14)&amp;"."&amp;INDEX(Параметры_объекта!$A$28:$N$40,$B183,13)),INDEX(Приложение_1ТЗ!$A$6:$HJ$18,$B183,25+EQ183*14),INDEX(Приложение_1ТЗ!$A$6:$HJ$18,$B183,23+EQ183*14))</f>
        <v>14.927082038431591</v>
      </c>
      <c r="EV183" s="48">
        <f t="shared" si="3945"/>
        <v>2.8810252973771435</v>
      </c>
      <c r="EW183" s="24">
        <f t="shared" si="3196"/>
        <v>13.922692592794702</v>
      </c>
      <c r="EX183" s="24">
        <f t="shared" si="3946"/>
        <v>54611.204787533512</v>
      </c>
      <c r="EY183" s="24">
        <f t="shared" si="3947"/>
        <v>185656.78976549083</v>
      </c>
      <c r="EZ183" s="35">
        <f>ES183*INDEX(Приложение_1ТЗ!$HC$6:$HJ$18,$B183,1)/100</f>
        <v>0</v>
      </c>
      <c r="FA183" s="35">
        <f>ES183*INDEX(Приложение_1ТЗ!$HC$6:$HJ$18,$B183,2)/100</f>
        <v>0</v>
      </c>
      <c r="FB183" s="35">
        <f>ES183*INDEX(Приложение_1ТЗ!$HC$6:$HJ$18,$B183,3)/100</f>
        <v>25405.536412017369</v>
      </c>
      <c r="FC183" s="35">
        <f>ES183*INDEX(Приложение_1ТЗ!$HC$6:$HJ$18,$B183,4)/100</f>
        <v>64607.133480540018</v>
      </c>
      <c r="FF183" s="37">
        <f t="shared" si="3948"/>
        <v>0</v>
      </c>
      <c r="FG183" s="37">
        <f t="shared" si="3949"/>
        <v>0</v>
      </c>
      <c r="FH183" s="37">
        <f t="shared" si="3950"/>
        <v>377.30373611825416</v>
      </c>
      <c r="FI183" s="37">
        <f t="shared" si="3951"/>
        <v>959.4960896227276</v>
      </c>
      <c r="FJ183" s="48">
        <f t="shared" si="3952"/>
        <v>0</v>
      </c>
      <c r="FK183" s="48">
        <f t="shared" si="3952"/>
        <v>0</v>
      </c>
      <c r="FL183" s="48">
        <f t="shared" si="3952"/>
        <v>2.1494864000000002</v>
      </c>
      <c r="FM183" s="48">
        <f t="shared" si="3952"/>
        <v>3.0214122999999997</v>
      </c>
      <c r="FN183" s="36">
        <f t="shared" si="3953"/>
        <v>4377.8501930031971</v>
      </c>
      <c r="FO183" s="24">
        <f>ES183*INDEX(Приложение_1ТЗ!$HC$6:$HJ$18,$B183,5)/100</f>
        <v>0</v>
      </c>
      <c r="FP183" s="24">
        <f>ES183*INDEX(Приложение_1ТЗ!$HC$6:$HJ$18,$B183,6)/100</f>
        <v>0</v>
      </c>
      <c r="FQ183" s="24">
        <f>ES183*INDEX(Приложение_1ТЗ!$HC$6:$HJ$18,$B183,7)/100</f>
        <v>193278.46798140675</v>
      </c>
      <c r="FR183" s="24">
        <f>ES183*INDEX(Приложение_1ТЗ!$HC$6:$HJ$18,$B183,8)/100</f>
        <v>0</v>
      </c>
      <c r="FS183" s="20"/>
      <c r="FT183" s="20"/>
      <c r="FU183" s="20"/>
      <c r="FV183" s="20"/>
      <c r="FW183" s="24">
        <f t="shared" si="3954"/>
        <v>0</v>
      </c>
      <c r="FX183" s="24">
        <f t="shared" si="3955"/>
        <v>0</v>
      </c>
      <c r="FY183" s="24">
        <f t="shared" si="3956"/>
        <v>2870.4250482230273</v>
      </c>
      <c r="FZ183" s="24">
        <f t="shared" si="3957"/>
        <v>0</v>
      </c>
      <c r="GA183" s="48">
        <f t="shared" si="3958"/>
        <v>2.7557985000000005</v>
      </c>
      <c r="GB183" s="48">
        <f t="shared" si="3958"/>
        <v>0</v>
      </c>
      <c r="GC183" s="48">
        <f t="shared" si="3958"/>
        <v>1.4922390000000001</v>
      </c>
      <c r="GD183" s="48">
        <f t="shared" si="3958"/>
        <v>0</v>
      </c>
      <c r="GE183" s="24">
        <f t="shared" si="3959"/>
        <v>9432.2152331748293</v>
      </c>
      <c r="GI183" s="24">
        <f>(EY183+GE183+(GF183-GG183)*(EV183))</f>
        <v>195089.00499866565</v>
      </c>
      <c r="GJ183" s="24">
        <f t="shared" si="3760"/>
        <v>175580.1044987991</v>
      </c>
      <c r="GK183" s="49">
        <f t="shared" si="3961"/>
        <v>2021</v>
      </c>
      <c r="GL183" s="228"/>
      <c r="GM183" s="47">
        <v>6</v>
      </c>
      <c r="GN183" s="22">
        <f t="shared" si="3962"/>
        <v>334663.01660412108</v>
      </c>
      <c r="GO183" s="22">
        <f t="shared" si="3963"/>
        <v>284707.59356333397</v>
      </c>
      <c r="GP183" s="22">
        <f t="shared" si="3964"/>
        <v>49955.423040787107</v>
      </c>
      <c r="GQ183" s="22">
        <f>IF(DATEVALUE("1."&amp;GM183&amp;"."&amp;GK183)&gt;=DATEVALUE("1."&amp;INDEX(Параметры_объекта!$A$28:$N$40,$B183,14)&amp;"."&amp;INDEX(Параметры_объекта!$A$28:$N$40,$B183,13)),INDEX(Приложение_1ТЗ!$A$6:$HJ$18,$B183,25+GM183*14),INDEX(Приложение_1ТЗ!$A$6:$HJ$18,$B183,23+GM183*14))</f>
        <v>14.927082038431591</v>
      </c>
      <c r="GR183" s="48">
        <f t="shared" si="3965"/>
        <v>2.6213186152462513</v>
      </c>
      <c r="GS183" s="24">
        <f t="shared" si="3218"/>
        <v>13.922692592794702</v>
      </c>
      <c r="GT183" s="24">
        <f t="shared" si="3966"/>
        <v>54611.204787533512</v>
      </c>
      <c r="GU183" s="24">
        <f t="shared" si="3967"/>
        <v>168920.9738984924</v>
      </c>
      <c r="GV183" s="35">
        <f>GO183*INDEX(Приложение_1ТЗ!$HC$6:$HJ$18,$B183,1)/100</f>
        <v>0</v>
      </c>
      <c r="GW183" s="35">
        <f>GO183*INDEX(Приложение_1ТЗ!$HC$6:$HJ$18,$B183,2)/100</f>
        <v>0</v>
      </c>
      <c r="GX183" s="35">
        <f>GO183*INDEX(Приложение_1ТЗ!$HC$6:$HJ$18,$B183,3)/100</f>
        <v>25532.564094077457</v>
      </c>
      <c r="GY183" s="35">
        <f>GO183*INDEX(Приложение_1ТЗ!$HC$6:$HJ$18,$B183,4)/100</f>
        <v>64930.169147942717</v>
      </c>
      <c r="HB183" s="22">
        <f t="shared" si="3220"/>
        <v>0</v>
      </c>
      <c r="HC183" s="22">
        <f t="shared" si="3221"/>
        <v>0</v>
      </c>
      <c r="HD183" s="37">
        <f t="shared" si="3968"/>
        <v>504.33141817834257</v>
      </c>
      <c r="HE183" s="37">
        <f t="shared" si="3969"/>
        <v>1282.5317570254265</v>
      </c>
      <c r="HF183" s="48">
        <f t="shared" si="3970"/>
        <v>0</v>
      </c>
      <c r="HG183" s="48">
        <f t="shared" si="3970"/>
        <v>0</v>
      </c>
      <c r="HH183" s="48">
        <f t="shared" si="3970"/>
        <v>2.2139709920000001</v>
      </c>
      <c r="HI183" s="48">
        <f t="shared" si="3970"/>
        <v>3.1120546689999999</v>
      </c>
      <c r="HJ183" s="36">
        <f t="shared" si="3971"/>
        <v>6027.3032058955314</v>
      </c>
      <c r="HK183" s="24">
        <f>GO183*INDEX(Приложение_1ТЗ!$HC$6:$HJ$18,$B183,5)/100</f>
        <v>0</v>
      </c>
      <c r="HL183" s="24">
        <f>GO183*INDEX(Приложение_1ТЗ!$HC$6:$HJ$18,$B183,6)/100</f>
        <v>0</v>
      </c>
      <c r="HM183" s="24">
        <f>GO183*INDEX(Приложение_1ТЗ!$HC$6:$HJ$18,$B183,7)/100</f>
        <v>194244.86032131378</v>
      </c>
      <c r="HN183" s="24">
        <f>GO183*INDEX(Приложение_1ТЗ!$HC$6:$HJ$18,$B183,8)/100</f>
        <v>0</v>
      </c>
      <c r="HO183" s="20"/>
      <c r="HP183" s="20"/>
      <c r="HQ183" s="20"/>
      <c r="HR183" s="20"/>
      <c r="HS183" s="24">
        <f t="shared" si="3972"/>
        <v>0</v>
      </c>
      <c r="HT183" s="24">
        <f t="shared" si="3973"/>
        <v>0</v>
      </c>
      <c r="HU183" s="24">
        <f t="shared" si="3974"/>
        <v>3836.8173881300609</v>
      </c>
      <c r="HV183" s="24">
        <f t="shared" si="3975"/>
        <v>0</v>
      </c>
      <c r="HW183" s="48">
        <f t="shared" si="3976"/>
        <v>2.8935884250000008</v>
      </c>
      <c r="HX183" s="48">
        <f t="shared" si="3976"/>
        <v>0</v>
      </c>
      <c r="HY183" s="48">
        <f t="shared" si="3976"/>
        <v>1.5668509500000001</v>
      </c>
      <c r="HZ183" s="48">
        <f t="shared" si="3976"/>
        <v>0</v>
      </c>
      <c r="IA183" s="24">
        <f t="shared" si="3977"/>
        <v>13121.133949985895</v>
      </c>
      <c r="IE183" s="24">
        <f>(GU183+IA183+(IB183-IC183)*(GR183))</f>
        <v>182042.10784847831</v>
      </c>
      <c r="IF183" s="24">
        <f t="shared" si="3761"/>
        <v>163837.89706363049</v>
      </c>
      <c r="IG183" s="49">
        <f t="shared" si="3979"/>
        <v>2022</v>
      </c>
      <c r="IH183" s="228"/>
      <c r="II183" s="47">
        <v>6</v>
      </c>
      <c r="IJ183" s="22">
        <f t="shared" si="3980"/>
        <v>336336.33168714162</v>
      </c>
      <c r="IK183" s="22">
        <f t="shared" si="3981"/>
        <v>286131.1315311506</v>
      </c>
      <c r="IL183" s="22">
        <f t="shared" si="3982"/>
        <v>50205.200155991013</v>
      </c>
      <c r="IM183" s="22">
        <f>IF(DATEVALUE("1."&amp;II183&amp;"."&amp;IG183)&gt;=DATEVALUE("1."&amp;INDEX(Параметры_объекта!$A$28:$N$40,$B183,14)&amp;"."&amp;INDEX(Параметры_объекта!$A$28:$N$40,$B183,13)),INDEX(Приложение_1ТЗ!$A$6:$HJ$18,$B183,25+II183*14),INDEX(Приложение_1ТЗ!$A$6:$HJ$18,$B183,23+II183*14))</f>
        <v>14.927082038431591</v>
      </c>
      <c r="IN183" s="48">
        <f t="shared" si="3983"/>
        <v>3.087117509552888</v>
      </c>
      <c r="IO183" s="24">
        <f t="shared" si="3240"/>
        <v>13.922692592794702</v>
      </c>
      <c r="IP183" s="24">
        <f t="shared" si="3984"/>
        <v>54611.204787533512</v>
      </c>
      <c r="IQ183" s="24">
        <f t="shared" si="3985"/>
        <v>198937.62369050039</v>
      </c>
      <c r="IR183" s="35">
        <f>IK183*INDEX(Приложение_1ТЗ!$HC$6:$HJ$18,$B183,1)/100</f>
        <v>0</v>
      </c>
      <c r="IS183" s="35">
        <f>IK183*INDEX(Приложение_1ТЗ!$HC$6:$HJ$18,$B183,2)/100</f>
        <v>0</v>
      </c>
      <c r="IT183" s="35">
        <f>IK183*INDEX(Приложение_1ТЗ!$HC$6:$HJ$18,$B183,3)/100</f>
        <v>25660.226914547839</v>
      </c>
      <c r="IU183" s="35">
        <f>IK183*INDEX(Приложение_1ТЗ!$HC$6:$HJ$18,$B183,4)/100</f>
        <v>65254.819993682431</v>
      </c>
      <c r="IX183" s="37">
        <f t="shared" si="3986"/>
        <v>0</v>
      </c>
      <c r="IY183" s="37">
        <f t="shared" si="3987"/>
        <v>0</v>
      </c>
      <c r="IZ183" s="37">
        <f t="shared" si="3988"/>
        <v>631.99423864872369</v>
      </c>
      <c r="JA183" s="37">
        <f t="shared" si="3989"/>
        <v>1607.1826027651405</v>
      </c>
      <c r="JB183" s="48">
        <f t="shared" si="3990"/>
        <v>0</v>
      </c>
      <c r="JC183" s="48">
        <f t="shared" si="3990"/>
        <v>0</v>
      </c>
      <c r="JD183" s="48">
        <f t="shared" si="3990"/>
        <v>2.28039012176</v>
      </c>
      <c r="JE183" s="48">
        <f t="shared" si="3990"/>
        <v>3.2054163090699999</v>
      </c>
      <c r="JF183" s="36">
        <f t="shared" si="3991"/>
        <v>7779.6016395492652</v>
      </c>
      <c r="JG183" s="24">
        <f>IK183*INDEX(Приложение_1ТЗ!$HC$6:$HJ$18,$B183,5)/100</f>
        <v>0</v>
      </c>
      <c r="JH183" s="24">
        <f>IK183*INDEX(Приложение_1ТЗ!$HC$6:$HJ$18,$B183,6)/100</f>
        <v>0</v>
      </c>
      <c r="JI183" s="24">
        <f>IK183*INDEX(Приложение_1ТЗ!$HC$6:$HJ$18,$B183,7)/100</f>
        <v>195216.08462292035</v>
      </c>
      <c r="JJ183" s="24">
        <f>IK183*INDEX(Приложение_1ТЗ!$HC$6:$HJ$18,$B183,8)/100</f>
        <v>0</v>
      </c>
      <c r="JK183" s="20"/>
      <c r="JL183" s="20"/>
      <c r="JM183" s="20"/>
      <c r="JN183" s="20"/>
      <c r="JO183" s="24">
        <f t="shared" si="3992"/>
        <v>0</v>
      </c>
      <c r="JP183" s="24">
        <f t="shared" si="3993"/>
        <v>0</v>
      </c>
      <c r="JQ183" s="24">
        <f t="shared" si="3994"/>
        <v>4808.0416897366231</v>
      </c>
      <c r="JR183" s="24">
        <f t="shared" si="3995"/>
        <v>0</v>
      </c>
      <c r="JS183" s="48">
        <f t="shared" si="3996"/>
        <v>3.038267846250001</v>
      </c>
      <c r="JT183" s="48">
        <f t="shared" si="3996"/>
        <v>0</v>
      </c>
      <c r="JU183" s="48">
        <f t="shared" si="3996"/>
        <v>1.6451934975000002</v>
      </c>
      <c r="JV183" s="48">
        <f t="shared" si="3996"/>
        <v>0</v>
      </c>
      <c r="JW183" s="24">
        <f t="shared" si="3997"/>
        <v>17113.589169472318</v>
      </c>
      <c r="KA183" s="24">
        <f>(IQ183+JW183+(JX183-JY183)*(IN183))</f>
        <v>216051.2128599727</v>
      </c>
      <c r="KB183" s="24">
        <f t="shared" si="3762"/>
        <v>194446.09157397543</v>
      </c>
      <c r="KC183" s="49">
        <f t="shared" si="3999"/>
        <v>2023</v>
      </c>
      <c r="KD183" s="228"/>
      <c r="KE183" s="47">
        <v>6</v>
      </c>
      <c r="KF183" s="22">
        <f t="shared" si="4000"/>
        <v>338018.01334557735</v>
      </c>
      <c r="KG183" s="22">
        <f t="shared" si="4001"/>
        <v>287561.78718880634</v>
      </c>
      <c r="KH183" s="22">
        <f t="shared" si="4002"/>
        <v>50456.226156771008</v>
      </c>
      <c r="KI183" s="22">
        <f>IF(DATEVALUE("1."&amp;KE183&amp;"."&amp;KC183)&gt;=DATEVALUE("1."&amp;INDEX(Параметры_объекта!$A$28:$N$40,$B183,14)&amp;"."&amp;INDEX(Параметры_объекта!$A$28:$N$40,$B183,13)),INDEX(Приложение_1ТЗ!$A$6:$HJ$18,$B183,25+KE183*14),INDEX(Приложение_1ТЗ!$A$6:$HJ$18,$B183,23+KE183*14))</f>
        <v>14.927082038431591</v>
      </c>
      <c r="KJ183" s="48">
        <f t="shared" si="4003"/>
        <v>2.8731983426366257</v>
      </c>
      <c r="KK183" s="24">
        <f t="shared" si="3262"/>
        <v>13.922692592794702</v>
      </c>
      <c r="KL183" s="24">
        <f t="shared" si="4004"/>
        <v>54611.204787533512</v>
      </c>
      <c r="KM183" s="24">
        <f t="shared" si="4005"/>
        <v>185152.41124021818</v>
      </c>
      <c r="KN183" s="35">
        <f>KG183*INDEX(Приложение_1ТЗ!$HC$6:$HJ$18,$B183,1)/100</f>
        <v>0</v>
      </c>
      <c r="KO183" s="35">
        <f>KG183*INDEX(Приложение_1ТЗ!$HC$6:$HJ$18,$B183,2)/100</f>
        <v>0</v>
      </c>
      <c r="KP183" s="35">
        <f>KG183*INDEX(Приложение_1ТЗ!$HC$6:$HJ$18,$B183,3)/100</f>
        <v>25788.528049120578</v>
      </c>
      <c r="KQ183" s="35">
        <f>KG183*INDEX(Приложение_1ТЗ!$HC$6:$HJ$18,$B183,4)/100</f>
        <v>65581.094093650827</v>
      </c>
      <c r="KT183" s="37">
        <f t="shared" si="4006"/>
        <v>0</v>
      </c>
      <c r="KU183" s="37">
        <f t="shared" si="4007"/>
        <v>0</v>
      </c>
      <c r="KV183" s="37">
        <f t="shared" si="4008"/>
        <v>760.2953732214628</v>
      </c>
      <c r="KW183" s="37">
        <f t="shared" si="4009"/>
        <v>1933.4567027335361</v>
      </c>
      <c r="KX183" s="48">
        <f t="shared" si="4010"/>
        <v>0</v>
      </c>
      <c r="KY183" s="48">
        <f t="shared" si="4010"/>
        <v>0</v>
      </c>
      <c r="KZ183" s="48">
        <f t="shared" si="4010"/>
        <v>2.3488018254128002</v>
      </c>
      <c r="LA183" s="48">
        <f t="shared" si="4010"/>
        <v>3.3015787983421001</v>
      </c>
      <c r="LB183" s="36">
        <f t="shared" si="4011"/>
        <v>9639.7065249248753</v>
      </c>
      <c r="LC183" s="24">
        <f>KG183*INDEX(Приложение_1ТЗ!$HC$6:$HJ$18,$B183,5)/100</f>
        <v>0</v>
      </c>
      <c r="LD183" s="24">
        <f>KG183*INDEX(Приложение_1ТЗ!$HC$6:$HJ$18,$B183,6)/100</f>
        <v>0</v>
      </c>
      <c r="LE183" s="24">
        <f>KG183*INDEX(Приложение_1ТЗ!$HC$6:$HJ$18,$B183,7)/100</f>
        <v>196192.16504603493</v>
      </c>
      <c r="LF183" s="24">
        <f>KG183*INDEX(Приложение_1ТЗ!$HC$6:$HJ$18,$B183,8)/100</f>
        <v>0</v>
      </c>
      <c r="LG183" s="20"/>
      <c r="LH183" s="20"/>
      <c r="LI183" s="20"/>
      <c r="LJ183" s="20"/>
      <c r="LK183" s="24">
        <f t="shared" si="4012"/>
        <v>0</v>
      </c>
      <c r="LL183" s="24">
        <f t="shared" si="4013"/>
        <v>0</v>
      </c>
      <c r="LM183" s="24">
        <f t="shared" si="4014"/>
        <v>5784.1221128512116</v>
      </c>
      <c r="LN183" s="24">
        <f t="shared" si="4015"/>
        <v>0</v>
      </c>
      <c r="LO183" s="48">
        <f t="shared" si="4016"/>
        <v>3.1901812385625012</v>
      </c>
      <c r="LP183" s="48">
        <f t="shared" si="4016"/>
        <v>0</v>
      </c>
      <c r="LQ183" s="48">
        <f t="shared" si="4016"/>
        <v>1.7274531723750004</v>
      </c>
      <c r="LR183" s="48">
        <f t="shared" si="4016"/>
        <v>0</v>
      </c>
      <c r="LS183" s="24">
        <f t="shared" si="4017"/>
        <v>21430.030634958952</v>
      </c>
      <c r="LW183" s="24">
        <f>(KM183+LS183+(LT183-LU183)*(KJ183))</f>
        <v>206582.44187517714</v>
      </c>
      <c r="LX183" s="24">
        <f t="shared" si="3763"/>
        <v>185924.19768765944</v>
      </c>
      <c r="LY183" s="49">
        <f t="shared" si="4019"/>
        <v>2024</v>
      </c>
      <c r="LZ183" s="228"/>
      <c r="MA183" s="173">
        <v>6</v>
      </c>
      <c r="MB183" s="22">
        <f t="shared" si="4020"/>
        <v>339708.10341230518</v>
      </c>
      <c r="MC183" s="22">
        <f t="shared" si="4021"/>
        <v>288999.59612475033</v>
      </c>
      <c r="MD183" s="22">
        <f t="shared" si="4022"/>
        <v>50708.50728755485</v>
      </c>
      <c r="ME183" s="22">
        <f>IF(DATEVALUE("1."&amp;MA183&amp;"."&amp;LY183)&gt;=DATEVALUE("1."&amp;INDEX(Параметры_объекта!$A$28:$N$40,$B183,14)&amp;"."&amp;INDEX(Параметры_объекта!$A$28:$N$40,$B183,13)),INDEX(Приложение_1ТЗ!$A$6:$HJ$18,$B183,25+MA183*14),INDEX(Приложение_1ТЗ!$A$6:$HJ$18,$B183,23+MA183*14))</f>
        <v>14.927082038431591</v>
      </c>
      <c r="MF183" s="48">
        <f t="shared" si="4023"/>
        <v>3.3390262983324042</v>
      </c>
      <c r="MG183" s="24">
        <f t="shared" si="3282"/>
        <v>13.922692592794702</v>
      </c>
      <c r="MH183" s="24">
        <f t="shared" si="4024"/>
        <v>54611.204787533512</v>
      </c>
      <c r="MI183" s="24">
        <f t="shared" si="4025"/>
        <v>215170.93378364525</v>
      </c>
      <c r="MJ183" s="35">
        <f>MC183*INDEX(Приложение_1ТЗ!$HC$6:$HJ$18,$B183,1)/100</f>
        <v>0</v>
      </c>
      <c r="MK183" s="35">
        <f>MC183*INDEX(Приложение_1ТЗ!$HC$6:$HJ$18,$B183,2)/100</f>
        <v>0</v>
      </c>
      <c r="ML183" s="35">
        <f>MC183*INDEX(Приложение_1ТЗ!$HC$6:$HJ$18,$B183,3)/100</f>
        <v>25917.470689366179</v>
      </c>
      <c r="MM183" s="35">
        <f>MC183*INDEX(Приложение_1ТЗ!$HC$6:$HJ$18,$B183,4)/100</f>
        <v>65908.999564119076</v>
      </c>
      <c r="MP183" s="37">
        <f t="shared" si="4026"/>
        <v>0</v>
      </c>
      <c r="MQ183" s="37">
        <f t="shared" si="4027"/>
        <v>0</v>
      </c>
      <c r="MR183" s="37">
        <f t="shared" si="4028"/>
        <v>889.23801346706387</v>
      </c>
      <c r="MS183" s="37">
        <f t="shared" si="4029"/>
        <v>2261.3621732017855</v>
      </c>
      <c r="MT183" s="48">
        <f t="shared" si="4030"/>
        <v>0</v>
      </c>
      <c r="MU183" s="48">
        <f t="shared" si="4030"/>
        <v>0</v>
      </c>
      <c r="MV183" s="48">
        <f t="shared" si="4030"/>
        <v>2.4192658801751845</v>
      </c>
      <c r="MW183" s="48">
        <f t="shared" si="4030"/>
        <v>3.400626162292363</v>
      </c>
      <c r="MX183" s="36">
        <f t="shared" si="4031"/>
        <v>11612.793653653844</v>
      </c>
      <c r="MY183" s="24">
        <f>MC183*INDEX(Приложение_1ТЗ!$HC$6:$HJ$18,$B183,5)/100</f>
        <v>0</v>
      </c>
      <c r="MZ183" s="24">
        <f>MC183*INDEX(Приложение_1ТЗ!$HC$6:$HJ$18,$B183,6)/100</f>
        <v>0</v>
      </c>
      <c r="NA183" s="24">
        <f>MC183*INDEX(Приложение_1ТЗ!$HC$6:$HJ$18,$B183,7)/100</f>
        <v>197173.12587126507</v>
      </c>
      <c r="NB183" s="24">
        <f>MC183*INDEX(Приложение_1ТЗ!$HC$6:$HJ$18,$B183,8)/100</f>
        <v>0</v>
      </c>
      <c r="NC183" s="20"/>
      <c r="ND183" s="20"/>
      <c r="NE183" s="20"/>
      <c r="NF183" s="20"/>
      <c r="NG183" s="24">
        <f t="shared" si="4032"/>
        <v>0</v>
      </c>
      <c r="NH183" s="24">
        <f t="shared" si="4033"/>
        <v>0</v>
      </c>
      <c r="NI183" s="24">
        <f t="shared" si="4034"/>
        <v>6765.082938081352</v>
      </c>
      <c r="NJ183" s="24">
        <f t="shared" si="4035"/>
        <v>0</v>
      </c>
      <c r="NK183" s="48">
        <f t="shared" si="4036"/>
        <v>3.3496903004906264</v>
      </c>
      <c r="NL183" s="48">
        <f t="shared" si="4036"/>
        <v>0</v>
      </c>
      <c r="NM183" s="48">
        <f t="shared" si="4036"/>
        <v>1.8138258309937505</v>
      </c>
      <c r="NN183" s="48">
        <f t="shared" si="4036"/>
        <v>0</v>
      </c>
      <c r="NO183" s="24">
        <f t="shared" si="4037"/>
        <v>26092.198628304162</v>
      </c>
      <c r="NS183" s="24">
        <f>(MI183+NO183+(NP183-NQ183)*(MF183))</f>
        <v>241263.13241194939</v>
      </c>
      <c r="NT183" s="24">
        <f t="shared" si="4038"/>
        <v>217136.81917075446</v>
      </c>
      <c r="NU183" s="49">
        <f t="shared" si="4039"/>
        <v>2025</v>
      </c>
      <c r="NV183" s="228"/>
      <c r="NW183" s="174">
        <v>6</v>
      </c>
      <c r="NX183" s="22">
        <f t="shared" si="4040"/>
        <v>341406.64392936666</v>
      </c>
      <c r="NY183" s="22">
        <f t="shared" si="4041"/>
        <v>290444.59410537407</v>
      </c>
      <c r="NZ183" s="22">
        <f t="shared" si="4042"/>
        <v>50962.049823992595</v>
      </c>
      <c r="OA183" s="22">
        <f>IF(DATEVALUE("1."&amp;NW183&amp;"."&amp;NU183)&gt;=DATEVALUE("1."&amp;INDEX(Параметры_объекта!$A$28:$N$40,$B183,14)&amp;"."&amp;INDEX(Параметры_объекта!$A$28:$N$40,$B183,13)),INDEX(Приложение_1ТЗ!$A$6:$HJ$18,$B183,25+NW183*14),INDEX(Приложение_1ТЗ!$A$6:$HJ$18,$B183,23+NW183*14))</f>
        <v>14.927082038431591</v>
      </c>
      <c r="OB183" s="48">
        <f t="shared" si="4043"/>
        <v>3.1076513273957747</v>
      </c>
      <c r="OC183" s="24">
        <f t="shared" si="3291"/>
        <v>13.922692592794702</v>
      </c>
      <c r="OD183" s="24">
        <f t="shared" si="4044"/>
        <v>54611.204787533512</v>
      </c>
      <c r="OE183" s="24">
        <f t="shared" si="4045"/>
        <v>200260.84799741997</v>
      </c>
      <c r="OF183" s="35">
        <f>NY183*INDEX(Приложение_1ТЗ!$HC$6:$HJ$18,$B183,1)/100</f>
        <v>0</v>
      </c>
      <c r="OG183" s="35">
        <f>NY183*INDEX(Приложение_1ТЗ!$HC$6:$HJ$18,$B183,2)/100</f>
        <v>0</v>
      </c>
      <c r="OH183" s="35">
        <f>NY183*INDEX(Приложение_1ТЗ!$HC$6:$HJ$18,$B183,3)/100</f>
        <v>26047.058042813009</v>
      </c>
      <c r="OI183" s="35">
        <f>NY183*INDEX(Приложение_1ТЗ!$HC$6:$HJ$18,$B183,4)/100</f>
        <v>66238.544561939663</v>
      </c>
      <c r="OL183" s="37">
        <f t="shared" si="4046"/>
        <v>0</v>
      </c>
      <c r="OM183" s="37">
        <f t="shared" si="4047"/>
        <v>0</v>
      </c>
      <c r="ON183" s="37">
        <f t="shared" si="4048"/>
        <v>1018.825366913894</v>
      </c>
      <c r="OO183" s="37">
        <f t="shared" si="4049"/>
        <v>2590.9071710223725</v>
      </c>
      <c r="OP183" s="48">
        <f t="shared" si="3451"/>
        <v>0</v>
      </c>
      <c r="OQ183" s="48">
        <f t="shared" si="3451"/>
        <v>0</v>
      </c>
      <c r="OR183" s="48">
        <f t="shared" si="3451"/>
        <v>2.4918438565804402</v>
      </c>
      <c r="OS183" s="48">
        <f t="shared" si="3451"/>
        <v>3.5026449471611341</v>
      </c>
      <c r="OT183" s="36">
        <f t="shared" si="4050"/>
        <v>13704.262338288958</v>
      </c>
      <c r="OU183" s="24">
        <f>NY183*INDEX(Приложение_1ТЗ!$HC$6:$HJ$18,$B183,5)/100</f>
        <v>0</v>
      </c>
      <c r="OV183" s="24">
        <f>NY183*INDEX(Приложение_1ТЗ!$HC$6:$HJ$18,$B183,6)/100</f>
        <v>0</v>
      </c>
      <c r="OW183" s="24">
        <f>NY183*INDEX(Приложение_1ТЗ!$HC$6:$HJ$18,$B183,7)/100</f>
        <v>198158.9915006214</v>
      </c>
      <c r="OX183" s="24">
        <f>NY183*INDEX(Приложение_1ТЗ!$HC$6:$HJ$18,$B183,8)/100</f>
        <v>0</v>
      </c>
      <c r="OY183" s="20"/>
      <c r="OZ183" s="20"/>
      <c r="PA183" s="20"/>
      <c r="PB183" s="20"/>
      <c r="PC183" s="24">
        <f t="shared" si="4051"/>
        <v>0</v>
      </c>
      <c r="PD183" s="24">
        <f t="shared" si="4052"/>
        <v>0</v>
      </c>
      <c r="PE183" s="24">
        <f t="shared" si="4053"/>
        <v>7750.9485674376774</v>
      </c>
      <c r="PF183" s="24">
        <f t="shared" si="4054"/>
        <v>0</v>
      </c>
      <c r="PG183" s="48">
        <f t="shared" si="3457"/>
        <v>3.5171748155151579</v>
      </c>
      <c r="PH183" s="48">
        <f t="shared" si="3457"/>
        <v>0</v>
      </c>
      <c r="PI183" s="48">
        <f t="shared" si="3457"/>
        <v>1.9045171225434381</v>
      </c>
      <c r="PJ183" s="48">
        <f t="shared" si="3457"/>
        <v>0</v>
      </c>
      <c r="PK183" s="24">
        <f t="shared" si="4055"/>
        <v>31123.203168202494</v>
      </c>
      <c r="PO183" s="24">
        <f>(OE183+PK183+(PL183-PM183)*(OB183))</f>
        <v>231384.05116562246</v>
      </c>
      <c r="PP183" s="24">
        <f t="shared" si="4056"/>
        <v>208245.64604906022</v>
      </c>
      <c r="PQ183" s="52">
        <f t="shared" si="4058"/>
        <v>382278.43351273454</v>
      </c>
      <c r="PR183" s="52">
        <f t="shared" si="4059"/>
        <v>1191573.7329750357</v>
      </c>
      <c r="PS183" s="52">
        <f t="shared" si="4060"/>
        <v>1072416.3596775322</v>
      </c>
    </row>
    <row r="184" spans="1:435" ht="15.75" customHeight="1" outlineLevel="1">
      <c r="B184" s="171">
        <v>13</v>
      </c>
      <c r="C184" s="249"/>
      <c r="D184" s="249"/>
      <c r="E184" s="249"/>
      <c r="F184" s="246"/>
      <c r="G184" s="49">
        <f t="shared" si="3755"/>
        <v>2017</v>
      </c>
      <c r="H184" s="226" t="s">
        <v>2</v>
      </c>
      <c r="I184" s="47">
        <v>7</v>
      </c>
      <c r="J184" s="22">
        <f t="shared" si="3756"/>
        <v>503791.00000000006</v>
      </c>
      <c r="K184" s="22">
        <f>INDEX(Приложение_1ТЗ!$A$6:$HJ$18,$B184,21+I184*14)*1000</f>
        <v>302417.6019999999</v>
      </c>
      <c r="L184" s="22">
        <f t="shared" si="3897"/>
        <v>201373.39800000016</v>
      </c>
      <c r="M184" s="22">
        <f>IF(
              DATEVALUE("1."&amp;I184&amp;"."&amp;G184)&gt;=DATEVALUE("1."&amp;INDEX(Параметры_объекта!$A$28:$N$40,$B184,14)&amp;"."&amp;INDEX(Параметры_объекта!$A$28:$N$40,$B184,13)),
              INDEX(Приложение_1ТЗ!$A$6:$HJ$18,$B184,25+I184*14),
              INDEX(Приложение_1ТЗ!$A$6:$HJ$18,$B184,23+I184*14))</f>
        <v>39.971614816461617</v>
      </c>
      <c r="N184" s="48">
        <f t="shared" si="3898"/>
        <v>2.35870982959525</v>
      </c>
      <c r="R184" s="35">
        <f>K184*INDEX(Приложение_1ТЗ!$HC$6:$HJ$18,$B184,1)/100</f>
        <v>0</v>
      </c>
      <c r="S184" s="35">
        <f>K184*INDEX(Приложение_1ТЗ!$HC$6:$HJ$18,$B184,2)/100</f>
        <v>0</v>
      </c>
      <c r="T184" s="35">
        <f>K184*INDEX(Приложение_1ТЗ!$HC$6:$HJ$18,$B184,3)/100</f>
        <v>27120.796848449838</v>
      </c>
      <c r="U184" s="35">
        <f>K184*INDEX(Приложение_1ТЗ!$HC$6:$HJ$18,$B184,4)/100</f>
        <v>68969.098454366045</v>
      </c>
      <c r="AB184" s="48">
        <f t="shared" si="3899"/>
        <v>0</v>
      </c>
      <c r="AC184" s="48">
        <f t="shared" si="3899"/>
        <v>0</v>
      </c>
      <c r="AD184" s="48">
        <f t="shared" si="3899"/>
        <v>2.0261</v>
      </c>
      <c r="AE184" s="48">
        <f t="shared" si="3899"/>
        <v>2.8479699999999997</v>
      </c>
      <c r="AF184" s="20"/>
      <c r="AG184" s="24">
        <f>K184*INDEX(Приложение_1ТЗ!$HC$6:$HJ$18,$B184,5)/100</f>
        <v>0</v>
      </c>
      <c r="AH184" s="24">
        <f>K184*INDEX(Приложение_1ТЗ!$HC$6:$HJ$18,$B184,6)/100</f>
        <v>0</v>
      </c>
      <c r="AI184" s="24">
        <f>K184*INDEX(Приложение_1ТЗ!$HC$6:$HJ$18,$B184,7)/100</f>
        <v>206327.70669718401</v>
      </c>
      <c r="AJ184" s="24">
        <f>K184*INDEX(Приложение_1ТЗ!$HC$6:$HJ$18,$B184,8)/100</f>
        <v>0</v>
      </c>
      <c r="AK184" s="20"/>
      <c r="AL184" s="20"/>
      <c r="AM184" s="20"/>
      <c r="AN184" s="20"/>
      <c r="AO184" s="20"/>
      <c r="AP184" s="20"/>
      <c r="AQ184" s="20"/>
      <c r="AR184" s="20"/>
      <c r="AS184" s="48">
        <f t="shared" si="3900"/>
        <v>2.5042900000000001</v>
      </c>
      <c r="AT184" s="48">
        <f t="shared" si="3900"/>
        <v>0</v>
      </c>
      <c r="AU184" s="48">
        <f t="shared" si="3900"/>
        <v>1.35259</v>
      </c>
      <c r="AV184" s="48">
        <f t="shared" si="3900"/>
        <v>0</v>
      </c>
      <c r="AW184" s="49">
        <f t="shared" si="3901"/>
        <v>2018</v>
      </c>
      <c r="AX184" s="226" t="s">
        <v>2</v>
      </c>
      <c r="AY184" s="47">
        <v>7</v>
      </c>
      <c r="AZ184" s="22">
        <f t="shared" si="3902"/>
        <v>506309.95499999996</v>
      </c>
      <c r="BA184" s="22">
        <f t="shared" si="3903"/>
        <v>303929.69000999985</v>
      </c>
      <c r="BB184" s="22">
        <f t="shared" si="3904"/>
        <v>202380.26499000011</v>
      </c>
      <c r="BC184" s="22">
        <f>IF(DATEVALUE("1."&amp;AY184&amp;"."&amp;AW184)&gt;=DATEVALUE("1."&amp;INDEX(Параметры_объекта!$A$28:$N$40,$B184,14)&amp;"."&amp;INDEX(Параметры_объекта!$A$28:$N$40,$B184,13)),INDEX(Приложение_1ТЗ!$A$6:$HJ$18,$B184,25+AY184*14),INDEX(Приложение_1ТЗ!$A$6:$HJ$18,$B184,23+AY184*14))</f>
        <v>39.971614816461617</v>
      </c>
      <c r="BD184" s="48">
        <f t="shared" si="3905"/>
        <v>2.3053021060000001</v>
      </c>
      <c r="BE184" s="24">
        <f t="shared" si="3470"/>
        <v>0</v>
      </c>
      <c r="BF184" s="24">
        <f t="shared" si="3906"/>
        <v>0</v>
      </c>
      <c r="BG184" s="24">
        <f t="shared" si="3907"/>
        <v>0</v>
      </c>
      <c r="BH184" s="35">
        <f>BA184*INDEX(Приложение_1ТЗ!$HC$6:$HJ$18,$B184,1)/100</f>
        <v>0</v>
      </c>
      <c r="BI184" s="35">
        <f>BA184*INDEX(Приложение_1ТЗ!$HC$6:$HJ$18,$B184,2)/100</f>
        <v>0</v>
      </c>
      <c r="BJ184" s="35">
        <f>BA184*INDEX(Приложение_1ТЗ!$HC$6:$HJ$18,$B184,3)/100</f>
        <v>27256.400832692081</v>
      </c>
      <c r="BK184" s="35">
        <f>BA184*INDEX(Приложение_1ТЗ!$HC$6:$HJ$18,$B184,4)/100</f>
        <v>69313.943946637868</v>
      </c>
      <c r="BN184" s="37">
        <f t="shared" si="3908"/>
        <v>0</v>
      </c>
      <c r="BO184" s="37">
        <f t="shared" si="3909"/>
        <v>0</v>
      </c>
      <c r="BP184" s="37">
        <f t="shared" si="3910"/>
        <v>0</v>
      </c>
      <c r="BQ184" s="37">
        <f t="shared" si="3911"/>
        <v>0</v>
      </c>
      <c r="BR184" s="48">
        <f t="shared" si="3912"/>
        <v>0</v>
      </c>
      <c r="BS184" s="48">
        <f t="shared" si="3912"/>
        <v>0</v>
      </c>
      <c r="BT184" s="48">
        <f t="shared" si="3912"/>
        <v>2.0868800000000003</v>
      </c>
      <c r="BU184" s="48">
        <f t="shared" si="3912"/>
        <v>2.9334099999999999</v>
      </c>
      <c r="BV184" s="36">
        <f t="shared" si="3913"/>
        <v>0</v>
      </c>
      <c r="BW184" s="24">
        <f>BA184*INDEX(Приложение_1ТЗ!$HC$6:$HJ$18,$B184,5)/100</f>
        <v>0</v>
      </c>
      <c r="BX184" s="24">
        <f>BA184*INDEX(Приложение_1ТЗ!$HC$6:$HJ$18,$B184,6)/100</f>
        <v>0</v>
      </c>
      <c r="BY184" s="24">
        <f>BA184*INDEX(Приложение_1ТЗ!$HC$6:$HJ$18,$B184,7)/100</f>
        <v>207359.34523066989</v>
      </c>
      <c r="BZ184" s="24">
        <f>BA184*INDEX(Приложение_1ТЗ!$HC$6:$HJ$18,$B184,8)/100</f>
        <v>0</v>
      </c>
      <c r="CA184" s="20"/>
      <c r="CB184" s="20"/>
      <c r="CC184" s="20"/>
      <c r="CD184" s="20"/>
      <c r="CE184" s="24">
        <f t="shared" si="3914"/>
        <v>0</v>
      </c>
      <c r="CF184" s="24">
        <f t="shared" si="3915"/>
        <v>0</v>
      </c>
      <c r="CG184" s="24">
        <f t="shared" si="3916"/>
        <v>0</v>
      </c>
      <c r="CH184" s="24">
        <f t="shared" si="3917"/>
        <v>0</v>
      </c>
      <c r="CI184" s="48">
        <f t="shared" si="3918"/>
        <v>2.6245700000000003</v>
      </c>
      <c r="CJ184" s="48">
        <f t="shared" si="3918"/>
        <v>0</v>
      </c>
      <c r="CK184" s="48">
        <f t="shared" si="3918"/>
        <v>1.4211800000000001</v>
      </c>
      <c r="CL184" s="48">
        <f t="shared" si="3918"/>
        <v>0</v>
      </c>
      <c r="CM184" s="24">
        <f t="shared" si="3919"/>
        <v>0</v>
      </c>
      <c r="CQ184" s="24">
        <f t="shared" si="4057"/>
        <v>0</v>
      </c>
      <c r="CR184" s="24">
        <f t="shared" si="3758"/>
        <v>0</v>
      </c>
      <c r="CS184" s="49">
        <f t="shared" si="3921"/>
        <v>2019</v>
      </c>
      <c r="CT184" s="226" t="s">
        <v>2</v>
      </c>
      <c r="CU184" s="47">
        <v>7</v>
      </c>
      <c r="CV184" s="22">
        <f t="shared" si="3922"/>
        <v>365013.90605969506</v>
      </c>
      <c r="CW184" s="22">
        <f t="shared" si="3923"/>
        <v>305449.33846004982</v>
      </c>
      <c r="CX184" s="22">
        <f t="shared" si="3924"/>
        <v>59564.567599645234</v>
      </c>
      <c r="CY184" s="22">
        <f>IF(DATEVALUE("1."&amp;CU184&amp;"."&amp;CS184)&gt;=DATEVALUE("1."&amp;INDEX(Параметры_объекта!$A$28:$N$40,$B184,14)&amp;"."&amp;INDEX(Параметры_объекта!$A$28:$N$40,$B184,13)),INDEX(Приложение_1ТЗ!$A$6:$HJ$18,$B184,25+CU184*14),INDEX(Приложение_1ТЗ!$A$6:$HJ$18,$B184,23+CU184*14))</f>
        <v>16.318437903542218</v>
      </c>
      <c r="CZ184" s="48">
        <f t="shared" si="3925"/>
        <v>2.7902471683786576</v>
      </c>
      <c r="DA184" s="24">
        <f t="shared" si="3175"/>
        <v>23.653176912919399</v>
      </c>
      <c r="DB184" s="24">
        <f t="shared" si="3926"/>
        <v>119162.57650136578</v>
      </c>
      <c r="DC184" s="24">
        <f t="shared" si="3927"/>
        <v>392341.7891583764</v>
      </c>
      <c r="DD184" s="35">
        <f>CW184*INDEX(Приложение_1ТЗ!$HC$6:$HJ$18,$B184,1)/100</f>
        <v>0</v>
      </c>
      <c r="DE184" s="35">
        <f>CW184*INDEX(Приложение_1ТЗ!$HC$6:$HJ$18,$B184,2)/100</f>
        <v>0</v>
      </c>
      <c r="DF184" s="35">
        <f>CW184*INDEX(Приложение_1ТЗ!$HC$6:$HJ$18,$B184,3)/100</f>
        <v>27392.68283685554</v>
      </c>
      <c r="DG184" s="35">
        <f>CW184*INDEX(Приложение_1ТЗ!$HC$6:$HJ$18,$B184,4)/100</f>
        <v>69660.513666371058</v>
      </c>
      <c r="DJ184" s="37">
        <f t="shared" si="3928"/>
        <v>0</v>
      </c>
      <c r="DK184" s="37">
        <f t="shared" si="3929"/>
        <v>0</v>
      </c>
      <c r="DL184" s="37">
        <f t="shared" si="3930"/>
        <v>271.88598840570194</v>
      </c>
      <c r="DM184" s="37">
        <f t="shared" si="3931"/>
        <v>691.41521200501302</v>
      </c>
      <c r="DN184" s="48">
        <f t="shared" si="3932"/>
        <v>0</v>
      </c>
      <c r="DO184" s="48">
        <f t="shared" si="3932"/>
        <v>0</v>
      </c>
      <c r="DP184" s="48">
        <f t="shared" si="3932"/>
        <v>2.1494864000000002</v>
      </c>
      <c r="DQ184" s="48">
        <f t="shared" si="3932"/>
        <v>3.0214122999999997</v>
      </c>
      <c r="DR184" s="36">
        <f t="shared" si="3933"/>
        <v>3154.6894792574481</v>
      </c>
      <c r="DS184" s="24">
        <f>CW184*INDEX(Приложение_1ТЗ!$HC$6:$HJ$18,$B184,5)/100</f>
        <v>0</v>
      </c>
      <c r="DT184" s="24">
        <f>CW184*INDEX(Приложение_1ТЗ!$HC$6:$HJ$18,$B184,6)/100</f>
        <v>0</v>
      </c>
      <c r="DU184" s="24">
        <f>CW184*INDEX(Приложение_1ТЗ!$HC$6:$HJ$18,$B184,7)/100</f>
        <v>208396.14195682324</v>
      </c>
      <c r="DV184" s="24">
        <f>CW184*INDEX(Приложение_1ТЗ!$HC$6:$HJ$18,$B184,8)/100</f>
        <v>0</v>
      </c>
      <c r="DW184" s="20"/>
      <c r="DX184" s="20"/>
      <c r="DY184" s="20"/>
      <c r="DZ184" s="20"/>
      <c r="EA184" s="24">
        <f t="shared" si="3934"/>
        <v>0</v>
      </c>
      <c r="EB184" s="24">
        <f t="shared" si="3935"/>
        <v>0</v>
      </c>
      <c r="EC184" s="24">
        <f t="shared" si="3936"/>
        <v>2068.4352596392273</v>
      </c>
      <c r="ED184" s="24">
        <f t="shared" si="3937"/>
        <v>0</v>
      </c>
      <c r="EE184" s="48">
        <f t="shared" si="3938"/>
        <v>2.7557985000000005</v>
      </c>
      <c r="EF184" s="48">
        <f t="shared" si="3938"/>
        <v>0</v>
      </c>
      <c r="EG184" s="48">
        <f t="shared" si="3938"/>
        <v>1.4922390000000001</v>
      </c>
      <c r="EH184" s="48">
        <f t="shared" si="3938"/>
        <v>0</v>
      </c>
      <c r="EI184" s="24">
        <f t="shared" si="3939"/>
        <v>6796.8772000798099</v>
      </c>
      <c r="EM184" s="24">
        <f>(DC184+EI184+(EJ184-EK184)*(CZ184))</f>
        <v>399138.66635845619</v>
      </c>
      <c r="EN184" s="24">
        <f t="shared" si="3759"/>
        <v>359224.79972261057</v>
      </c>
      <c r="EO184" s="49">
        <f t="shared" si="3941"/>
        <v>2020</v>
      </c>
      <c r="EP184" s="226" t="s">
        <v>2</v>
      </c>
      <c r="EQ184" s="47">
        <v>7</v>
      </c>
      <c r="ER184" s="22">
        <f t="shared" si="3942"/>
        <v>366838.97558999353</v>
      </c>
      <c r="ES184" s="22">
        <f t="shared" si="3943"/>
        <v>306976.58515235002</v>
      </c>
      <c r="ET184" s="22">
        <f t="shared" si="3944"/>
        <v>59862.390437643509</v>
      </c>
      <c r="EU184" s="22">
        <f>IF(DATEVALUE("1."&amp;EQ184&amp;"."&amp;EO184)&gt;=DATEVALUE("1."&amp;INDEX(Параметры_объекта!$A$28:$N$40,$B184,14)&amp;"."&amp;INDEX(Параметры_объекта!$A$28:$N$40,$B184,13)),INDEX(Приложение_1ТЗ!$A$6:$HJ$18,$B184,25+EQ184*14),INDEX(Приложение_1ТЗ!$A$6:$HJ$18,$B184,23+EQ184*14))</f>
        <v>16.318437903542218</v>
      </c>
      <c r="EV184" s="48">
        <f t="shared" si="3945"/>
        <v>2.5269093610878262</v>
      </c>
      <c r="EW184" s="24">
        <f t="shared" si="3196"/>
        <v>23.653176912919399</v>
      </c>
      <c r="EX184" s="24">
        <f t="shared" si="3946"/>
        <v>119162.57650136578</v>
      </c>
      <c r="EY184" s="24">
        <f t="shared" si="3947"/>
        <v>355313.37546212156</v>
      </c>
      <c r="EZ184" s="35">
        <f>ES184*INDEX(Приложение_1ТЗ!$HC$6:$HJ$18,$B184,1)/100</f>
        <v>0</v>
      </c>
      <c r="FA184" s="35">
        <f>ES184*INDEX(Приложение_1ТЗ!$HC$6:$HJ$18,$B184,2)/100</f>
        <v>0</v>
      </c>
      <c r="FB184" s="35">
        <f>ES184*INDEX(Приложение_1ТЗ!$HC$6:$HJ$18,$B184,3)/100</f>
        <v>27529.646251039812</v>
      </c>
      <c r="FC184" s="35">
        <f>ES184*INDEX(Приложение_1ТЗ!$HC$6:$HJ$18,$B184,4)/100</f>
        <v>70008.816234702899</v>
      </c>
      <c r="FF184" s="37">
        <f t="shared" si="3948"/>
        <v>0</v>
      </c>
      <c r="FG184" s="37">
        <f t="shared" si="3949"/>
        <v>0</v>
      </c>
      <c r="FH184" s="37">
        <f t="shared" si="3950"/>
        <v>408.84940258997449</v>
      </c>
      <c r="FI184" s="37">
        <f t="shared" si="3951"/>
        <v>1039.717780336854</v>
      </c>
      <c r="FJ184" s="48">
        <f t="shared" si="3952"/>
        <v>0</v>
      </c>
      <c r="FK184" s="48">
        <f t="shared" si="3952"/>
        <v>0</v>
      </c>
      <c r="FL184" s="48">
        <f t="shared" si="3952"/>
        <v>2.2139709920000001</v>
      </c>
      <c r="FM184" s="48">
        <f t="shared" si="3952"/>
        <v>3.1120546689999999</v>
      </c>
      <c r="FN184" s="36">
        <f t="shared" si="3953"/>
        <v>4886.1903624010201</v>
      </c>
      <c r="FO184" s="24">
        <f>ES184*INDEX(Приложение_1ТЗ!$HC$6:$HJ$18,$B184,5)/100</f>
        <v>0</v>
      </c>
      <c r="FP184" s="24">
        <f>ES184*INDEX(Приложение_1ТЗ!$HC$6:$HJ$18,$B184,6)/100</f>
        <v>0</v>
      </c>
      <c r="FQ184" s="24">
        <f>ES184*INDEX(Приложение_1ТЗ!$HC$6:$HJ$18,$B184,7)/100</f>
        <v>209438.12266660732</v>
      </c>
      <c r="FR184" s="24">
        <f>ES184*INDEX(Приложение_1ТЗ!$HC$6:$HJ$18,$B184,8)/100</f>
        <v>0</v>
      </c>
      <c r="FS184" s="20"/>
      <c r="FT184" s="20"/>
      <c r="FU184" s="20"/>
      <c r="FV184" s="20"/>
      <c r="FW184" s="24">
        <f t="shared" si="3954"/>
        <v>0</v>
      </c>
      <c r="FX184" s="24">
        <f t="shared" si="3955"/>
        <v>0</v>
      </c>
      <c r="FY184" s="24">
        <f t="shared" si="3956"/>
        <v>3110.4159694233094</v>
      </c>
      <c r="FZ184" s="24">
        <f t="shared" si="3957"/>
        <v>0</v>
      </c>
      <c r="GA184" s="48">
        <f t="shared" si="3958"/>
        <v>2.8935884250000008</v>
      </c>
      <c r="GB184" s="48">
        <f t="shared" si="3958"/>
        <v>0</v>
      </c>
      <c r="GC184" s="48">
        <f t="shared" si="3958"/>
        <v>1.5668509500000001</v>
      </c>
      <c r="GD184" s="48">
        <f t="shared" si="3958"/>
        <v>0</v>
      </c>
      <c r="GE184" s="24">
        <f t="shared" si="3959"/>
        <v>10636.989057972598</v>
      </c>
      <c r="GI184" s="24">
        <f>(EY184+GE184+(GF184-GG184)*(EV184))</f>
        <v>365950.36452009418</v>
      </c>
      <c r="GJ184" s="24">
        <f t="shared" si="3760"/>
        <v>329355.32806808478</v>
      </c>
      <c r="GK184" s="49">
        <f t="shared" si="3961"/>
        <v>2021</v>
      </c>
      <c r="GL184" s="226" t="s">
        <v>2</v>
      </c>
      <c r="GM184" s="47">
        <v>7</v>
      </c>
      <c r="GN184" s="22">
        <f t="shared" si="3962"/>
        <v>368673.17046794342</v>
      </c>
      <c r="GO184" s="22">
        <f t="shared" si="3963"/>
        <v>308511.46807811171</v>
      </c>
      <c r="GP184" s="22">
        <f t="shared" si="3964"/>
        <v>60161.702389831713</v>
      </c>
      <c r="GQ184" s="22">
        <f>IF(DATEVALUE("1."&amp;GM184&amp;"."&amp;GK184)&gt;=DATEVALUE("1."&amp;INDEX(Параметры_объекта!$A$28:$N$40,$B184,14)&amp;"."&amp;INDEX(Параметры_объекта!$A$28:$N$40,$B184,13)),INDEX(Приложение_1ТЗ!$A$6:$HJ$18,$B184,25+GM184*14),INDEX(Приложение_1ТЗ!$A$6:$HJ$18,$B184,23+GM184*14))</f>
        <v>16.318437903542218</v>
      </c>
      <c r="GR184" s="48">
        <f t="shared" si="3965"/>
        <v>2.9889318852281259</v>
      </c>
      <c r="GS184" s="24">
        <f t="shared" si="3218"/>
        <v>23.653176912919399</v>
      </c>
      <c r="GT184" s="24">
        <f t="shared" si="3966"/>
        <v>119162.57650136578</v>
      </c>
      <c r="GU184" s="24">
        <f t="shared" si="3967"/>
        <v>420279.21282842418</v>
      </c>
      <c r="GV184" s="35">
        <f>GO184*INDEX(Приложение_1ТЗ!$HC$6:$HJ$18,$B184,1)/100</f>
        <v>0</v>
      </c>
      <c r="GW184" s="35">
        <f>GO184*INDEX(Приложение_1ТЗ!$HC$6:$HJ$18,$B184,2)/100</f>
        <v>0</v>
      </c>
      <c r="GX184" s="35">
        <f>GO184*INDEX(Приложение_1ТЗ!$HC$6:$HJ$18,$B184,3)/100</f>
        <v>27667.294482295005</v>
      </c>
      <c r="GY184" s="35">
        <f>GO184*INDEX(Приложение_1ТЗ!$HC$6:$HJ$18,$B184,4)/100</f>
        <v>70358.860315876402</v>
      </c>
      <c r="HB184" s="22">
        <f t="shared" si="3220"/>
        <v>0</v>
      </c>
      <c r="HC184" s="22">
        <f t="shared" si="3221"/>
        <v>0</v>
      </c>
      <c r="HD184" s="37">
        <f t="shared" si="3968"/>
        <v>546.497633845167</v>
      </c>
      <c r="HE184" s="37">
        <f t="shared" si="3969"/>
        <v>1389.7618615103565</v>
      </c>
      <c r="HF184" s="48">
        <f t="shared" si="3970"/>
        <v>0</v>
      </c>
      <c r="HG184" s="48">
        <f t="shared" si="3970"/>
        <v>0</v>
      </c>
      <c r="HH184" s="48">
        <f t="shared" si="3970"/>
        <v>2.28039012176</v>
      </c>
      <c r="HI184" s="48">
        <f t="shared" si="3970"/>
        <v>3.2054163090699999</v>
      </c>
      <c r="HJ184" s="36">
        <f t="shared" si="3971"/>
        <v>6727.1719080255234</v>
      </c>
      <c r="HK184" s="24">
        <f>GO184*INDEX(Приложение_1ТЗ!$HC$6:$HJ$18,$B184,5)/100</f>
        <v>0</v>
      </c>
      <c r="HL184" s="24">
        <f>GO184*INDEX(Приложение_1ТЗ!$HC$6:$HJ$18,$B184,6)/100</f>
        <v>0</v>
      </c>
      <c r="HM184" s="24">
        <f>GO184*INDEX(Приложение_1ТЗ!$HC$6:$HJ$18,$B184,7)/100</f>
        <v>210485.31327994031</v>
      </c>
      <c r="HN184" s="24">
        <f>GO184*INDEX(Приложение_1ТЗ!$HC$6:$HJ$18,$B184,8)/100</f>
        <v>0</v>
      </c>
      <c r="HO184" s="20"/>
      <c r="HP184" s="20"/>
      <c r="HQ184" s="20"/>
      <c r="HR184" s="20"/>
      <c r="HS184" s="24">
        <f t="shared" si="3972"/>
        <v>0</v>
      </c>
      <c r="HT184" s="24">
        <f t="shared" si="3973"/>
        <v>0</v>
      </c>
      <c r="HU184" s="24">
        <f t="shared" si="3974"/>
        <v>4157.6065827562998</v>
      </c>
      <c r="HV184" s="24">
        <f t="shared" si="3975"/>
        <v>0</v>
      </c>
      <c r="HW184" s="48">
        <f t="shared" si="3976"/>
        <v>3.038267846250001</v>
      </c>
      <c r="HX184" s="48">
        <f t="shared" si="3976"/>
        <v>0</v>
      </c>
      <c r="HY184" s="48">
        <f t="shared" si="3976"/>
        <v>1.6451934975000002</v>
      </c>
      <c r="HZ184" s="48">
        <f t="shared" si="3976"/>
        <v>0</v>
      </c>
      <c r="IA184" s="24">
        <f t="shared" si="3977"/>
        <v>14798.451339859879</v>
      </c>
      <c r="IE184" s="24">
        <f>(GU184+IA184+(IB184-IC184)*(GR184))</f>
        <v>435077.66416828404</v>
      </c>
      <c r="IF184" s="24">
        <f t="shared" si="3761"/>
        <v>391569.89775145566</v>
      </c>
      <c r="IG184" s="49">
        <f t="shared" si="3979"/>
        <v>2022</v>
      </c>
      <c r="IH184" s="226" t="s">
        <v>2</v>
      </c>
      <c r="II184" s="47">
        <v>7</v>
      </c>
      <c r="IJ184" s="22">
        <f t="shared" si="3980"/>
        <v>370516.53632028302</v>
      </c>
      <c r="IK184" s="22">
        <f t="shared" si="3981"/>
        <v>310054.02541850222</v>
      </c>
      <c r="IL184" s="22">
        <f t="shared" si="3982"/>
        <v>60462.510901780799</v>
      </c>
      <c r="IM184" s="22">
        <f>IF(DATEVALUE("1."&amp;II184&amp;"."&amp;IG184)&gt;=DATEVALUE("1."&amp;INDEX(Параметры_объекта!$A$28:$N$40,$B184,14)&amp;"."&amp;INDEX(Параметры_объекта!$A$28:$N$40,$B184,13)),INDEX(Приложение_1ТЗ!$A$6:$HJ$18,$B184,25+II184*14),INDEX(Приложение_1ТЗ!$A$6:$HJ$18,$B184,23+II184*14))</f>
        <v>16.318437903542218</v>
      </c>
      <c r="IN184" s="48">
        <f t="shared" si="3983"/>
        <v>2.7626907140736785</v>
      </c>
      <c r="IO184" s="24">
        <f t="shared" si="3240"/>
        <v>23.653176912919399</v>
      </c>
      <c r="IP184" s="24">
        <f t="shared" si="3984"/>
        <v>119162.57650136578</v>
      </c>
      <c r="IQ184" s="24">
        <f t="shared" si="3985"/>
        <v>388467.0254071927</v>
      </c>
      <c r="IR184" s="35">
        <f>IK184*INDEX(Приложение_1ТЗ!$HC$6:$HJ$18,$B184,1)/100</f>
        <v>0</v>
      </c>
      <c r="IS184" s="35">
        <f>IK184*INDEX(Приложение_1ТЗ!$HC$6:$HJ$18,$B184,2)/100</f>
        <v>0</v>
      </c>
      <c r="IT184" s="35">
        <f>IK184*INDEX(Приложение_1ТЗ!$HC$6:$HJ$18,$B184,3)/100</f>
        <v>27805.630954706474</v>
      </c>
      <c r="IU184" s="35">
        <f>IK184*INDEX(Приложение_1ТЗ!$HC$6:$HJ$18,$B184,4)/100</f>
        <v>70710.654617455773</v>
      </c>
      <c r="IX184" s="37">
        <f t="shared" si="3986"/>
        <v>0</v>
      </c>
      <c r="IY184" s="37">
        <f t="shared" si="3987"/>
        <v>0</v>
      </c>
      <c r="IZ184" s="37">
        <f t="shared" si="3988"/>
        <v>684.83410625663601</v>
      </c>
      <c r="JA184" s="37">
        <f t="shared" si="3989"/>
        <v>1741.5561630897282</v>
      </c>
      <c r="JB184" s="48">
        <f t="shared" si="3990"/>
        <v>0</v>
      </c>
      <c r="JC184" s="48">
        <f t="shared" si="3990"/>
        <v>0</v>
      </c>
      <c r="JD184" s="48">
        <f t="shared" si="3990"/>
        <v>2.3488018254128002</v>
      </c>
      <c r="JE184" s="48">
        <f t="shared" si="3990"/>
        <v>3.3015787983421001</v>
      </c>
      <c r="JF184" s="36">
        <f t="shared" si="3991"/>
        <v>8682.9409136103204</v>
      </c>
      <c r="JG184" s="24">
        <f>IK184*INDEX(Приложение_1ТЗ!$HC$6:$HJ$18,$B184,5)/100</f>
        <v>0</v>
      </c>
      <c r="JH184" s="24">
        <f>IK184*INDEX(Приложение_1ТЗ!$HC$6:$HJ$18,$B184,6)/100</f>
        <v>0</v>
      </c>
      <c r="JI184" s="24">
        <f>IK184*INDEX(Приложение_1ТЗ!$HC$6:$HJ$18,$B184,7)/100</f>
        <v>211537.73984633997</v>
      </c>
      <c r="JJ184" s="24">
        <f>IK184*INDEX(Приложение_1ТЗ!$HC$6:$HJ$18,$B184,8)/100</f>
        <v>0</v>
      </c>
      <c r="JK184" s="20"/>
      <c r="JL184" s="20"/>
      <c r="JM184" s="20"/>
      <c r="JN184" s="20"/>
      <c r="JO184" s="24">
        <f t="shared" si="3992"/>
        <v>0</v>
      </c>
      <c r="JP184" s="24">
        <f t="shared" si="3993"/>
        <v>0</v>
      </c>
      <c r="JQ184" s="24">
        <f t="shared" si="3994"/>
        <v>5210.0331491559627</v>
      </c>
      <c r="JR184" s="24">
        <f t="shared" si="3995"/>
        <v>0</v>
      </c>
      <c r="JS184" s="48">
        <f t="shared" si="3996"/>
        <v>3.1901812385625012</v>
      </c>
      <c r="JT184" s="48">
        <f t="shared" si="3996"/>
        <v>0</v>
      </c>
      <c r="JU184" s="48">
        <f t="shared" si="3996"/>
        <v>1.7274531723750004</v>
      </c>
      <c r="JV184" s="48">
        <f t="shared" si="3996"/>
        <v>0</v>
      </c>
      <c r="JW184" s="24">
        <f t="shared" si="3997"/>
        <v>19303.045097802613</v>
      </c>
      <c r="KA184" s="24">
        <f>(IQ184+JW184+(JX184-JY184)*(IN184))</f>
        <v>407770.0705049953</v>
      </c>
      <c r="KB184" s="24">
        <f t="shared" si="3762"/>
        <v>366993.0634544958</v>
      </c>
      <c r="KC184" s="49">
        <f t="shared" si="3999"/>
        <v>2023</v>
      </c>
      <c r="KD184" s="226" t="s">
        <v>2</v>
      </c>
      <c r="KE184" s="47">
        <v>7</v>
      </c>
      <c r="KF184" s="22">
        <f t="shared" si="4000"/>
        <v>372369.11900188442</v>
      </c>
      <c r="KG184" s="22">
        <f t="shared" si="4001"/>
        <v>311604.29554559471</v>
      </c>
      <c r="KH184" s="22">
        <f t="shared" si="4002"/>
        <v>60764.823456289712</v>
      </c>
      <c r="KI184" s="22">
        <f>IF(DATEVALUE("1."&amp;KE184&amp;"."&amp;KC184)&gt;=DATEVALUE("1."&amp;INDEX(Параметры_объекта!$A$28:$N$40,$B184,14)&amp;"."&amp;INDEX(Параметры_объекта!$A$28:$N$40,$B184,13)),INDEX(Приложение_1ТЗ!$A$6:$HJ$18,$B184,25+KE184*14),INDEX(Приложение_1ТЗ!$A$6:$HJ$18,$B184,23+KE184*14))</f>
        <v>16.318437903542218</v>
      </c>
      <c r="KJ184" s="48">
        <f t="shared" si="4003"/>
        <v>3.2106022099350038</v>
      </c>
      <c r="KK184" s="24">
        <f t="shared" si="3262"/>
        <v>23.653176912919399</v>
      </c>
      <c r="KL184" s="24">
        <f t="shared" si="4004"/>
        <v>119162.57650136578</v>
      </c>
      <c r="KM184" s="24">
        <f t="shared" si="4005"/>
        <v>451448.685119064</v>
      </c>
      <c r="KN184" s="35">
        <f>KG184*INDEX(Приложение_1ТЗ!$HC$6:$HJ$18,$B184,1)/100</f>
        <v>0</v>
      </c>
      <c r="KO184" s="35">
        <f>KG184*INDEX(Приложение_1ТЗ!$HC$6:$HJ$18,$B184,2)/100</f>
        <v>0</v>
      </c>
      <c r="KP184" s="35">
        <f>KG184*INDEX(Приложение_1ТЗ!$HC$6:$HJ$18,$B184,3)/100</f>
        <v>27944.659109480002</v>
      </c>
      <c r="KQ184" s="35">
        <f>KG184*INDEX(Приложение_1ТЗ!$HC$6:$HJ$18,$B184,4)/100</f>
        <v>71064.207890543039</v>
      </c>
      <c r="KT184" s="37">
        <f t="shared" si="4006"/>
        <v>0</v>
      </c>
      <c r="KU184" s="37">
        <f t="shared" si="4007"/>
        <v>0</v>
      </c>
      <c r="KV184" s="37">
        <f t="shared" si="4008"/>
        <v>823.86226103016452</v>
      </c>
      <c r="KW184" s="37">
        <f t="shared" si="4009"/>
        <v>2095.1094361769938</v>
      </c>
      <c r="KX184" s="48">
        <f t="shared" si="4010"/>
        <v>0</v>
      </c>
      <c r="KY184" s="48">
        <f t="shared" si="4010"/>
        <v>0</v>
      </c>
      <c r="KZ184" s="48">
        <f t="shared" si="4010"/>
        <v>2.4192658801751845</v>
      </c>
      <c r="LA184" s="48">
        <f t="shared" si="4010"/>
        <v>3.400626162292363</v>
      </c>
      <c r="LB184" s="36">
        <f t="shared" si="4011"/>
        <v>10759.034467131947</v>
      </c>
      <c r="LC184" s="24">
        <f>KG184*INDEX(Приложение_1ТЗ!$HC$6:$HJ$18,$B184,5)/100</f>
        <v>0</v>
      </c>
      <c r="LD184" s="24">
        <f>KG184*INDEX(Приложение_1ТЗ!$HC$6:$HJ$18,$B184,6)/100</f>
        <v>0</v>
      </c>
      <c r="LE184" s="24">
        <f>KG184*INDEX(Приложение_1ТЗ!$HC$6:$HJ$18,$B184,7)/100</f>
        <v>212595.42854557169</v>
      </c>
      <c r="LF184" s="24">
        <f>KG184*INDEX(Приложение_1ТЗ!$HC$6:$HJ$18,$B184,8)/100</f>
        <v>0</v>
      </c>
      <c r="LG184" s="20"/>
      <c r="LH184" s="20"/>
      <c r="LI184" s="20"/>
      <c r="LJ184" s="20"/>
      <c r="LK184" s="24">
        <f t="shared" si="4012"/>
        <v>0</v>
      </c>
      <c r="LL184" s="24">
        <f t="shared" si="4013"/>
        <v>0</v>
      </c>
      <c r="LM184" s="24">
        <f t="shared" si="4014"/>
        <v>6267.7218483876786</v>
      </c>
      <c r="LN184" s="24">
        <f t="shared" si="4015"/>
        <v>0</v>
      </c>
      <c r="LO184" s="48">
        <f t="shared" si="4016"/>
        <v>3.3496903004906264</v>
      </c>
      <c r="LP184" s="48">
        <f t="shared" si="4016"/>
        <v>0</v>
      </c>
      <c r="LQ184" s="48">
        <f t="shared" si="4016"/>
        <v>1.8138258309937505</v>
      </c>
      <c r="LR184" s="48">
        <f t="shared" si="4016"/>
        <v>0</v>
      </c>
      <c r="LS184" s="24">
        <f t="shared" si="4017"/>
        <v>24173.930299437518</v>
      </c>
      <c r="LW184" s="24">
        <f>(KM184+LS184+(LT184-LU184)*(KJ184))</f>
        <v>475622.61541850155</v>
      </c>
      <c r="LX184" s="24">
        <f t="shared" si="3763"/>
        <v>428060.35387665138</v>
      </c>
      <c r="LY184" s="49">
        <f t="shared" si="4019"/>
        <v>2024</v>
      </c>
      <c r="LZ184" s="226" t="s">
        <v>2</v>
      </c>
      <c r="MA184" s="173">
        <v>7</v>
      </c>
      <c r="MB184" s="22">
        <f t="shared" si="4020"/>
        <v>374230.96459689381</v>
      </c>
      <c r="MC184" s="22">
        <f t="shared" si="4021"/>
        <v>313162.31702332263</v>
      </c>
      <c r="MD184" s="22">
        <f t="shared" si="4022"/>
        <v>61068.647573571187</v>
      </c>
      <c r="ME184" s="22">
        <f>IF(DATEVALUE("1."&amp;MA184&amp;"."&amp;LY184)&gt;=DATEVALUE("1."&amp;INDEX(Параметры_объекта!$A$28:$N$40,$B184,14)&amp;"."&amp;INDEX(Параметры_объекта!$A$28:$N$40,$B184,13)),INDEX(Приложение_1ТЗ!$A$6:$HJ$18,$B184,25+MA184*14),INDEX(Приложение_1ТЗ!$A$6:$HJ$18,$B184,23+MA184*14))</f>
        <v>16.318437903542218</v>
      </c>
      <c r="MF184" s="48">
        <f t="shared" si="4023"/>
        <v>2.9881262763420908</v>
      </c>
      <c r="MG184" s="24">
        <f t="shared" si="3282"/>
        <v>23.653176912919399</v>
      </c>
      <c r="MH184" s="24">
        <f t="shared" si="4024"/>
        <v>119162.57650136578</v>
      </c>
      <c r="MI184" s="24">
        <f t="shared" si="4025"/>
        <v>420165.93468041962</v>
      </c>
      <c r="MJ184" s="35">
        <f>MC184*INDEX(Приложение_1ТЗ!$HC$6:$HJ$18,$B184,1)/100</f>
        <v>0</v>
      </c>
      <c r="MK184" s="35">
        <f>MC184*INDEX(Приложение_1ТЗ!$HC$6:$HJ$18,$B184,2)/100</f>
        <v>0</v>
      </c>
      <c r="ML184" s="35">
        <f>MC184*INDEX(Приложение_1ТЗ!$HC$6:$HJ$18,$B184,3)/100</f>
        <v>28084.382405027402</v>
      </c>
      <c r="MM184" s="35">
        <f>MC184*INDEX(Приложение_1ТЗ!$HC$6:$HJ$18,$B184,4)/100</f>
        <v>71419.528929995751</v>
      </c>
      <c r="MP184" s="37">
        <f t="shared" si="4026"/>
        <v>0</v>
      </c>
      <c r="MQ184" s="37">
        <f t="shared" si="4027"/>
        <v>0</v>
      </c>
      <c r="MR184" s="37">
        <f t="shared" si="4028"/>
        <v>963.58555657756369</v>
      </c>
      <c r="MS184" s="37">
        <f t="shared" si="4029"/>
        <v>2450.4304756297061</v>
      </c>
      <c r="MT184" s="48">
        <f t="shared" si="4030"/>
        <v>0</v>
      </c>
      <c r="MU184" s="48">
        <f t="shared" si="4030"/>
        <v>0</v>
      </c>
      <c r="MV184" s="48">
        <f t="shared" si="4030"/>
        <v>2.4918438565804402</v>
      </c>
      <c r="MW184" s="48">
        <f t="shared" si="4030"/>
        <v>3.5026449471611341</v>
      </c>
      <c r="MX184" s="36">
        <f t="shared" si="4031"/>
        <v>12961.229354472158</v>
      </c>
      <c r="MY184" s="24">
        <f>MC184*INDEX(Приложение_1ТЗ!$HC$6:$HJ$18,$B184,5)/100</f>
        <v>0</v>
      </c>
      <c r="MZ184" s="24">
        <f>MC184*INDEX(Приложение_1ТЗ!$HC$6:$HJ$18,$B184,6)/100</f>
        <v>0</v>
      </c>
      <c r="NA184" s="24">
        <f>MC184*INDEX(Приложение_1ТЗ!$HC$6:$HJ$18,$B184,7)/100</f>
        <v>213658.40568829951</v>
      </c>
      <c r="NB184" s="24">
        <f>MC184*INDEX(Приложение_1ТЗ!$HC$6:$HJ$18,$B184,8)/100</f>
        <v>0</v>
      </c>
      <c r="NC184" s="20"/>
      <c r="ND184" s="20"/>
      <c r="NE184" s="20"/>
      <c r="NF184" s="20"/>
      <c r="NG184" s="24">
        <f t="shared" si="4032"/>
        <v>0</v>
      </c>
      <c r="NH184" s="24">
        <f t="shared" si="4033"/>
        <v>0</v>
      </c>
      <c r="NI184" s="24">
        <f t="shared" si="4034"/>
        <v>7330.698991115496</v>
      </c>
      <c r="NJ184" s="24">
        <f t="shared" si="4035"/>
        <v>0</v>
      </c>
      <c r="NK184" s="48">
        <f t="shared" si="4036"/>
        <v>3.5171748155151579</v>
      </c>
      <c r="NL184" s="48">
        <f t="shared" si="4036"/>
        <v>0</v>
      </c>
      <c r="NM184" s="48">
        <f t="shared" si="4036"/>
        <v>1.9045171225434381</v>
      </c>
      <c r="NN184" s="48">
        <f t="shared" si="4036"/>
        <v>0</v>
      </c>
      <c r="NO184" s="24">
        <f t="shared" si="4037"/>
        <v>29435.730618045971</v>
      </c>
      <c r="NS184" s="24">
        <f>(MI184+NO184+(NP184-NQ184)*(MF184))</f>
        <v>449601.66529846558</v>
      </c>
      <c r="NT184" s="24">
        <f t="shared" si="4038"/>
        <v>404641.49876861903</v>
      </c>
      <c r="NU184" s="49">
        <f t="shared" si="4039"/>
        <v>2025</v>
      </c>
      <c r="NV184" s="226" t="s">
        <v>2</v>
      </c>
      <c r="NW184" s="174">
        <v>7</v>
      </c>
      <c r="NX184" s="22">
        <f t="shared" si="4040"/>
        <v>376102.11941987829</v>
      </c>
      <c r="NY184" s="22">
        <f t="shared" si="4041"/>
        <v>314728.12860843923</v>
      </c>
      <c r="NZ184" s="22">
        <f t="shared" si="4042"/>
        <v>61373.990811439056</v>
      </c>
      <c r="OA184" s="22">
        <f>IF(DATEVALUE("1."&amp;NW184&amp;"."&amp;NU184)&gt;=DATEVALUE("1."&amp;INDEX(Параметры_объекта!$A$28:$N$40,$B184,14)&amp;"."&amp;INDEX(Параметры_объекта!$A$28:$N$40,$B184,13)),INDEX(Приложение_1ТЗ!$A$6:$HJ$18,$B184,25+NW184*14),INDEX(Приложение_1ТЗ!$A$6:$HJ$18,$B184,23+NW184*14))</f>
        <v>16.318437903542218</v>
      </c>
      <c r="OB184" s="48">
        <f t="shared" si="4043"/>
        <v>3.4725873502657003</v>
      </c>
      <c r="OC184" s="24">
        <f t="shared" si="3291"/>
        <v>23.653176912919399</v>
      </c>
      <c r="OD184" s="24">
        <f t="shared" si="4044"/>
        <v>119162.57650136578</v>
      </c>
      <c r="OE184" s="24">
        <f t="shared" si="4045"/>
        <v>488286.89782477962</v>
      </c>
      <c r="OF184" s="35">
        <f>NY184*INDEX(Приложение_1ТЗ!$HC$6:$HJ$18,$B184,1)/100</f>
        <v>0</v>
      </c>
      <c r="OG184" s="35">
        <f>NY184*INDEX(Приложение_1ТЗ!$HC$6:$HJ$18,$B184,2)/100</f>
        <v>0</v>
      </c>
      <c r="OH184" s="35">
        <f>NY184*INDEX(Приложение_1ТЗ!$HC$6:$HJ$18,$B184,3)/100</f>
        <v>28224.804317052538</v>
      </c>
      <c r="OI184" s="35">
        <f>NY184*INDEX(Приложение_1ТЗ!$HC$6:$HJ$18,$B184,4)/100</f>
        <v>71776.626574645721</v>
      </c>
      <c r="OL184" s="37">
        <f t="shared" si="4046"/>
        <v>0</v>
      </c>
      <c r="OM184" s="37">
        <f t="shared" si="4047"/>
        <v>0</v>
      </c>
      <c r="ON184" s="37">
        <f t="shared" si="4048"/>
        <v>1104.0074686027001</v>
      </c>
      <c r="OO184" s="37">
        <f t="shared" si="4049"/>
        <v>2807.5281202796759</v>
      </c>
      <c r="OP184" s="48">
        <f t="shared" si="3451"/>
        <v>0</v>
      </c>
      <c r="OQ184" s="48">
        <f t="shared" si="3451"/>
        <v>0</v>
      </c>
      <c r="OR184" s="48">
        <f t="shared" si="3451"/>
        <v>2.5665991722778534</v>
      </c>
      <c r="OS184" s="48">
        <f t="shared" si="3451"/>
        <v>3.6077242955759683</v>
      </c>
      <c r="OT184" s="36">
        <f t="shared" si="4050"/>
        <v>15295.551836876968</v>
      </c>
      <c r="OU184" s="24">
        <f>NY184*INDEX(Приложение_1ТЗ!$HC$6:$HJ$18,$B184,5)/100</f>
        <v>0</v>
      </c>
      <c r="OV184" s="24">
        <f>NY184*INDEX(Приложение_1ТЗ!$HC$6:$HJ$18,$B184,6)/100</f>
        <v>0</v>
      </c>
      <c r="OW184" s="24">
        <f>NY184*INDEX(Приложение_1ТЗ!$HC$6:$HJ$18,$B184,7)/100</f>
        <v>214726.69771674098</v>
      </c>
      <c r="OX184" s="24">
        <f>NY184*INDEX(Приложение_1ТЗ!$HC$6:$HJ$18,$B184,8)/100</f>
        <v>0</v>
      </c>
      <c r="OY184" s="20"/>
      <c r="OZ184" s="20"/>
      <c r="PA184" s="20"/>
      <c r="PB184" s="20"/>
      <c r="PC184" s="24">
        <f t="shared" si="4051"/>
        <v>0</v>
      </c>
      <c r="PD184" s="24">
        <f t="shared" si="4052"/>
        <v>0</v>
      </c>
      <c r="PE184" s="24">
        <f t="shared" si="4053"/>
        <v>8398.9910195569682</v>
      </c>
      <c r="PF184" s="24">
        <f t="shared" si="4054"/>
        <v>0</v>
      </c>
      <c r="PG184" s="48">
        <f t="shared" si="3457"/>
        <v>3.6930335562909158</v>
      </c>
      <c r="PH184" s="48">
        <f t="shared" si="3457"/>
        <v>0</v>
      </c>
      <c r="PI184" s="48">
        <f t="shared" si="3457"/>
        <v>1.99974297867061</v>
      </c>
      <c r="PJ184" s="48">
        <f t="shared" si="3457"/>
        <v>0</v>
      </c>
      <c r="PK184" s="24">
        <f t="shared" si="4055"/>
        <v>35114.623353623305</v>
      </c>
      <c r="PO184" s="24">
        <f>(OE184+PK184+(PL184-PM184)*(OB184))</f>
        <v>523401.52117840294</v>
      </c>
      <c r="PP184" s="24">
        <f t="shared" si="4056"/>
        <v>471061.36906056263</v>
      </c>
      <c r="PQ184" s="52">
        <f t="shared" si="4058"/>
        <v>834138.03550956037</v>
      </c>
      <c r="PR184" s="52">
        <f t="shared" si="4059"/>
        <v>2606960.9021487343</v>
      </c>
      <c r="PS184" s="52">
        <f t="shared" si="4060"/>
        <v>2346264.8119338606</v>
      </c>
    </row>
    <row r="185" spans="1:435" ht="15.75" customHeight="1" outlineLevel="1">
      <c r="B185" s="171">
        <v>13</v>
      </c>
      <c r="C185" s="249"/>
      <c r="D185" s="249"/>
      <c r="E185" s="249"/>
      <c r="F185" s="246"/>
      <c r="G185" s="49">
        <f t="shared" si="3755"/>
        <v>2017</v>
      </c>
      <c r="H185" s="227"/>
      <c r="I185" s="47">
        <v>8</v>
      </c>
      <c r="J185" s="22">
        <f t="shared" si="3756"/>
        <v>513043</v>
      </c>
      <c r="K185" s="22">
        <f>INDEX(Приложение_1ТЗ!$A$6:$HJ$18,$B185,21+I185*14)*1000</f>
        <v>372505.03099999996</v>
      </c>
      <c r="L185" s="22">
        <f t="shared" si="3897"/>
        <v>140537.96900000004</v>
      </c>
      <c r="M185" s="22">
        <f>IF(
              DATEVALUE("1."&amp;I185&amp;"."&amp;G185)&gt;=DATEVALUE("1."&amp;INDEX(Параметры_объекта!$A$28:$N$40,$B185,14)&amp;"."&amp;INDEX(Параметры_объекта!$A$28:$N$40,$B185,13)),
              INDEX(Приложение_1ТЗ!$A$6:$HJ$18,$B185,25+I185*14),
              INDEX(Приложение_1ТЗ!$A$6:$HJ$18,$B185,23+I185*14))</f>
        <v>27.393019493492755</v>
      </c>
      <c r="N185" s="48">
        <f t="shared" si="3898"/>
        <v>2.35870982959525</v>
      </c>
      <c r="R185" s="35">
        <f>K185*INDEX(Приложение_1ТЗ!$HC$6:$HJ$18,$B185,1)/100</f>
        <v>0</v>
      </c>
      <c r="S185" s="35">
        <f>K185*INDEX(Приложение_1ТЗ!$HC$6:$HJ$18,$B185,2)/100</f>
        <v>0</v>
      </c>
      <c r="T185" s="35">
        <f>K185*INDEX(Приложение_1ТЗ!$HC$6:$HJ$18,$B185,3)/100</f>
        <v>33406.23430635003</v>
      </c>
      <c r="U185" s="35">
        <f>K185*INDEX(Приложение_1ТЗ!$HC$6:$HJ$18,$B185,4)/100</f>
        <v>84953.177288224397</v>
      </c>
      <c r="AB185" s="48">
        <f t="shared" si="3899"/>
        <v>0</v>
      </c>
      <c r="AC185" s="48">
        <f t="shared" si="3899"/>
        <v>0</v>
      </c>
      <c r="AD185" s="48">
        <f t="shared" si="3899"/>
        <v>2.0261</v>
      </c>
      <c r="AE185" s="48">
        <f t="shared" si="3899"/>
        <v>2.8479699999999997</v>
      </c>
      <c r="AF185" s="20"/>
      <c r="AG185" s="24">
        <f>K185*INDEX(Приложение_1ТЗ!$HC$6:$HJ$18,$B185,5)/100</f>
        <v>0</v>
      </c>
      <c r="AH185" s="24">
        <f>K185*INDEX(Приложение_1ТЗ!$HC$6:$HJ$18,$B185,6)/100</f>
        <v>0</v>
      </c>
      <c r="AI185" s="24">
        <f>K185*INDEX(Приложение_1ТЗ!$HC$6:$HJ$18,$B185,7)/100</f>
        <v>254145.61940542553</v>
      </c>
      <c r="AJ185" s="24">
        <f>K185*INDEX(Приложение_1ТЗ!$HC$6:$HJ$18,$B185,8)/100</f>
        <v>0</v>
      </c>
      <c r="AK185" s="20"/>
      <c r="AL185" s="20"/>
      <c r="AM185" s="20"/>
      <c r="AN185" s="20"/>
      <c r="AO185" s="20"/>
      <c r="AP185" s="20"/>
      <c r="AQ185" s="20"/>
      <c r="AR185" s="20"/>
      <c r="AS185" s="48">
        <f t="shared" si="3900"/>
        <v>2.5042900000000001</v>
      </c>
      <c r="AT185" s="48">
        <f t="shared" si="3900"/>
        <v>0</v>
      </c>
      <c r="AU185" s="48">
        <f t="shared" si="3900"/>
        <v>1.35259</v>
      </c>
      <c r="AV185" s="48">
        <f t="shared" si="3900"/>
        <v>0</v>
      </c>
      <c r="AW185" s="49">
        <f t="shared" si="3901"/>
        <v>2018</v>
      </c>
      <c r="AX185" s="227"/>
      <c r="AY185" s="47">
        <v>8</v>
      </c>
      <c r="AZ185" s="22">
        <f t="shared" si="3902"/>
        <v>515608.21500000003</v>
      </c>
      <c r="BA185" s="22">
        <f t="shared" si="3903"/>
        <v>374367.55615499994</v>
      </c>
      <c r="BB185" s="22">
        <f t="shared" si="3904"/>
        <v>141240.65884500009</v>
      </c>
      <c r="BC185" s="22">
        <f>IF(DATEVALUE("1."&amp;AY185&amp;"."&amp;AW185)&gt;=DATEVALUE("1."&amp;INDEX(Параметры_объекта!$A$28:$N$40,$B185,14)&amp;"."&amp;INDEX(Параметры_объекта!$A$28:$N$40,$B185,13)),INDEX(Приложение_1ТЗ!$A$6:$HJ$18,$B185,25+AY185*14),INDEX(Приложение_1ТЗ!$A$6:$HJ$18,$B185,23+AY185*14))</f>
        <v>27.393019493492755</v>
      </c>
      <c r="BD185" s="48">
        <f t="shared" si="3905"/>
        <v>2.3053021060000001</v>
      </c>
      <c r="BE185" s="24">
        <f t="shared" si="3470"/>
        <v>0</v>
      </c>
      <c r="BF185" s="24">
        <f t="shared" si="3906"/>
        <v>0</v>
      </c>
      <c r="BG185" s="24">
        <f t="shared" si="3907"/>
        <v>0</v>
      </c>
      <c r="BH185" s="35">
        <f>BA185*INDEX(Приложение_1ТЗ!$HC$6:$HJ$18,$B185,1)/100</f>
        <v>0</v>
      </c>
      <c r="BI185" s="35">
        <f>BA185*INDEX(Приложение_1ТЗ!$HC$6:$HJ$18,$B185,2)/100</f>
        <v>0</v>
      </c>
      <c r="BJ185" s="35">
        <f>BA185*INDEX(Приложение_1ТЗ!$HC$6:$HJ$18,$B185,3)/100</f>
        <v>33573.265477881781</v>
      </c>
      <c r="BK185" s="35">
        <f>BA185*INDEX(Приложение_1ТЗ!$HC$6:$HJ$18,$B185,4)/100</f>
        <v>85377.943174665517</v>
      </c>
      <c r="BN185" s="37">
        <f t="shared" si="3908"/>
        <v>0</v>
      </c>
      <c r="BO185" s="37">
        <f t="shared" si="3909"/>
        <v>0</v>
      </c>
      <c r="BP185" s="37">
        <f t="shared" si="3910"/>
        <v>0</v>
      </c>
      <c r="BQ185" s="37">
        <f t="shared" si="3911"/>
        <v>0</v>
      </c>
      <c r="BR185" s="48">
        <f t="shared" si="3912"/>
        <v>0</v>
      </c>
      <c r="BS185" s="48">
        <f t="shared" si="3912"/>
        <v>0</v>
      </c>
      <c r="BT185" s="48">
        <f t="shared" si="3912"/>
        <v>2.0868800000000003</v>
      </c>
      <c r="BU185" s="48">
        <f t="shared" si="3912"/>
        <v>2.9334099999999999</v>
      </c>
      <c r="BV185" s="36">
        <f t="shared" si="3913"/>
        <v>0</v>
      </c>
      <c r="BW185" s="24">
        <f>BA185*INDEX(Приложение_1ТЗ!$HC$6:$HJ$18,$B185,5)/100</f>
        <v>0</v>
      </c>
      <c r="BX185" s="24">
        <f>BA185*INDEX(Приложение_1ТЗ!$HC$6:$HJ$18,$B185,6)/100</f>
        <v>0</v>
      </c>
      <c r="BY185" s="24">
        <f>BA185*INDEX(Приложение_1ТЗ!$HC$6:$HJ$18,$B185,7)/100</f>
        <v>255416.34750245267</v>
      </c>
      <c r="BZ185" s="24">
        <f>BA185*INDEX(Приложение_1ТЗ!$HC$6:$HJ$18,$B185,8)/100</f>
        <v>0</v>
      </c>
      <c r="CA185" s="20"/>
      <c r="CB185" s="20"/>
      <c r="CC185" s="20"/>
      <c r="CD185" s="20"/>
      <c r="CE185" s="24">
        <f t="shared" si="3914"/>
        <v>0</v>
      </c>
      <c r="CF185" s="24">
        <f t="shared" si="3915"/>
        <v>0</v>
      </c>
      <c r="CG185" s="24">
        <f t="shared" si="3916"/>
        <v>0</v>
      </c>
      <c r="CH185" s="24">
        <f t="shared" si="3917"/>
        <v>0</v>
      </c>
      <c r="CI185" s="48">
        <f t="shared" si="3918"/>
        <v>2.6245700000000003</v>
      </c>
      <c r="CJ185" s="48">
        <f t="shared" si="3918"/>
        <v>0</v>
      </c>
      <c r="CK185" s="48">
        <f t="shared" si="3918"/>
        <v>1.4211800000000001</v>
      </c>
      <c r="CL185" s="48">
        <f t="shared" si="3918"/>
        <v>0</v>
      </c>
      <c r="CM185" s="24">
        <f t="shared" si="3919"/>
        <v>0</v>
      </c>
      <c r="CQ185" s="24">
        <f t="shared" si="4057"/>
        <v>0</v>
      </c>
      <c r="CR185" s="24">
        <f t="shared" si="3758"/>
        <v>0</v>
      </c>
      <c r="CS185" s="49">
        <f t="shared" si="3921"/>
        <v>2019</v>
      </c>
      <c r="CT185" s="227"/>
      <c r="CU185" s="47">
        <v>8</v>
      </c>
      <c r="CV185" s="22">
        <f t="shared" si="3922"/>
        <v>453158.85364325467</v>
      </c>
      <c r="CW185" s="22">
        <f t="shared" si="3923"/>
        <v>376239.39393577492</v>
      </c>
      <c r="CX185" s="22">
        <f t="shared" si="3924"/>
        <v>76919.459707479749</v>
      </c>
      <c r="CY185" s="22">
        <f>IF(DATEVALUE("1."&amp;CU185&amp;"."&amp;CS185)&gt;=DATEVALUE("1."&amp;INDEX(Параметры_объекта!$A$28:$N$40,$B185,14)&amp;"."&amp;INDEX(Параметры_объекта!$A$28:$N$40,$B185,13)),INDEX(Приложение_1ТЗ!$A$6:$HJ$18,$B185,25+CU185*14),INDEX(Приложение_1ТЗ!$A$6:$HJ$18,$B185,23+CU185*14))</f>
        <v>16.97406088153668</v>
      </c>
      <c r="CZ185" s="48">
        <f t="shared" si="3925"/>
        <v>2.7902471683786576</v>
      </c>
      <c r="DA185" s="24">
        <f t="shared" si="3175"/>
        <v>10.418958611956075</v>
      </c>
      <c r="DB185" s="24">
        <f t="shared" si="3926"/>
        <v>53453.737831537808</v>
      </c>
      <c r="DC185" s="24">
        <f t="shared" si="3927"/>
        <v>175995.98593597009</v>
      </c>
      <c r="DD185" s="35">
        <f>CW185*INDEX(Приложение_1ТЗ!$HC$6:$HJ$18,$B185,1)/100</f>
        <v>0</v>
      </c>
      <c r="DE185" s="35">
        <f>CW185*INDEX(Приложение_1ТЗ!$HC$6:$HJ$18,$B185,2)/100</f>
        <v>0</v>
      </c>
      <c r="DF185" s="35">
        <f>CW185*INDEX(Приложение_1ТЗ!$HC$6:$HJ$18,$B185,3)/100</f>
        <v>33741.131805271187</v>
      </c>
      <c r="DG185" s="35">
        <f>CW185*INDEX(Приложение_1ТЗ!$HC$6:$HJ$18,$B185,4)/100</f>
        <v>85804.832890538833</v>
      </c>
      <c r="DJ185" s="37">
        <f t="shared" si="3928"/>
        <v>0</v>
      </c>
      <c r="DK185" s="37">
        <f t="shared" si="3929"/>
        <v>0</v>
      </c>
      <c r="DL185" s="37">
        <f t="shared" si="3930"/>
        <v>334.89749892115651</v>
      </c>
      <c r="DM185" s="37">
        <f t="shared" si="3931"/>
        <v>851.65560231443669</v>
      </c>
      <c r="DN185" s="48">
        <f t="shared" si="3932"/>
        <v>0</v>
      </c>
      <c r="DO185" s="48">
        <f t="shared" si="3932"/>
        <v>0</v>
      </c>
      <c r="DP185" s="48">
        <f t="shared" si="3932"/>
        <v>2.1494864000000002</v>
      </c>
      <c r="DQ185" s="48">
        <f t="shared" si="3932"/>
        <v>3.0214122999999997</v>
      </c>
      <c r="DR185" s="36">
        <f t="shared" si="3933"/>
        <v>3885.8111911957094</v>
      </c>
      <c r="DS185" s="24">
        <f>CW185*INDEX(Приложение_1ТЗ!$HC$6:$HJ$18,$B185,5)/100</f>
        <v>0</v>
      </c>
      <c r="DT185" s="24">
        <f>CW185*INDEX(Приложение_1ТЗ!$HC$6:$HJ$18,$B185,6)/100</f>
        <v>0</v>
      </c>
      <c r="DU185" s="24">
        <f>CW185*INDEX(Приложение_1ТЗ!$HC$6:$HJ$18,$B185,7)/100</f>
        <v>256693.4292399649</v>
      </c>
      <c r="DV185" s="24">
        <f>CW185*INDEX(Приложение_1ТЗ!$HC$6:$HJ$18,$B185,8)/100</f>
        <v>0</v>
      </c>
      <c r="DW185" s="20"/>
      <c r="DX185" s="20"/>
      <c r="DY185" s="20"/>
      <c r="DZ185" s="20"/>
      <c r="EA185" s="24">
        <f t="shared" si="3934"/>
        <v>0</v>
      </c>
      <c r="EB185" s="24">
        <f t="shared" si="3935"/>
        <v>0</v>
      </c>
      <c r="EC185" s="24">
        <f t="shared" si="3936"/>
        <v>2547.8098345393664</v>
      </c>
      <c r="ED185" s="24">
        <f t="shared" si="3937"/>
        <v>0</v>
      </c>
      <c r="EE185" s="48">
        <f t="shared" si="3938"/>
        <v>2.7557985000000005</v>
      </c>
      <c r="EF185" s="48">
        <f t="shared" si="3938"/>
        <v>0</v>
      </c>
      <c r="EG185" s="48">
        <f t="shared" si="3938"/>
        <v>1.4922390000000001</v>
      </c>
      <c r="EH185" s="48">
        <f t="shared" si="3938"/>
        <v>0</v>
      </c>
      <c r="EI185" s="24">
        <f t="shared" si="3939"/>
        <v>8372.1018068218727</v>
      </c>
      <c r="EM185" s="24">
        <f>(DC185+EI185+(EJ185-EK185)*(CZ185))</f>
        <v>184368.08774279198</v>
      </c>
      <c r="EN185" s="24">
        <f t="shared" si="3759"/>
        <v>165931.27896851278</v>
      </c>
      <c r="EO185" s="49">
        <f t="shared" si="3941"/>
        <v>2020</v>
      </c>
      <c r="EP185" s="227"/>
      <c r="EQ185" s="47">
        <v>8</v>
      </c>
      <c r="ER185" s="22">
        <f t="shared" si="3942"/>
        <v>455424.64791147091</v>
      </c>
      <c r="ES185" s="22">
        <f t="shared" si="3943"/>
        <v>378120.59090545378</v>
      </c>
      <c r="ET185" s="22">
        <f t="shared" si="3944"/>
        <v>77304.05700601713</v>
      </c>
      <c r="EU185" s="22">
        <f>IF(DATEVALUE("1."&amp;EQ185&amp;"."&amp;EO185)&gt;=DATEVALUE("1."&amp;INDEX(Параметры_объекта!$A$28:$N$40,$B185,14)&amp;"."&amp;INDEX(Параметры_объекта!$A$28:$N$40,$B185,13)),INDEX(Приложение_1ТЗ!$A$6:$HJ$18,$B185,25+EQ185*14),INDEX(Приложение_1ТЗ!$A$6:$HJ$18,$B185,23+EQ185*14))</f>
        <v>16.97406088153668</v>
      </c>
      <c r="EV185" s="48">
        <f t="shared" si="3945"/>
        <v>2.5269093610878262</v>
      </c>
      <c r="EW185" s="24">
        <f t="shared" si="3196"/>
        <v>10.418958611956075</v>
      </c>
      <c r="EX185" s="24">
        <f t="shared" si="3946"/>
        <v>53453.737831537808</v>
      </c>
      <c r="EY185" s="24">
        <f t="shared" si="3947"/>
        <v>159385.84560374389</v>
      </c>
      <c r="EZ185" s="35">
        <f>ES185*INDEX(Приложение_1ТЗ!$HC$6:$HJ$18,$B185,1)/100</f>
        <v>0</v>
      </c>
      <c r="FA185" s="35">
        <f>ES185*INDEX(Приложение_1ТЗ!$HC$6:$HJ$18,$B185,2)/100</f>
        <v>0</v>
      </c>
      <c r="FB185" s="35">
        <f>ES185*INDEX(Приложение_1ТЗ!$HC$6:$HJ$18,$B185,3)/100</f>
        <v>33909.837464297547</v>
      </c>
      <c r="FC185" s="35">
        <f>ES185*INDEX(Приложение_1ТЗ!$HC$6:$HJ$18,$B185,4)/100</f>
        <v>86233.857054991517</v>
      </c>
      <c r="FF185" s="37">
        <f t="shared" si="3948"/>
        <v>0</v>
      </c>
      <c r="FG185" s="37">
        <f t="shared" si="3949"/>
        <v>0</v>
      </c>
      <c r="FH185" s="37">
        <f t="shared" si="3950"/>
        <v>503.60315794751659</v>
      </c>
      <c r="FI185" s="37">
        <f t="shared" si="3951"/>
        <v>1280.6797667671199</v>
      </c>
      <c r="FJ185" s="48">
        <f t="shared" si="3952"/>
        <v>0</v>
      </c>
      <c r="FK185" s="48">
        <f t="shared" si="3952"/>
        <v>0</v>
      </c>
      <c r="FL185" s="48">
        <f t="shared" si="3952"/>
        <v>2.2139709920000001</v>
      </c>
      <c r="FM185" s="48">
        <f t="shared" si="3952"/>
        <v>3.1120546689999999</v>
      </c>
      <c r="FN185" s="36">
        <f t="shared" si="3953"/>
        <v>6018.5997123874731</v>
      </c>
      <c r="FO185" s="24">
        <f>ES185*INDEX(Приложение_1ТЗ!$HC$6:$HJ$18,$B185,5)/100</f>
        <v>0</v>
      </c>
      <c r="FP185" s="24">
        <f>ES185*INDEX(Приложение_1ТЗ!$HC$6:$HJ$18,$B185,6)/100</f>
        <v>0</v>
      </c>
      <c r="FQ185" s="24">
        <f>ES185*INDEX(Приложение_1ТЗ!$HC$6:$HJ$18,$B185,7)/100</f>
        <v>257976.89638616474</v>
      </c>
      <c r="FR185" s="24">
        <f>ES185*INDEX(Приложение_1ТЗ!$HC$6:$HJ$18,$B185,8)/100</f>
        <v>0</v>
      </c>
      <c r="FS185" s="20"/>
      <c r="FT185" s="20"/>
      <c r="FU185" s="20"/>
      <c r="FV185" s="20"/>
      <c r="FW185" s="24">
        <f t="shared" si="3954"/>
        <v>0</v>
      </c>
      <c r="FX185" s="24">
        <f t="shared" si="3955"/>
        <v>0</v>
      </c>
      <c r="FY185" s="24">
        <f t="shared" si="3956"/>
        <v>3831.2769807392033</v>
      </c>
      <c r="FZ185" s="24">
        <f t="shared" si="3957"/>
        <v>0</v>
      </c>
      <c r="GA185" s="48">
        <f t="shared" si="3958"/>
        <v>2.8935884250000008</v>
      </c>
      <c r="GB185" s="48">
        <f t="shared" si="3958"/>
        <v>0</v>
      </c>
      <c r="GC185" s="48">
        <f t="shared" si="3958"/>
        <v>1.5668509500000001</v>
      </c>
      <c r="GD185" s="48">
        <f t="shared" si="3958"/>
        <v>0</v>
      </c>
      <c r="GE185" s="24">
        <f t="shared" si="3959"/>
        <v>13102.18688522901</v>
      </c>
      <c r="GI185" s="24">
        <f>(EY185+GE185+(GF185-GG185)*(EV185))</f>
        <v>172488.03248897291</v>
      </c>
      <c r="GJ185" s="24">
        <f t="shared" si="3760"/>
        <v>155239.22924007563</v>
      </c>
      <c r="GK185" s="49">
        <f t="shared" si="3961"/>
        <v>2021</v>
      </c>
      <c r="GL185" s="227"/>
      <c r="GM185" s="47">
        <v>8</v>
      </c>
      <c r="GN185" s="22">
        <f t="shared" si="3962"/>
        <v>457701.77115102817</v>
      </c>
      <c r="GO185" s="22">
        <f t="shared" si="3963"/>
        <v>380011.19385998102</v>
      </c>
      <c r="GP185" s="22">
        <f t="shared" si="3964"/>
        <v>77690.577291047142</v>
      </c>
      <c r="GQ185" s="22">
        <f>IF(DATEVALUE("1."&amp;GM185&amp;"."&amp;GK185)&gt;=DATEVALUE("1."&amp;INDEX(Параметры_объекта!$A$28:$N$40,$B185,14)&amp;"."&amp;INDEX(Параметры_объекта!$A$28:$N$40,$B185,13)),INDEX(Приложение_1ТЗ!$A$6:$HJ$18,$B185,25+GM185*14),INDEX(Приложение_1ТЗ!$A$6:$HJ$18,$B185,23+GM185*14))</f>
        <v>16.97406088153668</v>
      </c>
      <c r="GR185" s="48">
        <f t="shared" si="3965"/>
        <v>2.9889318852281259</v>
      </c>
      <c r="GS185" s="24">
        <f t="shared" si="3218"/>
        <v>10.418958611956075</v>
      </c>
      <c r="GT185" s="24">
        <f t="shared" si="3966"/>
        <v>53453.737831537808</v>
      </c>
      <c r="GU185" s="24">
        <f t="shared" si="3967"/>
        <v>188528.10603938377</v>
      </c>
      <c r="GV185" s="35">
        <f>GO185*INDEX(Приложение_1ТЗ!$HC$6:$HJ$18,$B185,1)/100</f>
        <v>0</v>
      </c>
      <c r="GW185" s="35">
        <f>GO185*INDEX(Приложение_1ТЗ!$HC$6:$HJ$18,$B185,2)/100</f>
        <v>0</v>
      </c>
      <c r="GX185" s="35">
        <f>GO185*INDEX(Приложение_1ТЗ!$HC$6:$HJ$18,$B185,3)/100</f>
        <v>34079.386651619032</v>
      </c>
      <c r="GY185" s="35">
        <f>GO185*INDEX(Приложение_1ТЗ!$HC$6:$HJ$18,$B185,4)/100</f>
        <v>86665.026340266471</v>
      </c>
      <c r="HB185" s="22">
        <f t="shared" si="3220"/>
        <v>0</v>
      </c>
      <c r="HC185" s="22">
        <f t="shared" si="3221"/>
        <v>0</v>
      </c>
      <c r="HD185" s="37">
        <f t="shared" si="3968"/>
        <v>673.15234526900167</v>
      </c>
      <c r="HE185" s="37">
        <f t="shared" si="3969"/>
        <v>1711.8490520420746</v>
      </c>
      <c r="HF185" s="48">
        <f t="shared" si="3970"/>
        <v>0</v>
      </c>
      <c r="HG185" s="48">
        <f t="shared" si="3970"/>
        <v>0</v>
      </c>
      <c r="HH185" s="48">
        <f t="shared" si="3970"/>
        <v>2.28039012176</v>
      </c>
      <c r="HI185" s="48">
        <f t="shared" si="3970"/>
        <v>3.2054163090699999</v>
      </c>
      <c r="HJ185" s="36">
        <f t="shared" si="3971"/>
        <v>8286.2418178337775</v>
      </c>
      <c r="HK185" s="24">
        <f>GO185*INDEX(Приложение_1ТЗ!$HC$6:$HJ$18,$B185,5)/100</f>
        <v>0</v>
      </c>
      <c r="HL185" s="24">
        <f>GO185*INDEX(Приложение_1ТЗ!$HC$6:$HJ$18,$B185,6)/100</f>
        <v>0</v>
      </c>
      <c r="HM185" s="24">
        <f>GO185*INDEX(Приложение_1ТЗ!$HC$6:$HJ$18,$B185,7)/100</f>
        <v>259266.78086809552</v>
      </c>
      <c r="HN185" s="24">
        <f>GO185*INDEX(Приложение_1ТЗ!$HC$6:$HJ$18,$B185,8)/100</f>
        <v>0</v>
      </c>
      <c r="HO185" s="20"/>
      <c r="HP185" s="20"/>
      <c r="HQ185" s="20"/>
      <c r="HR185" s="20"/>
      <c r="HS185" s="24">
        <f t="shared" si="3972"/>
        <v>0</v>
      </c>
      <c r="HT185" s="24">
        <f t="shared" si="3973"/>
        <v>0</v>
      </c>
      <c r="HU185" s="24">
        <f t="shared" si="3974"/>
        <v>5121.1614626699884</v>
      </c>
      <c r="HV185" s="24">
        <f t="shared" si="3975"/>
        <v>0</v>
      </c>
      <c r="HW185" s="48">
        <f t="shared" si="3976"/>
        <v>3.038267846250001</v>
      </c>
      <c r="HX185" s="48">
        <f t="shared" si="3976"/>
        <v>0</v>
      </c>
      <c r="HY185" s="48">
        <f t="shared" si="3976"/>
        <v>1.6451934975000002</v>
      </c>
      <c r="HZ185" s="48">
        <f t="shared" si="3976"/>
        <v>0</v>
      </c>
      <c r="IA185" s="24">
        <f t="shared" si="3977"/>
        <v>18228.097632711841</v>
      </c>
      <c r="IE185" s="24">
        <f>(GU185+IA185+(IB185-IC185)*(GR185))</f>
        <v>206756.20367209561</v>
      </c>
      <c r="IF185" s="24">
        <f t="shared" si="3761"/>
        <v>186080.58330488607</v>
      </c>
      <c r="IG185" s="49">
        <f t="shared" si="3979"/>
        <v>2022</v>
      </c>
      <c r="IH185" s="227"/>
      <c r="II185" s="47">
        <v>8</v>
      </c>
      <c r="IJ185" s="22">
        <f t="shared" si="3980"/>
        <v>459990.28000678332</v>
      </c>
      <c r="IK185" s="22">
        <f t="shared" si="3981"/>
        <v>381911.24982928089</v>
      </c>
      <c r="IL185" s="22">
        <f t="shared" si="3982"/>
        <v>78079.030177502427</v>
      </c>
      <c r="IM185" s="22">
        <f>IF(DATEVALUE("1."&amp;II185&amp;"."&amp;IG185)&gt;=DATEVALUE("1."&amp;INDEX(Параметры_объекта!$A$28:$N$40,$B185,14)&amp;"."&amp;INDEX(Параметры_объекта!$A$28:$N$40,$B185,13)),INDEX(Приложение_1ТЗ!$A$6:$HJ$18,$B185,25+II185*14),INDEX(Приложение_1ТЗ!$A$6:$HJ$18,$B185,23+II185*14))</f>
        <v>16.97406088153668</v>
      </c>
      <c r="IN185" s="48">
        <f t="shared" si="3983"/>
        <v>2.7626907140736785</v>
      </c>
      <c r="IO185" s="24">
        <f t="shared" si="3240"/>
        <v>10.418958611956075</v>
      </c>
      <c r="IP185" s="24">
        <f t="shared" si="3984"/>
        <v>53453.737831537808</v>
      </c>
      <c r="IQ185" s="24">
        <f t="shared" si="3985"/>
        <v>174257.8512648677</v>
      </c>
      <c r="IR185" s="35">
        <f>IK185*INDEX(Приложение_1ТЗ!$HC$6:$HJ$18,$B185,1)/100</f>
        <v>0</v>
      </c>
      <c r="IS185" s="35">
        <f>IK185*INDEX(Приложение_1ТЗ!$HC$6:$HJ$18,$B185,2)/100</f>
        <v>0</v>
      </c>
      <c r="IT185" s="35">
        <f>IK185*INDEX(Приложение_1ТЗ!$HC$6:$HJ$18,$B185,3)/100</f>
        <v>34249.783584877121</v>
      </c>
      <c r="IU185" s="35">
        <f>IK185*INDEX(Приложение_1ТЗ!$HC$6:$HJ$18,$B185,4)/100</f>
        <v>87098.351471967791</v>
      </c>
      <c r="IX185" s="37">
        <f t="shared" si="3986"/>
        <v>0</v>
      </c>
      <c r="IY185" s="37">
        <f t="shared" si="3987"/>
        <v>0</v>
      </c>
      <c r="IZ185" s="37">
        <f t="shared" si="3988"/>
        <v>843.54927852709079</v>
      </c>
      <c r="JA185" s="37">
        <f t="shared" si="3989"/>
        <v>2145.1741837433947</v>
      </c>
      <c r="JB185" s="48">
        <f t="shared" si="3990"/>
        <v>0</v>
      </c>
      <c r="JC185" s="48">
        <f t="shared" si="3990"/>
        <v>0</v>
      </c>
      <c r="JD185" s="48">
        <f t="shared" si="3990"/>
        <v>2.3488018254128002</v>
      </c>
      <c r="JE185" s="48">
        <f t="shared" si="3990"/>
        <v>3.3015787983421001</v>
      </c>
      <c r="JF185" s="36">
        <f t="shared" si="3991"/>
        <v>10695.27419305315</v>
      </c>
      <c r="JG185" s="24">
        <f>IK185*INDEX(Приложение_1ТЗ!$HC$6:$HJ$18,$B185,5)/100</f>
        <v>0</v>
      </c>
      <c r="JH185" s="24">
        <f>IK185*INDEX(Приложение_1ТЗ!$HC$6:$HJ$18,$B185,6)/100</f>
        <v>0</v>
      </c>
      <c r="JI185" s="24">
        <f>IK185*INDEX(Приложение_1ТЗ!$HC$6:$HJ$18,$B185,7)/100</f>
        <v>260563.11477243598</v>
      </c>
      <c r="JJ185" s="24">
        <f>IK185*INDEX(Приложение_1ТЗ!$HC$6:$HJ$18,$B185,8)/100</f>
        <v>0</v>
      </c>
      <c r="JK185" s="20"/>
      <c r="JL185" s="20"/>
      <c r="JM185" s="20"/>
      <c r="JN185" s="20"/>
      <c r="JO185" s="24">
        <f t="shared" si="3992"/>
        <v>0</v>
      </c>
      <c r="JP185" s="24">
        <f t="shared" si="3993"/>
        <v>0</v>
      </c>
      <c r="JQ185" s="24">
        <f t="shared" si="3994"/>
        <v>6417.4953670104442</v>
      </c>
      <c r="JR185" s="24">
        <f t="shared" si="3995"/>
        <v>0</v>
      </c>
      <c r="JS185" s="48">
        <f t="shared" si="3996"/>
        <v>3.1901812385625012</v>
      </c>
      <c r="JT185" s="48">
        <f t="shared" si="3996"/>
        <v>0</v>
      </c>
      <c r="JU185" s="48">
        <f t="shared" si="3996"/>
        <v>1.7274531723750004</v>
      </c>
      <c r="JV185" s="48">
        <f t="shared" si="3996"/>
        <v>0</v>
      </c>
      <c r="JW185" s="24">
        <f t="shared" si="3997"/>
        <v>23776.663014977137</v>
      </c>
      <c r="KA185" s="24">
        <f>(IQ185+JW185+(JX185-JY185)*(IN185))</f>
        <v>198034.51427984482</v>
      </c>
      <c r="KB185" s="24">
        <f t="shared" si="3762"/>
        <v>178231.06285186033</v>
      </c>
      <c r="KC185" s="49">
        <f t="shared" si="3999"/>
        <v>2023</v>
      </c>
      <c r="KD185" s="227"/>
      <c r="KE185" s="47">
        <v>8</v>
      </c>
      <c r="KF185" s="22">
        <f t="shared" si="4000"/>
        <v>462290.2314068171</v>
      </c>
      <c r="KG185" s="22">
        <f t="shared" si="4001"/>
        <v>383820.80607842724</v>
      </c>
      <c r="KH185" s="22">
        <f t="shared" si="4002"/>
        <v>78469.425328389858</v>
      </c>
      <c r="KI185" s="22">
        <f>IF(DATEVALUE("1."&amp;KE185&amp;"."&amp;KC185)&gt;=DATEVALUE("1."&amp;INDEX(Параметры_объекта!$A$28:$N$40,$B185,14)&amp;"."&amp;INDEX(Параметры_объекта!$A$28:$N$40,$B185,13)),INDEX(Приложение_1ТЗ!$A$6:$HJ$18,$B185,25+KE185*14),INDEX(Приложение_1ТЗ!$A$6:$HJ$18,$B185,23+KE185*14))</f>
        <v>16.97406088153668</v>
      </c>
      <c r="KJ185" s="48">
        <f t="shared" si="4003"/>
        <v>3.2106022099350038</v>
      </c>
      <c r="KK185" s="24">
        <f t="shared" si="3262"/>
        <v>10.418958611956075</v>
      </c>
      <c r="KL185" s="24">
        <f t="shared" si="4004"/>
        <v>53453.737831537808</v>
      </c>
      <c r="KM185" s="24">
        <f t="shared" si="4005"/>
        <v>202510.05279724149</v>
      </c>
      <c r="KN185" s="35">
        <f>KG185*INDEX(Приложение_1ТЗ!$HC$6:$HJ$18,$B185,1)/100</f>
        <v>0</v>
      </c>
      <c r="KO185" s="35">
        <f>KG185*INDEX(Приложение_1ТЗ!$HC$6:$HJ$18,$B185,2)/100</f>
        <v>0</v>
      </c>
      <c r="KP185" s="35">
        <f>KG185*INDEX(Приложение_1ТЗ!$HC$6:$HJ$18,$B185,3)/100</f>
        <v>34421.0325028015</v>
      </c>
      <c r="KQ185" s="35">
        <f>KG185*INDEX(Приложение_1ТЗ!$HC$6:$HJ$18,$B185,4)/100</f>
        <v>87533.843229327627</v>
      </c>
      <c r="KT185" s="37">
        <f t="shared" si="4006"/>
        <v>0</v>
      </c>
      <c r="KU185" s="37">
        <f t="shared" si="4007"/>
        <v>0</v>
      </c>
      <c r="KV185" s="37">
        <f t="shared" si="4008"/>
        <v>1014.7981964514693</v>
      </c>
      <c r="KW185" s="37">
        <f t="shared" si="4009"/>
        <v>2580.6659411032306</v>
      </c>
      <c r="KX185" s="48">
        <f t="shared" si="4010"/>
        <v>0</v>
      </c>
      <c r="KY185" s="48">
        <f t="shared" si="4010"/>
        <v>0</v>
      </c>
      <c r="KZ185" s="48">
        <f t="shared" si="4010"/>
        <v>2.4192658801751845</v>
      </c>
      <c r="LA185" s="48">
        <f t="shared" si="4010"/>
        <v>3.400626162292363</v>
      </c>
      <c r="LB185" s="36">
        <f t="shared" si="4011"/>
        <v>13252.517185521194</v>
      </c>
      <c r="LC185" s="24">
        <f>KG185*INDEX(Приложение_1ТЗ!$HC$6:$HJ$18,$B185,5)/100</f>
        <v>0</v>
      </c>
      <c r="LD185" s="24">
        <f>KG185*INDEX(Приложение_1ТЗ!$HC$6:$HJ$18,$B185,6)/100</f>
        <v>0</v>
      </c>
      <c r="LE185" s="24">
        <f>KG185*INDEX(Приложение_1ТЗ!$HC$6:$HJ$18,$B185,7)/100</f>
        <v>261865.93034629812</v>
      </c>
      <c r="LF185" s="24">
        <f>KG185*INDEX(Приложение_1ТЗ!$HC$6:$HJ$18,$B185,8)/100</f>
        <v>0</v>
      </c>
      <c r="LG185" s="20"/>
      <c r="LH185" s="20"/>
      <c r="LI185" s="20"/>
      <c r="LJ185" s="20"/>
      <c r="LK185" s="24">
        <f t="shared" si="4012"/>
        <v>0</v>
      </c>
      <c r="LL185" s="24">
        <f t="shared" si="4013"/>
        <v>0</v>
      </c>
      <c r="LM185" s="24">
        <f t="shared" si="4014"/>
        <v>7720.3109408725868</v>
      </c>
      <c r="LN185" s="24">
        <f t="shared" si="4015"/>
        <v>0</v>
      </c>
      <c r="LO185" s="48">
        <f t="shared" si="4016"/>
        <v>3.3496903004906264</v>
      </c>
      <c r="LP185" s="48">
        <f t="shared" si="4016"/>
        <v>0</v>
      </c>
      <c r="LQ185" s="48">
        <f t="shared" si="4016"/>
        <v>1.8138258309937505</v>
      </c>
      <c r="LR185" s="48">
        <f t="shared" si="4016"/>
        <v>0</v>
      </c>
      <c r="LS185" s="24">
        <f t="shared" si="4017"/>
        <v>29776.410486794062</v>
      </c>
      <c r="LW185" s="24">
        <f>(KM185+LS185+(LT185-LU185)*(KJ185))</f>
        <v>232286.46328403556</v>
      </c>
      <c r="LX185" s="24">
        <f t="shared" si="3763"/>
        <v>209057.81695563201</v>
      </c>
      <c r="LY185" s="49">
        <f t="shared" si="4019"/>
        <v>2024</v>
      </c>
      <c r="LZ185" s="227"/>
      <c r="MA185" s="173">
        <v>8</v>
      </c>
      <c r="MB185" s="22">
        <f t="shared" si="4020"/>
        <v>464601.68256385118</v>
      </c>
      <c r="MC185" s="22">
        <f t="shared" si="4021"/>
        <v>385739.91010881931</v>
      </c>
      <c r="MD185" s="22">
        <f t="shared" si="4022"/>
        <v>78861.772455031867</v>
      </c>
      <c r="ME185" s="22">
        <f>IF(DATEVALUE("1."&amp;MA185&amp;"."&amp;LY185)&gt;=DATEVALUE("1."&amp;INDEX(Параметры_объекта!$A$28:$N$40,$B185,14)&amp;"."&amp;INDEX(Параметры_объекта!$A$28:$N$40,$B185,13)),INDEX(Приложение_1ТЗ!$A$6:$HJ$18,$B185,25+MA185*14),INDEX(Приложение_1ТЗ!$A$6:$HJ$18,$B185,23+MA185*14))</f>
        <v>16.97406088153668</v>
      </c>
      <c r="MF185" s="48">
        <f t="shared" si="4023"/>
        <v>2.9881262763420908</v>
      </c>
      <c r="MG185" s="24">
        <f t="shared" si="3282"/>
        <v>10.418958611956075</v>
      </c>
      <c r="MH185" s="24">
        <f t="shared" si="4024"/>
        <v>53453.737831537808</v>
      </c>
      <c r="MI185" s="24">
        <f t="shared" si="4025"/>
        <v>188477.2919280809</v>
      </c>
      <c r="MJ185" s="35">
        <f>MC185*INDEX(Приложение_1ТЗ!$HC$6:$HJ$18,$B185,1)/100</f>
        <v>0</v>
      </c>
      <c r="MK185" s="35">
        <f>MC185*INDEX(Приложение_1ТЗ!$HC$6:$HJ$18,$B185,2)/100</f>
        <v>0</v>
      </c>
      <c r="ML185" s="35">
        <f>MC185*INDEX(Приложение_1ТЗ!$HC$6:$HJ$18,$B185,3)/100</f>
        <v>34593.137665315502</v>
      </c>
      <c r="MM185" s="35">
        <f>MC185*INDEX(Приложение_1ТЗ!$HC$6:$HJ$18,$B185,4)/100</f>
        <v>87971.512445474247</v>
      </c>
      <c r="MP185" s="37">
        <f t="shared" si="4026"/>
        <v>0</v>
      </c>
      <c r="MQ185" s="37">
        <f t="shared" si="4027"/>
        <v>0</v>
      </c>
      <c r="MR185" s="37">
        <f t="shared" si="4028"/>
        <v>1186.9033589654719</v>
      </c>
      <c r="MS185" s="37">
        <f t="shared" si="4029"/>
        <v>3018.3351572498505</v>
      </c>
      <c r="MT185" s="48">
        <f t="shared" si="4030"/>
        <v>0</v>
      </c>
      <c r="MU185" s="48">
        <f t="shared" si="4030"/>
        <v>0</v>
      </c>
      <c r="MV185" s="48">
        <f t="shared" si="4030"/>
        <v>2.4918438565804402</v>
      </c>
      <c r="MW185" s="48">
        <f t="shared" si="4030"/>
        <v>3.5026449471611341</v>
      </c>
      <c r="MX185" s="36">
        <f t="shared" si="4031"/>
        <v>15965.086392311898</v>
      </c>
      <c r="MY185" s="24">
        <f>MC185*INDEX(Приложение_1ТЗ!$HC$6:$HJ$18,$B185,5)/100</f>
        <v>0</v>
      </c>
      <c r="MZ185" s="24">
        <f>MC185*INDEX(Приложение_1ТЗ!$HC$6:$HJ$18,$B185,6)/100</f>
        <v>0</v>
      </c>
      <c r="NA185" s="24">
        <f>MC185*INDEX(Приложение_1ТЗ!$HC$6:$HJ$18,$B185,7)/100</f>
        <v>263175.25999802956</v>
      </c>
      <c r="NB185" s="24">
        <f>MC185*INDEX(Приложение_1ТЗ!$HC$6:$HJ$18,$B185,8)/100</f>
        <v>0</v>
      </c>
      <c r="NC185" s="20"/>
      <c r="ND185" s="20"/>
      <c r="NE185" s="20"/>
      <c r="NF185" s="20"/>
      <c r="NG185" s="24">
        <f t="shared" si="4032"/>
        <v>0</v>
      </c>
      <c r="NH185" s="24">
        <f t="shared" si="4033"/>
        <v>0</v>
      </c>
      <c r="NI185" s="24">
        <f t="shared" si="4034"/>
        <v>9029.6405926040316</v>
      </c>
      <c r="NJ185" s="24">
        <f t="shared" si="4035"/>
        <v>0</v>
      </c>
      <c r="NK185" s="48">
        <f t="shared" si="4036"/>
        <v>3.5171748155151579</v>
      </c>
      <c r="NL185" s="48">
        <f t="shared" si="4036"/>
        <v>0</v>
      </c>
      <c r="NM185" s="48">
        <f t="shared" si="4036"/>
        <v>1.9045171225434381</v>
      </c>
      <c r="NN185" s="48">
        <f t="shared" si="4036"/>
        <v>0</v>
      </c>
      <c r="NO185" s="24">
        <f t="shared" si="4037"/>
        <v>36257.670432764528</v>
      </c>
      <c r="NS185" s="24">
        <f>(MI185+NO185+(NP185-NQ185)*(MF185))</f>
        <v>224734.96236084541</v>
      </c>
      <c r="NT185" s="24">
        <f t="shared" si="4038"/>
        <v>202261.46612476089</v>
      </c>
      <c r="NU185" s="49">
        <f t="shared" si="4039"/>
        <v>2025</v>
      </c>
      <c r="NV185" s="227"/>
      <c r="NW185" s="174">
        <v>8</v>
      </c>
      <c r="NX185" s="22">
        <f t="shared" si="4040"/>
        <v>466924.6909766703</v>
      </c>
      <c r="NY185" s="22">
        <f t="shared" si="4041"/>
        <v>387668.60965936334</v>
      </c>
      <c r="NZ185" s="22">
        <f t="shared" si="4042"/>
        <v>79256.081317306962</v>
      </c>
      <c r="OA185" s="22">
        <f>IF(DATEVALUE("1."&amp;NW185&amp;"."&amp;NU185)&gt;=DATEVALUE("1."&amp;INDEX(Параметры_объекта!$A$28:$N$40,$B185,14)&amp;"."&amp;INDEX(Параметры_объекта!$A$28:$N$40,$B185,13)),INDEX(Приложение_1ТЗ!$A$6:$HJ$18,$B185,25+NW185*14),INDEX(Приложение_1ТЗ!$A$6:$HJ$18,$B185,23+NW185*14))</f>
        <v>16.97406088153668</v>
      </c>
      <c r="OB185" s="48">
        <f t="shared" si="4043"/>
        <v>3.4725873502657003</v>
      </c>
      <c r="OC185" s="24">
        <f t="shared" si="3291"/>
        <v>10.418958611956075</v>
      </c>
      <c r="OD185" s="24">
        <f t="shared" si="4044"/>
        <v>53453.737831537808</v>
      </c>
      <c r="OE185" s="24">
        <f t="shared" si="4045"/>
        <v>219034.8731054964</v>
      </c>
      <c r="OF185" s="35">
        <f>NY185*INDEX(Приложение_1ТЗ!$HC$6:$HJ$18,$B185,1)/100</f>
        <v>0</v>
      </c>
      <c r="OG185" s="35">
        <f>NY185*INDEX(Приложение_1ТЗ!$HC$6:$HJ$18,$B185,2)/100</f>
        <v>0</v>
      </c>
      <c r="OH185" s="35">
        <f>NY185*INDEX(Приложение_1ТЗ!$HC$6:$HJ$18,$B185,3)/100</f>
        <v>34766.103353642073</v>
      </c>
      <c r="OI185" s="35">
        <f>NY185*INDEX(Приложение_1ТЗ!$HC$6:$HJ$18,$B185,4)/100</f>
        <v>88411.370007701611</v>
      </c>
      <c r="OL185" s="37">
        <f t="shared" si="4046"/>
        <v>0</v>
      </c>
      <c r="OM185" s="37">
        <f t="shared" si="4047"/>
        <v>0</v>
      </c>
      <c r="ON185" s="37">
        <f t="shared" si="4048"/>
        <v>1359.8690472920425</v>
      </c>
      <c r="OO185" s="37">
        <f t="shared" si="4049"/>
        <v>3458.1927194772143</v>
      </c>
      <c r="OP185" s="48">
        <f t="shared" si="3451"/>
        <v>0</v>
      </c>
      <c r="OQ185" s="48">
        <f t="shared" si="3451"/>
        <v>0</v>
      </c>
      <c r="OR185" s="48">
        <f t="shared" si="3451"/>
        <v>2.5665991722778534</v>
      </c>
      <c r="OS185" s="48">
        <f t="shared" si="3451"/>
        <v>3.6077242955759683</v>
      </c>
      <c r="OT185" s="36">
        <f t="shared" si="4050"/>
        <v>18840.404703552929</v>
      </c>
      <c r="OU185" s="24">
        <f>NY185*INDEX(Приложение_1ТЗ!$HC$6:$HJ$18,$B185,5)/100</f>
        <v>0</v>
      </c>
      <c r="OV185" s="24">
        <f>NY185*INDEX(Приложение_1ТЗ!$HC$6:$HJ$18,$B185,6)/100</f>
        <v>0</v>
      </c>
      <c r="OW185" s="24">
        <f>NY185*INDEX(Приложение_1ТЗ!$HC$6:$HJ$18,$B185,7)/100</f>
        <v>264491.13629801967</v>
      </c>
      <c r="OX185" s="24">
        <f>NY185*INDEX(Приложение_1ТЗ!$HC$6:$HJ$18,$B185,8)/100</f>
        <v>0</v>
      </c>
      <c r="OY185" s="20"/>
      <c r="OZ185" s="20"/>
      <c r="PA185" s="20"/>
      <c r="PB185" s="20"/>
      <c r="PC185" s="24">
        <f t="shared" si="4051"/>
        <v>0</v>
      </c>
      <c r="PD185" s="24">
        <f t="shared" si="4052"/>
        <v>0</v>
      </c>
      <c r="PE185" s="24">
        <f t="shared" si="4053"/>
        <v>10345.51689259414</v>
      </c>
      <c r="PF185" s="24">
        <f t="shared" si="4054"/>
        <v>0</v>
      </c>
      <c r="PG185" s="48">
        <f t="shared" si="3457"/>
        <v>3.6930335562909158</v>
      </c>
      <c r="PH185" s="48">
        <f t="shared" si="3457"/>
        <v>0</v>
      </c>
      <c r="PI185" s="48">
        <f t="shared" si="3457"/>
        <v>1.99974297867061</v>
      </c>
      <c r="PJ185" s="48">
        <f t="shared" si="3457"/>
        <v>0</v>
      </c>
      <c r="PK185" s="24">
        <f t="shared" si="4055"/>
        <v>43252.686928239244</v>
      </c>
      <c r="PO185" s="24">
        <f>(OE185+PK185+(PL185-PM185)*(OB185))</f>
        <v>262287.56003373564</v>
      </c>
      <c r="PP185" s="24">
        <f t="shared" si="4056"/>
        <v>236058.80403036208</v>
      </c>
      <c r="PQ185" s="52">
        <f t="shared" si="4058"/>
        <v>374176.16482076462</v>
      </c>
      <c r="PR185" s="52">
        <f t="shared" si="4059"/>
        <v>1256220.8615014765</v>
      </c>
      <c r="PS185" s="52">
        <f t="shared" si="4060"/>
        <v>1130598.7753513288</v>
      </c>
    </row>
    <row r="186" spans="1:435" ht="15.75" customHeight="1" outlineLevel="1">
      <c r="B186" s="171">
        <v>13</v>
      </c>
      <c r="C186" s="249"/>
      <c r="D186" s="249"/>
      <c r="E186" s="249"/>
      <c r="F186" s="246"/>
      <c r="G186" s="49">
        <f t="shared" si="3755"/>
        <v>2017</v>
      </c>
      <c r="H186" s="228"/>
      <c r="I186" s="47">
        <v>9</v>
      </c>
      <c r="J186" s="22">
        <f t="shared" si="3756"/>
        <v>383420</v>
      </c>
      <c r="K186" s="22">
        <f>INDEX(Приложение_1ТЗ!$A$6:$HJ$18,$B186,21+I186*14)*1000</f>
        <v>239851.31900000008</v>
      </c>
      <c r="L186" s="22">
        <f t="shared" si="3897"/>
        <v>143568.68099999992</v>
      </c>
      <c r="M186" s="22">
        <f>IF(
              DATEVALUE("1."&amp;I186&amp;"."&amp;G186)&gt;=DATEVALUE("1."&amp;INDEX(Параметры_объекта!$A$28:$N$40,$B186,14)&amp;"."&amp;INDEX(Параметры_объекта!$A$28:$N$40,$B186,13)),
              INDEX(Приложение_1ТЗ!$A$6:$HJ$18,$B186,25+I186*14),
              INDEX(Приложение_1ТЗ!$A$6:$HJ$18,$B186,23+I186*14))</f>
        <v>37.444233738459118</v>
      </c>
      <c r="N186" s="48">
        <f t="shared" si="3898"/>
        <v>2.35870982959525</v>
      </c>
      <c r="R186" s="35">
        <f>K186*INDEX(Приложение_1ТЗ!$HC$6:$HJ$18,$B186,1)/100</f>
        <v>0</v>
      </c>
      <c r="S186" s="35">
        <f>K186*INDEX(Приложение_1ТЗ!$HC$6:$HJ$18,$B186,2)/100</f>
        <v>0</v>
      </c>
      <c r="T186" s="35">
        <f>K186*INDEX(Приложение_1ТЗ!$HC$6:$HJ$18,$B186,3)/100</f>
        <v>21509.855423136847</v>
      </c>
      <c r="U186" s="35">
        <f>K186*INDEX(Приложение_1ТЗ!$HC$6:$HJ$18,$B186,4)/100</f>
        <v>54700.285714588033</v>
      </c>
      <c r="AB186" s="48">
        <f t="shared" si="3899"/>
        <v>0</v>
      </c>
      <c r="AC186" s="48">
        <f t="shared" si="3899"/>
        <v>0</v>
      </c>
      <c r="AD186" s="48">
        <f t="shared" si="3899"/>
        <v>2.0261</v>
      </c>
      <c r="AE186" s="48">
        <f t="shared" si="3899"/>
        <v>2.8479699999999997</v>
      </c>
      <c r="AF186" s="20"/>
      <c r="AG186" s="24">
        <f>K186*INDEX(Приложение_1ТЗ!$HC$6:$HJ$18,$B186,5)/100</f>
        <v>0</v>
      </c>
      <c r="AH186" s="24">
        <f>K186*INDEX(Приложение_1ТЗ!$HC$6:$HJ$18,$B186,6)/100</f>
        <v>0</v>
      </c>
      <c r="AI186" s="24">
        <f>K186*INDEX(Приложение_1ТЗ!$HC$6:$HJ$18,$B186,7)/100</f>
        <v>163641.17786227522</v>
      </c>
      <c r="AJ186" s="24">
        <f>K186*INDEX(Приложение_1ТЗ!$HC$6:$HJ$18,$B186,8)/100</f>
        <v>0</v>
      </c>
      <c r="AK186" s="20"/>
      <c r="AL186" s="20"/>
      <c r="AM186" s="20"/>
      <c r="AN186" s="20"/>
      <c r="AO186" s="20"/>
      <c r="AP186" s="20"/>
      <c r="AQ186" s="20"/>
      <c r="AR186" s="20"/>
      <c r="AS186" s="48">
        <f t="shared" si="3900"/>
        <v>2.5042900000000001</v>
      </c>
      <c r="AT186" s="48">
        <f t="shared" si="3900"/>
        <v>0</v>
      </c>
      <c r="AU186" s="48">
        <f t="shared" si="3900"/>
        <v>1.35259</v>
      </c>
      <c r="AV186" s="48">
        <f t="shared" si="3900"/>
        <v>0</v>
      </c>
      <c r="AW186" s="49">
        <f t="shared" si="3901"/>
        <v>2018</v>
      </c>
      <c r="AX186" s="228"/>
      <c r="AY186" s="47">
        <v>9</v>
      </c>
      <c r="AZ186" s="22">
        <f t="shared" si="3902"/>
        <v>385337.1</v>
      </c>
      <c r="BA186" s="22">
        <f t="shared" si="3903"/>
        <v>241050.57559500006</v>
      </c>
      <c r="BB186" s="22">
        <f t="shared" si="3904"/>
        <v>144286.52440499992</v>
      </c>
      <c r="BC186" s="22">
        <f>IF(DATEVALUE("1."&amp;AY186&amp;"."&amp;AW186)&gt;=DATEVALUE("1."&amp;INDEX(Параметры_объекта!$A$28:$N$40,$B186,14)&amp;"."&amp;INDEX(Параметры_объекта!$A$28:$N$40,$B186,13)),INDEX(Приложение_1ТЗ!$A$6:$HJ$18,$B186,25+AY186*14),INDEX(Приложение_1ТЗ!$A$6:$HJ$18,$B186,23+AY186*14))</f>
        <v>37.444233738459118</v>
      </c>
      <c r="BD186" s="48">
        <f t="shared" si="3905"/>
        <v>2.3053021060000001</v>
      </c>
      <c r="BE186" s="24">
        <f t="shared" si="3470"/>
        <v>0</v>
      </c>
      <c r="BF186" s="24">
        <f t="shared" si="3906"/>
        <v>0</v>
      </c>
      <c r="BG186" s="24">
        <f t="shared" si="3907"/>
        <v>0</v>
      </c>
      <c r="BH186" s="35">
        <f>BA186*INDEX(Приложение_1ТЗ!$HC$6:$HJ$18,$B186,1)/100</f>
        <v>0</v>
      </c>
      <c r="BI186" s="35">
        <f>BA186*INDEX(Приложение_1ТЗ!$HC$6:$HJ$18,$B186,2)/100</f>
        <v>0</v>
      </c>
      <c r="BJ186" s="35">
        <f>BA186*INDEX(Приложение_1ТЗ!$HC$6:$HJ$18,$B186,3)/100</f>
        <v>21617.404700252529</v>
      </c>
      <c r="BK186" s="35">
        <f>BA186*INDEX(Приложение_1ТЗ!$HC$6:$HJ$18,$B186,4)/100</f>
        <v>54973.787143160967</v>
      </c>
      <c r="BN186" s="37">
        <f t="shared" si="3908"/>
        <v>0</v>
      </c>
      <c r="BO186" s="37">
        <f t="shared" si="3909"/>
        <v>0</v>
      </c>
      <c r="BP186" s="37">
        <f t="shared" si="3910"/>
        <v>0</v>
      </c>
      <c r="BQ186" s="37">
        <f t="shared" si="3911"/>
        <v>0</v>
      </c>
      <c r="BR186" s="48">
        <f t="shared" si="3912"/>
        <v>0</v>
      </c>
      <c r="BS186" s="48">
        <f t="shared" si="3912"/>
        <v>0</v>
      </c>
      <c r="BT186" s="48">
        <f t="shared" si="3912"/>
        <v>2.0868800000000003</v>
      </c>
      <c r="BU186" s="48">
        <f t="shared" si="3912"/>
        <v>2.9334099999999999</v>
      </c>
      <c r="BV186" s="36">
        <f t="shared" si="3913"/>
        <v>0</v>
      </c>
      <c r="BW186" s="24">
        <f>BA186*INDEX(Приложение_1ТЗ!$HC$6:$HJ$18,$B186,5)/100</f>
        <v>0</v>
      </c>
      <c r="BX186" s="24">
        <f>BA186*INDEX(Приложение_1ТЗ!$HC$6:$HJ$18,$B186,6)/100</f>
        <v>0</v>
      </c>
      <c r="BY186" s="24">
        <f>BA186*INDEX(Приложение_1ТЗ!$HC$6:$HJ$18,$B186,7)/100</f>
        <v>164459.38375158657</v>
      </c>
      <c r="BZ186" s="24">
        <f>BA186*INDEX(Приложение_1ТЗ!$HC$6:$HJ$18,$B186,8)/100</f>
        <v>0</v>
      </c>
      <c r="CA186" s="20"/>
      <c r="CB186" s="20"/>
      <c r="CC186" s="20"/>
      <c r="CD186" s="20"/>
      <c r="CE186" s="24">
        <f t="shared" si="3914"/>
        <v>0</v>
      </c>
      <c r="CF186" s="24">
        <f t="shared" si="3915"/>
        <v>0</v>
      </c>
      <c r="CG186" s="24">
        <f t="shared" si="3916"/>
        <v>0</v>
      </c>
      <c r="CH186" s="24">
        <f t="shared" si="3917"/>
        <v>0</v>
      </c>
      <c r="CI186" s="48">
        <f t="shared" si="3918"/>
        <v>2.6245700000000003</v>
      </c>
      <c r="CJ186" s="48">
        <f t="shared" si="3918"/>
        <v>0</v>
      </c>
      <c r="CK186" s="48">
        <f t="shared" si="3918"/>
        <v>1.4211800000000001</v>
      </c>
      <c r="CL186" s="48">
        <f t="shared" si="3918"/>
        <v>0</v>
      </c>
      <c r="CM186" s="24">
        <f t="shared" si="3919"/>
        <v>0</v>
      </c>
      <c r="CQ186" s="24">
        <f t="shared" si="4057"/>
        <v>0</v>
      </c>
      <c r="CR186" s="24">
        <f t="shared" si="3758"/>
        <v>0</v>
      </c>
      <c r="CS186" s="49">
        <f t="shared" si="3921"/>
        <v>2019</v>
      </c>
      <c r="CT186" s="228"/>
      <c r="CU186" s="47">
        <v>9</v>
      </c>
      <c r="CV186" s="22">
        <f t="shared" si="3922"/>
        <v>279547.74872817192</v>
      </c>
      <c r="CW186" s="22">
        <f t="shared" si="3923"/>
        <v>242255.82847297503</v>
      </c>
      <c r="CX186" s="22">
        <f t="shared" si="3924"/>
        <v>37291.920255196892</v>
      </c>
      <c r="CY186" s="22">
        <f>IF(DATEVALUE("1."&amp;CU186&amp;"."&amp;CS186)&gt;=DATEVALUE("1."&amp;INDEX(Параметры_объекта!$A$28:$N$40,$B186,14)&amp;"."&amp;INDEX(Параметры_объекта!$A$28:$N$40,$B186,13)),INDEX(Приложение_1ТЗ!$A$6:$HJ$18,$B186,25+CU186*14),INDEX(Приложение_1ТЗ!$A$6:$HJ$18,$B186,23+CU186*14))</f>
        <v>13.34008963579922</v>
      </c>
      <c r="CZ186" s="48">
        <f t="shared" si="3925"/>
        <v>2.7902471683786576</v>
      </c>
      <c r="DA186" s="24">
        <f t="shared" si="3175"/>
        <v>24.104144102659898</v>
      </c>
      <c r="DB186" s="24">
        <f t="shared" si="3926"/>
        <v>92420.109318418574</v>
      </c>
      <c r="DC186" s="24">
        <f t="shared" si="3927"/>
        <v>304292.4390258168</v>
      </c>
      <c r="DD186" s="35">
        <f>CW186*INDEX(Приложение_1ТЗ!$HC$6:$HJ$18,$B186,1)/100</f>
        <v>0</v>
      </c>
      <c r="DE186" s="35">
        <f>CW186*INDEX(Приложение_1ТЗ!$HC$6:$HJ$18,$B186,2)/100</f>
        <v>0</v>
      </c>
      <c r="DF186" s="35">
        <f>CW186*INDEX(Приложение_1ТЗ!$HC$6:$HJ$18,$B186,3)/100</f>
        <v>21725.491723753788</v>
      </c>
      <c r="DG186" s="35">
        <f>CW186*INDEX(Приложение_1ТЗ!$HC$6:$HJ$18,$B186,4)/100</f>
        <v>55248.656078876767</v>
      </c>
      <c r="DJ186" s="37">
        <f t="shared" si="3928"/>
        <v>0</v>
      </c>
      <c r="DK186" s="37">
        <f t="shared" si="3929"/>
        <v>0</v>
      </c>
      <c r="DL186" s="37">
        <f t="shared" si="3930"/>
        <v>215.6363006169413</v>
      </c>
      <c r="DM186" s="37">
        <f t="shared" si="3931"/>
        <v>548.37036428873398</v>
      </c>
      <c r="DN186" s="48">
        <f t="shared" si="3932"/>
        <v>0</v>
      </c>
      <c r="DO186" s="48">
        <f t="shared" si="3932"/>
        <v>0</v>
      </c>
      <c r="DP186" s="48">
        <f t="shared" si="3932"/>
        <v>2.1494864000000002</v>
      </c>
      <c r="DQ186" s="48">
        <f t="shared" si="3932"/>
        <v>3.0214122999999997</v>
      </c>
      <c r="DR186" s="36">
        <f t="shared" si="3933"/>
        <v>2502.0251057850683</v>
      </c>
      <c r="DS186" s="24">
        <f>CW186*INDEX(Приложение_1ТЗ!$HC$6:$HJ$18,$B186,5)/100</f>
        <v>0</v>
      </c>
      <c r="DT186" s="24">
        <f>CW186*INDEX(Приложение_1ТЗ!$HC$6:$HJ$18,$B186,6)/100</f>
        <v>0</v>
      </c>
      <c r="DU186" s="24">
        <f>CW186*INDEX(Приложение_1ТЗ!$HC$6:$HJ$18,$B186,7)/100</f>
        <v>165281.68067034447</v>
      </c>
      <c r="DV186" s="24">
        <f>CW186*INDEX(Приложение_1ТЗ!$HC$6:$HJ$18,$B186,8)/100</f>
        <v>0</v>
      </c>
      <c r="DW186" s="20"/>
      <c r="DX186" s="20"/>
      <c r="DY186" s="20"/>
      <c r="DZ186" s="20"/>
      <c r="EA186" s="24">
        <f t="shared" si="3934"/>
        <v>0</v>
      </c>
      <c r="EB186" s="24">
        <f t="shared" si="3935"/>
        <v>0</v>
      </c>
      <c r="EC186" s="24">
        <f t="shared" si="3936"/>
        <v>1640.5028080692573</v>
      </c>
      <c r="ED186" s="24">
        <f t="shared" si="3937"/>
        <v>0</v>
      </c>
      <c r="EE186" s="48">
        <f t="shared" si="3938"/>
        <v>2.7557985000000005</v>
      </c>
      <c r="EF186" s="48">
        <f t="shared" si="3938"/>
        <v>0</v>
      </c>
      <c r="EG186" s="48">
        <f t="shared" si="3938"/>
        <v>1.4922390000000001</v>
      </c>
      <c r="EH186" s="48">
        <f t="shared" si="3938"/>
        <v>0</v>
      </c>
      <c r="EI186" s="24">
        <f t="shared" si="3939"/>
        <v>5390.6913841614114</v>
      </c>
      <c r="EM186" s="24">
        <f>(DC186+EI186+(EJ186-EK186)*(CZ186))</f>
        <v>309683.13040997821</v>
      </c>
      <c r="EN186" s="24">
        <f t="shared" si="3759"/>
        <v>278714.81736898038</v>
      </c>
      <c r="EO186" s="49">
        <f t="shared" si="3941"/>
        <v>2020</v>
      </c>
      <c r="EP186" s="228"/>
      <c r="EQ186" s="47">
        <v>9</v>
      </c>
      <c r="ER186" s="22">
        <f t="shared" si="3942"/>
        <v>280945.48747181281</v>
      </c>
      <c r="ES186" s="22">
        <f t="shared" si="3943"/>
        <v>243467.10761533989</v>
      </c>
      <c r="ET186" s="22">
        <f t="shared" si="3944"/>
        <v>37478.379856472922</v>
      </c>
      <c r="EU186" s="22">
        <f>IF(DATEVALUE("1."&amp;EQ186&amp;"."&amp;EO186)&gt;=DATEVALUE("1."&amp;INDEX(Параметры_объекта!$A$28:$N$40,$B186,14)&amp;"."&amp;INDEX(Параметры_объекта!$A$28:$N$40,$B186,13)),INDEX(Приложение_1ТЗ!$A$6:$HJ$18,$B186,25+EQ186*14),INDEX(Приложение_1ТЗ!$A$6:$HJ$18,$B186,23+EQ186*14))</f>
        <v>13.34008963579922</v>
      </c>
      <c r="EV186" s="48">
        <f t="shared" si="3945"/>
        <v>2.5269093610878262</v>
      </c>
      <c r="EW186" s="24">
        <f t="shared" si="3196"/>
        <v>24.104144102659898</v>
      </c>
      <c r="EX186" s="24">
        <f t="shared" si="3946"/>
        <v>92420.109318418574</v>
      </c>
      <c r="EY186" s="24">
        <f t="shared" si="3947"/>
        <v>275573.94247957709</v>
      </c>
      <c r="EZ186" s="35">
        <f>ES186*INDEX(Приложение_1ТЗ!$HC$6:$HJ$18,$B186,1)/100</f>
        <v>0</v>
      </c>
      <c r="FA186" s="35">
        <f>ES186*INDEX(Приложение_1ТЗ!$HC$6:$HJ$18,$B186,2)/100</f>
        <v>0</v>
      </c>
      <c r="FB186" s="35">
        <f>ES186*INDEX(Приложение_1ТЗ!$HC$6:$HJ$18,$B186,3)/100</f>
        <v>21834.119182372553</v>
      </c>
      <c r="FC186" s="35">
        <f>ES186*INDEX(Приложение_1ТЗ!$HC$6:$HJ$18,$B186,4)/100</f>
        <v>55524.899359271141</v>
      </c>
      <c r="FF186" s="37">
        <f t="shared" si="3948"/>
        <v>0</v>
      </c>
      <c r="FG186" s="37">
        <f t="shared" si="3949"/>
        <v>0</v>
      </c>
      <c r="FH186" s="37">
        <f t="shared" si="3950"/>
        <v>324.26375923570595</v>
      </c>
      <c r="FI186" s="37">
        <f t="shared" si="3951"/>
        <v>824.61364468310785</v>
      </c>
      <c r="FJ186" s="48">
        <f t="shared" si="3952"/>
        <v>0</v>
      </c>
      <c r="FK186" s="48">
        <f t="shared" si="3952"/>
        <v>0</v>
      </c>
      <c r="FL186" s="48">
        <f t="shared" si="3952"/>
        <v>2.2139709920000001</v>
      </c>
      <c r="FM186" s="48">
        <f t="shared" si="3952"/>
        <v>3.1120546689999999</v>
      </c>
      <c r="FN186" s="36">
        <f t="shared" si="3953"/>
        <v>3875.3008937190393</v>
      </c>
      <c r="FO186" s="24">
        <f>ES186*INDEX(Приложение_1ТЗ!$HC$6:$HJ$18,$B186,5)/100</f>
        <v>0</v>
      </c>
      <c r="FP186" s="24">
        <f>ES186*INDEX(Приложение_1ТЗ!$HC$6:$HJ$18,$B186,6)/100</f>
        <v>0</v>
      </c>
      <c r="FQ186" s="24">
        <f>ES186*INDEX(Приложение_1ТЗ!$HC$6:$HJ$18,$B186,7)/100</f>
        <v>166108.0890736962</v>
      </c>
      <c r="FR186" s="24">
        <f>ES186*INDEX(Приложение_1ТЗ!$HC$6:$HJ$18,$B186,8)/100</f>
        <v>0</v>
      </c>
      <c r="FS186" s="20"/>
      <c r="FT186" s="20"/>
      <c r="FU186" s="20"/>
      <c r="FV186" s="20"/>
      <c r="FW186" s="24">
        <f t="shared" si="3954"/>
        <v>0</v>
      </c>
      <c r="FX186" s="24">
        <f t="shared" si="3955"/>
        <v>0</v>
      </c>
      <c r="FY186" s="24">
        <f t="shared" si="3956"/>
        <v>2466.9112114209856</v>
      </c>
      <c r="FZ186" s="24">
        <f t="shared" si="3957"/>
        <v>0</v>
      </c>
      <c r="GA186" s="48">
        <f t="shared" si="3958"/>
        <v>2.8935884250000008</v>
      </c>
      <c r="GB186" s="48">
        <f t="shared" si="3958"/>
        <v>0</v>
      </c>
      <c r="GC186" s="48">
        <f t="shared" si="3958"/>
        <v>1.5668509500000001</v>
      </c>
      <c r="GD186" s="48">
        <f t="shared" si="3958"/>
        <v>0</v>
      </c>
      <c r="GE186" s="24">
        <f t="shared" si="3959"/>
        <v>8436.3338604321725</v>
      </c>
      <c r="GI186" s="24">
        <f>(EY186+GE186+(GF186-GG186)*(EV186))</f>
        <v>284010.27634000924</v>
      </c>
      <c r="GJ186" s="24">
        <f t="shared" si="3760"/>
        <v>255609.24870600831</v>
      </c>
      <c r="GK186" s="49">
        <f t="shared" si="3961"/>
        <v>2021</v>
      </c>
      <c r="GL186" s="228"/>
      <c r="GM186" s="47">
        <v>9</v>
      </c>
      <c r="GN186" s="22">
        <f t="shared" si="3962"/>
        <v>282350.2149091718</v>
      </c>
      <c r="GO186" s="22">
        <f t="shared" si="3963"/>
        <v>244684.44315341656</v>
      </c>
      <c r="GP186" s="22">
        <f t="shared" si="3964"/>
        <v>37665.771755755239</v>
      </c>
      <c r="GQ186" s="22">
        <f>IF(DATEVALUE("1."&amp;GM186&amp;"."&amp;GK186)&gt;=DATEVALUE("1."&amp;INDEX(Параметры_объекта!$A$28:$N$40,$B186,14)&amp;"."&amp;INDEX(Параметры_объекта!$A$28:$N$40,$B186,13)),INDEX(Приложение_1ТЗ!$A$6:$HJ$18,$B186,25+GM186*14),INDEX(Приложение_1ТЗ!$A$6:$HJ$18,$B186,23+GM186*14))</f>
        <v>13.34008963579922</v>
      </c>
      <c r="GR186" s="48">
        <f t="shared" si="3965"/>
        <v>2.9889318852281259</v>
      </c>
      <c r="GS186" s="24">
        <f t="shared" si="3218"/>
        <v>24.104144102659898</v>
      </c>
      <c r="GT186" s="24">
        <f t="shared" si="3966"/>
        <v>92420.109318418574</v>
      </c>
      <c r="GU186" s="24">
        <f t="shared" si="3967"/>
        <v>325960.14566214656</v>
      </c>
      <c r="GV186" s="35">
        <f>GO186*INDEX(Приложение_1ТЗ!$HC$6:$HJ$18,$B186,1)/100</f>
        <v>0</v>
      </c>
      <c r="GW186" s="35">
        <f>GO186*INDEX(Приложение_1ТЗ!$HC$6:$HJ$18,$B186,2)/100</f>
        <v>0</v>
      </c>
      <c r="GX186" s="35">
        <f>GO186*INDEX(Приложение_1ТЗ!$HC$6:$HJ$18,$B186,3)/100</f>
        <v>21943.289778284416</v>
      </c>
      <c r="GY186" s="35">
        <f>GO186*INDEX(Приложение_1ТЗ!$HC$6:$HJ$18,$B186,4)/100</f>
        <v>55802.523856067499</v>
      </c>
      <c r="HB186" s="22">
        <f t="shared" si="3220"/>
        <v>0</v>
      </c>
      <c r="HC186" s="22">
        <f t="shared" si="3221"/>
        <v>0</v>
      </c>
      <c r="HD186" s="37">
        <f t="shared" si="3968"/>
        <v>433.43435514756857</v>
      </c>
      <c r="HE186" s="37">
        <f t="shared" si="3969"/>
        <v>1102.2381414794654</v>
      </c>
      <c r="HF186" s="48">
        <f t="shared" si="3970"/>
        <v>0</v>
      </c>
      <c r="HG186" s="48">
        <f t="shared" si="3970"/>
        <v>0</v>
      </c>
      <c r="HH186" s="48">
        <f t="shared" si="3970"/>
        <v>2.28039012176</v>
      </c>
      <c r="HI186" s="48">
        <f t="shared" si="3970"/>
        <v>3.2054163090699999</v>
      </c>
      <c r="HJ186" s="36">
        <f t="shared" si="3971"/>
        <v>5335.4072137629146</v>
      </c>
      <c r="HK186" s="24">
        <f>GO186*INDEX(Приложение_1ТЗ!$HC$6:$HJ$18,$B186,5)/100</f>
        <v>0</v>
      </c>
      <c r="HL186" s="24">
        <f>GO186*INDEX(Приложение_1ТЗ!$HC$6:$HJ$18,$B186,6)/100</f>
        <v>0</v>
      </c>
      <c r="HM186" s="24">
        <f>GO186*INDEX(Приложение_1ТЗ!$HC$6:$HJ$18,$B186,7)/100</f>
        <v>166938.62951906465</v>
      </c>
      <c r="HN186" s="24">
        <f>GO186*INDEX(Приложение_1ТЗ!$HC$6:$HJ$18,$B186,8)/100</f>
        <v>0</v>
      </c>
      <c r="HO186" s="20"/>
      <c r="HP186" s="20"/>
      <c r="HQ186" s="20"/>
      <c r="HR186" s="20"/>
      <c r="HS186" s="24">
        <f t="shared" si="3972"/>
        <v>0</v>
      </c>
      <c r="HT186" s="24">
        <f t="shared" si="3973"/>
        <v>0</v>
      </c>
      <c r="HU186" s="24">
        <f t="shared" si="3974"/>
        <v>3297.4516567894316</v>
      </c>
      <c r="HV186" s="24">
        <f t="shared" si="3975"/>
        <v>0</v>
      </c>
      <c r="HW186" s="48">
        <f t="shared" si="3976"/>
        <v>3.038267846250001</v>
      </c>
      <c r="HX186" s="48">
        <f t="shared" si="3976"/>
        <v>0</v>
      </c>
      <c r="HY186" s="48">
        <f t="shared" si="3976"/>
        <v>1.6451934975000002</v>
      </c>
      <c r="HZ186" s="48">
        <f t="shared" si="3976"/>
        <v>0</v>
      </c>
      <c r="IA186" s="24">
        <f t="shared" si="3977"/>
        <v>11736.843522166193</v>
      </c>
      <c r="IE186" s="24">
        <f>(GU186+IA186+(IB186-IC186)*(GR186))</f>
        <v>337696.98918431276</v>
      </c>
      <c r="IF186" s="24">
        <f t="shared" si="3761"/>
        <v>303927.29026588151</v>
      </c>
      <c r="IG186" s="49">
        <f t="shared" si="3979"/>
        <v>2022</v>
      </c>
      <c r="IH186" s="228"/>
      <c r="II186" s="47">
        <v>9</v>
      </c>
      <c r="IJ186" s="22">
        <f t="shared" si="3980"/>
        <v>283761.96598371764</v>
      </c>
      <c r="IK186" s="22">
        <f t="shared" si="3981"/>
        <v>245907.86536918362</v>
      </c>
      <c r="IL186" s="22">
        <f t="shared" si="3982"/>
        <v>37854.100614534022</v>
      </c>
      <c r="IM186" s="22">
        <f>IF(DATEVALUE("1."&amp;II186&amp;"."&amp;IG186)&gt;=DATEVALUE("1."&amp;INDEX(Параметры_объекта!$A$28:$N$40,$B186,14)&amp;"."&amp;INDEX(Параметры_объекта!$A$28:$N$40,$B186,13)),INDEX(Приложение_1ТЗ!$A$6:$HJ$18,$B186,25+II186*14),INDEX(Приложение_1ТЗ!$A$6:$HJ$18,$B186,23+II186*14))</f>
        <v>13.34008963579922</v>
      </c>
      <c r="IN186" s="48">
        <f t="shared" si="3983"/>
        <v>2.7626907140736785</v>
      </c>
      <c r="IO186" s="24">
        <f t="shared" si="3240"/>
        <v>24.104144102659898</v>
      </c>
      <c r="IP186" s="24">
        <f t="shared" si="3984"/>
        <v>92420.109318418574</v>
      </c>
      <c r="IQ186" s="24">
        <f t="shared" si="3985"/>
        <v>301287.24981304968</v>
      </c>
      <c r="IR186" s="35">
        <f>IK186*INDEX(Приложение_1ТЗ!$HC$6:$HJ$18,$B186,1)/100</f>
        <v>0</v>
      </c>
      <c r="IS186" s="35">
        <f>IK186*INDEX(Приложение_1ТЗ!$HC$6:$HJ$18,$B186,2)/100</f>
        <v>0</v>
      </c>
      <c r="IT186" s="35">
        <f>IK186*INDEX(Приложение_1ТЗ!$HC$6:$HJ$18,$B186,3)/100</f>
        <v>22053.006227175836</v>
      </c>
      <c r="IU186" s="35">
        <f>IK186*INDEX(Приложение_1ТЗ!$HC$6:$HJ$18,$B186,4)/100</f>
        <v>56081.536475347828</v>
      </c>
      <c r="IX186" s="37">
        <f t="shared" si="3986"/>
        <v>0</v>
      </c>
      <c r="IY186" s="37">
        <f t="shared" si="3987"/>
        <v>0</v>
      </c>
      <c r="IZ186" s="37">
        <f t="shared" si="3988"/>
        <v>543.15080403898901</v>
      </c>
      <c r="JA186" s="37">
        <f t="shared" si="3989"/>
        <v>1381.2507607597945</v>
      </c>
      <c r="JB186" s="48">
        <f t="shared" si="3990"/>
        <v>0</v>
      </c>
      <c r="JC186" s="48">
        <f t="shared" si="3990"/>
        <v>0</v>
      </c>
      <c r="JD186" s="48">
        <f t="shared" si="3990"/>
        <v>2.3488018254128002</v>
      </c>
      <c r="JE186" s="48">
        <f t="shared" si="3990"/>
        <v>3.3015787983421001</v>
      </c>
      <c r="JF186" s="36">
        <f t="shared" si="3991"/>
        <v>6886.5529557651771</v>
      </c>
      <c r="JG186" s="24">
        <f>IK186*INDEX(Приложение_1ТЗ!$HC$6:$HJ$18,$B186,5)/100</f>
        <v>0</v>
      </c>
      <c r="JH186" s="24">
        <f>IK186*INDEX(Приложение_1ТЗ!$HC$6:$HJ$18,$B186,6)/100</f>
        <v>0</v>
      </c>
      <c r="JI186" s="24">
        <f>IK186*INDEX(Приложение_1ТЗ!$HC$6:$HJ$18,$B186,7)/100</f>
        <v>167773.32266665995</v>
      </c>
      <c r="JJ186" s="24">
        <f>IK186*INDEX(Приложение_1ТЗ!$HC$6:$HJ$18,$B186,8)/100</f>
        <v>0</v>
      </c>
      <c r="JK186" s="20"/>
      <c r="JL186" s="20"/>
      <c r="JM186" s="20"/>
      <c r="JN186" s="20"/>
      <c r="JO186" s="24">
        <f t="shared" si="3992"/>
        <v>0</v>
      </c>
      <c r="JP186" s="24">
        <f t="shared" si="3993"/>
        <v>0</v>
      </c>
      <c r="JQ186" s="24">
        <f t="shared" si="3994"/>
        <v>4132.144804384734</v>
      </c>
      <c r="JR186" s="24">
        <f t="shared" si="3995"/>
        <v>0</v>
      </c>
      <c r="JS186" s="48">
        <f t="shared" si="3996"/>
        <v>3.1901812385625012</v>
      </c>
      <c r="JT186" s="48">
        <f t="shared" si="3996"/>
        <v>0</v>
      </c>
      <c r="JU186" s="48">
        <f t="shared" si="3996"/>
        <v>1.7274531723750004</v>
      </c>
      <c r="JV186" s="48">
        <f t="shared" si="3996"/>
        <v>0</v>
      </c>
      <c r="JW186" s="24">
        <f t="shared" si="3997"/>
        <v>15309.495204000972</v>
      </c>
      <c r="KA186" s="24">
        <f>(IQ186+JW186+(JX186-JY186)*(IN186))</f>
        <v>316596.74501705065</v>
      </c>
      <c r="KB186" s="24">
        <f t="shared" si="3762"/>
        <v>284937.07051534561</v>
      </c>
      <c r="KC186" s="49">
        <f t="shared" si="3999"/>
        <v>2023</v>
      </c>
      <c r="KD186" s="228"/>
      <c r="KE186" s="47">
        <v>9</v>
      </c>
      <c r="KF186" s="22">
        <f t="shared" si="4000"/>
        <v>285180.7758136362</v>
      </c>
      <c r="KG186" s="22">
        <f t="shared" si="4001"/>
        <v>247137.40469602952</v>
      </c>
      <c r="KH186" s="22">
        <f t="shared" si="4002"/>
        <v>38043.371117606672</v>
      </c>
      <c r="KI186" s="22">
        <f>IF(DATEVALUE("1."&amp;KE186&amp;"."&amp;KC186)&gt;=DATEVALUE("1."&amp;INDEX(Параметры_объекта!$A$28:$N$40,$B186,14)&amp;"."&amp;INDEX(Параметры_объекта!$A$28:$N$40,$B186,13)),INDEX(Приложение_1ТЗ!$A$6:$HJ$18,$B186,25+KE186*14),INDEX(Приложение_1ТЗ!$A$6:$HJ$18,$B186,23+KE186*14))</f>
        <v>13.34008963579922</v>
      </c>
      <c r="KJ186" s="48">
        <f t="shared" si="4003"/>
        <v>3.2106022099350038</v>
      </c>
      <c r="KK186" s="24">
        <f t="shared" si="3262"/>
        <v>24.104144102659898</v>
      </c>
      <c r="KL186" s="24">
        <f t="shared" si="4004"/>
        <v>92420.109318418574</v>
      </c>
      <c r="KM186" s="24">
        <f t="shared" si="4005"/>
        <v>350134.56451977615</v>
      </c>
      <c r="KN186" s="35">
        <f>KG186*INDEX(Приложение_1ТЗ!$HC$6:$HJ$18,$B186,1)/100</f>
        <v>0</v>
      </c>
      <c r="KO186" s="35">
        <f>KG186*INDEX(Приложение_1ТЗ!$HC$6:$HJ$18,$B186,2)/100</f>
        <v>0</v>
      </c>
      <c r="KP186" s="35">
        <f>KG186*INDEX(Приложение_1ТЗ!$HC$6:$HJ$18,$B186,3)/100</f>
        <v>22163.271258311714</v>
      </c>
      <c r="KQ186" s="35">
        <f>KG186*INDEX(Приложение_1ТЗ!$HC$6:$HJ$18,$B186,4)/100</f>
        <v>56361.944157724567</v>
      </c>
      <c r="KT186" s="37">
        <f t="shared" si="4006"/>
        <v>0</v>
      </c>
      <c r="KU186" s="37">
        <f t="shared" si="4007"/>
        <v>0</v>
      </c>
      <c r="KV186" s="37">
        <f t="shared" si="4008"/>
        <v>653.41583517486652</v>
      </c>
      <c r="KW186" s="37">
        <f t="shared" si="4009"/>
        <v>1661.6584431365336</v>
      </c>
      <c r="KX186" s="48">
        <f t="shared" si="4010"/>
        <v>0</v>
      </c>
      <c r="KY186" s="48">
        <f t="shared" si="4010"/>
        <v>0</v>
      </c>
      <c r="KZ186" s="48">
        <f t="shared" si="4010"/>
        <v>2.4192658801751845</v>
      </c>
      <c r="LA186" s="48">
        <f t="shared" si="4010"/>
        <v>3.400626162292363</v>
      </c>
      <c r="LB186" s="36">
        <f t="shared" si="4011"/>
        <v>8533.1296559520069</v>
      </c>
      <c r="LC186" s="24">
        <f>KG186*INDEX(Приложение_1ТЗ!$HC$6:$HJ$18,$B186,5)/100</f>
        <v>0</v>
      </c>
      <c r="LD186" s="24">
        <f>KG186*INDEX(Приложение_1ТЗ!$HC$6:$HJ$18,$B186,6)/100</f>
        <v>0</v>
      </c>
      <c r="LE186" s="24">
        <f>KG186*INDEX(Приложение_1ТЗ!$HC$6:$HJ$18,$B186,7)/100</f>
        <v>168612.18927999324</v>
      </c>
      <c r="LF186" s="24">
        <f>KG186*INDEX(Приложение_1ТЗ!$HC$6:$HJ$18,$B186,8)/100</f>
        <v>0</v>
      </c>
      <c r="LG186" s="20"/>
      <c r="LH186" s="20"/>
      <c r="LI186" s="20"/>
      <c r="LJ186" s="20"/>
      <c r="LK186" s="24">
        <f t="shared" si="4012"/>
        <v>0</v>
      </c>
      <c r="LL186" s="24">
        <f t="shared" si="4013"/>
        <v>0</v>
      </c>
      <c r="LM186" s="24">
        <f t="shared" si="4014"/>
        <v>4971.0114177180221</v>
      </c>
      <c r="LN186" s="24">
        <f t="shared" si="4015"/>
        <v>0</v>
      </c>
      <c r="LO186" s="48">
        <f t="shared" si="4016"/>
        <v>3.3496903004906264</v>
      </c>
      <c r="LP186" s="48">
        <f t="shared" si="4016"/>
        <v>0</v>
      </c>
      <c r="LQ186" s="48">
        <f t="shared" si="4016"/>
        <v>1.8138258309937505</v>
      </c>
      <c r="LR186" s="48">
        <f t="shared" si="4016"/>
        <v>0</v>
      </c>
      <c r="LS186" s="24">
        <f t="shared" si="4017"/>
        <v>19172.657376385745</v>
      </c>
      <c r="LW186" s="24">
        <f>(KM186+LS186+(LT186-LU186)*(KJ186))</f>
        <v>369307.22189616191</v>
      </c>
      <c r="LX186" s="24">
        <f t="shared" si="3763"/>
        <v>332376.49970654573</v>
      </c>
      <c r="LY186" s="49">
        <f t="shared" si="4019"/>
        <v>2024</v>
      </c>
      <c r="LZ186" s="228"/>
      <c r="MA186" s="173">
        <v>9</v>
      </c>
      <c r="MB186" s="22">
        <f t="shared" si="4020"/>
        <v>286606.67969270435</v>
      </c>
      <c r="MC186" s="22">
        <f t="shared" si="4021"/>
        <v>248373.09171950966</v>
      </c>
      <c r="MD186" s="22">
        <f t="shared" si="4022"/>
        <v>38233.587973194692</v>
      </c>
      <c r="ME186" s="22">
        <f>IF(DATEVALUE("1."&amp;MA186&amp;"."&amp;LY186)&gt;=DATEVALUE("1."&amp;INDEX(Параметры_объекта!$A$28:$N$40,$B186,14)&amp;"."&amp;INDEX(Параметры_объекта!$A$28:$N$40,$B186,13)),INDEX(Приложение_1ТЗ!$A$6:$HJ$18,$B186,25+MA186*14),INDEX(Приложение_1ТЗ!$A$6:$HJ$18,$B186,23+MA186*14))</f>
        <v>13.34008963579922</v>
      </c>
      <c r="MF186" s="48">
        <f t="shared" si="4023"/>
        <v>2.9881262763420908</v>
      </c>
      <c r="MG186" s="24">
        <f t="shared" si="3282"/>
        <v>24.104144102659898</v>
      </c>
      <c r="MH186" s="24">
        <f t="shared" si="4024"/>
        <v>92420.109318418574</v>
      </c>
      <c r="MI186" s="24">
        <f t="shared" si="4025"/>
        <v>325872.28939779452</v>
      </c>
      <c r="MJ186" s="35">
        <f>MC186*INDEX(Приложение_1ТЗ!$HC$6:$HJ$18,$B186,1)/100</f>
        <v>0</v>
      </c>
      <c r="MK186" s="35">
        <f>MC186*INDEX(Приложение_1ТЗ!$HC$6:$HJ$18,$B186,2)/100</f>
        <v>0</v>
      </c>
      <c r="ML186" s="35">
        <f>MC186*INDEX(Приложение_1ТЗ!$HC$6:$HJ$18,$B186,3)/100</f>
        <v>22274.087614603272</v>
      </c>
      <c r="MM186" s="35">
        <f>MC186*INDEX(Приложение_1ТЗ!$HC$6:$HJ$18,$B186,4)/100</f>
        <v>56643.753878513184</v>
      </c>
      <c r="MP186" s="37">
        <f t="shared" si="4026"/>
        <v>0</v>
      </c>
      <c r="MQ186" s="37">
        <f t="shared" si="4027"/>
        <v>0</v>
      </c>
      <c r="MR186" s="37">
        <f t="shared" si="4028"/>
        <v>764.23219146642441</v>
      </c>
      <c r="MS186" s="37">
        <f t="shared" si="4029"/>
        <v>1943.4681639251503</v>
      </c>
      <c r="MT186" s="48">
        <f t="shared" si="4030"/>
        <v>0</v>
      </c>
      <c r="MU186" s="48">
        <f t="shared" si="4030"/>
        <v>0</v>
      </c>
      <c r="MV186" s="48">
        <f t="shared" si="4030"/>
        <v>2.4918438565804402</v>
      </c>
      <c r="MW186" s="48">
        <f t="shared" si="4030"/>
        <v>3.5026449471611341</v>
      </c>
      <c r="MX186" s="36">
        <f t="shared" si="4031"/>
        <v>10279.718958064133</v>
      </c>
      <c r="MY186" s="24">
        <f>MC186*INDEX(Приложение_1ТЗ!$HC$6:$HJ$18,$B186,5)/100</f>
        <v>0</v>
      </c>
      <c r="MZ186" s="24">
        <f>MC186*INDEX(Приложение_1ТЗ!$HC$6:$HJ$18,$B186,6)/100</f>
        <v>0</v>
      </c>
      <c r="NA186" s="24">
        <f>MC186*INDEX(Приложение_1ТЗ!$HC$6:$HJ$18,$B186,7)/100</f>
        <v>169455.2502263932</v>
      </c>
      <c r="NB186" s="24">
        <f>MC186*INDEX(Приложение_1ТЗ!$HC$6:$HJ$18,$B186,8)/100</f>
        <v>0</v>
      </c>
      <c r="NC186" s="20"/>
      <c r="ND186" s="20"/>
      <c r="NE186" s="20"/>
      <c r="NF186" s="20"/>
      <c r="NG186" s="24">
        <f t="shared" si="4032"/>
        <v>0</v>
      </c>
      <c r="NH186" s="24">
        <f t="shared" si="4033"/>
        <v>0</v>
      </c>
      <c r="NI186" s="24">
        <f t="shared" si="4034"/>
        <v>5814.0723641179793</v>
      </c>
      <c r="NJ186" s="24">
        <f t="shared" si="4035"/>
        <v>0</v>
      </c>
      <c r="NK186" s="48">
        <f t="shared" si="4036"/>
        <v>3.5171748155151579</v>
      </c>
      <c r="NL186" s="48">
        <f t="shared" si="4036"/>
        <v>0</v>
      </c>
      <c r="NM186" s="48">
        <f t="shared" si="4036"/>
        <v>1.9045171225434381</v>
      </c>
      <c r="NN186" s="48">
        <f t="shared" si="4036"/>
        <v>0</v>
      </c>
      <c r="NO186" s="24">
        <f t="shared" si="4037"/>
        <v>23345.859393683902</v>
      </c>
      <c r="NS186" s="24">
        <f>(MI186+NO186+(NP186-NQ186)*(MF186))</f>
        <v>349218.14879147842</v>
      </c>
      <c r="NT186" s="24">
        <f t="shared" si="4038"/>
        <v>314296.33391233056</v>
      </c>
      <c r="NU186" s="49">
        <f t="shared" si="4039"/>
        <v>2025</v>
      </c>
      <c r="NV186" s="228"/>
      <c r="NW186" s="174">
        <v>9</v>
      </c>
      <c r="NX186" s="22">
        <f t="shared" si="4040"/>
        <v>288039.71309116785</v>
      </c>
      <c r="NY186" s="22">
        <f t="shared" si="4041"/>
        <v>249614.95717810717</v>
      </c>
      <c r="NZ186" s="22">
        <f t="shared" si="4042"/>
        <v>38424.755913060682</v>
      </c>
      <c r="OA186" s="22">
        <f>IF(DATEVALUE("1."&amp;NW186&amp;"."&amp;NU186)&gt;=DATEVALUE("1."&amp;INDEX(Параметры_объекта!$A$28:$N$40,$B186,14)&amp;"."&amp;INDEX(Параметры_объекта!$A$28:$N$40,$B186,13)),INDEX(Приложение_1ТЗ!$A$6:$HJ$18,$B186,25+NW186*14),INDEX(Приложение_1ТЗ!$A$6:$HJ$18,$B186,23+NW186*14))</f>
        <v>13.34008963579922</v>
      </c>
      <c r="OB186" s="48">
        <f t="shared" si="4043"/>
        <v>3.4725873502657003</v>
      </c>
      <c r="OC186" s="24">
        <f t="shared" si="3291"/>
        <v>24.104144102659898</v>
      </c>
      <c r="OD186" s="24">
        <f t="shared" si="4044"/>
        <v>92420.109318418574</v>
      </c>
      <c r="OE186" s="24">
        <f t="shared" si="4045"/>
        <v>378705.54498458991</v>
      </c>
      <c r="OF186" s="35">
        <f>NY186*INDEX(Приложение_1ТЗ!$HC$6:$HJ$18,$B186,1)/100</f>
        <v>0</v>
      </c>
      <c r="OG186" s="35">
        <f>NY186*INDEX(Приложение_1ТЗ!$HC$6:$HJ$18,$B186,2)/100</f>
        <v>0</v>
      </c>
      <c r="OH186" s="35">
        <f>NY186*INDEX(Приложение_1ТЗ!$HC$6:$HJ$18,$B186,3)/100</f>
        <v>22385.458052676287</v>
      </c>
      <c r="OI186" s="35">
        <f>NY186*INDEX(Приложение_1ТЗ!$HC$6:$HJ$18,$B186,4)/100</f>
        <v>56926.972647905743</v>
      </c>
      <c r="OL186" s="37">
        <f t="shared" si="4046"/>
        <v>0</v>
      </c>
      <c r="OM186" s="37">
        <f t="shared" si="4047"/>
        <v>0</v>
      </c>
      <c r="ON186" s="37">
        <f t="shared" si="4048"/>
        <v>875.60262953944039</v>
      </c>
      <c r="OO186" s="37">
        <f t="shared" si="4049"/>
        <v>2226.6869333177092</v>
      </c>
      <c r="OP186" s="48">
        <f t="shared" si="3451"/>
        <v>0</v>
      </c>
      <c r="OQ186" s="48">
        <f t="shared" si="3451"/>
        <v>0</v>
      </c>
      <c r="OR186" s="48">
        <f t="shared" si="3451"/>
        <v>2.5665991722778534</v>
      </c>
      <c r="OS186" s="48">
        <f t="shared" si="3451"/>
        <v>3.6077242955759683</v>
      </c>
      <c r="OT186" s="36">
        <f t="shared" si="4050"/>
        <v>12131.100367986659</v>
      </c>
      <c r="OU186" s="24">
        <f>NY186*INDEX(Приложение_1ТЗ!$HC$6:$HJ$18,$B186,5)/100</f>
        <v>0</v>
      </c>
      <c r="OV186" s="24">
        <f>NY186*INDEX(Приложение_1ТЗ!$HC$6:$HJ$18,$B186,6)/100</f>
        <v>0</v>
      </c>
      <c r="OW186" s="24">
        <f>NY186*INDEX(Приложение_1ТЗ!$HC$6:$HJ$18,$B186,7)/100</f>
        <v>170302.52647752516</v>
      </c>
      <c r="OX186" s="24">
        <f>NY186*INDEX(Приложение_1ТЗ!$HC$6:$HJ$18,$B186,8)/100</f>
        <v>0</v>
      </c>
      <c r="OY186" s="20"/>
      <c r="OZ186" s="20"/>
      <c r="PA186" s="20"/>
      <c r="PB186" s="20"/>
      <c r="PC186" s="24">
        <f t="shared" si="4051"/>
        <v>0</v>
      </c>
      <c r="PD186" s="24">
        <f t="shared" si="4052"/>
        <v>0</v>
      </c>
      <c r="PE186" s="24">
        <f t="shared" si="4053"/>
        <v>6661.348615249939</v>
      </c>
      <c r="PF186" s="24">
        <f t="shared" si="4054"/>
        <v>0</v>
      </c>
      <c r="PG186" s="48">
        <f t="shared" si="3457"/>
        <v>3.6930335562909158</v>
      </c>
      <c r="PH186" s="48">
        <f t="shared" si="3457"/>
        <v>0</v>
      </c>
      <c r="PI186" s="48">
        <f t="shared" si="3457"/>
        <v>1.99974297867061</v>
      </c>
      <c r="PJ186" s="48">
        <f t="shared" si="3457"/>
        <v>0</v>
      </c>
      <c r="PK186" s="24">
        <f t="shared" si="4055"/>
        <v>27849.862811738101</v>
      </c>
      <c r="PO186" s="24">
        <f>(OE186+PK186+(PL186-PM186)*(OB186))</f>
        <v>406555.40779632801</v>
      </c>
      <c r="PP186" s="24">
        <f t="shared" si="4056"/>
        <v>365899.86701669521</v>
      </c>
      <c r="PQ186" s="52">
        <f t="shared" si="4058"/>
        <v>646940.76522892993</v>
      </c>
      <c r="PR186" s="52">
        <f t="shared" si="4059"/>
        <v>2023849.7706438405</v>
      </c>
      <c r="PS186" s="52">
        <f t="shared" si="4060"/>
        <v>1821464.7935794566</v>
      </c>
    </row>
    <row r="187" spans="1:435" ht="15.75" customHeight="1" outlineLevel="1">
      <c r="B187" s="171">
        <v>13</v>
      </c>
      <c r="C187" s="249"/>
      <c r="D187" s="249"/>
      <c r="E187" s="249"/>
      <c r="F187" s="246"/>
      <c r="G187" s="49">
        <f t="shared" si="3755"/>
        <v>2017</v>
      </c>
      <c r="H187" s="226" t="s">
        <v>3</v>
      </c>
      <c r="I187" s="47">
        <v>10</v>
      </c>
      <c r="J187" s="22">
        <f t="shared" si="3756"/>
        <v>482228</v>
      </c>
      <c r="K187" s="22">
        <f>INDEX(Приложение_1ТЗ!$A$6:$HJ$18,$B187,21+I187*14)*1000</f>
        <v>275379.80599999963</v>
      </c>
      <c r="L187" s="22">
        <f t="shared" si="3897"/>
        <v>206848.19400000037</v>
      </c>
      <c r="M187" s="22">
        <f>IF(
              DATEVALUE("1."&amp;I187&amp;"."&amp;G187)&gt;=DATEVALUE("1."&amp;INDEX(Параметры_объекта!$A$28:$N$40,$B187,14)&amp;"."&amp;INDEX(Параметры_объекта!$A$28:$N$40,$B187,13)),
              INDEX(Приложение_1ТЗ!$A$6:$HJ$18,$B187,25+I187*14),
              INDEX(Приложение_1ТЗ!$A$6:$HJ$18,$B187,23+I187*14))</f>
        <v>42.894272833597462</v>
      </c>
      <c r="N187" s="48">
        <f t="shared" si="3898"/>
        <v>2.35870982959525</v>
      </c>
      <c r="R187" s="35">
        <f>K187*INDEX(Приложение_1ТЗ!$HC$6:$HJ$18,$B187,1)/100</f>
        <v>0</v>
      </c>
      <c r="S187" s="35">
        <f>K187*INDEX(Приложение_1ТЗ!$HC$6:$HJ$18,$B187,2)/100</f>
        <v>0</v>
      </c>
      <c r="T187" s="35">
        <f>K187*INDEX(Приложение_1ТЗ!$HC$6:$HJ$18,$B187,3)/100</f>
        <v>24696.048527927684</v>
      </c>
      <c r="U187" s="35">
        <f>K187*INDEX(Приложение_1ТЗ!$HC$6:$HJ$18,$B187,4)/100</f>
        <v>62802.881931317614</v>
      </c>
      <c r="AB187" s="48">
        <f t="shared" si="3899"/>
        <v>0</v>
      </c>
      <c r="AC187" s="48">
        <f t="shared" si="3899"/>
        <v>0</v>
      </c>
      <c r="AD187" s="48">
        <f t="shared" si="3899"/>
        <v>2.0261</v>
      </c>
      <c r="AE187" s="48">
        <f t="shared" si="3899"/>
        <v>2.8479699999999997</v>
      </c>
      <c r="AF187" s="20"/>
      <c r="AG187" s="24">
        <f>K187*INDEX(Приложение_1ТЗ!$HC$6:$HJ$18,$B187,5)/100</f>
        <v>0</v>
      </c>
      <c r="AH187" s="24">
        <f>K187*INDEX(Приложение_1ТЗ!$HC$6:$HJ$18,$B187,6)/100</f>
        <v>0</v>
      </c>
      <c r="AI187" s="24">
        <f>K187*INDEX(Приложение_1ТЗ!$HC$6:$HJ$18,$B187,7)/100</f>
        <v>187880.87554075435</v>
      </c>
      <c r="AJ187" s="24">
        <f>K187*INDEX(Приложение_1ТЗ!$HC$6:$HJ$18,$B187,8)/100</f>
        <v>0</v>
      </c>
      <c r="AK187" s="20"/>
      <c r="AL187" s="20"/>
      <c r="AM187" s="20"/>
      <c r="AN187" s="20"/>
      <c r="AO187" s="20"/>
      <c r="AP187" s="20"/>
      <c r="AQ187" s="20"/>
      <c r="AR187" s="20"/>
      <c r="AS187" s="48">
        <f t="shared" si="3900"/>
        <v>2.5042900000000001</v>
      </c>
      <c r="AT187" s="48">
        <f t="shared" si="3900"/>
        <v>0</v>
      </c>
      <c r="AU187" s="48">
        <f t="shared" si="3900"/>
        <v>1.35259</v>
      </c>
      <c r="AV187" s="48">
        <f t="shared" si="3900"/>
        <v>0</v>
      </c>
      <c r="AW187" s="49">
        <f t="shared" si="3901"/>
        <v>2018</v>
      </c>
      <c r="AX187" s="226" t="s">
        <v>3</v>
      </c>
      <c r="AY187" s="47">
        <v>10</v>
      </c>
      <c r="AZ187" s="22">
        <f t="shared" si="3902"/>
        <v>484639.13999999996</v>
      </c>
      <c r="BA187" s="22">
        <f t="shared" si="3903"/>
        <v>276756.7050299996</v>
      </c>
      <c r="BB187" s="22">
        <f t="shared" si="3904"/>
        <v>207882.43497000035</v>
      </c>
      <c r="BC187" s="22">
        <f>IF(DATEVALUE("1."&amp;AY187&amp;"."&amp;AW187)&gt;=DATEVALUE("1."&amp;INDEX(Параметры_объекта!$A$28:$N$40,$B187,14)&amp;"."&amp;INDEX(Параметры_объекта!$A$28:$N$40,$B187,13)),INDEX(Приложение_1ТЗ!$A$6:$HJ$18,$B187,25+AY187*14),INDEX(Приложение_1ТЗ!$A$6:$HJ$18,$B187,23+AY187*14))</f>
        <v>42.894272833597462</v>
      </c>
      <c r="BD187" s="48">
        <f t="shared" si="3905"/>
        <v>2.3053021060000001</v>
      </c>
      <c r="BE187" s="24">
        <f t="shared" si="3470"/>
        <v>0</v>
      </c>
      <c r="BF187" s="24">
        <f t="shared" si="3906"/>
        <v>0</v>
      </c>
      <c r="BG187" s="24">
        <f t="shared" si="3907"/>
        <v>0</v>
      </c>
      <c r="BH187" s="35">
        <f>BA187*INDEX(Приложение_1ТЗ!$HC$6:$HJ$18,$B187,1)/100</f>
        <v>0</v>
      </c>
      <c r="BI187" s="35">
        <f>BA187*INDEX(Приложение_1ТЗ!$HC$6:$HJ$18,$B187,2)/100</f>
        <v>0</v>
      </c>
      <c r="BJ187" s="35">
        <f>BA187*INDEX(Приложение_1ТЗ!$HC$6:$HJ$18,$B187,3)/100</f>
        <v>24819.528770567318</v>
      </c>
      <c r="BK187" s="35">
        <f>BA187*INDEX(Приложение_1ТЗ!$HC$6:$HJ$18,$B187,4)/100</f>
        <v>63116.896340974206</v>
      </c>
      <c r="BN187" s="37">
        <f t="shared" si="3908"/>
        <v>0</v>
      </c>
      <c r="BO187" s="37">
        <f t="shared" si="3909"/>
        <v>0</v>
      </c>
      <c r="BP187" s="37">
        <f t="shared" si="3910"/>
        <v>0</v>
      </c>
      <c r="BQ187" s="37">
        <f t="shared" si="3911"/>
        <v>0</v>
      </c>
      <c r="BR187" s="48">
        <f t="shared" si="3912"/>
        <v>0</v>
      </c>
      <c r="BS187" s="48">
        <f t="shared" si="3912"/>
        <v>0</v>
      </c>
      <c r="BT187" s="48">
        <f t="shared" si="3912"/>
        <v>2.0868800000000003</v>
      </c>
      <c r="BU187" s="48">
        <f t="shared" si="3912"/>
        <v>2.9334099999999999</v>
      </c>
      <c r="BV187" s="36">
        <f t="shared" si="3913"/>
        <v>0</v>
      </c>
      <c r="BW187" s="24">
        <f>BA187*INDEX(Приложение_1ТЗ!$HC$6:$HJ$18,$B187,5)/100</f>
        <v>0</v>
      </c>
      <c r="BX187" s="24">
        <f>BA187*INDEX(Приложение_1ТЗ!$HC$6:$HJ$18,$B187,6)/100</f>
        <v>0</v>
      </c>
      <c r="BY187" s="24">
        <f>BA187*INDEX(Приложение_1ТЗ!$HC$6:$HJ$18,$B187,7)/100</f>
        <v>188820.27991845808</v>
      </c>
      <c r="BZ187" s="24">
        <f>BA187*INDEX(Приложение_1ТЗ!$HC$6:$HJ$18,$B187,8)/100</f>
        <v>0</v>
      </c>
      <c r="CA187" s="20"/>
      <c r="CB187" s="20"/>
      <c r="CC187" s="20"/>
      <c r="CD187" s="20"/>
      <c r="CE187" s="24">
        <f t="shared" si="3914"/>
        <v>0</v>
      </c>
      <c r="CF187" s="24">
        <f t="shared" si="3915"/>
        <v>0</v>
      </c>
      <c r="CG187" s="24">
        <f t="shared" si="3916"/>
        <v>0</v>
      </c>
      <c r="CH187" s="24">
        <f t="shared" si="3917"/>
        <v>0</v>
      </c>
      <c r="CI187" s="48">
        <f t="shared" si="3918"/>
        <v>2.6245700000000003</v>
      </c>
      <c r="CJ187" s="48">
        <f t="shared" si="3918"/>
        <v>0</v>
      </c>
      <c r="CK187" s="48">
        <f t="shared" si="3918"/>
        <v>1.4211800000000001</v>
      </c>
      <c r="CL187" s="48">
        <f t="shared" si="3918"/>
        <v>0</v>
      </c>
      <c r="CM187" s="24">
        <f t="shared" si="3919"/>
        <v>0</v>
      </c>
      <c r="CQ187" s="24">
        <f t="shared" si="4057"/>
        <v>0</v>
      </c>
      <c r="CR187" s="24">
        <f t="shared" si="3758"/>
        <v>0</v>
      </c>
      <c r="CS187" s="49">
        <f t="shared" si="3921"/>
        <v>2019</v>
      </c>
      <c r="CT187" s="226" t="s">
        <v>3</v>
      </c>
      <c r="CU187" s="47">
        <v>10</v>
      </c>
      <c r="CV187" s="22">
        <f t="shared" si="3922"/>
        <v>326907.77020183794</v>
      </c>
      <c r="CW187" s="22">
        <f t="shared" si="3923"/>
        <v>278140.48855514958</v>
      </c>
      <c r="CX187" s="22">
        <f t="shared" si="3924"/>
        <v>48767.281646688352</v>
      </c>
      <c r="CY187" s="22">
        <f>IF(DATEVALUE("1."&amp;CU187&amp;"."&amp;CS187)&gt;=DATEVALUE("1."&amp;INDEX(Параметры_объекта!$A$28:$N$40,$B187,14)&amp;"."&amp;INDEX(Параметры_объекта!$A$28:$N$40,$B187,13)),INDEX(Приложение_1ТЗ!$A$6:$HJ$18,$B187,25+CU187*14),INDEX(Приложение_1ТЗ!$A$6:$HJ$18,$B187,23+CU187*14))</f>
        <v>14.917749313997241</v>
      </c>
      <c r="CZ187" s="48">
        <f t="shared" si="3925"/>
        <v>2.7902471683786576</v>
      </c>
      <c r="DA187" s="24">
        <f t="shared" si="3175"/>
        <v>27.976523519600221</v>
      </c>
      <c r="DB187" s="24">
        <f t="shared" si="3926"/>
        <v>134910.62983809775</v>
      </c>
      <c r="DC187" s="24">
        <f t="shared" si="3927"/>
        <v>444192.12341012148</v>
      </c>
      <c r="DD187" s="35">
        <f>CW187*INDEX(Приложение_1ТЗ!$HC$6:$HJ$18,$B187,1)/100</f>
        <v>0</v>
      </c>
      <c r="DE187" s="35">
        <f>CW187*INDEX(Приложение_1ТЗ!$HC$6:$HJ$18,$B187,2)/100</f>
        <v>0</v>
      </c>
      <c r="DF187" s="35">
        <f>CW187*INDEX(Приложение_1ТЗ!$HC$6:$HJ$18,$B187,3)/100</f>
        <v>24943.626414420152</v>
      </c>
      <c r="DG187" s="35">
        <f>CW187*INDEX(Приложение_1ТЗ!$HC$6:$HJ$18,$B187,4)/100</f>
        <v>63432.480822679063</v>
      </c>
      <c r="DJ187" s="37">
        <f t="shared" si="3928"/>
        <v>0</v>
      </c>
      <c r="DK187" s="37">
        <f t="shared" si="3929"/>
        <v>0</v>
      </c>
      <c r="DL187" s="37">
        <f t="shared" si="3930"/>
        <v>247.57788649246868</v>
      </c>
      <c r="DM187" s="37">
        <f t="shared" si="3931"/>
        <v>629.5988913614492</v>
      </c>
      <c r="DN187" s="48">
        <f t="shared" si="3932"/>
        <v>0</v>
      </c>
      <c r="DO187" s="48">
        <f t="shared" si="3932"/>
        <v>0</v>
      </c>
      <c r="DP187" s="48">
        <f t="shared" si="3932"/>
        <v>2.1494864000000002</v>
      </c>
      <c r="DQ187" s="48">
        <f t="shared" si="3932"/>
        <v>3.0214122999999997</v>
      </c>
      <c r="DR187" s="36">
        <f t="shared" si="3933"/>
        <v>2872.6428985709381</v>
      </c>
      <c r="DS187" s="24">
        <f>CW187*INDEX(Приложение_1ТЗ!$HC$6:$HJ$18,$B187,5)/100</f>
        <v>0</v>
      </c>
      <c r="DT187" s="24">
        <f>CW187*INDEX(Приложение_1ТЗ!$HC$6:$HJ$18,$B187,6)/100</f>
        <v>0</v>
      </c>
      <c r="DU187" s="24">
        <f>CW187*INDEX(Приложение_1ТЗ!$HC$6:$HJ$18,$B187,7)/100</f>
        <v>189764.38131805035</v>
      </c>
      <c r="DV187" s="24">
        <f>CW187*INDEX(Приложение_1ТЗ!$HC$6:$HJ$18,$B187,8)/100</f>
        <v>0</v>
      </c>
      <c r="DW187" s="20"/>
      <c r="DX187" s="20"/>
      <c r="DY187" s="20"/>
      <c r="DZ187" s="20"/>
      <c r="EA187" s="24">
        <f t="shared" si="3934"/>
        <v>0</v>
      </c>
      <c r="EB187" s="24">
        <f t="shared" si="3935"/>
        <v>0</v>
      </c>
      <c r="EC187" s="24">
        <f t="shared" si="3936"/>
        <v>1883.505777295999</v>
      </c>
      <c r="ED187" s="24">
        <f t="shared" si="3937"/>
        <v>0</v>
      </c>
      <c r="EE187" s="48">
        <f t="shared" si="3938"/>
        <v>2.7557985000000005</v>
      </c>
      <c r="EF187" s="48">
        <f t="shared" si="3938"/>
        <v>0</v>
      </c>
      <c r="EG187" s="48">
        <f t="shared" si="3938"/>
        <v>1.4922390000000001</v>
      </c>
      <c r="EH187" s="48">
        <f t="shared" si="3938"/>
        <v>0</v>
      </c>
      <c r="EI187" s="24">
        <f t="shared" si="3939"/>
        <v>6189.1990161464946</v>
      </c>
      <c r="EM187" s="24">
        <f>(DC187+EI187+(EJ187-EK187)*(CZ187))</f>
        <v>450381.32242626796</v>
      </c>
      <c r="EN187" s="24">
        <f t="shared" si="3759"/>
        <v>405343.19018364116</v>
      </c>
      <c r="EO187" s="49">
        <f t="shared" si="3941"/>
        <v>2020</v>
      </c>
      <c r="EP187" s="226" t="s">
        <v>3</v>
      </c>
      <c r="EQ187" s="47">
        <v>10</v>
      </c>
      <c r="ER187" s="22">
        <f t="shared" si="3942"/>
        <v>328542.30905284703</v>
      </c>
      <c r="ES187" s="22">
        <f t="shared" si="3943"/>
        <v>279531.1909979253</v>
      </c>
      <c r="ET187" s="22">
        <f t="shared" si="3944"/>
        <v>49011.118054921739</v>
      </c>
      <c r="EU187" s="22">
        <f>IF(DATEVALUE("1."&amp;EQ187&amp;"."&amp;EO187)&gt;=DATEVALUE("1."&amp;INDEX(Параметры_объекта!$A$28:$N$40,$B187,14)&amp;"."&amp;INDEX(Параметры_объекта!$A$28:$N$40,$B187,13)),INDEX(Приложение_1ТЗ!$A$6:$HJ$18,$B187,25+EQ187*14),INDEX(Приложение_1ТЗ!$A$6:$HJ$18,$B187,23+EQ187*14))</f>
        <v>14.917749313997241</v>
      </c>
      <c r="EV187" s="48">
        <f t="shared" si="3945"/>
        <v>2.5269093610878262</v>
      </c>
      <c r="EW187" s="24">
        <f t="shared" si="3196"/>
        <v>27.976523519600221</v>
      </c>
      <c r="EX187" s="24">
        <f t="shared" si="3946"/>
        <v>134910.62983809775</v>
      </c>
      <c r="EY187" s="24">
        <f t="shared" si="3947"/>
        <v>402270.18146880972</v>
      </c>
      <c r="EZ187" s="35">
        <f>ES187*INDEX(Приложение_1ТЗ!$HC$6:$HJ$18,$B187,1)/100</f>
        <v>0</v>
      </c>
      <c r="FA187" s="35">
        <f>ES187*INDEX(Приложение_1ТЗ!$HC$6:$HJ$18,$B187,2)/100</f>
        <v>0</v>
      </c>
      <c r="FB187" s="35">
        <f>ES187*INDEX(Приложение_1ТЗ!$HC$6:$HJ$18,$B187,3)/100</f>
        <v>25068.344546492248</v>
      </c>
      <c r="FC187" s="35">
        <f>ES187*INDEX(Приложение_1ТЗ!$HC$6:$HJ$18,$B187,4)/100</f>
        <v>63749.643226792461</v>
      </c>
      <c r="FF187" s="37">
        <f t="shared" si="3948"/>
        <v>0</v>
      </c>
      <c r="FG187" s="37">
        <f t="shared" si="3949"/>
        <v>0</v>
      </c>
      <c r="FH187" s="37">
        <f t="shared" si="3950"/>
        <v>372.29601856456429</v>
      </c>
      <c r="FI187" s="37">
        <f t="shared" si="3951"/>
        <v>946.76129547484743</v>
      </c>
      <c r="FJ187" s="48">
        <f t="shared" si="3952"/>
        <v>0</v>
      </c>
      <c r="FK187" s="48">
        <f t="shared" si="3952"/>
        <v>0</v>
      </c>
      <c r="FL187" s="48">
        <f t="shared" si="3952"/>
        <v>2.2139709920000001</v>
      </c>
      <c r="FM187" s="48">
        <f t="shared" si="3952"/>
        <v>3.1120546689999999</v>
      </c>
      <c r="FN187" s="36">
        <f t="shared" si="3953"/>
        <v>4449.3380847490307</v>
      </c>
      <c r="FO187" s="24">
        <f>ES187*INDEX(Приложение_1ТЗ!$HC$6:$HJ$18,$B187,5)/100</f>
        <v>0</v>
      </c>
      <c r="FP187" s="24">
        <f>ES187*INDEX(Приложение_1ТЗ!$HC$6:$HJ$18,$B187,6)/100</f>
        <v>0</v>
      </c>
      <c r="FQ187" s="24">
        <f>ES187*INDEX(Приложение_1ТЗ!$HC$6:$HJ$18,$B187,7)/100</f>
        <v>190713.2032246406</v>
      </c>
      <c r="FR187" s="24">
        <f>ES187*INDEX(Приложение_1ТЗ!$HC$6:$HJ$18,$B187,8)/100</f>
        <v>0</v>
      </c>
      <c r="FS187" s="20"/>
      <c r="FT187" s="20"/>
      <c r="FU187" s="20"/>
      <c r="FV187" s="20"/>
      <c r="FW187" s="24">
        <f t="shared" si="3954"/>
        <v>0</v>
      </c>
      <c r="FX187" s="24">
        <f t="shared" si="3955"/>
        <v>0</v>
      </c>
      <c r="FY187" s="24">
        <f t="shared" si="3956"/>
        <v>2832.3276838862512</v>
      </c>
      <c r="FZ187" s="24">
        <f t="shared" si="3957"/>
        <v>0</v>
      </c>
      <c r="GA187" s="48">
        <f t="shared" si="3958"/>
        <v>2.8935884250000008</v>
      </c>
      <c r="GB187" s="48">
        <f t="shared" si="3958"/>
        <v>0</v>
      </c>
      <c r="GC187" s="48">
        <f t="shared" si="3958"/>
        <v>1.5668509500000001</v>
      </c>
      <c r="GD187" s="48">
        <f t="shared" si="3958"/>
        <v>0</v>
      </c>
      <c r="GE187" s="24">
        <f t="shared" si="3959"/>
        <v>9685.9837649550282</v>
      </c>
      <c r="GI187" s="24">
        <f>(EY187+GE187+(GF187-GG187)*(EV187))</f>
        <v>411956.16523376474</v>
      </c>
      <c r="GJ187" s="24">
        <f t="shared" si="3760"/>
        <v>370760.54871038825</v>
      </c>
      <c r="GK187" s="49">
        <f t="shared" si="3961"/>
        <v>2021</v>
      </c>
      <c r="GL187" s="226" t="s">
        <v>3</v>
      </c>
      <c r="GM187" s="47">
        <v>10</v>
      </c>
      <c r="GN187" s="22">
        <f t="shared" si="3962"/>
        <v>330185.02059811127</v>
      </c>
      <c r="GO187" s="22">
        <f t="shared" si="3963"/>
        <v>280928.8469529149</v>
      </c>
      <c r="GP187" s="22">
        <f t="shared" si="3964"/>
        <v>49256.173645196366</v>
      </c>
      <c r="GQ187" s="22">
        <f>IF(DATEVALUE("1."&amp;GM187&amp;"."&amp;GK187)&gt;=DATEVALUE("1."&amp;INDEX(Параметры_объекта!$A$28:$N$40,$B187,14)&amp;"."&amp;INDEX(Параметры_объекта!$A$28:$N$40,$B187,13)),INDEX(Приложение_1ТЗ!$A$6:$HJ$18,$B187,25+GM187*14),INDEX(Приложение_1ТЗ!$A$6:$HJ$18,$B187,23+GM187*14))</f>
        <v>14.917749313997241</v>
      </c>
      <c r="GR187" s="48">
        <f t="shared" si="3965"/>
        <v>2.9889318852281259</v>
      </c>
      <c r="GS187" s="24">
        <f t="shared" si="3218"/>
        <v>27.976523519600221</v>
      </c>
      <c r="GT187" s="24">
        <f t="shared" si="3966"/>
        <v>134910.62983809775</v>
      </c>
      <c r="GU187" s="24">
        <f t="shared" si="3967"/>
        <v>475821.64615157322</v>
      </c>
      <c r="GV187" s="35">
        <f>GO187*INDEX(Приложение_1ТЗ!$HC$6:$HJ$18,$B187,1)/100</f>
        <v>0</v>
      </c>
      <c r="GW187" s="35">
        <f>GO187*INDEX(Приложение_1ТЗ!$HC$6:$HJ$18,$B187,2)/100</f>
        <v>0</v>
      </c>
      <c r="GX187" s="35">
        <f>GO187*INDEX(Приложение_1ТЗ!$HC$6:$HJ$18,$B187,3)/100</f>
        <v>25193.686269224709</v>
      </c>
      <c r="GY187" s="35">
        <f>GO187*INDEX(Приложение_1ТЗ!$HC$6:$HJ$18,$B187,4)/100</f>
        <v>64068.391442926411</v>
      </c>
      <c r="HB187" s="22">
        <f t="shared" si="3220"/>
        <v>0</v>
      </c>
      <c r="HC187" s="22">
        <f t="shared" si="3221"/>
        <v>0</v>
      </c>
      <c r="HD187" s="37">
        <f t="shared" si="3968"/>
        <v>497.63774129702506</v>
      </c>
      <c r="HE187" s="37">
        <f t="shared" si="3969"/>
        <v>1265.5095116087978</v>
      </c>
      <c r="HF187" s="48">
        <f t="shared" si="3970"/>
        <v>0</v>
      </c>
      <c r="HG187" s="48">
        <f t="shared" si="3970"/>
        <v>0</v>
      </c>
      <c r="HH187" s="48">
        <f t="shared" si="3970"/>
        <v>2.28039012176</v>
      </c>
      <c r="HI187" s="48">
        <f t="shared" si="3970"/>
        <v>3.2054163090699999</v>
      </c>
      <c r="HJ187" s="36">
        <f t="shared" si="3971"/>
        <v>6125.7257603700382</v>
      </c>
      <c r="HK187" s="24">
        <f>GO187*INDEX(Приложение_1ТЗ!$HC$6:$HJ$18,$B187,5)/100</f>
        <v>0</v>
      </c>
      <c r="HL187" s="24">
        <f>GO187*INDEX(Приложение_1ТЗ!$HC$6:$HJ$18,$B187,6)/100</f>
        <v>0</v>
      </c>
      <c r="HM187" s="24">
        <f>GO187*INDEX(Приложение_1ТЗ!$HC$6:$HJ$18,$B187,7)/100</f>
        <v>191666.7692407638</v>
      </c>
      <c r="HN187" s="24">
        <f>GO187*INDEX(Приложение_1ТЗ!$HC$6:$HJ$18,$B187,8)/100</f>
        <v>0</v>
      </c>
      <c r="HO187" s="20"/>
      <c r="HP187" s="20"/>
      <c r="HQ187" s="20"/>
      <c r="HR187" s="20"/>
      <c r="HS187" s="24">
        <f t="shared" si="3972"/>
        <v>0</v>
      </c>
      <c r="HT187" s="24">
        <f t="shared" si="3973"/>
        <v>0</v>
      </c>
      <c r="HU187" s="24">
        <f t="shared" si="3974"/>
        <v>3785.8937000094447</v>
      </c>
      <c r="HV187" s="24">
        <f t="shared" si="3975"/>
        <v>0</v>
      </c>
      <c r="HW187" s="48">
        <f t="shared" si="3976"/>
        <v>3.038267846250001</v>
      </c>
      <c r="HX187" s="48">
        <f t="shared" si="3976"/>
        <v>0</v>
      </c>
      <c r="HY187" s="48">
        <f t="shared" si="3976"/>
        <v>1.6451934975000002</v>
      </c>
      <c r="HZ187" s="48">
        <f t="shared" si="3976"/>
        <v>0</v>
      </c>
      <c r="IA187" s="24">
        <f t="shared" si="3977"/>
        <v>13475.388443398508</v>
      </c>
      <c r="IE187" s="24">
        <f>(GU187+IA187+(IB187-IC187)*(GR187))</f>
        <v>489297.03459497174</v>
      </c>
      <c r="IF187" s="24">
        <f t="shared" si="3761"/>
        <v>440367.33113547455</v>
      </c>
      <c r="IG187" s="49">
        <f t="shared" si="3979"/>
        <v>2022</v>
      </c>
      <c r="IH187" s="226" t="s">
        <v>3</v>
      </c>
      <c r="II187" s="47">
        <v>10</v>
      </c>
      <c r="IJ187" s="22">
        <f t="shared" si="3980"/>
        <v>331835.94570110179</v>
      </c>
      <c r="IK187" s="22">
        <f t="shared" si="3981"/>
        <v>282333.49118767946</v>
      </c>
      <c r="IL187" s="22">
        <f t="shared" si="3982"/>
        <v>49502.45451342233</v>
      </c>
      <c r="IM187" s="22">
        <f>IF(DATEVALUE("1."&amp;II187&amp;"."&amp;IG187)&gt;=DATEVALUE("1."&amp;INDEX(Параметры_объекта!$A$28:$N$40,$B187,14)&amp;"."&amp;INDEX(Параметры_объекта!$A$28:$N$40,$B187,13)),INDEX(Приложение_1ТЗ!$A$6:$HJ$18,$B187,25+II187*14),INDEX(Приложение_1ТЗ!$A$6:$HJ$18,$B187,23+II187*14))</f>
        <v>14.917749313997241</v>
      </c>
      <c r="IN187" s="48">
        <f t="shared" si="3983"/>
        <v>2.7626907140736785</v>
      </c>
      <c r="IO187" s="24">
        <f t="shared" si="3240"/>
        <v>27.976523519600221</v>
      </c>
      <c r="IP187" s="24">
        <f t="shared" si="3984"/>
        <v>134910.62983809775</v>
      </c>
      <c r="IQ187" s="24">
        <f t="shared" si="3985"/>
        <v>439805.28625458188</v>
      </c>
      <c r="IR187" s="35">
        <f>IK187*INDEX(Приложение_1ТЗ!$HC$6:$HJ$18,$B187,1)/100</f>
        <v>0</v>
      </c>
      <c r="IS187" s="35">
        <f>IK187*INDEX(Приложение_1ТЗ!$HC$6:$HJ$18,$B187,2)/100</f>
        <v>0</v>
      </c>
      <c r="IT187" s="35">
        <f>IK187*INDEX(Приложение_1ТЗ!$HC$6:$HJ$18,$B187,3)/100</f>
        <v>25319.654700570834</v>
      </c>
      <c r="IU187" s="35">
        <f>IK187*INDEX(Приложение_1ТЗ!$HC$6:$HJ$18,$B187,4)/100</f>
        <v>64388.733400141049</v>
      </c>
      <c r="IX187" s="37">
        <f t="shared" si="3986"/>
        <v>0</v>
      </c>
      <c r="IY187" s="37">
        <f t="shared" si="3987"/>
        <v>0</v>
      </c>
      <c r="IZ187" s="37">
        <f t="shared" si="3988"/>
        <v>623.60617264315079</v>
      </c>
      <c r="JA187" s="37">
        <f t="shared" si="3989"/>
        <v>1585.8514688234354</v>
      </c>
      <c r="JB187" s="48">
        <f t="shared" si="3990"/>
        <v>0</v>
      </c>
      <c r="JC187" s="48">
        <f t="shared" si="3990"/>
        <v>0</v>
      </c>
      <c r="JD187" s="48">
        <f t="shared" si="3990"/>
        <v>2.3488018254128002</v>
      </c>
      <c r="JE187" s="48">
        <f t="shared" si="3990"/>
        <v>3.3015787983421001</v>
      </c>
      <c r="JF187" s="36">
        <f t="shared" si="3991"/>
        <v>7906.6382660474637</v>
      </c>
      <c r="JG187" s="24">
        <f>IK187*INDEX(Приложение_1ТЗ!$HC$6:$HJ$18,$B187,5)/100</f>
        <v>0</v>
      </c>
      <c r="JH187" s="24">
        <f>IK187*INDEX(Приложение_1ТЗ!$HC$6:$HJ$18,$B187,6)/100</f>
        <v>0</v>
      </c>
      <c r="JI187" s="24">
        <f>IK187*INDEX(Приложение_1ТЗ!$HC$6:$HJ$18,$B187,7)/100</f>
        <v>192625.10308696757</v>
      </c>
      <c r="JJ187" s="24">
        <f>IK187*INDEX(Приложение_1ТЗ!$HC$6:$HJ$18,$B187,8)/100</f>
        <v>0</v>
      </c>
      <c r="JK187" s="20"/>
      <c r="JL187" s="20"/>
      <c r="JM187" s="20"/>
      <c r="JN187" s="20"/>
      <c r="JO187" s="24">
        <f t="shared" si="3992"/>
        <v>0</v>
      </c>
      <c r="JP187" s="24">
        <f t="shared" si="3993"/>
        <v>0</v>
      </c>
      <c r="JQ187" s="24">
        <f t="shared" si="3994"/>
        <v>4744.2275462132238</v>
      </c>
      <c r="JR187" s="24">
        <f t="shared" si="3995"/>
        <v>0</v>
      </c>
      <c r="JS187" s="48">
        <f t="shared" si="3996"/>
        <v>3.1901812385625012</v>
      </c>
      <c r="JT187" s="48">
        <f t="shared" si="3996"/>
        <v>0</v>
      </c>
      <c r="JU187" s="48">
        <f t="shared" si="3996"/>
        <v>1.7274531723750004</v>
      </c>
      <c r="JV187" s="48">
        <f t="shared" si="3996"/>
        <v>0</v>
      </c>
      <c r="JW187" s="24">
        <f t="shared" si="3997"/>
        <v>17577.246757753845</v>
      </c>
      <c r="KA187" s="24">
        <f>(IQ187+JW187+(JX187-JY187)*(IN187))</f>
        <v>457382.53301233571</v>
      </c>
      <c r="KB187" s="24">
        <f t="shared" si="3762"/>
        <v>411644.27971110214</v>
      </c>
      <c r="KC187" s="49">
        <f t="shared" si="3999"/>
        <v>2023</v>
      </c>
      <c r="KD187" s="226" t="s">
        <v>3</v>
      </c>
      <c r="KE187" s="47">
        <v>10</v>
      </c>
      <c r="KF187" s="22">
        <f t="shared" si="4000"/>
        <v>333495.12542960729</v>
      </c>
      <c r="KG187" s="22">
        <f t="shared" si="4001"/>
        <v>283745.15864361782</v>
      </c>
      <c r="KH187" s="22">
        <f t="shared" si="4002"/>
        <v>49749.966785989469</v>
      </c>
      <c r="KI187" s="22">
        <f>IF(DATEVALUE("1."&amp;KE187&amp;"."&amp;KC187)&gt;=DATEVALUE("1."&amp;INDEX(Параметры_объекта!$A$28:$N$40,$B187,14)&amp;"."&amp;INDEX(Параметры_объекта!$A$28:$N$40,$B187,13)),INDEX(Приложение_1ТЗ!$A$6:$HJ$18,$B187,25+KE187*14),INDEX(Приложение_1ТЗ!$A$6:$HJ$18,$B187,23+KE187*14))</f>
        <v>14.917749313997241</v>
      </c>
      <c r="KJ187" s="48">
        <f t="shared" si="4003"/>
        <v>3.2106022099350038</v>
      </c>
      <c r="KK187" s="24">
        <f t="shared" si="3262"/>
        <v>27.976523519600221</v>
      </c>
      <c r="KL187" s="24">
        <f t="shared" si="4004"/>
        <v>134910.62983809775</v>
      </c>
      <c r="KM187" s="24">
        <f t="shared" si="4005"/>
        <v>511110.35223626549</v>
      </c>
      <c r="KN187" s="35">
        <f>KG187*INDEX(Приложение_1ТЗ!$HC$6:$HJ$18,$B187,1)/100</f>
        <v>0</v>
      </c>
      <c r="KO187" s="35">
        <f>KG187*INDEX(Приложение_1ТЗ!$HC$6:$HJ$18,$B187,2)/100</f>
        <v>0</v>
      </c>
      <c r="KP187" s="35">
        <f>KG187*INDEX(Приложение_1ТЗ!$HC$6:$HJ$18,$B187,3)/100</f>
        <v>25446.252974073683</v>
      </c>
      <c r="KQ187" s="35">
        <f>KG187*INDEX(Приложение_1ТЗ!$HC$6:$HJ$18,$B187,4)/100</f>
        <v>64710.67706714174</v>
      </c>
      <c r="KT187" s="37">
        <f t="shared" si="4006"/>
        <v>0</v>
      </c>
      <c r="KU187" s="37">
        <f t="shared" si="4007"/>
        <v>0</v>
      </c>
      <c r="KV187" s="37">
        <f t="shared" si="4008"/>
        <v>750.2044461459991</v>
      </c>
      <c r="KW187" s="37">
        <f t="shared" si="4009"/>
        <v>1907.7951358241262</v>
      </c>
      <c r="KX187" s="48">
        <f t="shared" si="4010"/>
        <v>0</v>
      </c>
      <c r="KY187" s="48">
        <f t="shared" si="4010"/>
        <v>0</v>
      </c>
      <c r="KZ187" s="48">
        <f t="shared" si="4010"/>
        <v>2.4192658801751845</v>
      </c>
      <c r="LA187" s="48">
        <f t="shared" si="4010"/>
        <v>3.400626162292363</v>
      </c>
      <c r="LB187" s="36">
        <f t="shared" si="4011"/>
        <v>9797.1176436553596</v>
      </c>
      <c r="LC187" s="24">
        <f>KG187*INDEX(Приложение_1ТЗ!$HC$6:$HJ$18,$B187,5)/100</f>
        <v>0</v>
      </c>
      <c r="LD187" s="24">
        <f>KG187*INDEX(Приложение_1ТЗ!$HC$6:$HJ$18,$B187,6)/100</f>
        <v>0</v>
      </c>
      <c r="LE187" s="24">
        <f>KG187*INDEX(Приложение_1ТЗ!$HC$6:$HJ$18,$B187,7)/100</f>
        <v>193588.22860240241</v>
      </c>
      <c r="LF187" s="24">
        <f>KG187*INDEX(Приложение_1ТЗ!$HC$6:$HJ$18,$B187,8)/100</f>
        <v>0</v>
      </c>
      <c r="LG187" s="20"/>
      <c r="LH187" s="20"/>
      <c r="LI187" s="20"/>
      <c r="LJ187" s="20"/>
      <c r="LK187" s="24">
        <f t="shared" si="4012"/>
        <v>0</v>
      </c>
      <c r="LL187" s="24">
        <f t="shared" si="4013"/>
        <v>0</v>
      </c>
      <c r="LM187" s="24">
        <f t="shared" si="4014"/>
        <v>5707.3530616480566</v>
      </c>
      <c r="LN187" s="24">
        <f t="shared" si="4015"/>
        <v>0</v>
      </c>
      <c r="LO187" s="48">
        <f t="shared" si="4016"/>
        <v>3.3496903004906264</v>
      </c>
      <c r="LP187" s="48">
        <f t="shared" si="4016"/>
        <v>0</v>
      </c>
      <c r="LQ187" s="48">
        <f t="shared" si="4016"/>
        <v>1.8138258309937505</v>
      </c>
      <c r="LR187" s="48">
        <f t="shared" si="4016"/>
        <v>0</v>
      </c>
      <c r="LS187" s="24">
        <f t="shared" si="4017"/>
        <v>22012.648047241204</v>
      </c>
      <c r="LW187" s="24">
        <f>(KM187+LS187+(LT187-LU187)*(KJ187))</f>
        <v>533123.0002835067</v>
      </c>
      <c r="LX187" s="24">
        <f t="shared" si="3763"/>
        <v>479810.70025515603</v>
      </c>
      <c r="LY187" s="49">
        <f t="shared" si="4019"/>
        <v>2024</v>
      </c>
      <c r="LZ187" s="226" t="s">
        <v>3</v>
      </c>
      <c r="MA187" s="173">
        <v>10</v>
      </c>
      <c r="MB187" s="22">
        <f t="shared" si="4020"/>
        <v>335162.60105675529</v>
      </c>
      <c r="MC187" s="22">
        <f t="shared" si="4021"/>
        <v>285163.88443683588</v>
      </c>
      <c r="MD187" s="22">
        <f t="shared" si="4022"/>
        <v>49998.716619919403</v>
      </c>
      <c r="ME187" s="22">
        <f>IF(DATEVALUE("1."&amp;MA187&amp;"."&amp;LY187)&gt;=DATEVALUE("1."&amp;INDEX(Параметры_объекта!$A$28:$N$40,$B187,14)&amp;"."&amp;INDEX(Параметры_объекта!$A$28:$N$40,$B187,13)),INDEX(Приложение_1ТЗ!$A$6:$HJ$18,$B187,25+MA187*14),INDEX(Приложение_1ТЗ!$A$6:$HJ$18,$B187,23+MA187*14))</f>
        <v>14.917749313997241</v>
      </c>
      <c r="MF187" s="48">
        <f t="shared" si="4023"/>
        <v>2.9881262763420908</v>
      </c>
      <c r="MG187" s="24">
        <f t="shared" si="3282"/>
        <v>27.976523519600221</v>
      </c>
      <c r="MH187" s="24">
        <f t="shared" si="4024"/>
        <v>134910.62983809775</v>
      </c>
      <c r="MI187" s="24">
        <f t="shared" si="4025"/>
        <v>475693.39761295583</v>
      </c>
      <c r="MJ187" s="35">
        <f>MC187*INDEX(Приложение_1ТЗ!$HC$6:$HJ$18,$B187,1)/100</f>
        <v>0</v>
      </c>
      <c r="MK187" s="35">
        <f>MC187*INDEX(Приложение_1ТЗ!$HC$6:$HJ$18,$B187,2)/100</f>
        <v>0</v>
      </c>
      <c r="ML187" s="35">
        <f>MC187*INDEX(Приложение_1ТЗ!$HC$6:$HJ$18,$B187,3)/100</f>
        <v>25573.484238944049</v>
      </c>
      <c r="MM187" s="35">
        <f>MC187*INDEX(Приложение_1ТЗ!$HC$6:$HJ$18,$B187,4)/100</f>
        <v>65034.230452477437</v>
      </c>
      <c r="MP187" s="37">
        <f t="shared" si="4026"/>
        <v>0</v>
      </c>
      <c r="MQ187" s="37">
        <f t="shared" si="4027"/>
        <v>0</v>
      </c>
      <c r="MR187" s="37">
        <f t="shared" si="4028"/>
        <v>877.43571101636553</v>
      </c>
      <c r="MS187" s="37">
        <f t="shared" si="4029"/>
        <v>2231.3485211598236</v>
      </c>
      <c r="MT187" s="48">
        <f t="shared" si="4030"/>
        <v>0</v>
      </c>
      <c r="MU187" s="48">
        <f t="shared" si="4030"/>
        <v>0</v>
      </c>
      <c r="MV187" s="48">
        <f t="shared" si="4030"/>
        <v>2.4918438565804402</v>
      </c>
      <c r="MW187" s="48">
        <f t="shared" si="4030"/>
        <v>3.5026449471611341</v>
      </c>
      <c r="MX187" s="36">
        <f t="shared" si="4031"/>
        <v>11802.424202662887</v>
      </c>
      <c r="MY187" s="24">
        <f>MC187*INDEX(Приложение_1ТЗ!$HC$6:$HJ$18,$B187,5)/100</f>
        <v>0</v>
      </c>
      <c r="MZ187" s="24">
        <f>MC187*INDEX(Приложение_1ТЗ!$HC$6:$HJ$18,$B187,6)/100</f>
        <v>0</v>
      </c>
      <c r="NA187" s="24">
        <f>MC187*INDEX(Приложение_1ТЗ!$HC$6:$HJ$18,$B187,7)/100</f>
        <v>194556.1697454144</v>
      </c>
      <c r="NB187" s="24">
        <f>MC187*INDEX(Приложение_1ТЗ!$HC$6:$HJ$18,$B187,8)/100</f>
        <v>0</v>
      </c>
      <c r="NC187" s="20"/>
      <c r="ND187" s="20"/>
      <c r="NE187" s="20"/>
      <c r="NF187" s="20"/>
      <c r="NG187" s="24">
        <f t="shared" si="4032"/>
        <v>0</v>
      </c>
      <c r="NH187" s="24">
        <f t="shared" si="4033"/>
        <v>0</v>
      </c>
      <c r="NI187" s="24">
        <f t="shared" si="4034"/>
        <v>6675.294204660051</v>
      </c>
      <c r="NJ187" s="24">
        <f t="shared" si="4035"/>
        <v>0</v>
      </c>
      <c r="NK187" s="48">
        <f t="shared" si="4036"/>
        <v>3.5171748155151579</v>
      </c>
      <c r="NL187" s="48">
        <f t="shared" si="4036"/>
        <v>0</v>
      </c>
      <c r="NM187" s="48">
        <f t="shared" si="4036"/>
        <v>1.9045171225434381</v>
      </c>
      <c r="NN187" s="48">
        <f t="shared" si="4036"/>
        <v>0</v>
      </c>
      <c r="NO187" s="24">
        <f t="shared" si="4037"/>
        <v>26804.014493395145</v>
      </c>
      <c r="NS187" s="24">
        <f>(MI187+NO187+(NP187-NQ187)*(MF187))</f>
        <v>502497.412106351</v>
      </c>
      <c r="NT187" s="24">
        <f t="shared" si="4038"/>
        <v>452247.67089571588</v>
      </c>
      <c r="NU187" s="49">
        <f t="shared" si="4039"/>
        <v>2025</v>
      </c>
      <c r="NV187" s="226" t="s">
        <v>3</v>
      </c>
      <c r="NW187" s="174">
        <v>10</v>
      </c>
      <c r="NX187" s="22">
        <f t="shared" si="4040"/>
        <v>336838.414062039</v>
      </c>
      <c r="NY187" s="22">
        <f t="shared" si="4041"/>
        <v>286589.70385902002</v>
      </c>
      <c r="NZ187" s="22">
        <f t="shared" si="4042"/>
        <v>50248.710203018971</v>
      </c>
      <c r="OA187" s="22">
        <f>IF(DATEVALUE("1."&amp;NW187&amp;"."&amp;NU187)&gt;=DATEVALUE("1."&amp;INDEX(Параметры_объекта!$A$28:$N$40,$B187,14)&amp;"."&amp;INDEX(Параметры_объекта!$A$28:$N$40,$B187,13)),INDEX(Приложение_1ТЗ!$A$6:$HJ$18,$B187,25+NW187*14),INDEX(Приложение_1ТЗ!$A$6:$HJ$18,$B187,23+NW187*14))</f>
        <v>14.917749313997241</v>
      </c>
      <c r="OB187" s="48">
        <f t="shared" si="4043"/>
        <v>3.4725873502657003</v>
      </c>
      <c r="OC187" s="24">
        <f t="shared" si="3291"/>
        <v>27.976523519600221</v>
      </c>
      <c r="OD187" s="24">
        <f t="shared" si="4044"/>
        <v>134910.62983809775</v>
      </c>
      <c r="OE187" s="24">
        <f t="shared" si="4045"/>
        <v>552816.95697874471</v>
      </c>
      <c r="OF187" s="35">
        <f>NY187*INDEX(Приложение_1ТЗ!$HC$6:$HJ$18,$B187,1)/100</f>
        <v>0</v>
      </c>
      <c r="OG187" s="35">
        <f>NY187*INDEX(Приложение_1ТЗ!$HC$6:$HJ$18,$B187,2)/100</f>
        <v>0</v>
      </c>
      <c r="OH187" s="35">
        <f>NY187*INDEX(Приложение_1ТЗ!$HC$6:$HJ$18,$B187,3)/100</f>
        <v>25701.351660138764</v>
      </c>
      <c r="OI187" s="35">
        <f>NY187*INDEX(Приложение_1ТЗ!$HC$6:$HJ$18,$B187,4)/100</f>
        <v>65359.401604739818</v>
      </c>
      <c r="OL187" s="37">
        <f t="shared" si="4046"/>
        <v>0</v>
      </c>
      <c r="OM187" s="37">
        <f t="shared" si="4047"/>
        <v>0</v>
      </c>
      <c r="ON187" s="37">
        <f t="shared" si="4048"/>
        <v>1005.3031322110801</v>
      </c>
      <c r="OO187" s="37">
        <f t="shared" si="4049"/>
        <v>2556.5196734222045</v>
      </c>
      <c r="OP187" s="48">
        <f t="shared" si="3451"/>
        <v>0</v>
      </c>
      <c r="OQ187" s="48">
        <f t="shared" si="3451"/>
        <v>0</v>
      </c>
      <c r="OR187" s="48">
        <f t="shared" si="3451"/>
        <v>2.5665991722778534</v>
      </c>
      <c r="OS187" s="48">
        <f t="shared" si="3451"/>
        <v>3.6077242955759683</v>
      </c>
      <c r="OT187" s="36">
        <f t="shared" si="4050"/>
        <v>13928.045423434532</v>
      </c>
      <c r="OU187" s="24">
        <f>NY187*INDEX(Приложение_1ТЗ!$HC$6:$HJ$18,$B187,5)/100</f>
        <v>0</v>
      </c>
      <c r="OV187" s="24">
        <f>NY187*INDEX(Приложение_1ТЗ!$HC$6:$HJ$18,$B187,6)/100</f>
        <v>0</v>
      </c>
      <c r="OW187" s="24">
        <f>NY187*INDEX(Приложение_1ТЗ!$HC$6:$HJ$18,$B187,7)/100</f>
        <v>195528.95059414144</v>
      </c>
      <c r="OX187" s="24">
        <f>NY187*INDEX(Приложение_1ТЗ!$HC$6:$HJ$18,$B187,8)/100</f>
        <v>0</v>
      </c>
      <c r="OY187" s="20"/>
      <c r="OZ187" s="20"/>
      <c r="PA187" s="20"/>
      <c r="PB187" s="20"/>
      <c r="PC187" s="24">
        <f t="shared" si="4051"/>
        <v>0</v>
      </c>
      <c r="PD187" s="24">
        <f t="shared" si="4052"/>
        <v>0</v>
      </c>
      <c r="PE187" s="24">
        <f t="shared" si="4053"/>
        <v>7648.0750533870887</v>
      </c>
      <c r="PF187" s="24">
        <f t="shared" si="4054"/>
        <v>0</v>
      </c>
      <c r="PG187" s="48">
        <f t="shared" si="3457"/>
        <v>3.6930335562909158</v>
      </c>
      <c r="PH187" s="48">
        <f t="shared" si="3457"/>
        <v>0</v>
      </c>
      <c r="PI187" s="48">
        <f t="shared" si="3457"/>
        <v>1.99974297867061</v>
      </c>
      <c r="PJ187" s="48">
        <f t="shared" si="3457"/>
        <v>0</v>
      </c>
      <c r="PK187" s="24">
        <f t="shared" si="4055"/>
        <v>31975.183001695419</v>
      </c>
      <c r="PO187" s="24">
        <f>(OE187+PK187+(PL187-PM187)*(OB187))</f>
        <v>584792.13998044014</v>
      </c>
      <c r="PP187" s="24">
        <f t="shared" si="4056"/>
        <v>526312.92598239612</v>
      </c>
      <c r="PQ187" s="52">
        <f t="shared" si="4058"/>
        <v>944374.40886668419</v>
      </c>
      <c r="PR187" s="52">
        <f t="shared" si="4059"/>
        <v>2926932.1955312868</v>
      </c>
      <c r="PS187" s="52">
        <f t="shared" si="4060"/>
        <v>2634238.9759781584</v>
      </c>
    </row>
    <row r="188" spans="1:435" ht="15.75" customHeight="1" outlineLevel="1">
      <c r="B188" s="171">
        <v>13</v>
      </c>
      <c r="C188" s="249"/>
      <c r="D188" s="249"/>
      <c r="E188" s="249"/>
      <c r="F188" s="246"/>
      <c r="G188" s="49">
        <f t="shared" si="3755"/>
        <v>2017</v>
      </c>
      <c r="H188" s="227"/>
      <c r="I188" s="47">
        <v>11</v>
      </c>
      <c r="J188" s="22">
        <f t="shared" si="3756"/>
        <v>523524.99999999988</v>
      </c>
      <c r="K188" s="22">
        <f>INDEX(Приложение_1ТЗ!$A$6:$HJ$18,$B188,21+I188*14)*1000</f>
        <v>275012.24699999997</v>
      </c>
      <c r="L188" s="22">
        <f t="shared" si="3897"/>
        <v>248512.75299999991</v>
      </c>
      <c r="M188" s="22">
        <f>IF(
              DATEVALUE("1."&amp;I188&amp;"."&amp;G188)&gt;=DATEVALUE("1."&amp;INDEX(Параметры_объекта!$A$28:$N$40,$B188,14)&amp;"."&amp;INDEX(Параметры_объекта!$A$28:$N$40,$B188,13)),
              INDEX(Приложение_1ТЗ!$A$6:$HJ$18,$B188,25+I188*14),
              INDEX(Приложение_1ТЗ!$A$6:$HJ$18,$B188,23+I188*14))</f>
        <v>47.469128121866191</v>
      </c>
      <c r="N188" s="48">
        <f t="shared" si="3898"/>
        <v>2.35870982959525</v>
      </c>
      <c r="R188" s="35">
        <f>K188*INDEX(Приложение_1ТЗ!$HC$6:$HJ$18,$B188,1)/100</f>
        <v>0</v>
      </c>
      <c r="S188" s="35">
        <f>K188*INDEX(Приложение_1ТЗ!$HC$6:$HJ$18,$B188,2)/100</f>
        <v>0</v>
      </c>
      <c r="T188" s="35">
        <f>K188*INDEX(Приложение_1ТЗ!$HC$6:$HJ$18,$B188,3)/100</f>
        <v>24663.085853457396</v>
      </c>
      <c r="U188" s="35">
        <f>K188*INDEX(Приложение_1ТЗ!$HC$6:$HJ$18,$B188,4)/100</f>
        <v>62719.056741609369</v>
      </c>
      <c r="AB188" s="48">
        <f t="shared" si="3899"/>
        <v>0</v>
      </c>
      <c r="AC188" s="48">
        <f t="shared" si="3899"/>
        <v>0</v>
      </c>
      <c r="AD188" s="48">
        <f t="shared" si="3899"/>
        <v>2.0261</v>
      </c>
      <c r="AE188" s="48">
        <f t="shared" si="3899"/>
        <v>2.8479699999999997</v>
      </c>
      <c r="AF188" s="20"/>
      <c r="AG188" s="24">
        <f>K188*INDEX(Приложение_1ТЗ!$HC$6:$HJ$18,$B188,5)/100</f>
        <v>0</v>
      </c>
      <c r="AH188" s="24">
        <f>K188*INDEX(Приложение_1ТЗ!$HC$6:$HJ$18,$B188,6)/100</f>
        <v>0</v>
      </c>
      <c r="AI188" s="24">
        <f>K188*INDEX(Приложение_1ТЗ!$HC$6:$HJ$18,$B188,7)/100</f>
        <v>187630.1044049332</v>
      </c>
      <c r="AJ188" s="24">
        <f>K188*INDEX(Приложение_1ТЗ!$HC$6:$HJ$18,$B188,8)/100</f>
        <v>0</v>
      </c>
      <c r="AK188" s="20"/>
      <c r="AL188" s="20"/>
      <c r="AM188" s="20"/>
      <c r="AN188" s="20"/>
      <c r="AO188" s="20"/>
      <c r="AP188" s="20"/>
      <c r="AQ188" s="20"/>
      <c r="AR188" s="20"/>
      <c r="AS188" s="48">
        <f t="shared" si="3900"/>
        <v>2.5042900000000001</v>
      </c>
      <c r="AT188" s="48">
        <f t="shared" si="3900"/>
        <v>0</v>
      </c>
      <c r="AU188" s="48">
        <f t="shared" si="3900"/>
        <v>1.35259</v>
      </c>
      <c r="AV188" s="48">
        <f t="shared" si="3900"/>
        <v>0</v>
      </c>
      <c r="AW188" s="49">
        <f t="shared" si="3901"/>
        <v>2018</v>
      </c>
      <c r="AX188" s="227"/>
      <c r="AY188" s="47">
        <v>11</v>
      </c>
      <c r="AZ188" s="22">
        <f t="shared" si="3902"/>
        <v>526142.62499999988</v>
      </c>
      <c r="BA188" s="22">
        <f t="shared" si="3903"/>
        <v>276387.30823499995</v>
      </c>
      <c r="BB188" s="22">
        <f t="shared" si="3904"/>
        <v>249755.31676499994</v>
      </c>
      <c r="BC188" s="22">
        <f>IF(DATEVALUE("1."&amp;AY188&amp;"."&amp;AW188)&gt;=DATEVALUE("1."&amp;INDEX(Параметры_объекта!$A$28:$N$40,$B188,14)&amp;"."&amp;INDEX(Параметры_объекта!$A$28:$N$40,$B188,13)),INDEX(Приложение_1ТЗ!$A$6:$HJ$18,$B188,25+AY188*14),INDEX(Приложение_1ТЗ!$A$6:$HJ$18,$B188,23+AY188*14))</f>
        <v>47.469128121866191</v>
      </c>
      <c r="BD188" s="48">
        <f t="shared" si="3905"/>
        <v>2.3053021060000001</v>
      </c>
      <c r="BE188" s="24">
        <f t="shared" si="3470"/>
        <v>0</v>
      </c>
      <c r="BF188" s="24">
        <f t="shared" si="3906"/>
        <v>0</v>
      </c>
      <c r="BG188" s="24">
        <f t="shared" si="3907"/>
        <v>0</v>
      </c>
      <c r="BH188" s="35">
        <f>BA188*INDEX(Приложение_1ТЗ!$HC$6:$HJ$18,$B188,1)/100</f>
        <v>0</v>
      </c>
      <c r="BI188" s="35">
        <f>BA188*INDEX(Приложение_1ТЗ!$HC$6:$HJ$18,$B188,2)/100</f>
        <v>0</v>
      </c>
      <c r="BJ188" s="35">
        <f>BA188*INDEX(Приложение_1ТЗ!$HC$6:$HJ$18,$B188,3)/100</f>
        <v>24786.401282724681</v>
      </c>
      <c r="BK188" s="35">
        <f>BA188*INDEX(Приложение_1ТЗ!$HC$6:$HJ$18,$B188,4)/100</f>
        <v>63032.652025317409</v>
      </c>
      <c r="BN188" s="37">
        <f t="shared" si="3908"/>
        <v>0</v>
      </c>
      <c r="BO188" s="37">
        <f t="shared" si="3909"/>
        <v>0</v>
      </c>
      <c r="BP188" s="37">
        <f t="shared" si="3910"/>
        <v>0</v>
      </c>
      <c r="BQ188" s="37">
        <f t="shared" si="3911"/>
        <v>0</v>
      </c>
      <c r="BR188" s="48">
        <f t="shared" si="3912"/>
        <v>0</v>
      </c>
      <c r="BS188" s="48">
        <f t="shared" si="3912"/>
        <v>0</v>
      </c>
      <c r="BT188" s="48">
        <f t="shared" si="3912"/>
        <v>2.0868800000000003</v>
      </c>
      <c r="BU188" s="48">
        <f t="shared" si="3912"/>
        <v>2.9334099999999999</v>
      </c>
      <c r="BV188" s="36">
        <f t="shared" si="3913"/>
        <v>0</v>
      </c>
      <c r="BW188" s="24">
        <f>BA188*INDEX(Приложение_1ТЗ!$HC$6:$HJ$18,$B188,5)/100</f>
        <v>0</v>
      </c>
      <c r="BX188" s="24">
        <f>BA188*INDEX(Приложение_1ТЗ!$HC$6:$HJ$18,$B188,6)/100</f>
        <v>0</v>
      </c>
      <c r="BY188" s="24">
        <f>BA188*INDEX(Приложение_1ТЗ!$HC$6:$HJ$18,$B188,7)/100</f>
        <v>188568.25492695786</v>
      </c>
      <c r="BZ188" s="24">
        <f>BA188*INDEX(Приложение_1ТЗ!$HC$6:$HJ$18,$B188,8)/100</f>
        <v>0</v>
      </c>
      <c r="CA188" s="20"/>
      <c r="CB188" s="20"/>
      <c r="CC188" s="20"/>
      <c r="CD188" s="20"/>
      <c r="CE188" s="24">
        <f t="shared" si="3914"/>
        <v>0</v>
      </c>
      <c r="CF188" s="24">
        <f t="shared" si="3915"/>
        <v>0</v>
      </c>
      <c r="CG188" s="24">
        <f t="shared" si="3916"/>
        <v>0</v>
      </c>
      <c r="CH188" s="24">
        <f t="shared" si="3917"/>
        <v>0</v>
      </c>
      <c r="CI188" s="48">
        <f t="shared" si="3918"/>
        <v>2.6245700000000003</v>
      </c>
      <c r="CJ188" s="48">
        <f t="shared" si="3918"/>
        <v>0</v>
      </c>
      <c r="CK188" s="48">
        <f t="shared" si="3918"/>
        <v>1.4211800000000001</v>
      </c>
      <c r="CL188" s="48">
        <f t="shared" si="3918"/>
        <v>0</v>
      </c>
      <c r="CM188" s="24">
        <f t="shared" si="3919"/>
        <v>0</v>
      </c>
      <c r="CQ188" s="24">
        <f t="shared" si="4057"/>
        <v>0</v>
      </c>
      <c r="CR188" s="24">
        <f t="shared" si="3758"/>
        <v>0</v>
      </c>
      <c r="CS188" s="49">
        <f t="shared" si="3921"/>
        <v>2019</v>
      </c>
      <c r="CT188" s="227"/>
      <c r="CU188" s="47">
        <v>11</v>
      </c>
      <c r="CV188" s="22">
        <f t="shared" si="3922"/>
        <v>331544.57340123085</v>
      </c>
      <c r="CW188" s="22">
        <f t="shared" si="3923"/>
        <v>277769.24477617489</v>
      </c>
      <c r="CX188" s="22">
        <f t="shared" si="3924"/>
        <v>53775.328625055961</v>
      </c>
      <c r="CY188" s="22">
        <f>IF(DATEVALUE("1."&amp;CU188&amp;"."&amp;CS188)&gt;=DATEVALUE("1."&amp;INDEX(Параметры_объекта!$A$28:$N$40,$B188,14)&amp;"."&amp;INDEX(Параметры_объекта!$A$28:$N$40,$B188,13)),INDEX(Приложение_1ТЗ!$A$6:$HJ$18,$B188,25+CU188*14),INDEX(Приложение_1ТЗ!$A$6:$HJ$18,$B188,23+CU188*14))</f>
        <v>16.21963770161841</v>
      </c>
      <c r="CZ188" s="48">
        <f t="shared" si="3925"/>
        <v>2.7902471683786576</v>
      </c>
      <c r="DA188" s="24">
        <f t="shared" si="3175"/>
        <v>31.249490420247781</v>
      </c>
      <c r="DB188" s="24">
        <f t="shared" si="3926"/>
        <v>163598.89472260216</v>
      </c>
      <c r="DC188" s="24">
        <f t="shared" si="3927"/>
        <v>538647.9962445501</v>
      </c>
      <c r="DD188" s="35">
        <f>CW188*INDEX(Приложение_1ТЗ!$HC$6:$HJ$18,$B188,1)/100</f>
        <v>0</v>
      </c>
      <c r="DE188" s="35">
        <f>CW188*INDEX(Приложение_1ТЗ!$HC$6:$HJ$18,$B188,2)/100</f>
        <v>0</v>
      </c>
      <c r="DF188" s="35">
        <f>CW188*INDEX(Приложение_1ТЗ!$HC$6:$HJ$18,$B188,3)/100</f>
        <v>24910.333289138303</v>
      </c>
      <c r="DG188" s="35">
        <f>CW188*INDEX(Приложение_1ТЗ!$HC$6:$HJ$18,$B188,4)/100</f>
        <v>63347.815285443983</v>
      </c>
      <c r="DJ188" s="37">
        <f t="shared" si="3928"/>
        <v>0</v>
      </c>
      <c r="DK188" s="37">
        <f t="shared" si="3929"/>
        <v>0</v>
      </c>
      <c r="DL188" s="37">
        <f t="shared" si="3930"/>
        <v>247.24743568090707</v>
      </c>
      <c r="DM188" s="37">
        <f t="shared" si="3931"/>
        <v>628.7585438346141</v>
      </c>
      <c r="DN188" s="48">
        <f t="shared" si="3932"/>
        <v>0</v>
      </c>
      <c r="DO188" s="48">
        <f t="shared" si="3932"/>
        <v>0</v>
      </c>
      <c r="DP188" s="48">
        <f t="shared" si="3932"/>
        <v>2.1494864000000002</v>
      </c>
      <c r="DQ188" s="48">
        <f t="shared" si="3932"/>
        <v>3.0214122999999997</v>
      </c>
      <c r="DR188" s="36">
        <f t="shared" si="3933"/>
        <v>2868.8086822335122</v>
      </c>
      <c r="DS188" s="24">
        <f>CW188*INDEX(Приложение_1ТЗ!$HC$6:$HJ$18,$B188,5)/100</f>
        <v>0</v>
      </c>
      <c r="DT188" s="24">
        <f>CW188*INDEX(Приложение_1ТЗ!$HC$6:$HJ$18,$B188,6)/100</f>
        <v>0</v>
      </c>
      <c r="DU188" s="24">
        <f>CW188*INDEX(Приложение_1ТЗ!$HC$6:$HJ$18,$B188,7)/100</f>
        <v>189511.09620159262</v>
      </c>
      <c r="DV188" s="24">
        <f>CW188*INDEX(Приложение_1ТЗ!$HC$6:$HJ$18,$B188,8)/100</f>
        <v>0</v>
      </c>
      <c r="DW188" s="20"/>
      <c r="DX188" s="20"/>
      <c r="DY188" s="20"/>
      <c r="DZ188" s="20"/>
      <c r="EA188" s="24">
        <f t="shared" si="3934"/>
        <v>0</v>
      </c>
      <c r="EB188" s="24">
        <f t="shared" si="3935"/>
        <v>0</v>
      </c>
      <c r="EC188" s="24">
        <f t="shared" si="3936"/>
        <v>1880.9917966594221</v>
      </c>
      <c r="ED188" s="24">
        <f t="shared" si="3937"/>
        <v>0</v>
      </c>
      <c r="EE188" s="48">
        <f t="shared" si="3938"/>
        <v>2.7557985000000005</v>
      </c>
      <c r="EF188" s="48">
        <f t="shared" si="3938"/>
        <v>0</v>
      </c>
      <c r="EG188" s="48">
        <f t="shared" si="3938"/>
        <v>1.4922390000000001</v>
      </c>
      <c r="EH188" s="48">
        <f t="shared" si="3938"/>
        <v>0</v>
      </c>
      <c r="EI188" s="24">
        <f t="shared" si="3939"/>
        <v>6180.9380770667185</v>
      </c>
      <c r="EM188" s="24">
        <f>(DC188+EI188+(EJ188-EK188)*(CZ188))</f>
        <v>544828.93432161678</v>
      </c>
      <c r="EN188" s="24">
        <f t="shared" si="3759"/>
        <v>490346.04088945512</v>
      </c>
      <c r="EO188" s="49">
        <f t="shared" si="3941"/>
        <v>2020</v>
      </c>
      <c r="EP188" s="227"/>
      <c r="EQ188" s="47">
        <v>11</v>
      </c>
      <c r="ER188" s="22">
        <f t="shared" si="3942"/>
        <v>333202.29626823694</v>
      </c>
      <c r="ES188" s="22">
        <f t="shared" si="3943"/>
        <v>279158.09100005572</v>
      </c>
      <c r="ET188" s="22">
        <f t="shared" si="3944"/>
        <v>54044.20526818122</v>
      </c>
      <c r="EU188" s="22">
        <f>IF(DATEVALUE("1."&amp;EQ188&amp;"."&amp;EO188)&gt;=DATEVALUE("1."&amp;INDEX(Параметры_объекта!$A$28:$N$40,$B188,14)&amp;"."&amp;INDEX(Параметры_объекта!$A$28:$N$40,$B188,13)),INDEX(Приложение_1ТЗ!$A$6:$HJ$18,$B188,25+EQ188*14),INDEX(Приложение_1ТЗ!$A$6:$HJ$18,$B188,23+EQ188*14))</f>
        <v>16.21963770161841</v>
      </c>
      <c r="EV188" s="48">
        <f t="shared" si="3945"/>
        <v>2.5269093610878262</v>
      </c>
      <c r="EW188" s="24">
        <f t="shared" si="3196"/>
        <v>31.249490420247781</v>
      </c>
      <c r="EX188" s="24">
        <f t="shared" si="3946"/>
        <v>163598.89472260216</v>
      </c>
      <c r="EY188" s="24">
        <f t="shared" si="3947"/>
        <v>487811.50267503486</v>
      </c>
      <c r="EZ188" s="35">
        <f>ES188*INDEX(Приложение_1ТЗ!$HC$6:$HJ$18,$B188,1)/100</f>
        <v>0</v>
      </c>
      <c r="FA188" s="35">
        <f>ES188*INDEX(Приложение_1ТЗ!$HC$6:$HJ$18,$B188,2)/100</f>
        <v>0</v>
      </c>
      <c r="FB188" s="35">
        <f>ES188*INDEX(Приложение_1ТЗ!$HC$6:$HJ$18,$B188,3)/100</f>
        <v>25034.884955583988</v>
      </c>
      <c r="FC188" s="35">
        <f>ES188*INDEX(Приложение_1ТЗ!$HC$6:$HJ$18,$B188,4)/100</f>
        <v>63664.554361871189</v>
      </c>
      <c r="FF188" s="37">
        <f t="shared" si="3948"/>
        <v>0</v>
      </c>
      <c r="FG188" s="37">
        <f t="shared" si="3949"/>
        <v>0</v>
      </c>
      <c r="FH188" s="37">
        <f t="shared" si="3950"/>
        <v>371.79910212659161</v>
      </c>
      <c r="FI188" s="37">
        <f t="shared" si="3951"/>
        <v>945.49762026181997</v>
      </c>
      <c r="FJ188" s="48">
        <f t="shared" si="3952"/>
        <v>0</v>
      </c>
      <c r="FK188" s="48">
        <f t="shared" si="3952"/>
        <v>0</v>
      </c>
      <c r="FL188" s="48">
        <f t="shared" si="3952"/>
        <v>2.2139709920000001</v>
      </c>
      <c r="FM188" s="48">
        <f t="shared" si="3952"/>
        <v>3.1120546689999999</v>
      </c>
      <c r="FN188" s="36">
        <f t="shared" si="3953"/>
        <v>4443.3993985364441</v>
      </c>
      <c r="FO188" s="24">
        <f>ES188*INDEX(Приложение_1ТЗ!$HC$6:$HJ$18,$B188,5)/100</f>
        <v>0</v>
      </c>
      <c r="FP188" s="24">
        <f>ES188*INDEX(Приложение_1ТЗ!$HC$6:$HJ$18,$B188,6)/100</f>
        <v>0</v>
      </c>
      <c r="FQ188" s="24">
        <f>ES188*INDEX(Приложение_1ТЗ!$HC$6:$HJ$18,$B188,7)/100</f>
        <v>190458.65168260052</v>
      </c>
      <c r="FR188" s="24">
        <f>ES188*INDEX(Приложение_1ТЗ!$HC$6:$HJ$18,$B188,8)/100</f>
        <v>0</v>
      </c>
      <c r="FS188" s="20"/>
      <c r="FT188" s="20"/>
      <c r="FU188" s="20"/>
      <c r="FV188" s="20"/>
      <c r="FW188" s="24">
        <f t="shared" si="3954"/>
        <v>0</v>
      </c>
      <c r="FX188" s="24">
        <f t="shared" si="3955"/>
        <v>0</v>
      </c>
      <c r="FY188" s="24">
        <f t="shared" si="3956"/>
        <v>2828.5472776673269</v>
      </c>
      <c r="FZ188" s="24">
        <f t="shared" si="3957"/>
        <v>0</v>
      </c>
      <c r="GA188" s="48">
        <f t="shared" si="3958"/>
        <v>2.8935884250000008</v>
      </c>
      <c r="GB188" s="48">
        <f t="shared" si="3958"/>
        <v>0</v>
      </c>
      <c r="GC188" s="48">
        <f t="shared" si="3958"/>
        <v>1.5668509500000001</v>
      </c>
      <c r="GD188" s="48">
        <f t="shared" si="3958"/>
        <v>0</v>
      </c>
      <c r="GE188" s="24">
        <f t="shared" si="3959"/>
        <v>9673.0555457133414</v>
      </c>
      <c r="GI188" s="24">
        <f t="shared" ref="GI188:GI189" si="4062">(EY188+GE188+(GF188-GG188)*(EV188))*$AX$1</f>
        <v>587031.7787004828</v>
      </c>
      <c r="GJ188" s="24">
        <f t="shared" si="3760"/>
        <v>528328.60083043459</v>
      </c>
      <c r="GK188" s="49">
        <f t="shared" si="3961"/>
        <v>2021</v>
      </c>
      <c r="GL188" s="227"/>
      <c r="GM188" s="47">
        <v>11</v>
      </c>
      <c r="GN188" s="22">
        <f t="shared" si="3962"/>
        <v>334868.30774957809</v>
      </c>
      <c r="GO188" s="22">
        <f t="shared" si="3963"/>
        <v>280553.88145505596</v>
      </c>
      <c r="GP188" s="22">
        <f t="shared" si="3964"/>
        <v>54314.426294522127</v>
      </c>
      <c r="GQ188" s="22">
        <f>IF(DATEVALUE("1."&amp;GM188&amp;"."&amp;GK188)&gt;=DATEVALUE("1."&amp;INDEX(Параметры_объекта!$A$28:$N$40,$B188,14)&amp;"."&amp;INDEX(Параметры_объекта!$A$28:$N$40,$B188,13)),INDEX(Приложение_1ТЗ!$A$6:$HJ$18,$B188,25+GM188*14),INDEX(Приложение_1ТЗ!$A$6:$HJ$18,$B188,23+GM188*14))</f>
        <v>16.21963770161841</v>
      </c>
      <c r="GR188" s="48">
        <f t="shared" si="3965"/>
        <v>2.9889318852281259</v>
      </c>
      <c r="GS188" s="24">
        <f t="shared" si="3218"/>
        <v>31.249490420247781</v>
      </c>
      <c r="GT188" s="24">
        <f t="shared" si="3966"/>
        <v>163598.89472260216</v>
      </c>
      <c r="GU188" s="24">
        <f t="shared" si="3967"/>
        <v>577003.42433286866</v>
      </c>
      <c r="GV188" s="35">
        <f>GO188*INDEX(Приложение_1ТЗ!$HC$6:$HJ$18,$B188,1)/100</f>
        <v>0</v>
      </c>
      <c r="GW188" s="35">
        <f>GO188*INDEX(Приложение_1ТЗ!$HC$6:$HJ$18,$B188,2)/100</f>
        <v>0</v>
      </c>
      <c r="GX188" s="35">
        <f>GO188*INDEX(Приложение_1ТЗ!$HC$6:$HJ$18,$B188,3)/100</f>
        <v>25160.059380361905</v>
      </c>
      <c r="GY188" s="35">
        <f>GO188*INDEX(Приложение_1ТЗ!$HC$6:$HJ$18,$B188,4)/100</f>
        <v>63982.877133680544</v>
      </c>
      <c r="HB188" s="22">
        <f t="shared" si="3220"/>
        <v>0</v>
      </c>
      <c r="HC188" s="22">
        <f t="shared" si="3221"/>
        <v>0</v>
      </c>
      <c r="HD188" s="37">
        <f t="shared" si="3968"/>
        <v>496.97352690450862</v>
      </c>
      <c r="HE188" s="37">
        <f t="shared" si="3969"/>
        <v>1263.8203920711749</v>
      </c>
      <c r="HF188" s="48">
        <f t="shared" si="3970"/>
        <v>0</v>
      </c>
      <c r="HG188" s="48">
        <f t="shared" si="3970"/>
        <v>0</v>
      </c>
      <c r="HH188" s="48">
        <f t="shared" si="3970"/>
        <v>2.28039012176</v>
      </c>
      <c r="HI188" s="48">
        <f t="shared" si="3970"/>
        <v>3.2054163090699999</v>
      </c>
      <c r="HJ188" s="36">
        <f t="shared" si="3971"/>
        <v>6117.5495412511555</v>
      </c>
      <c r="HK188" s="24">
        <f>GO188*INDEX(Приложение_1ТЗ!$HC$6:$HJ$18,$B188,5)/100</f>
        <v>0</v>
      </c>
      <c r="HL188" s="24">
        <f>GO188*INDEX(Приложение_1ТЗ!$HC$6:$HJ$18,$B188,6)/100</f>
        <v>0</v>
      </c>
      <c r="HM188" s="24">
        <f>GO188*INDEX(Приложение_1ТЗ!$HC$6:$HJ$18,$B188,7)/100</f>
        <v>191410.94494101353</v>
      </c>
      <c r="HN188" s="24">
        <f>GO188*INDEX(Приложение_1ТЗ!$HC$6:$HJ$18,$B188,8)/100</f>
        <v>0</v>
      </c>
      <c r="HO188" s="20"/>
      <c r="HP188" s="20"/>
      <c r="HQ188" s="20"/>
      <c r="HR188" s="20"/>
      <c r="HS188" s="24">
        <f t="shared" si="3972"/>
        <v>0</v>
      </c>
      <c r="HT188" s="24">
        <f t="shared" si="3973"/>
        <v>0</v>
      </c>
      <c r="HU188" s="24">
        <f t="shared" si="3974"/>
        <v>3780.8405360803299</v>
      </c>
      <c r="HV188" s="24">
        <f t="shared" si="3975"/>
        <v>0</v>
      </c>
      <c r="HW188" s="48">
        <f t="shared" si="3976"/>
        <v>3.038267846250001</v>
      </c>
      <c r="HX188" s="48">
        <f t="shared" si="3976"/>
        <v>0</v>
      </c>
      <c r="HY188" s="48">
        <f t="shared" si="3976"/>
        <v>1.6451934975000002</v>
      </c>
      <c r="HZ188" s="48">
        <f t="shared" si="3976"/>
        <v>0</v>
      </c>
      <c r="IA188" s="24">
        <f t="shared" si="3977"/>
        <v>13457.402374002808</v>
      </c>
      <c r="IE188" s="24">
        <f>(GU188+IA188+(IB188-IC188)*(GR188))</f>
        <v>590460.82670687151</v>
      </c>
      <c r="IF188" s="24">
        <f t="shared" si="3761"/>
        <v>531414.74403618439</v>
      </c>
      <c r="IG188" s="49">
        <f t="shared" si="3979"/>
        <v>2022</v>
      </c>
      <c r="IH188" s="227"/>
      <c r="II188" s="47">
        <v>11</v>
      </c>
      <c r="IJ188" s="22">
        <f t="shared" si="3980"/>
        <v>336542.64928832592</v>
      </c>
      <c r="IK188" s="22">
        <f t="shared" si="3981"/>
        <v>281956.65086233121</v>
      </c>
      <c r="IL188" s="22">
        <f t="shared" si="3982"/>
        <v>54585.998425994709</v>
      </c>
      <c r="IM188" s="22">
        <f>IF(DATEVALUE("1."&amp;II188&amp;"."&amp;IG188)&gt;=DATEVALUE("1."&amp;INDEX(Параметры_объекта!$A$28:$N$40,$B188,14)&amp;"."&amp;INDEX(Параметры_объекта!$A$28:$N$40,$B188,13)),INDEX(Приложение_1ТЗ!$A$6:$HJ$18,$B188,25+II188*14),INDEX(Приложение_1ТЗ!$A$6:$HJ$18,$B188,23+II188*14))</f>
        <v>16.21963770161841</v>
      </c>
      <c r="IN188" s="48">
        <f t="shared" si="3983"/>
        <v>2.7626907140736785</v>
      </c>
      <c r="IO188" s="24">
        <f t="shared" si="3240"/>
        <v>31.249490420247781</v>
      </c>
      <c r="IP188" s="24">
        <f t="shared" si="3984"/>
        <v>163598.89472260216</v>
      </c>
      <c r="IQ188" s="24">
        <f t="shared" si="3985"/>
        <v>533328.31379376329</v>
      </c>
      <c r="IR188" s="35">
        <f>IK188*INDEX(Приложение_1ТЗ!$HC$6:$HJ$18,$B188,1)/100</f>
        <v>0</v>
      </c>
      <c r="IS188" s="35">
        <f>IK188*INDEX(Приложение_1ТЗ!$HC$6:$HJ$18,$B188,2)/100</f>
        <v>0</v>
      </c>
      <c r="IT188" s="35">
        <f>IK188*INDEX(Приложение_1ТЗ!$HC$6:$HJ$18,$B188,3)/100</f>
        <v>25285.859677263714</v>
      </c>
      <c r="IU188" s="35">
        <f>IK188*INDEX(Приложение_1ТЗ!$HC$6:$HJ$18,$B188,4)/100</f>
        <v>64302.791519348939</v>
      </c>
      <c r="IX188" s="37">
        <f t="shared" si="3986"/>
        <v>0</v>
      </c>
      <c r="IY188" s="37">
        <f t="shared" si="3987"/>
        <v>0</v>
      </c>
      <c r="IZ188" s="37">
        <f t="shared" si="3988"/>
        <v>622.77382380631752</v>
      </c>
      <c r="JA188" s="37">
        <f t="shared" si="3989"/>
        <v>1583.7347777395698</v>
      </c>
      <c r="JB188" s="48">
        <f t="shared" si="3990"/>
        <v>0</v>
      </c>
      <c r="JC188" s="48">
        <f t="shared" si="3990"/>
        <v>0</v>
      </c>
      <c r="JD188" s="48">
        <f t="shared" si="3990"/>
        <v>2.3488018254128002</v>
      </c>
      <c r="JE188" s="48">
        <f t="shared" si="3990"/>
        <v>3.3015787983421001</v>
      </c>
      <c r="JF188" s="36">
        <f t="shared" si="3991"/>
        <v>7896.0850010979566</v>
      </c>
      <c r="JG188" s="24">
        <f>IK188*INDEX(Приложение_1ТЗ!$HC$6:$HJ$18,$B188,5)/100</f>
        <v>0</v>
      </c>
      <c r="JH188" s="24">
        <f>IK188*INDEX(Приложение_1ТЗ!$HC$6:$HJ$18,$B188,6)/100</f>
        <v>0</v>
      </c>
      <c r="JI188" s="24">
        <f>IK188*INDEX(Приложение_1ТЗ!$HC$6:$HJ$18,$B188,7)/100</f>
        <v>192367.99966571855</v>
      </c>
      <c r="JJ188" s="24">
        <f>IK188*INDEX(Приложение_1ТЗ!$HC$6:$HJ$18,$B188,8)/100</f>
        <v>0</v>
      </c>
      <c r="JK188" s="20"/>
      <c r="JL188" s="20"/>
      <c r="JM188" s="20"/>
      <c r="JN188" s="20"/>
      <c r="JO188" s="24">
        <f t="shared" si="3992"/>
        <v>0</v>
      </c>
      <c r="JP188" s="24">
        <f t="shared" si="3993"/>
        <v>0</v>
      </c>
      <c r="JQ188" s="24">
        <f t="shared" si="3994"/>
        <v>4737.8952607853571</v>
      </c>
      <c r="JR188" s="24">
        <f t="shared" si="3995"/>
        <v>0</v>
      </c>
      <c r="JS188" s="48">
        <f t="shared" si="3996"/>
        <v>3.1901812385625012</v>
      </c>
      <c r="JT188" s="48">
        <f t="shared" si="3996"/>
        <v>0</v>
      </c>
      <c r="JU188" s="48">
        <f t="shared" si="3996"/>
        <v>1.7274531723750004</v>
      </c>
      <c r="JV188" s="48">
        <f t="shared" si="3996"/>
        <v>0</v>
      </c>
      <c r="JW188" s="24">
        <f t="shared" si="3997"/>
        <v>17553.785795474447</v>
      </c>
      <c r="KA188" s="24">
        <f>(IQ188+JW188+(JX188-JY188)*(IN188))</f>
        <v>550882.09958923771</v>
      </c>
      <c r="KB188" s="24">
        <f t="shared" si="3762"/>
        <v>495793.88963031396</v>
      </c>
      <c r="KC188" s="49">
        <f t="shared" si="3999"/>
        <v>2023</v>
      </c>
      <c r="KD188" s="227"/>
      <c r="KE188" s="47">
        <v>11</v>
      </c>
      <c r="KF188" s="22">
        <f t="shared" si="4000"/>
        <v>338225.36253476754</v>
      </c>
      <c r="KG188" s="22">
        <f t="shared" si="4001"/>
        <v>283366.43411664286</v>
      </c>
      <c r="KH188" s="22">
        <f t="shared" si="4002"/>
        <v>54858.928418124677</v>
      </c>
      <c r="KI188" s="22">
        <f>IF(DATEVALUE("1."&amp;KE188&amp;"."&amp;KC188)&gt;=DATEVALUE("1."&amp;INDEX(Параметры_объекта!$A$28:$N$40,$B188,14)&amp;"."&amp;INDEX(Параметры_объекта!$A$28:$N$40,$B188,13)),INDEX(Приложение_1ТЗ!$A$6:$HJ$18,$B188,25+KE188*14),INDEX(Приложение_1ТЗ!$A$6:$HJ$18,$B188,23+KE188*14))</f>
        <v>16.21963770161841</v>
      </c>
      <c r="KJ188" s="48">
        <f t="shared" si="4003"/>
        <v>3.2106022099350038</v>
      </c>
      <c r="KK188" s="24">
        <f t="shared" si="3262"/>
        <v>31.249490420247781</v>
      </c>
      <c r="KL188" s="24">
        <f t="shared" si="4004"/>
        <v>163598.89472260216</v>
      </c>
      <c r="KM188" s="24">
        <f t="shared" si="4005"/>
        <v>619796.14806838636</v>
      </c>
      <c r="KN188" s="35">
        <f>KG188*INDEX(Приложение_1ТЗ!$HC$6:$HJ$18,$B188,1)/100</f>
        <v>0</v>
      </c>
      <c r="KO188" s="35">
        <f>KG188*INDEX(Приложение_1ТЗ!$HC$6:$HJ$18,$B188,2)/100</f>
        <v>0</v>
      </c>
      <c r="KP188" s="35">
        <f>KG188*INDEX(Приложение_1ТЗ!$HC$6:$HJ$18,$B188,3)/100</f>
        <v>25412.28897565003</v>
      </c>
      <c r="KQ188" s="35">
        <f>KG188*INDEX(Приложение_1ТЗ!$HC$6:$HJ$18,$B188,4)/100</f>
        <v>64624.305476945679</v>
      </c>
      <c r="KT188" s="37">
        <f t="shared" si="4006"/>
        <v>0</v>
      </c>
      <c r="KU188" s="37">
        <f t="shared" si="4007"/>
        <v>0</v>
      </c>
      <c r="KV188" s="37">
        <f t="shared" si="4008"/>
        <v>749.2031221926336</v>
      </c>
      <c r="KW188" s="37">
        <f t="shared" si="4009"/>
        <v>1905.2487353363103</v>
      </c>
      <c r="KX188" s="48">
        <f t="shared" si="4010"/>
        <v>0</v>
      </c>
      <c r="KY188" s="48">
        <f t="shared" si="4010"/>
        <v>0</v>
      </c>
      <c r="KZ188" s="48">
        <f t="shared" si="4010"/>
        <v>2.4192658801751845</v>
      </c>
      <c r="LA188" s="48">
        <f t="shared" si="4010"/>
        <v>3.400626162292363</v>
      </c>
      <c r="LB188" s="36">
        <f t="shared" si="4011"/>
        <v>9784.0410901625346</v>
      </c>
      <c r="LC188" s="24">
        <f>KG188*INDEX(Приложение_1ТЗ!$HC$6:$HJ$18,$B188,5)/100</f>
        <v>0</v>
      </c>
      <c r="LD188" s="24">
        <f>KG188*INDEX(Приложение_1ТЗ!$HC$6:$HJ$18,$B188,6)/100</f>
        <v>0</v>
      </c>
      <c r="LE188" s="24">
        <f>KG188*INDEX(Приложение_1ТЗ!$HC$6:$HJ$18,$B188,7)/100</f>
        <v>193329.83966404715</v>
      </c>
      <c r="LF188" s="24">
        <f>KG188*INDEX(Приложение_1ТЗ!$HC$6:$HJ$18,$B188,8)/100</f>
        <v>0</v>
      </c>
      <c r="LG188" s="20"/>
      <c r="LH188" s="20"/>
      <c r="LI188" s="20"/>
      <c r="LJ188" s="20"/>
      <c r="LK188" s="24">
        <f t="shared" si="4012"/>
        <v>0</v>
      </c>
      <c r="LL188" s="24">
        <f t="shared" si="4013"/>
        <v>0</v>
      </c>
      <c r="LM188" s="24">
        <f t="shared" si="4014"/>
        <v>5699.7352591139497</v>
      </c>
      <c r="LN188" s="24">
        <f t="shared" si="4015"/>
        <v>0</v>
      </c>
      <c r="LO188" s="48">
        <f t="shared" si="4016"/>
        <v>3.3496903004906264</v>
      </c>
      <c r="LP188" s="48">
        <f t="shared" si="4016"/>
        <v>0</v>
      </c>
      <c r="LQ188" s="48">
        <f t="shared" si="4016"/>
        <v>1.8138258309937505</v>
      </c>
      <c r="LR188" s="48">
        <f t="shared" si="4016"/>
        <v>0</v>
      </c>
      <c r="LS188" s="24">
        <f t="shared" si="4017"/>
        <v>21983.267000674488</v>
      </c>
      <c r="LW188" s="24">
        <f>(KM188+LS188+(LT188-LU188)*(KJ188))</f>
        <v>641779.41506906087</v>
      </c>
      <c r="LX188" s="24">
        <f t="shared" si="3763"/>
        <v>577601.4735621548</v>
      </c>
      <c r="LY188" s="49">
        <f t="shared" si="4019"/>
        <v>2024</v>
      </c>
      <c r="LZ188" s="227"/>
      <c r="MA188" s="173">
        <v>11</v>
      </c>
      <c r="MB188" s="22">
        <f t="shared" si="4020"/>
        <v>339916.48934744135</v>
      </c>
      <c r="MC188" s="22">
        <f t="shared" si="4021"/>
        <v>284783.26628722606</v>
      </c>
      <c r="MD188" s="22">
        <f t="shared" si="4022"/>
        <v>55133.223060215299</v>
      </c>
      <c r="ME188" s="22">
        <f>IF(DATEVALUE("1."&amp;MA188&amp;"."&amp;LY188)&gt;=DATEVALUE("1."&amp;INDEX(Параметры_объекта!$A$28:$N$40,$B188,14)&amp;"."&amp;INDEX(Параметры_объекта!$A$28:$N$40,$B188,13)),INDEX(Приложение_1ТЗ!$A$6:$HJ$18,$B188,25+MA188*14),INDEX(Приложение_1ТЗ!$A$6:$HJ$18,$B188,23+MA188*14))</f>
        <v>16.21963770161841</v>
      </c>
      <c r="MF188" s="48">
        <f t="shared" si="4023"/>
        <v>2.9881262763420908</v>
      </c>
      <c r="MG188" s="24">
        <f t="shared" si="3282"/>
        <v>31.249490420247781</v>
      </c>
      <c r="MH188" s="24">
        <f t="shared" si="4024"/>
        <v>163598.89472260216</v>
      </c>
      <c r="MI188" s="24">
        <f t="shared" si="4025"/>
        <v>576847.90419933444</v>
      </c>
      <c r="MJ188" s="35">
        <f>MC188*INDEX(Приложение_1ТЗ!$HC$6:$HJ$18,$B188,1)/100</f>
        <v>0</v>
      </c>
      <c r="MK188" s="35">
        <f>MC188*INDEX(Приложение_1ТЗ!$HC$6:$HJ$18,$B188,2)/100</f>
        <v>0</v>
      </c>
      <c r="ML188" s="35">
        <f>MC188*INDEX(Приложение_1ТЗ!$HC$6:$HJ$18,$B188,3)/100</f>
        <v>25539.350420528277</v>
      </c>
      <c r="MM188" s="35">
        <f>MC188*INDEX(Приложение_1ТЗ!$HC$6:$HJ$18,$B188,4)/100</f>
        <v>64947.427004330399</v>
      </c>
      <c r="MP188" s="37">
        <f t="shared" si="4026"/>
        <v>0</v>
      </c>
      <c r="MQ188" s="37">
        <f t="shared" si="4027"/>
        <v>0</v>
      </c>
      <c r="MR188" s="37">
        <f t="shared" si="4028"/>
        <v>876.26456707088073</v>
      </c>
      <c r="MS188" s="37">
        <f t="shared" si="4029"/>
        <v>2228.3702627210296</v>
      </c>
      <c r="MT188" s="48">
        <f t="shared" si="4030"/>
        <v>0</v>
      </c>
      <c r="MU188" s="48">
        <f t="shared" si="4030"/>
        <v>0</v>
      </c>
      <c r="MV188" s="48">
        <f t="shared" si="4030"/>
        <v>2.4918438565804402</v>
      </c>
      <c r="MW188" s="48">
        <f t="shared" si="4030"/>
        <v>3.5026449471611341</v>
      </c>
      <c r="MX188" s="36">
        <f t="shared" si="4031"/>
        <v>11786.67109679599</v>
      </c>
      <c r="MY188" s="24">
        <f>MC188*INDEX(Приложение_1ТЗ!$HC$6:$HJ$18,$B188,5)/100</f>
        <v>0</v>
      </c>
      <c r="MZ188" s="24">
        <f>MC188*INDEX(Приложение_1ТЗ!$HC$6:$HJ$18,$B188,6)/100</f>
        <v>0</v>
      </c>
      <c r="NA188" s="24">
        <f>MC188*INDEX(Приложение_1ТЗ!$HC$6:$HJ$18,$B188,7)/100</f>
        <v>194296.48886236738</v>
      </c>
      <c r="NB188" s="24">
        <f>MC188*INDEX(Приложение_1ТЗ!$HC$6:$HJ$18,$B188,8)/100</f>
        <v>0</v>
      </c>
      <c r="NC188" s="20"/>
      <c r="ND188" s="20"/>
      <c r="NE188" s="20"/>
      <c r="NF188" s="20"/>
      <c r="NG188" s="24">
        <f t="shared" si="4032"/>
        <v>0</v>
      </c>
      <c r="NH188" s="24">
        <f t="shared" si="4033"/>
        <v>0</v>
      </c>
      <c r="NI188" s="24">
        <f t="shared" si="4034"/>
        <v>6666.3844574341783</v>
      </c>
      <c r="NJ188" s="24">
        <f t="shared" si="4035"/>
        <v>0</v>
      </c>
      <c r="NK188" s="48">
        <f t="shared" si="4036"/>
        <v>3.5171748155151579</v>
      </c>
      <c r="NL188" s="48">
        <f t="shared" si="4036"/>
        <v>0</v>
      </c>
      <c r="NM188" s="48">
        <f t="shared" si="4036"/>
        <v>1.9045171225434381</v>
      </c>
      <c r="NN188" s="48">
        <f t="shared" si="4036"/>
        <v>0</v>
      </c>
      <c r="NO188" s="24">
        <f t="shared" si="4037"/>
        <v>26768.23824347218</v>
      </c>
      <c r="NS188" s="24">
        <f>(MI188+NO188+(NP188-NQ188)*(MF188))</f>
        <v>603616.14244280662</v>
      </c>
      <c r="NT188" s="24">
        <f t="shared" si="4038"/>
        <v>543254.52819852601</v>
      </c>
      <c r="NU188" s="49">
        <f t="shared" si="4039"/>
        <v>2025</v>
      </c>
      <c r="NV188" s="227"/>
      <c r="NW188" s="174">
        <v>11</v>
      </c>
      <c r="NX188" s="22">
        <f t="shared" si="4040"/>
        <v>341616.07179417851</v>
      </c>
      <c r="NY188" s="22">
        <f t="shared" si="4041"/>
        <v>286207.18261866213</v>
      </c>
      <c r="NZ188" s="22">
        <f t="shared" si="4042"/>
        <v>55408.889175516379</v>
      </c>
      <c r="OA188" s="22">
        <f>IF(DATEVALUE("1."&amp;NW188&amp;"."&amp;NU188)&gt;=DATEVALUE("1."&amp;INDEX(Параметры_объекта!$A$28:$N$40,$B188,14)&amp;"."&amp;INDEX(Параметры_объекта!$A$28:$N$40,$B188,13)),INDEX(Приложение_1ТЗ!$A$6:$HJ$18,$B188,25+NW188*14),INDEX(Приложение_1ТЗ!$A$6:$HJ$18,$B188,23+NW188*14))</f>
        <v>16.21963770161841</v>
      </c>
      <c r="OB188" s="48">
        <f t="shared" si="4043"/>
        <v>3.4725873502657003</v>
      </c>
      <c r="OC188" s="24">
        <f t="shared" si="3291"/>
        <v>31.249490420247781</v>
      </c>
      <c r="OD188" s="24">
        <f t="shared" si="4044"/>
        <v>163598.89472260216</v>
      </c>
      <c r="OE188" s="24">
        <f t="shared" si="4045"/>
        <v>670371.51375076675</v>
      </c>
      <c r="OF188" s="35">
        <f>NY188*INDEX(Приложение_1ТЗ!$HC$6:$HJ$18,$B188,1)/100</f>
        <v>0</v>
      </c>
      <c r="OG188" s="35">
        <f>NY188*INDEX(Приложение_1ТЗ!$HC$6:$HJ$18,$B188,2)/100</f>
        <v>0</v>
      </c>
      <c r="OH188" s="35">
        <f>NY188*INDEX(Приложение_1ТЗ!$HC$6:$HJ$18,$B188,3)/100</f>
        <v>25667.047172630915</v>
      </c>
      <c r="OI188" s="35">
        <f>NY188*INDEX(Приложение_1ТЗ!$HC$6:$HJ$18,$B188,4)/100</f>
        <v>65272.16413935204</v>
      </c>
      <c r="OL188" s="37">
        <f t="shared" si="4046"/>
        <v>0</v>
      </c>
      <c r="OM188" s="37">
        <f t="shared" si="4047"/>
        <v>0</v>
      </c>
      <c r="ON188" s="37">
        <f t="shared" si="4048"/>
        <v>1003.9613191735189</v>
      </c>
      <c r="OO188" s="37">
        <f t="shared" si="4049"/>
        <v>2553.1073977426713</v>
      </c>
      <c r="OP188" s="48">
        <f t="shared" si="3451"/>
        <v>0</v>
      </c>
      <c r="OQ188" s="48">
        <f t="shared" si="3451"/>
        <v>0</v>
      </c>
      <c r="OR188" s="48">
        <f t="shared" si="3451"/>
        <v>2.5665991722778534</v>
      </c>
      <c r="OS188" s="48">
        <f t="shared" si="3451"/>
        <v>3.6077242955759683</v>
      </c>
      <c r="OT188" s="36">
        <f t="shared" si="4050"/>
        <v>13909.455177032034</v>
      </c>
      <c r="OU188" s="24">
        <f>NY188*INDEX(Приложение_1ТЗ!$HC$6:$HJ$18,$B188,5)/100</f>
        <v>0</v>
      </c>
      <c r="OV188" s="24">
        <f>NY188*INDEX(Приложение_1ТЗ!$HC$6:$HJ$18,$B188,6)/100</f>
        <v>0</v>
      </c>
      <c r="OW188" s="24">
        <f>NY188*INDEX(Приложение_1ТЗ!$HC$6:$HJ$18,$B188,7)/100</f>
        <v>195267.97130667919</v>
      </c>
      <c r="OX188" s="24">
        <f>NY188*INDEX(Приложение_1ТЗ!$HC$6:$HJ$18,$B188,8)/100</f>
        <v>0</v>
      </c>
      <c r="OY188" s="20"/>
      <c r="OZ188" s="20"/>
      <c r="PA188" s="20"/>
      <c r="PB188" s="20"/>
      <c r="PC188" s="24">
        <f t="shared" si="4051"/>
        <v>0</v>
      </c>
      <c r="PD188" s="24">
        <f t="shared" si="4052"/>
        <v>0</v>
      </c>
      <c r="PE188" s="24">
        <f t="shared" si="4053"/>
        <v>7637.8669017459906</v>
      </c>
      <c r="PF188" s="24">
        <f t="shared" si="4054"/>
        <v>0</v>
      </c>
      <c r="PG188" s="48">
        <f t="shared" si="3457"/>
        <v>3.6930335562909158</v>
      </c>
      <c r="PH188" s="48">
        <f t="shared" si="3457"/>
        <v>0</v>
      </c>
      <c r="PI188" s="48">
        <f t="shared" si="3457"/>
        <v>1.99974297867061</v>
      </c>
      <c r="PJ188" s="48">
        <f t="shared" si="3457"/>
        <v>0</v>
      </c>
      <c r="PK188" s="24">
        <f t="shared" si="4055"/>
        <v>31932.504613400917</v>
      </c>
      <c r="PO188" s="24">
        <f>(OE188+PK188+(PL188-PM188)*(OB188))</f>
        <v>702304.01836416766</v>
      </c>
      <c r="PP188" s="24">
        <f t="shared" si="4056"/>
        <v>632073.61652775086</v>
      </c>
      <c r="PQ188" s="52">
        <f t="shared" si="4058"/>
        <v>1145192.2630582149</v>
      </c>
      <c r="PR188" s="52">
        <f t="shared" si="4059"/>
        <v>3617287.0727514378</v>
      </c>
      <c r="PS188" s="52">
        <f t="shared" si="4060"/>
        <v>3255558.3654762935</v>
      </c>
    </row>
    <row r="189" spans="1:435" ht="15.75" customHeight="1" outlineLevel="1">
      <c r="B189" s="171">
        <v>13</v>
      </c>
      <c r="C189" s="250"/>
      <c r="D189" s="250"/>
      <c r="E189" s="250"/>
      <c r="F189" s="247"/>
      <c r="G189" s="49">
        <f t="shared" si="3755"/>
        <v>2017</v>
      </c>
      <c r="H189" s="228"/>
      <c r="I189" s="47">
        <v>12</v>
      </c>
      <c r="J189" s="22">
        <f t="shared" si="3756"/>
        <v>608131.00000000012</v>
      </c>
      <c r="K189" s="22">
        <f>INDEX(Приложение_1ТЗ!$A$6:$HJ$18,$B189,21+I189*14)*1000</f>
        <v>301890.33700000029</v>
      </c>
      <c r="L189" s="22">
        <f t="shared" si="3897"/>
        <v>306240.66299999983</v>
      </c>
      <c r="M189" s="22">
        <f>IF(
              DATEVALUE("1."&amp;I189&amp;"."&amp;G189)&gt;=DATEVALUE("1."&amp;INDEX(Параметры_объекта!$A$28:$N$40,$B189,14)&amp;"."&amp;INDEX(Параметры_объекта!$A$28:$N$40,$B189,13)),
              INDEX(Приложение_1ТЗ!$A$6:$HJ$18,$B189,25+I189*14),
              INDEX(Приложение_1ТЗ!$A$6:$HJ$18,$B189,23+I189*14))</f>
        <v>50.357680006445939</v>
      </c>
      <c r="N189" s="48">
        <f t="shared" si="3898"/>
        <v>2.35870982959525</v>
      </c>
      <c r="R189" s="35">
        <f>K189*INDEX(Приложение_1ТЗ!$HC$6:$HJ$18,$B189,1)/100</f>
        <v>0</v>
      </c>
      <c r="S189" s="35">
        <f>K189*INDEX(Приложение_1ТЗ!$HC$6:$HJ$18,$B189,2)/100</f>
        <v>0</v>
      </c>
      <c r="T189" s="35">
        <f>K189*INDEX(Приложение_1ТЗ!$HC$6:$HJ$18,$B189,3)/100</f>
        <v>27073.511747133918</v>
      </c>
      <c r="U189" s="35">
        <f>K189*INDEX(Приложение_1ТЗ!$HC$6:$HJ$18,$B189,4)/100</f>
        <v>68848.850851528056</v>
      </c>
      <c r="AB189" s="48">
        <f t="shared" si="3899"/>
        <v>0</v>
      </c>
      <c r="AC189" s="48">
        <f t="shared" si="3899"/>
        <v>0</v>
      </c>
      <c r="AD189" s="48">
        <f t="shared" si="3899"/>
        <v>2.0261</v>
      </c>
      <c r="AE189" s="48">
        <f t="shared" si="3899"/>
        <v>2.8479699999999997</v>
      </c>
      <c r="AF189" s="20"/>
      <c r="AG189" s="24">
        <f>K189*INDEX(Приложение_1ТЗ!$HC$6:$HJ$18,$B189,5)/100</f>
        <v>0</v>
      </c>
      <c r="AH189" s="24">
        <f>K189*INDEX(Приложение_1ТЗ!$HC$6:$HJ$18,$B189,6)/100</f>
        <v>0</v>
      </c>
      <c r="AI189" s="24">
        <f>K189*INDEX(Приложение_1ТЗ!$HC$6:$HJ$18,$B189,7)/100</f>
        <v>205967.97440133832</v>
      </c>
      <c r="AJ189" s="24">
        <f>K189*INDEX(Приложение_1ТЗ!$HC$6:$HJ$18,$B189,8)/100</f>
        <v>0</v>
      </c>
      <c r="AK189" s="20"/>
      <c r="AL189" s="20"/>
      <c r="AM189" s="20"/>
      <c r="AN189" s="20"/>
      <c r="AO189" s="20"/>
      <c r="AP189" s="20"/>
      <c r="AQ189" s="20"/>
      <c r="AR189" s="20"/>
      <c r="AS189" s="48">
        <f t="shared" si="3900"/>
        <v>2.5042900000000001</v>
      </c>
      <c r="AT189" s="48">
        <f t="shared" si="3900"/>
        <v>0</v>
      </c>
      <c r="AU189" s="48">
        <f t="shared" si="3900"/>
        <v>1.35259</v>
      </c>
      <c r="AV189" s="48">
        <f t="shared" si="3900"/>
        <v>0</v>
      </c>
      <c r="AW189" s="49">
        <f t="shared" si="3901"/>
        <v>2018</v>
      </c>
      <c r="AX189" s="228"/>
      <c r="AY189" s="47">
        <v>12</v>
      </c>
      <c r="AZ189" s="22">
        <f t="shared" si="3902"/>
        <v>611171.65500000003</v>
      </c>
      <c r="BA189" s="22">
        <f t="shared" si="3903"/>
        <v>303399.78868500027</v>
      </c>
      <c r="BB189" s="22">
        <f t="shared" si="3904"/>
        <v>307771.86631499976</v>
      </c>
      <c r="BC189" s="22">
        <f>IF(DATEVALUE("1."&amp;AY189&amp;"."&amp;AW189)&gt;=DATEVALUE("1."&amp;INDEX(Параметры_объекта!$A$28:$N$40,$B189,14)&amp;"."&amp;INDEX(Параметры_объекта!$A$28:$N$40,$B189,13)),INDEX(Приложение_1ТЗ!$A$6:$HJ$18,$B189,25+AY189*14),INDEX(Приложение_1ТЗ!$A$6:$HJ$18,$B189,23+AY189*14))</f>
        <v>50.357680006445939</v>
      </c>
      <c r="BD189" s="48">
        <f t="shared" si="3905"/>
        <v>2.3053021060000001</v>
      </c>
      <c r="BE189" s="24">
        <f t="shared" si="3470"/>
        <v>0</v>
      </c>
      <c r="BF189" s="24">
        <f t="shared" si="3906"/>
        <v>0</v>
      </c>
      <c r="BG189" s="24">
        <f t="shared" si="3907"/>
        <v>0</v>
      </c>
      <c r="BH189" s="35">
        <f>BA189*INDEX(Приложение_1ТЗ!$HC$6:$HJ$18,$B189,1)/100</f>
        <v>0</v>
      </c>
      <c r="BI189" s="35">
        <f>BA189*INDEX(Приложение_1ТЗ!$HC$6:$HJ$18,$B189,2)/100</f>
        <v>0</v>
      </c>
      <c r="BJ189" s="35">
        <f>BA189*INDEX(Приложение_1ТЗ!$HC$6:$HJ$18,$B189,3)/100</f>
        <v>27208.879305869585</v>
      </c>
      <c r="BK189" s="35">
        <f>BA189*INDEX(Приложение_1ТЗ!$HC$6:$HJ$18,$B189,4)/100</f>
        <v>69193.095105785687</v>
      </c>
      <c r="BN189" s="37">
        <f t="shared" si="3908"/>
        <v>0</v>
      </c>
      <c r="BO189" s="37">
        <f t="shared" si="3909"/>
        <v>0</v>
      </c>
      <c r="BP189" s="37">
        <f t="shared" si="3910"/>
        <v>0</v>
      </c>
      <c r="BQ189" s="37">
        <f t="shared" si="3911"/>
        <v>0</v>
      </c>
      <c r="BR189" s="48">
        <f t="shared" si="3912"/>
        <v>0</v>
      </c>
      <c r="BS189" s="48">
        <f t="shared" si="3912"/>
        <v>0</v>
      </c>
      <c r="BT189" s="48">
        <f t="shared" si="3912"/>
        <v>2.0868800000000003</v>
      </c>
      <c r="BU189" s="48">
        <f t="shared" si="3912"/>
        <v>2.9334099999999999</v>
      </c>
      <c r="BV189" s="36">
        <f t="shared" si="3913"/>
        <v>0</v>
      </c>
      <c r="BW189" s="24">
        <f>BA189*INDEX(Приложение_1ТЗ!$HC$6:$HJ$18,$B189,5)/100</f>
        <v>0</v>
      </c>
      <c r="BX189" s="24">
        <f>BA189*INDEX(Приложение_1ТЗ!$HC$6:$HJ$18,$B189,6)/100</f>
        <v>0</v>
      </c>
      <c r="BY189" s="24">
        <f>BA189*INDEX(Приложение_1ТЗ!$HC$6:$HJ$18,$B189,7)/100</f>
        <v>206997.81427334499</v>
      </c>
      <c r="BZ189" s="24">
        <f>BA189*INDEX(Приложение_1ТЗ!$HC$6:$HJ$18,$B189,8)/100</f>
        <v>0</v>
      </c>
      <c r="CA189" s="20"/>
      <c r="CB189" s="20"/>
      <c r="CC189" s="20"/>
      <c r="CD189" s="20"/>
      <c r="CE189" s="24">
        <f t="shared" si="3914"/>
        <v>0</v>
      </c>
      <c r="CF189" s="24">
        <f t="shared" si="3915"/>
        <v>0</v>
      </c>
      <c r="CG189" s="24">
        <f t="shared" si="3916"/>
        <v>0</v>
      </c>
      <c r="CH189" s="24">
        <f t="shared" si="3917"/>
        <v>0</v>
      </c>
      <c r="CI189" s="48">
        <f t="shared" si="3918"/>
        <v>2.6245700000000003</v>
      </c>
      <c r="CJ189" s="48">
        <f t="shared" si="3918"/>
        <v>0</v>
      </c>
      <c r="CK189" s="48">
        <f t="shared" si="3918"/>
        <v>1.4211800000000001</v>
      </c>
      <c r="CL189" s="48">
        <f t="shared" si="3918"/>
        <v>0</v>
      </c>
      <c r="CM189" s="24">
        <f t="shared" si="3919"/>
        <v>0</v>
      </c>
      <c r="CQ189" s="24">
        <f t="shared" si="4057"/>
        <v>0</v>
      </c>
      <c r="CR189" s="24">
        <f t="shared" si="3758"/>
        <v>0</v>
      </c>
      <c r="CS189" s="49">
        <f t="shared" si="3921"/>
        <v>2019</v>
      </c>
      <c r="CT189" s="228"/>
      <c r="CU189" s="47">
        <v>12</v>
      </c>
      <c r="CV189" s="22">
        <f t="shared" si="3922"/>
        <v>368460.57278886146</v>
      </c>
      <c r="CW189" s="22">
        <f t="shared" si="3923"/>
        <v>304916.78762842523</v>
      </c>
      <c r="CX189" s="22">
        <f t="shared" si="3924"/>
        <v>63543.785160436237</v>
      </c>
      <c r="CY189" s="22">
        <f>IF(DATEVALUE("1."&amp;CU189&amp;"."&amp;CS189)&gt;=DATEVALUE("1."&amp;INDEX(Параметры_объекта!$A$28:$N$40,$B189,14)&amp;"."&amp;INDEX(Параметры_объекта!$A$28:$N$40,$B189,13)),INDEX(Приложение_1ТЗ!$A$6:$HJ$18,$B189,25+CU189*14),INDEX(Приложение_1ТЗ!$A$6:$HJ$18,$B189,23+CU189*14))</f>
        <v>17.245748895051705</v>
      </c>
      <c r="CZ189" s="48">
        <f t="shared" si="3925"/>
        <v>2.7902471683786576</v>
      </c>
      <c r="DA189" s="24">
        <f t="shared" si="3175"/>
        <v>33.111931111394235</v>
      </c>
      <c r="DB189" s="24">
        <f t="shared" si="3926"/>
        <v>201363.9177870329</v>
      </c>
      <c r="DC189" s="24">
        <f t="shared" si="3927"/>
        <v>662989.01967430359</v>
      </c>
      <c r="DD189" s="35">
        <f>CW189*INDEX(Приложение_1ТЗ!$HC$6:$HJ$18,$B189,1)/100</f>
        <v>0</v>
      </c>
      <c r="DE189" s="35">
        <f>CW189*INDEX(Приложение_1ТЗ!$HC$6:$HJ$18,$B189,2)/100</f>
        <v>0</v>
      </c>
      <c r="DF189" s="35">
        <f>CW189*INDEX(Приложение_1ТЗ!$HC$6:$HJ$18,$B189,3)/100</f>
        <v>27344.92370239893</v>
      </c>
      <c r="DG189" s="35">
        <f>CW189*INDEX(Приложение_1ТЗ!$HC$6:$HJ$18,$B189,4)/100</f>
        <v>69539.06058131461</v>
      </c>
      <c r="DJ189" s="37">
        <f t="shared" si="3928"/>
        <v>0</v>
      </c>
      <c r="DK189" s="37">
        <f t="shared" si="3929"/>
        <v>0</v>
      </c>
      <c r="DL189" s="37">
        <f t="shared" si="3930"/>
        <v>271.41195526501178</v>
      </c>
      <c r="DM189" s="37">
        <f t="shared" si="3931"/>
        <v>690.20972978655482</v>
      </c>
      <c r="DN189" s="48">
        <f t="shared" si="3932"/>
        <v>0</v>
      </c>
      <c r="DO189" s="48">
        <f t="shared" si="3932"/>
        <v>0</v>
      </c>
      <c r="DP189" s="48">
        <f t="shared" si="3932"/>
        <v>2.1494864000000002</v>
      </c>
      <c r="DQ189" s="48">
        <f t="shared" si="3932"/>
        <v>3.0214122999999997</v>
      </c>
      <c r="DR189" s="36">
        <f t="shared" si="3933"/>
        <v>3149.1892790796624</v>
      </c>
      <c r="DS189" s="24">
        <f>CW189*INDEX(Приложение_1ТЗ!$HC$6:$HJ$18,$B189,5)/100</f>
        <v>0</v>
      </c>
      <c r="DT189" s="24">
        <f>CW189*INDEX(Приложение_1ТЗ!$HC$6:$HJ$18,$B189,6)/100</f>
        <v>0</v>
      </c>
      <c r="DU189" s="24">
        <f>CW189*INDEX(Приложение_1ТЗ!$HC$6:$HJ$18,$B189,7)/100</f>
        <v>208032.80334471169</v>
      </c>
      <c r="DV189" s="24">
        <f>CW189*INDEX(Приложение_1ТЗ!$HC$6:$HJ$18,$B189,8)/100</f>
        <v>0</v>
      </c>
      <c r="DW189" s="20"/>
      <c r="DX189" s="20"/>
      <c r="DY189" s="20"/>
      <c r="DZ189" s="20"/>
      <c r="EA189" s="24">
        <f t="shared" si="3934"/>
        <v>0</v>
      </c>
      <c r="EB189" s="24">
        <f t="shared" si="3935"/>
        <v>0</v>
      </c>
      <c r="EC189" s="24">
        <f t="shared" si="3936"/>
        <v>2064.8289433733735</v>
      </c>
      <c r="ED189" s="24">
        <f t="shared" si="3937"/>
        <v>0</v>
      </c>
      <c r="EE189" s="48">
        <f t="shared" si="3938"/>
        <v>2.7557985000000005</v>
      </c>
      <c r="EF189" s="48">
        <f t="shared" si="3938"/>
        <v>0</v>
      </c>
      <c r="EG189" s="48">
        <f t="shared" si="3938"/>
        <v>1.4922390000000001</v>
      </c>
      <c r="EH189" s="48">
        <f t="shared" si="3938"/>
        <v>0</v>
      </c>
      <c r="EI189" s="24">
        <f t="shared" si="3939"/>
        <v>6785.0268466836987</v>
      </c>
      <c r="EM189" s="24">
        <f>(DC189+EI189+(EJ189-EK189)*(CZ189))</f>
        <v>669774.04652098729</v>
      </c>
      <c r="EN189" s="24">
        <f t="shared" si="3759"/>
        <v>602796.64186888863</v>
      </c>
      <c r="EO189" s="49">
        <f t="shared" si="3941"/>
        <v>2020</v>
      </c>
      <c r="EP189" s="228"/>
      <c r="EQ189" s="47">
        <v>12</v>
      </c>
      <c r="ER189" s="22">
        <f t="shared" si="3942"/>
        <v>370302.87565280579</v>
      </c>
      <c r="ES189" s="22">
        <f t="shared" si="3943"/>
        <v>306441.37156656734</v>
      </c>
      <c r="ET189" s="22">
        <f t="shared" si="3944"/>
        <v>63861.504086238449</v>
      </c>
      <c r="EU189" s="22">
        <f>IF(DATEVALUE("1."&amp;EQ189&amp;"."&amp;EO189)&gt;=DATEVALUE("1."&amp;INDEX(Параметры_объекта!$A$28:$N$40,$B189,14)&amp;"."&amp;INDEX(Параметры_объекта!$A$28:$N$40,$B189,13)),INDEX(Приложение_1ТЗ!$A$6:$HJ$18,$B189,25+EQ189*14),INDEX(Приложение_1ТЗ!$A$6:$HJ$18,$B189,23+EQ189*14))</f>
        <v>17.245748895051705</v>
      </c>
      <c r="EV189" s="48">
        <f t="shared" si="3945"/>
        <v>2.5269093610878262</v>
      </c>
      <c r="EW189" s="24">
        <f t="shared" si="3196"/>
        <v>33.111931111394235</v>
      </c>
      <c r="EX189" s="24">
        <f t="shared" si="3946"/>
        <v>201363.9177870329</v>
      </c>
      <c r="EY189" s="24">
        <f t="shared" si="3947"/>
        <v>600417.47523281991</v>
      </c>
      <c r="EZ189" s="35">
        <f>ES189*INDEX(Приложение_1ТЗ!$HC$6:$HJ$18,$B189,1)/100</f>
        <v>0</v>
      </c>
      <c r="FA189" s="35">
        <f>ES189*INDEX(Приложение_1ТЗ!$HC$6:$HJ$18,$B189,2)/100</f>
        <v>0</v>
      </c>
      <c r="FB189" s="35">
        <f>ES189*INDEX(Приложение_1ТЗ!$HC$6:$HJ$18,$B189,3)/100</f>
        <v>27481.648320910921</v>
      </c>
      <c r="FC189" s="35">
        <f>ES189*INDEX(Приложение_1ТЗ!$HC$6:$HJ$18,$B189,4)/100</f>
        <v>69886.755884221173</v>
      </c>
      <c r="FF189" s="37">
        <f t="shared" si="3948"/>
        <v>0</v>
      </c>
      <c r="FG189" s="37">
        <f t="shared" si="3949"/>
        <v>0</v>
      </c>
      <c r="FH189" s="37">
        <f t="shared" si="3950"/>
        <v>408.13657377700292</v>
      </c>
      <c r="FI189" s="37">
        <f t="shared" si="3951"/>
        <v>1037.9050326931174</v>
      </c>
      <c r="FJ189" s="48">
        <f t="shared" si="3952"/>
        <v>0</v>
      </c>
      <c r="FK189" s="48">
        <f t="shared" si="3952"/>
        <v>0</v>
      </c>
      <c r="FL189" s="48">
        <f t="shared" si="3952"/>
        <v>2.2139709920000001</v>
      </c>
      <c r="FM189" s="48">
        <f t="shared" si="3952"/>
        <v>3.1120546689999999</v>
      </c>
      <c r="FN189" s="36">
        <f t="shared" si="3953"/>
        <v>4877.6712909435628</v>
      </c>
      <c r="FO189" s="24">
        <f>ES189*INDEX(Приложение_1ТЗ!$HC$6:$HJ$18,$B189,5)/100</f>
        <v>0</v>
      </c>
      <c r="FP189" s="24">
        <f>ES189*INDEX(Приложение_1ТЗ!$HC$6:$HJ$18,$B189,6)/100</f>
        <v>0</v>
      </c>
      <c r="FQ189" s="24">
        <f>ES189*INDEX(Приложение_1ТЗ!$HC$6:$HJ$18,$B189,7)/100</f>
        <v>209072.96736143521</v>
      </c>
      <c r="FR189" s="24">
        <f>ES189*INDEX(Приложение_1ТЗ!$HC$6:$HJ$18,$B189,8)/100</f>
        <v>0</v>
      </c>
      <c r="FS189" s="20"/>
      <c r="FT189" s="20"/>
      <c r="FU189" s="20"/>
      <c r="FV189" s="20"/>
      <c r="FW189" s="24">
        <f t="shared" si="3954"/>
        <v>0</v>
      </c>
      <c r="FX189" s="24">
        <f t="shared" si="3955"/>
        <v>0</v>
      </c>
      <c r="FY189" s="24">
        <f t="shared" si="3956"/>
        <v>3104.9929600968899</v>
      </c>
      <c r="FZ189" s="24">
        <f t="shared" si="3957"/>
        <v>0</v>
      </c>
      <c r="GA189" s="48">
        <f t="shared" si="3958"/>
        <v>2.8935884250000008</v>
      </c>
      <c r="GB189" s="48">
        <f t="shared" si="3958"/>
        <v>0</v>
      </c>
      <c r="GC189" s="48">
        <f t="shared" si="3958"/>
        <v>1.5668509500000001</v>
      </c>
      <c r="GD189" s="48">
        <f t="shared" si="3958"/>
        <v>0</v>
      </c>
      <c r="GE189" s="24">
        <f t="shared" si="3959"/>
        <v>10618.443470683489</v>
      </c>
      <c r="GI189" s="24">
        <f t="shared" si="4062"/>
        <v>721022.38407013402</v>
      </c>
      <c r="GJ189" s="24">
        <f t="shared" si="3760"/>
        <v>648920.14566312067</v>
      </c>
      <c r="GK189" s="49">
        <f t="shared" si="3961"/>
        <v>2021</v>
      </c>
      <c r="GL189" s="228"/>
      <c r="GM189" s="47">
        <v>12</v>
      </c>
      <c r="GN189" s="22">
        <f t="shared" si="3962"/>
        <v>372154.39003106975</v>
      </c>
      <c r="GO189" s="22">
        <f t="shared" si="3963"/>
        <v>307973.57842440013</v>
      </c>
      <c r="GP189" s="22">
        <f t="shared" si="3964"/>
        <v>64180.811606669624</v>
      </c>
      <c r="GQ189" s="22">
        <f>IF(DATEVALUE("1."&amp;GM189&amp;"."&amp;GK189)&gt;=DATEVALUE("1."&amp;INDEX(Параметры_объекта!$A$28:$N$40,$B189,14)&amp;"."&amp;INDEX(Параметры_объекта!$A$28:$N$40,$B189,13)),INDEX(Приложение_1ТЗ!$A$6:$HJ$18,$B189,25+GM189*14),INDEX(Приложение_1ТЗ!$A$6:$HJ$18,$B189,23+GM189*14))</f>
        <v>17.245748895051705</v>
      </c>
      <c r="GR189" s="48">
        <f t="shared" si="3965"/>
        <v>2.9889318852281259</v>
      </c>
      <c r="GS189" s="24">
        <f t="shared" si="3218"/>
        <v>33.111931111394235</v>
      </c>
      <c r="GT189" s="24">
        <f t="shared" si="3966"/>
        <v>201363.9177870329</v>
      </c>
      <c r="GU189" s="24">
        <f t="shared" si="3967"/>
        <v>710198.38060157874</v>
      </c>
      <c r="GV189" s="35">
        <f>GO189*INDEX(Приложение_1ТЗ!$HC$6:$HJ$18,$B189,1)/100</f>
        <v>0</v>
      </c>
      <c r="GW189" s="35">
        <f>GO189*INDEX(Приложение_1ТЗ!$HC$6:$HJ$18,$B189,2)/100</f>
        <v>0</v>
      </c>
      <c r="GX189" s="35">
        <f>GO189*INDEX(Приложение_1ТЗ!$HC$6:$HJ$18,$B189,3)/100</f>
        <v>27619.05656251547</v>
      </c>
      <c r="GY189" s="35">
        <f>GO189*INDEX(Приложение_1ТЗ!$HC$6:$HJ$18,$B189,4)/100</f>
        <v>70236.189663642275</v>
      </c>
      <c r="HB189" s="37">
        <f t="shared" ref="HB189" si="4063">IF(GS189=0,0,GV189-$R189)</f>
        <v>0</v>
      </c>
      <c r="HC189" s="22">
        <f t="shared" si="3221"/>
        <v>0</v>
      </c>
      <c r="HD189" s="37">
        <f t="shared" si="3968"/>
        <v>545.54481538155233</v>
      </c>
      <c r="HE189" s="37">
        <f t="shared" si="3969"/>
        <v>1387.3388121142198</v>
      </c>
      <c r="HF189" s="48">
        <f t="shared" si="3970"/>
        <v>0</v>
      </c>
      <c r="HG189" s="48">
        <f t="shared" si="3970"/>
        <v>0</v>
      </c>
      <c r="HH189" s="48">
        <f t="shared" si="3970"/>
        <v>2.28039012176</v>
      </c>
      <c r="HI189" s="48">
        <f t="shared" si="3970"/>
        <v>3.2054163090699999</v>
      </c>
      <c r="HJ189" s="36">
        <f t="shared" si="3971"/>
        <v>6715.4430857856296</v>
      </c>
      <c r="HK189" s="24">
        <f>GO189*INDEX(Приложение_1ТЗ!$HC$6:$HJ$18,$B189,5)/100</f>
        <v>0</v>
      </c>
      <c r="HL189" s="24">
        <f>GO189*INDEX(Приложение_1ТЗ!$HC$6:$HJ$18,$B189,6)/100</f>
        <v>0</v>
      </c>
      <c r="HM189" s="24">
        <f>GO189*INDEX(Приложение_1ТЗ!$HC$6:$HJ$18,$B189,7)/100</f>
        <v>210118.33219824239</v>
      </c>
      <c r="HN189" s="24">
        <f>GO189*INDEX(Приложение_1ТЗ!$HC$6:$HJ$18,$B189,8)/100</f>
        <v>0</v>
      </c>
      <c r="HO189" s="20"/>
      <c r="HP189" s="20"/>
      <c r="HQ189" s="20"/>
      <c r="HR189" s="20"/>
      <c r="HS189" s="24">
        <f t="shared" si="3972"/>
        <v>0</v>
      </c>
      <c r="HT189" s="24">
        <f t="shared" si="3973"/>
        <v>0</v>
      </c>
      <c r="HU189" s="24">
        <f t="shared" si="3974"/>
        <v>4150.357796904078</v>
      </c>
      <c r="HV189" s="24">
        <f t="shared" si="3975"/>
        <v>0</v>
      </c>
      <c r="HW189" s="48">
        <f t="shared" si="3976"/>
        <v>3.038267846250001</v>
      </c>
      <c r="HX189" s="48">
        <f t="shared" si="3976"/>
        <v>0</v>
      </c>
      <c r="HY189" s="48">
        <f t="shared" si="3976"/>
        <v>1.6451934975000002</v>
      </c>
      <c r="HZ189" s="48">
        <f t="shared" si="3976"/>
        <v>0</v>
      </c>
      <c r="IA189" s="24">
        <f t="shared" si="3977"/>
        <v>14772.650244308348</v>
      </c>
      <c r="IE189" s="24">
        <f>(GU189+IA189+(IB189-IC189)*(GR189))</f>
        <v>724971.03084588714</v>
      </c>
      <c r="IF189" s="24">
        <f t="shared" si="3761"/>
        <v>652473.92776129849</v>
      </c>
      <c r="IG189" s="49">
        <f t="shared" si="3979"/>
        <v>2022</v>
      </c>
      <c r="IH189" s="228"/>
      <c r="II189" s="47">
        <v>12</v>
      </c>
      <c r="IJ189" s="22">
        <f t="shared" si="3980"/>
        <v>374015.16198122501</v>
      </c>
      <c r="IK189" s="22">
        <f t="shared" si="3981"/>
        <v>309513.44631652208</v>
      </c>
      <c r="IL189" s="22">
        <f t="shared" si="3982"/>
        <v>64501.715664702933</v>
      </c>
      <c r="IM189" s="22">
        <f>IF(DATEVALUE("1."&amp;II189&amp;"."&amp;IG189)&gt;=DATEVALUE("1."&amp;INDEX(Параметры_объекта!$A$28:$N$40,$B189,14)&amp;"."&amp;INDEX(Параметры_объекта!$A$28:$N$40,$B189,13)),INDEX(Приложение_1ТЗ!$A$6:$HJ$18,$B189,25+II189*14),INDEX(Приложение_1ТЗ!$A$6:$HJ$18,$B189,23+II189*14))</f>
        <v>17.245748895051705</v>
      </c>
      <c r="IN189" s="48">
        <f t="shared" si="3983"/>
        <v>2.7626907140736785</v>
      </c>
      <c r="IO189" s="24">
        <f t="shared" si="3240"/>
        <v>33.111931111394235</v>
      </c>
      <c r="IP189" s="24">
        <f t="shared" si="3984"/>
        <v>201363.9177870329</v>
      </c>
      <c r="IQ189" s="24">
        <f t="shared" si="3985"/>
        <v>656441.34646728297</v>
      </c>
      <c r="IR189" s="35">
        <f>IK189*INDEX(Приложение_1ТЗ!$HC$6:$HJ$18,$B189,1)/100</f>
        <v>0</v>
      </c>
      <c r="IS189" s="35">
        <f>IK189*INDEX(Приложение_1ТЗ!$HC$6:$HJ$18,$B189,2)/100</f>
        <v>0</v>
      </c>
      <c r="IT189" s="35">
        <f>IK189*INDEX(Приложение_1ТЗ!$HC$6:$HJ$18,$B189,3)/100</f>
        <v>27757.151845328044</v>
      </c>
      <c r="IU189" s="35">
        <f>IK189*INDEX(Приложение_1ТЗ!$HC$6:$HJ$18,$B189,4)/100</f>
        <v>70587.370611960476</v>
      </c>
      <c r="IX189" s="37">
        <f t="shared" si="3986"/>
        <v>0</v>
      </c>
      <c r="IY189" s="37">
        <f t="shared" si="3987"/>
        <v>0</v>
      </c>
      <c r="IZ189" s="37">
        <f t="shared" si="3988"/>
        <v>683.64009819412604</v>
      </c>
      <c r="JA189" s="37">
        <f t="shared" si="3989"/>
        <v>1738.5197604324203</v>
      </c>
      <c r="JB189" s="48">
        <f t="shared" si="3990"/>
        <v>0</v>
      </c>
      <c r="JC189" s="48">
        <f t="shared" si="3990"/>
        <v>0</v>
      </c>
      <c r="JD189" s="48">
        <f t="shared" si="3990"/>
        <v>2.3488018254128002</v>
      </c>
      <c r="JE189" s="48">
        <f t="shared" si="3990"/>
        <v>3.3015787983421001</v>
      </c>
      <c r="JF189" s="36">
        <f t="shared" si="3991"/>
        <v>8667.8022086853325</v>
      </c>
      <c r="JG189" s="24">
        <f>IK189*INDEX(Приложение_1ТЗ!$HC$6:$HJ$18,$B189,5)/100</f>
        <v>0</v>
      </c>
      <c r="JH189" s="24">
        <f>IK189*INDEX(Приложение_1ТЗ!$HC$6:$HJ$18,$B189,6)/100</f>
        <v>0</v>
      </c>
      <c r="JI189" s="24">
        <f>IK189*INDEX(Приложение_1ТЗ!$HC$6:$HJ$18,$B189,7)/100</f>
        <v>211168.92385923356</v>
      </c>
      <c r="JJ189" s="24">
        <f>IK189*INDEX(Приложение_1ТЗ!$HC$6:$HJ$18,$B189,8)/100</f>
        <v>0</v>
      </c>
      <c r="JK189" s="20"/>
      <c r="JL189" s="20"/>
      <c r="JM189" s="20"/>
      <c r="JN189" s="20"/>
      <c r="JO189" s="24">
        <f t="shared" si="3992"/>
        <v>0</v>
      </c>
      <c r="JP189" s="24">
        <f t="shared" si="3993"/>
        <v>0</v>
      </c>
      <c r="JQ189" s="24">
        <f t="shared" si="3994"/>
        <v>5200.9494578952435</v>
      </c>
      <c r="JR189" s="24">
        <f t="shared" si="3995"/>
        <v>0</v>
      </c>
      <c r="JS189" s="48">
        <f t="shared" si="3996"/>
        <v>3.1901812385625012</v>
      </c>
      <c r="JT189" s="48">
        <f t="shared" si="3996"/>
        <v>0</v>
      </c>
      <c r="JU189" s="48">
        <f t="shared" si="3996"/>
        <v>1.7274531723750004</v>
      </c>
      <c r="JV189" s="48">
        <f t="shared" si="3996"/>
        <v>0</v>
      </c>
      <c r="JW189" s="24">
        <f t="shared" si="3997"/>
        <v>19269.390244361079</v>
      </c>
      <c r="KA189" s="24">
        <f>(IQ189+JW189+(JX189-JY189)*(IN189))</f>
        <v>675710.7367116441</v>
      </c>
      <c r="KB189" s="24">
        <f t="shared" si="3762"/>
        <v>608139.66304047976</v>
      </c>
      <c r="KC189" s="49">
        <f t="shared" si="3999"/>
        <v>2023</v>
      </c>
      <c r="KD189" s="228"/>
      <c r="KE189" s="47">
        <v>12</v>
      </c>
      <c r="KF189" s="22">
        <f t="shared" si="4000"/>
        <v>375885.23779113119</v>
      </c>
      <c r="KG189" s="22">
        <f t="shared" si="4001"/>
        <v>311061.01354810467</v>
      </c>
      <c r="KH189" s="22">
        <f t="shared" si="4002"/>
        <v>64824.224243026518</v>
      </c>
      <c r="KI189" s="22">
        <f>IF(DATEVALUE("1."&amp;KE189&amp;"."&amp;KC189)&gt;=DATEVALUE("1."&amp;INDEX(Параметры_объекта!$A$28:$N$40,$B189,14)&amp;"."&amp;INDEX(Параметры_объекта!$A$28:$N$40,$B189,13)),INDEX(Приложение_1ТЗ!$A$6:$HJ$18,$B189,25+KE189*14),INDEX(Приложение_1ТЗ!$A$6:$HJ$18,$B189,23+KE189*14))</f>
        <v>17.245748895051705</v>
      </c>
      <c r="KJ189" s="48">
        <f t="shared" si="4003"/>
        <v>3.2106022099350038</v>
      </c>
      <c r="KK189" s="24">
        <f t="shared" si="3262"/>
        <v>33.111931111394235</v>
      </c>
      <c r="KL189" s="24">
        <f t="shared" si="4004"/>
        <v>201363.9177870329</v>
      </c>
      <c r="KM189" s="24">
        <f t="shared" si="4005"/>
        <v>762869.33854889742</v>
      </c>
      <c r="KN189" s="35">
        <f>KG189*INDEX(Приложение_1ТЗ!$HC$6:$HJ$18,$B189,1)/100</f>
        <v>0</v>
      </c>
      <c r="KO189" s="35">
        <f>KG189*INDEX(Приложение_1ТЗ!$HC$6:$HJ$18,$B189,2)/100</f>
        <v>0</v>
      </c>
      <c r="KP189" s="35">
        <f>KG189*INDEX(Приложение_1ТЗ!$HC$6:$HJ$18,$B189,3)/100</f>
        <v>27895.937604554681</v>
      </c>
      <c r="KQ189" s="35">
        <f>KG189*INDEX(Приложение_1ТЗ!$HC$6:$HJ$18,$B189,4)/100</f>
        <v>70940.307465020276</v>
      </c>
      <c r="KT189" s="37">
        <f t="shared" si="4006"/>
        <v>0</v>
      </c>
      <c r="KU189" s="37">
        <f t="shared" si="4007"/>
        <v>0</v>
      </c>
      <c r="KV189" s="37">
        <f t="shared" si="4008"/>
        <v>822.42585742076335</v>
      </c>
      <c r="KW189" s="37">
        <f t="shared" si="4009"/>
        <v>2091.4566134922206</v>
      </c>
      <c r="KX189" s="48">
        <f t="shared" si="4010"/>
        <v>0</v>
      </c>
      <c r="KY189" s="48">
        <f t="shared" si="4010"/>
        <v>0</v>
      </c>
      <c r="KZ189" s="48">
        <f t="shared" si="4010"/>
        <v>2.4192658801751845</v>
      </c>
      <c r="LA189" s="48">
        <f t="shared" si="4010"/>
        <v>3.400626162292363</v>
      </c>
      <c r="LB189" s="36">
        <f t="shared" si="4011"/>
        <v>10740.276093708029</v>
      </c>
      <c r="LC189" s="24">
        <f>KG189*INDEX(Приложение_1ТЗ!$HC$6:$HJ$18,$B189,5)/100</f>
        <v>0</v>
      </c>
      <c r="LD189" s="24">
        <f>KG189*INDEX(Приложение_1ТЗ!$HC$6:$HJ$18,$B189,6)/100</f>
        <v>0</v>
      </c>
      <c r="LE189" s="24">
        <f>KG189*INDEX(Приложение_1ТЗ!$HC$6:$HJ$18,$B189,7)/100</f>
        <v>212224.7684785297</v>
      </c>
      <c r="LF189" s="24">
        <f>KG189*INDEX(Приложение_1ТЗ!$HC$6:$HJ$18,$B189,8)/100</f>
        <v>0</v>
      </c>
      <c r="LG189" s="20"/>
      <c r="LH189" s="20"/>
      <c r="LI189" s="20"/>
      <c r="LJ189" s="20"/>
      <c r="LK189" s="24">
        <f t="shared" si="4012"/>
        <v>0</v>
      </c>
      <c r="LL189" s="24">
        <f t="shared" si="4013"/>
        <v>0</v>
      </c>
      <c r="LM189" s="24">
        <f t="shared" si="4014"/>
        <v>6256.7940771913854</v>
      </c>
      <c r="LN189" s="24">
        <f t="shared" si="4015"/>
        <v>0</v>
      </c>
      <c r="LO189" s="48">
        <f t="shared" si="4016"/>
        <v>3.3496903004906264</v>
      </c>
      <c r="LP189" s="48">
        <f t="shared" si="4016"/>
        <v>0</v>
      </c>
      <c r="LQ189" s="48">
        <f t="shared" si="4016"/>
        <v>1.8138258309937505</v>
      </c>
      <c r="LR189" s="48">
        <f t="shared" si="4016"/>
        <v>0</v>
      </c>
      <c r="LS189" s="24">
        <f t="shared" si="4017"/>
        <v>24131.78305908179</v>
      </c>
      <c r="LW189" s="24">
        <f>(KM189+LS189+(LT189-LU189)*(KJ189))</f>
        <v>787001.12160797918</v>
      </c>
      <c r="LX189" s="24">
        <f t="shared" si="3763"/>
        <v>708301.00944718125</v>
      </c>
      <c r="LY189" s="49">
        <f t="shared" si="4019"/>
        <v>2024</v>
      </c>
      <c r="LZ189" s="228"/>
      <c r="MA189" s="173">
        <v>12</v>
      </c>
      <c r="MB189" s="22">
        <f t="shared" si="4020"/>
        <v>377764.6639800868</v>
      </c>
      <c r="MC189" s="22">
        <f t="shared" si="4021"/>
        <v>312616.31861584517</v>
      </c>
      <c r="MD189" s="22">
        <f t="shared" si="4022"/>
        <v>65148.345364241628</v>
      </c>
      <c r="ME189" s="22">
        <f>IF(DATEVALUE("1."&amp;MA189&amp;"."&amp;LY189)&gt;=DATEVALUE("1."&amp;INDEX(Параметры_объекта!$A$28:$N$40,$B189,14)&amp;"."&amp;INDEX(Параметры_объекта!$A$28:$N$40,$B189,13)),INDEX(Приложение_1ТЗ!$A$6:$HJ$18,$B189,25+MA189*14),INDEX(Приложение_1ТЗ!$A$6:$HJ$18,$B189,23+MA189*14))</f>
        <v>17.245748895051705</v>
      </c>
      <c r="MF189" s="48">
        <f t="shared" si="4023"/>
        <v>2.9881262763420908</v>
      </c>
      <c r="MG189" s="24">
        <f t="shared" si="3282"/>
        <v>33.111931111394235</v>
      </c>
      <c r="MH189" s="24">
        <f t="shared" si="4024"/>
        <v>201363.9177870329</v>
      </c>
      <c r="MI189" s="24">
        <f t="shared" si="4025"/>
        <v>710006.96033901337</v>
      </c>
      <c r="MJ189" s="35">
        <f>MC189*INDEX(Приложение_1ТЗ!$HC$6:$HJ$18,$B189,1)/100</f>
        <v>0</v>
      </c>
      <c r="MK189" s="35">
        <f>MC189*INDEX(Приложение_1ТЗ!$HC$6:$HJ$18,$B189,2)/100</f>
        <v>0</v>
      </c>
      <c r="ML189" s="35">
        <f>MC189*INDEX(Приложение_1ТЗ!$HC$6:$HJ$18,$B189,3)/100</f>
        <v>28035.417292577458</v>
      </c>
      <c r="MM189" s="35">
        <f>MC189*INDEX(Приложение_1ТЗ!$HC$6:$HJ$18,$B189,4)/100</f>
        <v>71295.009002345367</v>
      </c>
      <c r="MP189" s="37">
        <f t="shared" si="4026"/>
        <v>0</v>
      </c>
      <c r="MQ189" s="37">
        <f t="shared" si="4027"/>
        <v>0</v>
      </c>
      <c r="MR189" s="37">
        <f t="shared" si="4028"/>
        <v>961.90554544354018</v>
      </c>
      <c r="MS189" s="37">
        <f t="shared" si="4029"/>
        <v>2446.1581508173113</v>
      </c>
      <c r="MT189" s="48">
        <f t="shared" si="4030"/>
        <v>0</v>
      </c>
      <c r="MU189" s="48">
        <f t="shared" si="4030"/>
        <v>0</v>
      </c>
      <c r="MV189" s="48">
        <f t="shared" si="4030"/>
        <v>2.4918438565804402</v>
      </c>
      <c r="MW189" s="48">
        <f t="shared" si="4030"/>
        <v>3.5026449471611341</v>
      </c>
      <c r="MX189" s="36">
        <f t="shared" si="4031"/>
        <v>12938.631454910876</v>
      </c>
      <c r="MY189" s="24">
        <f>MC189*INDEX(Приложение_1ТЗ!$HC$6:$HJ$18,$B189,5)/100</f>
        <v>0</v>
      </c>
      <c r="MZ189" s="24">
        <f>MC189*INDEX(Приложение_1ТЗ!$HC$6:$HJ$18,$B189,6)/100</f>
        <v>0</v>
      </c>
      <c r="NA189" s="24">
        <f>MC189*INDEX(Приложение_1ТЗ!$HC$6:$HJ$18,$B189,7)/100</f>
        <v>213285.89232092234</v>
      </c>
      <c r="NB189" s="24">
        <f>MC189*INDEX(Приложение_1ТЗ!$HC$6:$HJ$18,$B189,8)/100</f>
        <v>0</v>
      </c>
      <c r="NC189" s="20"/>
      <c r="ND189" s="20"/>
      <c r="NE189" s="20"/>
      <c r="NF189" s="20"/>
      <c r="NG189" s="24">
        <f t="shared" si="4032"/>
        <v>0</v>
      </c>
      <c r="NH189" s="24">
        <f t="shared" si="4033"/>
        <v>0</v>
      </c>
      <c r="NI189" s="24">
        <f t="shared" si="4034"/>
        <v>7317.9179195840261</v>
      </c>
      <c r="NJ189" s="24">
        <f t="shared" si="4035"/>
        <v>0</v>
      </c>
      <c r="NK189" s="48">
        <f t="shared" si="4036"/>
        <v>3.5171748155151579</v>
      </c>
      <c r="NL189" s="48">
        <f t="shared" si="4036"/>
        <v>0</v>
      </c>
      <c r="NM189" s="48">
        <f t="shared" si="4036"/>
        <v>1.9045171225434381</v>
      </c>
      <c r="NN189" s="48">
        <f t="shared" si="4036"/>
        <v>0</v>
      </c>
      <c r="NO189" s="24">
        <f t="shared" si="4037"/>
        <v>29384.409430384851</v>
      </c>
      <c r="NS189" s="24">
        <f>(MI189+NO189+(NP189-NQ189)*(MF189))</f>
        <v>739391.36976939824</v>
      </c>
      <c r="NT189" s="24">
        <f t="shared" si="4038"/>
        <v>665452.23279245838</v>
      </c>
      <c r="NU189" s="49">
        <f t="shared" si="4039"/>
        <v>2025</v>
      </c>
      <c r="NV189" s="228"/>
      <c r="NW189" s="174">
        <v>12</v>
      </c>
      <c r="NX189" s="22">
        <f t="shared" si="4040"/>
        <v>379653.48729998717</v>
      </c>
      <c r="NY189" s="22">
        <f t="shared" si="4041"/>
        <v>314179.40020892437</v>
      </c>
      <c r="NZ189" s="22">
        <f t="shared" si="4042"/>
        <v>65474.0870910628</v>
      </c>
      <c r="OA189" s="22">
        <f>IF(DATEVALUE("1."&amp;NW189&amp;"."&amp;NU189)&gt;=DATEVALUE("1."&amp;INDEX(Параметры_объекта!$A$28:$N$40,$B189,14)&amp;"."&amp;INDEX(Параметры_объекта!$A$28:$N$40,$B189,13)),INDEX(Приложение_1ТЗ!$A$6:$HJ$18,$B189,25+NW189*14),INDEX(Приложение_1ТЗ!$A$6:$HJ$18,$B189,23+NW189*14))</f>
        <v>17.245748895051705</v>
      </c>
      <c r="OB189" s="48">
        <f t="shared" si="4043"/>
        <v>3.4725873502657003</v>
      </c>
      <c r="OC189" s="24">
        <f t="shared" si="3291"/>
        <v>33.111931111394235</v>
      </c>
      <c r="OD189" s="24">
        <f t="shared" si="4044"/>
        <v>201363.9177870329</v>
      </c>
      <c r="OE189" s="24">
        <f t="shared" si="4045"/>
        <v>825119.47657448752</v>
      </c>
      <c r="OF189" s="35">
        <f>NY189*INDEX(Приложение_1ТЗ!$HC$6:$HJ$18,$B189,1)/100</f>
        <v>0</v>
      </c>
      <c r="OG189" s="35">
        <f>NY189*INDEX(Приложение_1ТЗ!$HC$6:$HJ$18,$B189,2)/100</f>
        <v>0</v>
      </c>
      <c r="OH189" s="35">
        <f>NY189*INDEX(Приложение_1ТЗ!$HC$6:$HJ$18,$B189,3)/100</f>
        <v>28175.59437904034</v>
      </c>
      <c r="OI189" s="35">
        <f>NY189*INDEX(Приложение_1ТЗ!$HC$6:$HJ$18,$B189,4)/100</f>
        <v>71651.48404735708</v>
      </c>
      <c r="OL189" s="37">
        <f t="shared" si="4046"/>
        <v>0</v>
      </c>
      <c r="OM189" s="37">
        <f t="shared" si="4047"/>
        <v>0</v>
      </c>
      <c r="ON189" s="37">
        <f t="shared" si="4048"/>
        <v>1102.0826319064217</v>
      </c>
      <c r="OO189" s="37">
        <f t="shared" si="4049"/>
        <v>2802.6331958290248</v>
      </c>
      <c r="OP189" s="48">
        <f t="shared" si="3451"/>
        <v>0</v>
      </c>
      <c r="OQ189" s="48">
        <f t="shared" si="3451"/>
        <v>0</v>
      </c>
      <c r="OR189" s="48">
        <f t="shared" si="3451"/>
        <v>2.5665991722778534</v>
      </c>
      <c r="OS189" s="48">
        <f t="shared" si="3451"/>
        <v>3.6077242955759683</v>
      </c>
      <c r="OT189" s="36">
        <f t="shared" si="4050"/>
        <v>15268.884046755236</v>
      </c>
      <c r="OU189" s="24">
        <f>NY189*INDEX(Приложение_1ТЗ!$HC$6:$HJ$18,$B189,5)/100</f>
        <v>0</v>
      </c>
      <c r="OV189" s="24">
        <f>NY189*INDEX(Приложение_1ТЗ!$HC$6:$HJ$18,$B189,6)/100</f>
        <v>0</v>
      </c>
      <c r="OW189" s="24">
        <f>NY189*INDEX(Приложение_1ТЗ!$HC$6:$HJ$18,$B189,7)/100</f>
        <v>214352.32178252694</v>
      </c>
      <c r="OX189" s="24">
        <f>NY189*INDEX(Приложение_1ТЗ!$HC$6:$HJ$18,$B189,8)/100</f>
        <v>0</v>
      </c>
      <c r="OY189" s="20"/>
      <c r="OZ189" s="20"/>
      <c r="PA189" s="20"/>
      <c r="PB189" s="20"/>
      <c r="PC189" s="24">
        <f t="shared" si="4051"/>
        <v>0</v>
      </c>
      <c r="PD189" s="24">
        <f t="shared" si="4052"/>
        <v>0</v>
      </c>
      <c r="PE189" s="24">
        <f t="shared" si="4053"/>
        <v>8384.3473811886215</v>
      </c>
      <c r="PF189" s="24">
        <f t="shared" si="4054"/>
        <v>0</v>
      </c>
      <c r="PG189" s="48">
        <f t="shared" si="3457"/>
        <v>3.6930335562909158</v>
      </c>
      <c r="PH189" s="48">
        <f t="shared" si="3457"/>
        <v>0</v>
      </c>
      <c r="PI189" s="48">
        <f t="shared" si="3457"/>
        <v>1.99974297867061</v>
      </c>
      <c r="PJ189" s="48">
        <f t="shared" si="3457"/>
        <v>0</v>
      </c>
      <c r="PK189" s="24">
        <f t="shared" si="4055"/>
        <v>35053.401018150602</v>
      </c>
      <c r="PO189" s="24">
        <f>(OE189+PK189+(PL189-PM189)*(OB189))</f>
        <v>860172.87759263813</v>
      </c>
      <c r="PP189" s="24">
        <f t="shared" si="4056"/>
        <v>774155.58983337437</v>
      </c>
      <c r="PQ189" s="52">
        <f t="shared" si="4058"/>
        <v>1409547.4245092303</v>
      </c>
      <c r="PR189" s="52">
        <f t="shared" si="4059"/>
        <v>4438652.1973492699</v>
      </c>
      <c r="PS189" s="52">
        <f t="shared" si="4060"/>
        <v>3994786.9776143432</v>
      </c>
    </row>
    <row r="191" spans="1:435">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c r="AC191" s="121"/>
      <c r="AD191" s="121"/>
      <c r="AE191" s="121"/>
      <c r="AF191" s="121"/>
      <c r="AG191" s="121"/>
      <c r="AH191" s="121"/>
      <c r="AI191" s="121"/>
      <c r="AJ191" s="121"/>
      <c r="AK191" s="121"/>
      <c r="AL191" s="121"/>
      <c r="AM191" s="121"/>
      <c r="AN191" s="121"/>
      <c r="AO191" s="121"/>
      <c r="AP191" s="121"/>
      <c r="AQ191" s="121"/>
      <c r="AR191" s="121"/>
      <c r="AS191" s="121"/>
      <c r="AT191" s="121"/>
      <c r="AU191" s="121"/>
      <c r="AV191" s="121"/>
      <c r="AW191" s="121"/>
      <c r="AX191" s="121"/>
      <c r="AY191" s="121"/>
      <c r="AZ191" s="121"/>
      <c r="BA191" s="121"/>
      <c r="BB191" s="121"/>
      <c r="BC191" s="121"/>
      <c r="BD191" s="121"/>
      <c r="BE191" s="121"/>
      <c r="BF191" s="121"/>
      <c r="BG191" s="121"/>
      <c r="BH191" s="121"/>
      <c r="BI191" s="121"/>
      <c r="BJ191" s="121"/>
      <c r="BK191" s="121"/>
      <c r="BL191" s="121"/>
      <c r="BM191" s="121"/>
      <c r="BN191" s="121"/>
      <c r="BO191" s="121"/>
      <c r="BP191" s="121"/>
      <c r="BQ191" s="121"/>
      <c r="BR191" s="121"/>
      <c r="BS191" s="121"/>
      <c r="BT191" s="121"/>
      <c r="BU191" s="121"/>
      <c r="BV191" s="121"/>
      <c r="BW191" s="121"/>
      <c r="BX191" s="121"/>
      <c r="BY191" s="121"/>
      <c r="BZ191" s="121"/>
      <c r="CA191" s="121"/>
      <c r="CB191" s="121"/>
      <c r="CC191" s="121"/>
      <c r="CD191" s="121"/>
      <c r="CE191" s="121"/>
      <c r="CF191" s="121"/>
      <c r="CG191" s="124">
        <f t="shared" ref="CG191:CR191" si="4064">CG3</f>
        <v>2018</v>
      </c>
      <c r="CH191" s="124">
        <f t="shared" si="4064"/>
        <v>2018</v>
      </c>
      <c r="CI191" s="124">
        <f t="shared" si="4064"/>
        <v>2018</v>
      </c>
      <c r="CJ191" s="124">
        <f t="shared" si="4064"/>
        <v>2018</v>
      </c>
      <c r="CK191" s="124">
        <f t="shared" si="4064"/>
        <v>2018</v>
      </c>
      <c r="CL191" s="124">
        <f t="shared" si="4064"/>
        <v>2018</v>
      </c>
      <c r="CM191" s="124">
        <f t="shared" si="4064"/>
        <v>2018</v>
      </c>
      <c r="CN191" s="124">
        <f t="shared" si="4064"/>
        <v>2018</v>
      </c>
      <c r="CO191" s="124">
        <f t="shared" si="4064"/>
        <v>2018</v>
      </c>
      <c r="CP191" s="124">
        <f t="shared" si="4064"/>
        <v>2018</v>
      </c>
      <c r="CQ191" s="124">
        <f t="shared" si="4064"/>
        <v>2018</v>
      </c>
      <c r="CR191" s="124">
        <f t="shared" si="4064"/>
        <v>2018</v>
      </c>
      <c r="CS191" s="124">
        <f>CR191+1</f>
        <v>2019</v>
      </c>
      <c r="CT191" s="121"/>
      <c r="CU191" s="121"/>
      <c r="CV191" s="121"/>
      <c r="CW191" s="121"/>
      <c r="CX191" s="121"/>
      <c r="CY191" s="121"/>
      <c r="CZ191" s="121"/>
      <c r="DA191" s="121"/>
      <c r="DB191" s="121"/>
      <c r="DC191" s="121"/>
      <c r="DD191" s="121"/>
      <c r="DE191" s="121"/>
      <c r="DF191" s="121"/>
      <c r="DG191" s="121"/>
      <c r="DH191" s="121"/>
      <c r="DI191" s="121"/>
      <c r="DJ191" s="121"/>
      <c r="DK191" s="121"/>
      <c r="DL191" s="121"/>
      <c r="DM191" s="121"/>
      <c r="DN191" s="121"/>
      <c r="DO191" s="121"/>
      <c r="DP191" s="121"/>
      <c r="DQ191" s="121"/>
      <c r="DR191" s="121"/>
      <c r="DS191" s="121"/>
      <c r="DT191" s="121"/>
      <c r="DU191" s="121"/>
      <c r="DV191" s="121"/>
      <c r="DW191" s="121"/>
      <c r="DX191" s="121"/>
      <c r="DY191" s="121"/>
      <c r="DZ191" s="121"/>
      <c r="EA191" s="121"/>
      <c r="EB191" s="121"/>
      <c r="EC191" s="124">
        <f t="shared" ref="EC191:EN191" si="4065">EC3</f>
        <v>2019</v>
      </c>
      <c r="ED191" s="124">
        <f t="shared" si="4065"/>
        <v>2019</v>
      </c>
      <c r="EE191" s="124">
        <f t="shared" si="4065"/>
        <v>2019</v>
      </c>
      <c r="EF191" s="124">
        <f t="shared" si="4065"/>
        <v>2019</v>
      </c>
      <c r="EG191" s="124">
        <f t="shared" si="4065"/>
        <v>2019</v>
      </c>
      <c r="EH191" s="124">
        <f t="shared" si="4065"/>
        <v>2019</v>
      </c>
      <c r="EI191" s="124">
        <f t="shared" si="4065"/>
        <v>2019</v>
      </c>
      <c r="EJ191" s="124">
        <f t="shared" si="4065"/>
        <v>2019</v>
      </c>
      <c r="EK191" s="124">
        <f t="shared" si="4065"/>
        <v>2019</v>
      </c>
      <c r="EL191" s="124">
        <f t="shared" si="4065"/>
        <v>2019</v>
      </c>
      <c r="EM191" s="124">
        <f t="shared" si="4065"/>
        <v>2019</v>
      </c>
      <c r="EN191" s="124">
        <f t="shared" si="4065"/>
        <v>2019</v>
      </c>
      <c r="EO191" s="124">
        <f>EN191+1</f>
        <v>2020</v>
      </c>
      <c r="EP191" s="121"/>
      <c r="EQ191" s="121"/>
      <c r="ER191" s="121"/>
      <c r="ES191" s="121"/>
      <c r="ET191" s="121"/>
      <c r="EU191" s="121"/>
      <c r="EV191" s="121"/>
      <c r="EW191" s="121"/>
      <c r="EX191" s="121"/>
      <c r="EY191" s="121"/>
      <c r="EZ191" s="121"/>
      <c r="FA191" s="121"/>
      <c r="FB191" s="121"/>
      <c r="FC191" s="121"/>
      <c r="FD191" s="121"/>
      <c r="FE191" s="121"/>
      <c r="FF191" s="121"/>
      <c r="FG191" s="121"/>
      <c r="FH191" s="121"/>
      <c r="FI191" s="121"/>
      <c r="FJ191" s="121"/>
      <c r="FK191" s="121"/>
      <c r="FL191" s="121"/>
      <c r="FM191" s="121"/>
      <c r="FN191" s="121"/>
      <c r="FO191" s="121"/>
      <c r="FP191" s="121"/>
      <c r="FQ191" s="121"/>
      <c r="FR191" s="121"/>
      <c r="FS191" s="121"/>
      <c r="FT191" s="121"/>
      <c r="FU191" s="121"/>
      <c r="FV191" s="121"/>
      <c r="FW191" s="121"/>
      <c r="FX191" s="121"/>
      <c r="FY191" s="124">
        <f t="shared" ref="FY191:GJ191" si="4066">FY3</f>
        <v>2020</v>
      </c>
      <c r="FZ191" s="124">
        <f t="shared" si="4066"/>
        <v>2020</v>
      </c>
      <c r="GA191" s="124">
        <f t="shared" si="4066"/>
        <v>2020</v>
      </c>
      <c r="GB191" s="124">
        <f t="shared" si="4066"/>
        <v>2020</v>
      </c>
      <c r="GC191" s="124">
        <f t="shared" si="4066"/>
        <v>2020</v>
      </c>
      <c r="GD191" s="124">
        <f t="shared" si="4066"/>
        <v>2020</v>
      </c>
      <c r="GE191" s="124">
        <f t="shared" si="4066"/>
        <v>2020</v>
      </c>
      <c r="GF191" s="124">
        <f t="shared" si="4066"/>
        <v>2020</v>
      </c>
      <c r="GG191" s="124">
        <f t="shared" si="4066"/>
        <v>2020</v>
      </c>
      <c r="GH191" s="124">
        <f t="shared" si="4066"/>
        <v>2020</v>
      </c>
      <c r="GI191" s="124">
        <f t="shared" si="4066"/>
        <v>2020</v>
      </c>
      <c r="GJ191" s="124">
        <f t="shared" si="4066"/>
        <v>2020</v>
      </c>
      <c r="GK191" s="124">
        <f>GJ191+1</f>
        <v>2021</v>
      </c>
      <c r="GL191" s="121"/>
      <c r="GM191" s="121"/>
      <c r="GN191" s="121"/>
      <c r="GO191" s="121"/>
      <c r="GP191" s="121"/>
      <c r="GQ191" s="121"/>
      <c r="GR191" s="121"/>
      <c r="GS191" s="121"/>
      <c r="GT191" s="121"/>
      <c r="GU191" s="121"/>
      <c r="GV191" s="121"/>
      <c r="GW191" s="121"/>
      <c r="GX191" s="121"/>
      <c r="GY191" s="121"/>
      <c r="GZ191" s="121"/>
      <c r="HA191" s="121"/>
      <c r="HB191" s="121"/>
      <c r="HC191" s="121"/>
      <c r="HD191" s="121"/>
      <c r="HE191" s="121"/>
      <c r="HF191" s="121"/>
      <c r="HG191" s="121"/>
      <c r="HH191" s="121"/>
      <c r="HI191" s="121"/>
      <c r="HJ191" s="121"/>
      <c r="HK191" s="121"/>
      <c r="HL191" s="121"/>
      <c r="HM191" s="121"/>
      <c r="HN191" s="121"/>
      <c r="HO191" s="121"/>
      <c r="HP191" s="121"/>
      <c r="HQ191" s="121"/>
      <c r="HR191" s="121"/>
      <c r="HS191" s="121"/>
      <c r="HT191" s="121"/>
      <c r="HU191" s="124">
        <f t="shared" ref="HU191:IF191" si="4067">HU3</f>
        <v>2021</v>
      </c>
      <c r="HV191" s="124">
        <f t="shared" si="4067"/>
        <v>2021</v>
      </c>
      <c r="HW191" s="124">
        <f t="shared" si="4067"/>
        <v>2021</v>
      </c>
      <c r="HX191" s="124">
        <f t="shared" si="4067"/>
        <v>2021</v>
      </c>
      <c r="HY191" s="124">
        <f t="shared" si="4067"/>
        <v>2021</v>
      </c>
      <c r="HZ191" s="124">
        <f t="shared" si="4067"/>
        <v>2021</v>
      </c>
      <c r="IA191" s="124">
        <f t="shared" si="4067"/>
        <v>2021</v>
      </c>
      <c r="IB191" s="124">
        <f t="shared" si="4067"/>
        <v>2021</v>
      </c>
      <c r="IC191" s="124">
        <f t="shared" si="4067"/>
        <v>2021</v>
      </c>
      <c r="ID191" s="124">
        <f t="shared" si="4067"/>
        <v>2021</v>
      </c>
      <c r="IE191" s="124">
        <f t="shared" si="4067"/>
        <v>2021</v>
      </c>
      <c r="IF191" s="124">
        <f t="shared" si="4067"/>
        <v>2021</v>
      </c>
      <c r="IG191" s="124">
        <f>IF191+1</f>
        <v>2022</v>
      </c>
      <c r="IH191" s="121"/>
      <c r="II191" s="121"/>
      <c r="IJ191" s="121"/>
      <c r="IK191" s="121"/>
      <c r="IL191" s="121"/>
      <c r="IM191" s="121"/>
      <c r="IN191" s="121"/>
      <c r="IO191" s="121"/>
      <c r="IP191" s="121"/>
      <c r="IQ191" s="121"/>
      <c r="IR191" s="121"/>
      <c r="IS191" s="121"/>
      <c r="IT191" s="121"/>
      <c r="IU191" s="121"/>
      <c r="IV191" s="121"/>
      <c r="IW191" s="121"/>
      <c r="IX191" s="121"/>
      <c r="IY191" s="121"/>
      <c r="IZ191" s="121"/>
      <c r="JA191" s="121"/>
      <c r="JB191" s="121"/>
      <c r="JC191" s="121"/>
      <c r="JD191" s="121"/>
      <c r="JE191" s="121"/>
      <c r="JF191" s="121"/>
      <c r="JG191" s="121"/>
      <c r="JH191" s="121"/>
      <c r="JI191" s="121"/>
      <c r="JJ191" s="121"/>
      <c r="JK191" s="121"/>
      <c r="JL191" s="121"/>
      <c r="JM191" s="121"/>
      <c r="JN191" s="121"/>
      <c r="JO191" s="121"/>
      <c r="JP191" s="121"/>
      <c r="JQ191" s="124">
        <f t="shared" ref="JQ191:KB191" si="4068">JQ3</f>
        <v>2022</v>
      </c>
      <c r="JR191" s="124">
        <f t="shared" si="4068"/>
        <v>2022</v>
      </c>
      <c r="JS191" s="124">
        <f t="shared" si="4068"/>
        <v>2022</v>
      </c>
      <c r="JT191" s="124">
        <f t="shared" si="4068"/>
        <v>2022</v>
      </c>
      <c r="JU191" s="124">
        <f t="shared" si="4068"/>
        <v>2022</v>
      </c>
      <c r="JV191" s="124">
        <f t="shared" si="4068"/>
        <v>2022</v>
      </c>
      <c r="JW191" s="124">
        <f t="shared" si="4068"/>
        <v>2022</v>
      </c>
      <c r="JX191" s="124">
        <f t="shared" si="4068"/>
        <v>2022</v>
      </c>
      <c r="JY191" s="124">
        <f t="shared" si="4068"/>
        <v>2022</v>
      </c>
      <c r="JZ191" s="124">
        <f t="shared" si="4068"/>
        <v>2022</v>
      </c>
      <c r="KA191" s="124">
        <f t="shared" si="4068"/>
        <v>2022</v>
      </c>
      <c r="KB191" s="124">
        <f t="shared" si="4068"/>
        <v>2022</v>
      </c>
      <c r="KC191" s="124">
        <f>KB191+1</f>
        <v>2023</v>
      </c>
      <c r="KD191" s="121"/>
      <c r="KE191" s="121"/>
      <c r="KF191" s="121"/>
      <c r="KG191" s="121"/>
      <c r="KH191" s="121"/>
      <c r="KI191" s="121"/>
      <c r="KJ191" s="121"/>
      <c r="KK191" s="121"/>
      <c r="KL191" s="121"/>
      <c r="KM191" s="121"/>
      <c r="KN191" s="121"/>
      <c r="KO191" s="121"/>
      <c r="KP191" s="121"/>
      <c r="KQ191" s="121"/>
      <c r="KR191" s="121"/>
      <c r="KS191" s="121"/>
      <c r="KT191" s="121"/>
      <c r="KU191" s="121"/>
      <c r="KV191" s="121"/>
      <c r="KW191" s="121"/>
      <c r="KX191" s="121"/>
      <c r="KY191" s="121"/>
      <c r="KZ191" s="121"/>
      <c r="LA191" s="121"/>
      <c r="LB191" s="121"/>
      <c r="LC191" s="121"/>
      <c r="LD191" s="121"/>
      <c r="LE191" s="121"/>
      <c r="LF191" s="121"/>
      <c r="LG191" s="121"/>
      <c r="LH191" s="121"/>
      <c r="LI191" s="121"/>
      <c r="LJ191" s="121"/>
      <c r="LK191" s="121"/>
      <c r="LL191" s="121"/>
      <c r="LM191" s="124">
        <f t="shared" ref="LM191:LX191" si="4069">LM3</f>
        <v>2023</v>
      </c>
      <c r="LN191" s="124">
        <f t="shared" si="4069"/>
        <v>2023</v>
      </c>
      <c r="LO191" s="124">
        <f t="shared" si="4069"/>
        <v>2023</v>
      </c>
      <c r="LP191" s="124">
        <f t="shared" si="4069"/>
        <v>2023</v>
      </c>
      <c r="LQ191" s="124">
        <f t="shared" si="4069"/>
        <v>2023</v>
      </c>
      <c r="LR191" s="124">
        <f t="shared" si="4069"/>
        <v>2023</v>
      </c>
      <c r="LS191" s="124">
        <f t="shared" si="4069"/>
        <v>2023</v>
      </c>
      <c r="LT191" s="124">
        <f t="shared" si="4069"/>
        <v>2023</v>
      </c>
      <c r="LU191" s="124">
        <f t="shared" si="4069"/>
        <v>2023</v>
      </c>
      <c r="LV191" s="124">
        <f t="shared" si="4069"/>
        <v>2023</v>
      </c>
      <c r="LW191" s="124">
        <f t="shared" si="4069"/>
        <v>2023</v>
      </c>
      <c r="LX191" s="124">
        <f t="shared" si="4069"/>
        <v>2023</v>
      </c>
      <c r="LY191" s="124">
        <f>LX191+1</f>
        <v>2024</v>
      </c>
      <c r="LZ191" s="121"/>
      <c r="MA191" s="121"/>
      <c r="MB191" s="121"/>
      <c r="MC191" s="121"/>
      <c r="MD191" s="121"/>
      <c r="ME191" s="121"/>
      <c r="MF191" s="121"/>
      <c r="MG191" s="121"/>
      <c r="MH191" s="121"/>
      <c r="MI191" s="121"/>
      <c r="MJ191" s="121"/>
      <c r="MK191" s="121"/>
      <c r="ML191" s="121"/>
      <c r="MM191" s="121"/>
      <c r="MN191" s="121"/>
      <c r="MO191" s="121"/>
      <c r="MP191" s="121"/>
      <c r="MQ191" s="121"/>
      <c r="MR191" s="121"/>
      <c r="MS191" s="121"/>
      <c r="MT191" s="121"/>
      <c r="MU191" s="121"/>
      <c r="MV191" s="121"/>
      <c r="MW191" s="121"/>
      <c r="MX191" s="121"/>
      <c r="MY191" s="121"/>
      <c r="MZ191" s="121"/>
      <c r="NA191" s="121"/>
      <c r="NB191" s="121"/>
      <c r="NC191" s="121"/>
      <c r="ND191" s="121"/>
      <c r="NE191" s="121"/>
      <c r="NF191" s="121"/>
      <c r="NG191" s="121"/>
      <c r="NH191" s="121"/>
      <c r="NI191" s="124">
        <f t="shared" ref="NI191:NT191" si="4070">NI3</f>
        <v>2024</v>
      </c>
      <c r="NJ191" s="124">
        <f t="shared" si="4070"/>
        <v>2024</v>
      </c>
      <c r="NK191" s="124">
        <f t="shared" si="4070"/>
        <v>2024</v>
      </c>
      <c r="NL191" s="124">
        <f t="shared" si="4070"/>
        <v>2024</v>
      </c>
      <c r="NM191" s="124">
        <f t="shared" si="4070"/>
        <v>2024</v>
      </c>
      <c r="NN191" s="124">
        <f t="shared" si="4070"/>
        <v>2024</v>
      </c>
      <c r="NO191" s="124">
        <f t="shared" si="4070"/>
        <v>2024</v>
      </c>
      <c r="NP191" s="124">
        <f t="shared" si="4070"/>
        <v>2024</v>
      </c>
      <c r="NQ191" s="124">
        <f t="shared" si="4070"/>
        <v>2024</v>
      </c>
      <c r="NR191" s="124">
        <f t="shared" si="4070"/>
        <v>2024</v>
      </c>
      <c r="NS191" s="124">
        <f t="shared" si="4070"/>
        <v>2024</v>
      </c>
      <c r="NT191" s="124">
        <f t="shared" si="4070"/>
        <v>2024</v>
      </c>
      <c r="NU191" s="124">
        <f>NT191+1</f>
        <v>2025</v>
      </c>
      <c r="NV191" s="121"/>
      <c r="NW191" s="121"/>
      <c r="NX191" s="121"/>
      <c r="NY191" s="121"/>
      <c r="NZ191" s="121"/>
      <c r="OA191" s="121"/>
      <c r="OB191" s="121"/>
      <c r="OC191" s="121"/>
      <c r="OD191" s="121"/>
      <c r="OE191" s="121"/>
      <c r="OF191" s="121"/>
      <c r="OG191" s="121"/>
      <c r="OH191" s="121"/>
      <c r="OI191" s="121"/>
      <c r="OJ191" s="121"/>
      <c r="OK191" s="121"/>
      <c r="OL191" s="121"/>
      <c r="OM191" s="121"/>
      <c r="ON191" s="121"/>
      <c r="OO191" s="121"/>
      <c r="OP191" s="121"/>
      <c r="OQ191" s="121"/>
      <c r="OR191" s="121"/>
      <c r="OS191" s="121"/>
      <c r="OT191" s="121"/>
      <c r="OU191" s="121"/>
      <c r="OV191" s="121"/>
      <c r="OW191" s="121"/>
      <c r="OX191" s="121"/>
      <c r="OY191" s="121"/>
      <c r="OZ191" s="121"/>
      <c r="PA191" s="121"/>
      <c r="PB191" s="121"/>
      <c r="PC191" s="121"/>
      <c r="PD191" s="121"/>
      <c r="PE191" s="124">
        <f t="shared" ref="PE191:PP191" si="4071">PE3</f>
        <v>2025</v>
      </c>
      <c r="PF191" s="124">
        <f t="shared" si="4071"/>
        <v>2025</v>
      </c>
      <c r="PG191" s="124">
        <f t="shared" si="4071"/>
        <v>2025</v>
      </c>
      <c r="PH191" s="124">
        <f t="shared" si="4071"/>
        <v>2025</v>
      </c>
      <c r="PI191" s="124">
        <f t="shared" si="4071"/>
        <v>2025</v>
      </c>
      <c r="PJ191" s="124">
        <f t="shared" si="4071"/>
        <v>2025</v>
      </c>
      <c r="PK191" s="124">
        <f t="shared" si="4071"/>
        <v>2025</v>
      </c>
      <c r="PL191" s="124">
        <f t="shared" si="4071"/>
        <v>2025</v>
      </c>
      <c r="PM191" s="124">
        <f t="shared" si="4071"/>
        <v>2025</v>
      </c>
      <c r="PN191" s="124">
        <f t="shared" si="4071"/>
        <v>2025</v>
      </c>
      <c r="PO191" s="124">
        <f t="shared" si="4071"/>
        <v>2025</v>
      </c>
      <c r="PP191" s="124">
        <f t="shared" si="4071"/>
        <v>2025</v>
      </c>
      <c r="PQ191" s="124">
        <f>PP191+1</f>
        <v>2026</v>
      </c>
    </row>
    <row r="192" spans="1:435">
      <c r="G192" s="122"/>
      <c r="H192" s="122"/>
      <c r="I192" s="122"/>
      <c r="J192" s="122">
        <f>INDEX(Приложение_1ТЗ!$HC$6:$HJ$18,$B178,3)/100</f>
        <v>8.9679954702007875E-2</v>
      </c>
      <c r="K192" s="122"/>
      <c r="L192" s="122"/>
      <c r="M192" s="122"/>
      <c r="N192" s="122"/>
      <c r="O192" s="122"/>
      <c r="P192" s="122"/>
      <c r="Q192" s="122"/>
      <c r="R192" s="122"/>
      <c r="S192" s="122"/>
      <c r="T192" s="122"/>
      <c r="U192" s="122"/>
      <c r="V192" s="122"/>
      <c r="W192" s="122"/>
      <c r="X192" s="122"/>
      <c r="Y192" s="122"/>
      <c r="Z192" s="122"/>
      <c r="AA192" s="122"/>
      <c r="AB192" s="122"/>
      <c r="AC192" s="122"/>
      <c r="AD192" s="122"/>
      <c r="AE192" s="122"/>
      <c r="AF192" s="122"/>
      <c r="AG192" s="122"/>
      <c r="AH192" s="122"/>
      <c r="AI192" s="122"/>
      <c r="AJ192" s="122"/>
      <c r="AK192" s="122"/>
      <c r="AL192" s="122"/>
      <c r="AM192" s="122"/>
      <c r="AN192" s="122"/>
      <c r="AO192" s="122"/>
      <c r="AP192" s="122"/>
      <c r="AQ192" s="122"/>
      <c r="AR192" s="122"/>
      <c r="AS192" s="122"/>
      <c r="AT192" s="122"/>
      <c r="AU192" s="122"/>
      <c r="AV192" s="122"/>
      <c r="AW192" s="122"/>
      <c r="AX192" s="122"/>
      <c r="AY192" s="122"/>
      <c r="AZ192" s="122"/>
      <c r="BA192" s="122"/>
      <c r="BB192" s="122"/>
      <c r="BC192" s="122"/>
      <c r="BD192" s="122"/>
      <c r="BE192" s="122"/>
      <c r="BF192" s="122"/>
      <c r="BG192" s="122"/>
      <c r="BH192" s="122"/>
      <c r="BI192" s="122"/>
      <c r="BJ192" s="122"/>
      <c r="BK192" s="122"/>
      <c r="BL192" s="122"/>
      <c r="BM192" s="122"/>
      <c r="BN192" s="122"/>
      <c r="BO192" s="122"/>
      <c r="BP192" s="122"/>
      <c r="BQ192" s="122"/>
      <c r="BR192" s="122"/>
      <c r="BS192" s="122"/>
      <c r="BT192" s="122"/>
      <c r="BU192" s="122"/>
      <c r="BV192" s="122"/>
      <c r="BW192" s="122"/>
      <c r="BX192" s="122"/>
      <c r="BY192" s="122"/>
      <c r="BZ192" s="122"/>
      <c r="CA192" s="122"/>
      <c r="CB192" s="122"/>
      <c r="CC192" s="122"/>
      <c r="CD192" s="122"/>
      <c r="CE192" s="122"/>
      <c r="CF192" s="122"/>
      <c r="CG192" s="123">
        <v>1</v>
      </c>
      <c r="CH192" s="123">
        <v>2</v>
      </c>
      <c r="CI192" s="123">
        <v>3</v>
      </c>
      <c r="CJ192" s="123">
        <v>4</v>
      </c>
      <c r="CK192" s="123">
        <v>5</v>
      </c>
      <c r="CL192" s="123">
        <v>6</v>
      </c>
      <c r="CM192" s="123">
        <v>7</v>
      </c>
      <c r="CN192" s="123">
        <v>8</v>
      </c>
      <c r="CO192" s="123">
        <v>9</v>
      </c>
      <c r="CP192" s="123">
        <v>10</v>
      </c>
      <c r="CQ192" s="123">
        <v>11</v>
      </c>
      <c r="CR192" s="123">
        <v>12</v>
      </c>
      <c r="CS192" s="123">
        <v>1</v>
      </c>
      <c r="CT192" s="122"/>
      <c r="CU192" s="122"/>
      <c r="CV192" s="122"/>
      <c r="CW192" s="122"/>
      <c r="CX192" s="122"/>
      <c r="CY192" s="122"/>
      <c r="CZ192" s="122"/>
      <c r="DA192" s="122"/>
      <c r="DB192" s="122"/>
      <c r="DC192" s="122"/>
      <c r="DD192" s="122"/>
      <c r="DE192" s="122"/>
      <c r="DF192" s="122"/>
      <c r="DG192" s="122"/>
      <c r="DH192" s="122"/>
      <c r="DI192" s="122"/>
      <c r="DJ192" s="122"/>
      <c r="DK192" s="122"/>
      <c r="DL192" s="122"/>
      <c r="DM192" s="122"/>
      <c r="DN192" s="122"/>
      <c r="DO192" s="122"/>
      <c r="DP192" s="122"/>
      <c r="DQ192" s="122"/>
      <c r="DR192" s="122"/>
      <c r="DS192" s="122"/>
      <c r="DT192" s="122"/>
      <c r="DU192" s="122"/>
      <c r="DV192" s="122"/>
      <c r="DW192" s="122"/>
      <c r="DX192" s="122"/>
      <c r="DY192" s="122"/>
      <c r="DZ192" s="122"/>
      <c r="EA192" s="122"/>
      <c r="EB192" s="122"/>
      <c r="EC192" s="123">
        <v>1</v>
      </c>
      <c r="ED192" s="123">
        <v>2</v>
      </c>
      <c r="EE192" s="123">
        <v>3</v>
      </c>
      <c r="EF192" s="123">
        <v>4</v>
      </c>
      <c r="EG192" s="123">
        <v>5</v>
      </c>
      <c r="EH192" s="123">
        <v>6</v>
      </c>
      <c r="EI192" s="123">
        <v>7</v>
      </c>
      <c r="EJ192" s="123">
        <v>8</v>
      </c>
      <c r="EK192" s="123">
        <v>9</v>
      </c>
      <c r="EL192" s="123">
        <v>10</v>
      </c>
      <c r="EM192" s="123">
        <v>11</v>
      </c>
      <c r="EN192" s="123">
        <v>12</v>
      </c>
      <c r="EO192" s="123">
        <v>1</v>
      </c>
      <c r="EP192" s="122"/>
      <c r="EQ192" s="122"/>
      <c r="ER192" s="122"/>
      <c r="ES192" s="122"/>
      <c r="ET192" s="122"/>
      <c r="EU192" s="122"/>
      <c r="EV192" s="122"/>
      <c r="EW192" s="122"/>
      <c r="EX192" s="122"/>
      <c r="EY192" s="122"/>
      <c r="EZ192" s="122"/>
      <c r="FA192" s="122"/>
      <c r="FB192" s="122"/>
      <c r="FC192" s="122"/>
      <c r="FD192" s="122"/>
      <c r="FE192" s="122"/>
      <c r="FF192" s="122"/>
      <c r="FG192" s="122"/>
      <c r="FH192" s="122"/>
      <c r="FI192" s="122"/>
      <c r="FJ192" s="122"/>
      <c r="FK192" s="122"/>
      <c r="FL192" s="122"/>
      <c r="FM192" s="122"/>
      <c r="FN192" s="122"/>
      <c r="FO192" s="122"/>
      <c r="FP192" s="122"/>
      <c r="FQ192" s="122"/>
      <c r="FR192" s="122"/>
      <c r="FS192" s="122"/>
      <c r="FT192" s="122"/>
      <c r="FU192" s="122"/>
      <c r="FV192" s="122"/>
      <c r="FW192" s="122"/>
      <c r="FX192" s="122"/>
      <c r="FY192" s="123">
        <v>1</v>
      </c>
      <c r="FZ192" s="123">
        <v>2</v>
      </c>
      <c r="GA192" s="123">
        <v>3</v>
      </c>
      <c r="GB192" s="123">
        <v>4</v>
      </c>
      <c r="GC192" s="123">
        <v>5</v>
      </c>
      <c r="GD192" s="123">
        <v>6</v>
      </c>
      <c r="GE192" s="123">
        <v>7</v>
      </c>
      <c r="GF192" s="123">
        <v>8</v>
      </c>
      <c r="GG192" s="123">
        <v>9</v>
      </c>
      <c r="GH192" s="123">
        <v>10</v>
      </c>
      <c r="GI192" s="123">
        <v>11</v>
      </c>
      <c r="GJ192" s="123">
        <v>12</v>
      </c>
      <c r="GK192" s="123">
        <v>1</v>
      </c>
      <c r="GL192" s="122"/>
      <c r="GM192" s="122"/>
      <c r="GN192" s="122"/>
      <c r="GO192" s="122"/>
      <c r="GP192" s="122"/>
      <c r="GQ192" s="122"/>
      <c r="GR192" s="122"/>
      <c r="GS192" s="122"/>
      <c r="GT192" s="122"/>
      <c r="GU192" s="122"/>
      <c r="GV192" s="122"/>
      <c r="GW192" s="122"/>
      <c r="GX192" s="122"/>
      <c r="GY192" s="122"/>
      <c r="GZ192" s="122"/>
      <c r="HA192" s="122"/>
      <c r="HB192" s="122"/>
      <c r="HC192" s="122"/>
      <c r="HD192" s="122"/>
      <c r="HE192" s="122"/>
      <c r="HF192" s="122"/>
      <c r="HG192" s="122"/>
      <c r="HH192" s="122"/>
      <c r="HI192" s="122"/>
      <c r="HJ192" s="122"/>
      <c r="HK192" s="122"/>
      <c r="HL192" s="122"/>
      <c r="HM192" s="122"/>
      <c r="HN192" s="122"/>
      <c r="HO192" s="122"/>
      <c r="HP192" s="122"/>
      <c r="HQ192" s="122"/>
      <c r="HR192" s="122"/>
      <c r="HS192" s="122"/>
      <c r="HT192" s="122"/>
      <c r="HU192" s="123">
        <v>1</v>
      </c>
      <c r="HV192" s="123">
        <v>2</v>
      </c>
      <c r="HW192" s="123">
        <v>3</v>
      </c>
      <c r="HX192" s="123">
        <v>4</v>
      </c>
      <c r="HY192" s="123">
        <v>5</v>
      </c>
      <c r="HZ192" s="123">
        <v>6</v>
      </c>
      <c r="IA192" s="123">
        <v>7</v>
      </c>
      <c r="IB192" s="123">
        <v>8</v>
      </c>
      <c r="IC192" s="123">
        <v>9</v>
      </c>
      <c r="ID192" s="123">
        <v>10</v>
      </c>
      <c r="IE192" s="123">
        <v>11</v>
      </c>
      <c r="IF192" s="123">
        <v>12</v>
      </c>
      <c r="IG192" s="123">
        <v>1</v>
      </c>
      <c r="IH192" s="122"/>
      <c r="II192" s="122"/>
      <c r="IJ192" s="122"/>
      <c r="IK192" s="122"/>
      <c r="IL192" s="122"/>
      <c r="IM192" s="122"/>
      <c r="IN192" s="122"/>
      <c r="IO192" s="122"/>
      <c r="IP192" s="122"/>
      <c r="IQ192" s="122"/>
      <c r="IR192" s="122"/>
      <c r="IS192" s="122"/>
      <c r="IT192" s="122"/>
      <c r="IU192" s="122"/>
      <c r="IV192" s="122"/>
      <c r="IW192" s="122"/>
      <c r="IX192" s="122"/>
      <c r="IY192" s="122"/>
      <c r="IZ192" s="122"/>
      <c r="JA192" s="122"/>
      <c r="JB192" s="122"/>
      <c r="JC192" s="122"/>
      <c r="JD192" s="122"/>
      <c r="JE192" s="122"/>
      <c r="JF192" s="122"/>
      <c r="JG192" s="122"/>
      <c r="JH192" s="122"/>
      <c r="JI192" s="122"/>
      <c r="JJ192" s="122"/>
      <c r="JK192" s="122"/>
      <c r="JL192" s="122"/>
      <c r="JM192" s="122"/>
      <c r="JN192" s="122"/>
      <c r="JO192" s="122"/>
      <c r="JP192" s="122"/>
      <c r="JQ192" s="123">
        <v>1</v>
      </c>
      <c r="JR192" s="123">
        <v>2</v>
      </c>
      <c r="JS192" s="123">
        <v>3</v>
      </c>
      <c r="JT192" s="123">
        <v>4</v>
      </c>
      <c r="JU192" s="123">
        <v>5</v>
      </c>
      <c r="JV192" s="123">
        <v>6</v>
      </c>
      <c r="JW192" s="123">
        <v>7</v>
      </c>
      <c r="JX192" s="123">
        <v>8</v>
      </c>
      <c r="JY192" s="123">
        <v>9</v>
      </c>
      <c r="JZ192" s="123">
        <v>10</v>
      </c>
      <c r="KA192" s="123">
        <v>11</v>
      </c>
      <c r="KB192" s="123">
        <v>12</v>
      </c>
      <c r="KC192" s="123">
        <v>1</v>
      </c>
      <c r="KD192" s="122"/>
      <c r="KE192" s="122"/>
      <c r="KF192" s="122"/>
      <c r="KG192" s="122"/>
      <c r="KH192" s="122"/>
      <c r="KI192" s="122"/>
      <c r="KJ192" s="122"/>
      <c r="KK192" s="122"/>
      <c r="KL192" s="122"/>
      <c r="KM192" s="122"/>
      <c r="KN192" s="122"/>
      <c r="KO192" s="122"/>
      <c r="KP192" s="122"/>
      <c r="KQ192" s="122"/>
      <c r="KR192" s="122"/>
      <c r="KS192" s="122"/>
      <c r="KT192" s="122"/>
      <c r="KU192" s="122"/>
      <c r="KV192" s="122"/>
      <c r="KW192" s="122"/>
      <c r="KX192" s="122"/>
      <c r="KY192" s="122"/>
      <c r="KZ192" s="122"/>
      <c r="LA192" s="122"/>
      <c r="LB192" s="122"/>
      <c r="LC192" s="122"/>
      <c r="LD192" s="122"/>
      <c r="LE192" s="122"/>
      <c r="LF192" s="122"/>
      <c r="LG192" s="122"/>
      <c r="LH192" s="122"/>
      <c r="LI192" s="122"/>
      <c r="LJ192" s="122"/>
      <c r="LK192" s="122"/>
      <c r="LL192" s="122"/>
      <c r="LM192" s="123">
        <v>1</v>
      </c>
      <c r="LN192" s="123">
        <v>2</v>
      </c>
      <c r="LO192" s="123">
        <v>3</v>
      </c>
      <c r="LP192" s="123">
        <v>4</v>
      </c>
      <c r="LQ192" s="123">
        <v>5</v>
      </c>
      <c r="LR192" s="123">
        <v>6</v>
      </c>
      <c r="LS192" s="123">
        <v>7</v>
      </c>
      <c r="LT192" s="123">
        <v>8</v>
      </c>
      <c r="LU192" s="123">
        <v>9</v>
      </c>
      <c r="LV192" s="123">
        <v>10</v>
      </c>
      <c r="LW192" s="123">
        <v>11</v>
      </c>
      <c r="LX192" s="123">
        <v>12</v>
      </c>
      <c r="LY192" s="123">
        <v>1</v>
      </c>
      <c r="LZ192" s="122"/>
      <c r="MA192" s="122"/>
      <c r="MB192" s="122"/>
      <c r="MC192" s="122"/>
      <c r="MD192" s="122"/>
      <c r="ME192" s="122"/>
      <c r="MF192" s="122"/>
      <c r="MG192" s="122"/>
      <c r="MH192" s="122"/>
      <c r="MI192" s="122"/>
      <c r="MJ192" s="122"/>
      <c r="MK192" s="122"/>
      <c r="ML192" s="122"/>
      <c r="MM192" s="122"/>
      <c r="MN192" s="122"/>
      <c r="MO192" s="122"/>
      <c r="MP192" s="122"/>
      <c r="MQ192" s="122"/>
      <c r="MR192" s="122"/>
      <c r="MS192" s="122"/>
      <c r="MT192" s="122"/>
      <c r="MU192" s="122"/>
      <c r="MV192" s="122"/>
      <c r="MW192" s="122"/>
      <c r="MX192" s="122"/>
      <c r="MY192" s="122"/>
      <c r="MZ192" s="122"/>
      <c r="NA192" s="122"/>
      <c r="NB192" s="122"/>
      <c r="NC192" s="122"/>
      <c r="ND192" s="122"/>
      <c r="NE192" s="122"/>
      <c r="NF192" s="122"/>
      <c r="NG192" s="122"/>
      <c r="NH192" s="122"/>
      <c r="NI192" s="123">
        <v>1</v>
      </c>
      <c r="NJ192" s="123">
        <v>2</v>
      </c>
      <c r="NK192" s="123">
        <v>3</v>
      </c>
      <c r="NL192" s="123">
        <v>4</v>
      </c>
      <c r="NM192" s="123">
        <v>5</v>
      </c>
      <c r="NN192" s="123">
        <v>6</v>
      </c>
      <c r="NO192" s="123">
        <v>7</v>
      </c>
      <c r="NP192" s="123">
        <v>8</v>
      </c>
      <c r="NQ192" s="123">
        <v>9</v>
      </c>
      <c r="NR192" s="123">
        <v>10</v>
      </c>
      <c r="NS192" s="123">
        <v>11</v>
      </c>
      <c r="NT192" s="123">
        <v>12</v>
      </c>
      <c r="NU192" s="123">
        <v>1</v>
      </c>
      <c r="NV192" s="122"/>
      <c r="NW192" s="122"/>
      <c r="NX192" s="122"/>
      <c r="NY192" s="122"/>
      <c r="NZ192" s="122"/>
      <c r="OA192" s="122"/>
      <c r="OB192" s="122"/>
      <c r="OC192" s="122"/>
      <c r="OD192" s="122"/>
      <c r="OE192" s="122"/>
      <c r="OF192" s="122"/>
      <c r="OG192" s="122"/>
      <c r="OH192" s="122"/>
      <c r="OI192" s="122"/>
      <c r="OJ192" s="122"/>
      <c r="OK192" s="122"/>
      <c r="OL192" s="122"/>
      <c r="OM192" s="122"/>
      <c r="ON192" s="122"/>
      <c r="OO192" s="122"/>
      <c r="OP192" s="122"/>
      <c r="OQ192" s="122"/>
      <c r="OR192" s="122"/>
      <c r="OS192" s="122"/>
      <c r="OT192" s="122"/>
      <c r="OU192" s="122"/>
      <c r="OV192" s="122"/>
      <c r="OW192" s="122"/>
      <c r="OX192" s="122"/>
      <c r="OY192" s="122"/>
      <c r="OZ192" s="122"/>
      <c r="PA192" s="122"/>
      <c r="PB192" s="122"/>
      <c r="PC192" s="122"/>
      <c r="PD192" s="122"/>
      <c r="PE192" s="123">
        <v>1</v>
      </c>
      <c r="PF192" s="123">
        <v>2</v>
      </c>
      <c r="PG192" s="123">
        <v>3</v>
      </c>
      <c r="PH192" s="123">
        <v>4</v>
      </c>
      <c r="PI192" s="123">
        <v>5</v>
      </c>
      <c r="PJ192" s="123">
        <v>6</v>
      </c>
      <c r="PK192" s="123">
        <v>7</v>
      </c>
      <c r="PL192" s="123">
        <v>8</v>
      </c>
      <c r="PM192" s="123">
        <v>9</v>
      </c>
      <c r="PN192" s="123">
        <v>10</v>
      </c>
      <c r="PO192" s="123">
        <v>11</v>
      </c>
      <c r="PP192" s="123">
        <v>12</v>
      </c>
      <c r="PQ192" s="123">
        <v>1</v>
      </c>
    </row>
    <row r="193" spans="7:433">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c r="AE193" s="122"/>
      <c r="AF193" s="122"/>
      <c r="AG193" s="122"/>
      <c r="AH193" s="122"/>
      <c r="AI193" s="122"/>
      <c r="AJ193" s="122"/>
      <c r="AK193" s="122"/>
      <c r="AL193" s="122"/>
      <c r="AM193" s="122"/>
      <c r="AN193" s="122"/>
      <c r="AO193" s="122"/>
      <c r="AP193" s="122"/>
      <c r="AQ193" s="107"/>
      <c r="AR193" s="107"/>
      <c r="AS193" s="107"/>
      <c r="AT193" s="107"/>
      <c r="AU193" s="107"/>
      <c r="AV193" s="107"/>
      <c r="AW193" s="122"/>
      <c r="AX193" s="122"/>
      <c r="AY193" s="122"/>
      <c r="AZ193" s="122"/>
      <c r="BA193" s="122"/>
      <c r="BB193" s="122"/>
      <c r="BC193" s="122"/>
      <c r="BD193" s="122"/>
      <c r="BE193" s="122"/>
      <c r="BF193" s="122"/>
      <c r="BG193" s="122"/>
      <c r="BH193" s="122"/>
      <c r="BI193" s="122"/>
      <c r="BJ193" s="122"/>
      <c r="BK193" s="122"/>
      <c r="BL193" s="122"/>
      <c r="BM193" s="122"/>
      <c r="BN193" s="122"/>
      <c r="BO193" s="122"/>
      <c r="BP193" s="122"/>
      <c r="BQ193" s="122"/>
      <c r="BR193" s="122"/>
      <c r="BS193" s="122"/>
      <c r="BT193" s="122"/>
      <c r="BU193" s="122"/>
      <c r="BV193" s="122"/>
      <c r="BW193" s="122"/>
      <c r="BX193" s="122"/>
      <c r="BY193" s="122"/>
      <c r="BZ193" s="122"/>
      <c r="CA193" s="122"/>
      <c r="CB193" s="122"/>
      <c r="CC193" s="122"/>
      <c r="CD193" s="122"/>
      <c r="CE193" s="122"/>
      <c r="CF193" s="122"/>
      <c r="CG193" s="123" t="s">
        <v>16</v>
      </c>
      <c r="CH193" s="123" t="s">
        <v>17</v>
      </c>
      <c r="CI193" s="123" t="s">
        <v>18</v>
      </c>
      <c r="CJ193" s="123" t="s">
        <v>19</v>
      </c>
      <c r="CK193" s="123" t="s">
        <v>20</v>
      </c>
      <c r="CL193" s="123" t="s">
        <v>21</v>
      </c>
      <c r="CM193" s="123" t="s">
        <v>22</v>
      </c>
      <c r="CN193" s="123" t="s">
        <v>23</v>
      </c>
      <c r="CO193" s="123" t="s">
        <v>24</v>
      </c>
      <c r="CP193" s="123" t="s">
        <v>25</v>
      </c>
      <c r="CQ193" s="123" t="s">
        <v>26</v>
      </c>
      <c r="CR193" s="123" t="s">
        <v>27</v>
      </c>
      <c r="CS193" s="123" t="s">
        <v>16</v>
      </c>
      <c r="CT193" s="122"/>
      <c r="CU193" s="122"/>
      <c r="CV193" s="122"/>
      <c r="CW193" s="122"/>
      <c r="CX193" s="122"/>
      <c r="CY193" s="122"/>
      <c r="CZ193" s="122"/>
      <c r="DA193" s="122"/>
      <c r="DB193" s="122"/>
      <c r="DC193" s="122"/>
      <c r="DD193" s="122"/>
      <c r="DE193" s="122"/>
      <c r="DF193" s="122"/>
      <c r="DG193" s="122"/>
      <c r="DH193" s="122"/>
      <c r="DI193" s="122"/>
      <c r="DJ193" s="122"/>
      <c r="DK193" s="122"/>
      <c r="DL193" s="122"/>
      <c r="DM193" s="122"/>
      <c r="DN193" s="122"/>
      <c r="DO193" s="122"/>
      <c r="DP193" s="122"/>
      <c r="DQ193" s="122"/>
      <c r="DR193" s="122"/>
      <c r="DS193" s="122"/>
      <c r="DT193" s="122"/>
      <c r="DU193" s="122"/>
      <c r="DV193" s="122"/>
      <c r="DW193" s="122"/>
      <c r="DX193" s="122"/>
      <c r="DY193" s="122"/>
      <c r="DZ193" s="122"/>
      <c r="EA193" s="122"/>
      <c r="EB193" s="122"/>
      <c r="EC193" s="123" t="s">
        <v>16</v>
      </c>
      <c r="ED193" s="123" t="s">
        <v>17</v>
      </c>
      <c r="EE193" s="123" t="s">
        <v>18</v>
      </c>
      <c r="EF193" s="123" t="s">
        <v>19</v>
      </c>
      <c r="EG193" s="123" t="s">
        <v>20</v>
      </c>
      <c r="EH193" s="123" t="s">
        <v>21</v>
      </c>
      <c r="EI193" s="123" t="s">
        <v>22</v>
      </c>
      <c r="EJ193" s="123" t="s">
        <v>23</v>
      </c>
      <c r="EK193" s="123" t="s">
        <v>24</v>
      </c>
      <c r="EL193" s="123" t="s">
        <v>25</v>
      </c>
      <c r="EM193" s="123" t="s">
        <v>26</v>
      </c>
      <c r="EN193" s="123" t="s">
        <v>27</v>
      </c>
      <c r="EO193" s="123" t="s">
        <v>16</v>
      </c>
      <c r="EP193" s="122"/>
      <c r="EQ193" s="122"/>
      <c r="ER193" s="122"/>
      <c r="ES193" s="122"/>
      <c r="ET193" s="122"/>
      <c r="EU193" s="122"/>
      <c r="EV193" s="122"/>
      <c r="EW193" s="122"/>
      <c r="EX193" s="122"/>
      <c r="EY193" s="122"/>
      <c r="EZ193" s="122"/>
      <c r="FA193" s="122"/>
      <c r="FB193" s="122"/>
      <c r="FC193" s="122"/>
      <c r="FD193" s="122"/>
      <c r="FE193" s="122"/>
      <c r="FF193" s="122"/>
      <c r="FG193" s="122"/>
      <c r="FH193" s="122"/>
      <c r="FI193" s="122"/>
      <c r="FJ193" s="122"/>
      <c r="FK193" s="122"/>
      <c r="FL193" s="122"/>
      <c r="FM193" s="122"/>
      <c r="FN193" s="122"/>
      <c r="FO193" s="122"/>
      <c r="FP193" s="122"/>
      <c r="FQ193" s="122"/>
      <c r="FR193" s="122"/>
      <c r="FS193" s="122"/>
      <c r="FT193" s="122"/>
      <c r="FU193" s="122"/>
      <c r="FV193" s="122"/>
      <c r="FW193" s="122"/>
      <c r="FX193" s="122"/>
      <c r="FY193" s="123" t="s">
        <v>16</v>
      </c>
      <c r="FZ193" s="123" t="s">
        <v>17</v>
      </c>
      <c r="GA193" s="123" t="s">
        <v>18</v>
      </c>
      <c r="GB193" s="123" t="s">
        <v>19</v>
      </c>
      <c r="GC193" s="123" t="s">
        <v>20</v>
      </c>
      <c r="GD193" s="123" t="s">
        <v>21</v>
      </c>
      <c r="GE193" s="123" t="s">
        <v>22</v>
      </c>
      <c r="GF193" s="123" t="s">
        <v>23</v>
      </c>
      <c r="GG193" s="123" t="s">
        <v>24</v>
      </c>
      <c r="GH193" s="123" t="s">
        <v>25</v>
      </c>
      <c r="GI193" s="123" t="s">
        <v>26</v>
      </c>
      <c r="GJ193" s="123" t="s">
        <v>27</v>
      </c>
      <c r="GK193" s="123" t="s">
        <v>16</v>
      </c>
      <c r="GL193" s="122"/>
      <c r="GM193" s="122"/>
      <c r="GN193" s="122"/>
      <c r="GO193" s="122"/>
      <c r="GP193" s="122"/>
      <c r="GQ193" s="122"/>
      <c r="GR193" s="122"/>
      <c r="GS193" s="122"/>
      <c r="GT193" s="122"/>
      <c r="GU193" s="122"/>
      <c r="GV193" s="122"/>
      <c r="GW193" s="122"/>
      <c r="GX193" s="122"/>
      <c r="GY193" s="122"/>
      <c r="GZ193" s="122"/>
      <c r="HA193" s="122"/>
      <c r="HB193" s="122"/>
      <c r="HC193" s="122"/>
      <c r="HD193" s="122"/>
      <c r="HE193" s="122"/>
      <c r="HF193" s="122"/>
      <c r="HG193" s="122"/>
      <c r="HH193" s="122"/>
      <c r="HI193" s="122"/>
      <c r="HJ193" s="122"/>
      <c r="HK193" s="122"/>
      <c r="HL193" s="122"/>
      <c r="HM193" s="122"/>
      <c r="HN193" s="122"/>
      <c r="HO193" s="122"/>
      <c r="HP193" s="122"/>
      <c r="HQ193" s="122"/>
      <c r="HR193" s="122"/>
      <c r="HS193" s="122"/>
      <c r="HT193" s="122"/>
      <c r="HU193" s="123" t="s">
        <v>16</v>
      </c>
      <c r="HV193" s="123" t="s">
        <v>17</v>
      </c>
      <c r="HW193" s="123" t="s">
        <v>18</v>
      </c>
      <c r="HX193" s="123" t="s">
        <v>19</v>
      </c>
      <c r="HY193" s="123" t="s">
        <v>20</v>
      </c>
      <c r="HZ193" s="123" t="s">
        <v>21</v>
      </c>
      <c r="IA193" s="123" t="s">
        <v>22</v>
      </c>
      <c r="IB193" s="123" t="s">
        <v>23</v>
      </c>
      <c r="IC193" s="123" t="s">
        <v>24</v>
      </c>
      <c r="ID193" s="123" t="s">
        <v>25</v>
      </c>
      <c r="IE193" s="123" t="s">
        <v>26</v>
      </c>
      <c r="IF193" s="123" t="s">
        <v>27</v>
      </c>
      <c r="IG193" s="123" t="s">
        <v>16</v>
      </c>
      <c r="IH193" s="122"/>
      <c r="II193" s="122"/>
      <c r="IJ193" s="122"/>
      <c r="IK193" s="122"/>
      <c r="IL193" s="122"/>
      <c r="IM193" s="122"/>
      <c r="IN193" s="122"/>
      <c r="IO193" s="122"/>
      <c r="IP193" s="122"/>
      <c r="IQ193" s="122"/>
      <c r="IR193" s="122"/>
      <c r="IS193" s="122"/>
      <c r="IT193" s="122"/>
      <c r="IU193" s="122"/>
      <c r="IV193" s="122"/>
      <c r="IW193" s="122"/>
      <c r="IX193" s="122"/>
      <c r="IY193" s="122"/>
      <c r="IZ193" s="122"/>
      <c r="JA193" s="122"/>
      <c r="JB193" s="122"/>
      <c r="JC193" s="122"/>
      <c r="JD193" s="122"/>
      <c r="JE193" s="122"/>
      <c r="JF193" s="122"/>
      <c r="JG193" s="122"/>
      <c r="JH193" s="122"/>
      <c r="JI193" s="122"/>
      <c r="JJ193" s="122"/>
      <c r="JK193" s="122"/>
      <c r="JL193" s="122"/>
      <c r="JM193" s="122"/>
      <c r="JN193" s="122"/>
      <c r="JO193" s="122"/>
      <c r="JP193" s="122"/>
      <c r="JQ193" s="123" t="s">
        <v>16</v>
      </c>
      <c r="JR193" s="123" t="s">
        <v>17</v>
      </c>
      <c r="JS193" s="123" t="s">
        <v>18</v>
      </c>
      <c r="JT193" s="123" t="s">
        <v>19</v>
      </c>
      <c r="JU193" s="123" t="s">
        <v>20</v>
      </c>
      <c r="JV193" s="123" t="s">
        <v>21</v>
      </c>
      <c r="JW193" s="123" t="s">
        <v>22</v>
      </c>
      <c r="JX193" s="123" t="s">
        <v>23</v>
      </c>
      <c r="JY193" s="123" t="s">
        <v>24</v>
      </c>
      <c r="JZ193" s="123" t="s">
        <v>25</v>
      </c>
      <c r="KA193" s="123" t="s">
        <v>26</v>
      </c>
      <c r="KB193" s="123" t="s">
        <v>27</v>
      </c>
      <c r="KC193" s="123" t="s">
        <v>16</v>
      </c>
      <c r="KD193" s="122"/>
      <c r="KE193" s="122"/>
      <c r="KF193" s="122"/>
      <c r="KG193" s="122"/>
      <c r="KH193" s="122"/>
      <c r="KI193" s="122"/>
      <c r="KJ193" s="122"/>
      <c r="KK193" s="122"/>
      <c r="KL193" s="122"/>
      <c r="KM193" s="122"/>
      <c r="KN193" s="122"/>
      <c r="KO193" s="122"/>
      <c r="KP193" s="122"/>
      <c r="KQ193" s="122"/>
      <c r="KR193" s="122"/>
      <c r="KS193" s="122"/>
      <c r="KT193" s="122"/>
      <c r="KU193" s="122"/>
      <c r="KV193" s="122"/>
      <c r="KW193" s="122"/>
      <c r="KX193" s="122"/>
      <c r="KY193" s="122"/>
      <c r="KZ193" s="122"/>
      <c r="LA193" s="122"/>
      <c r="LB193" s="122"/>
      <c r="LC193" s="122"/>
      <c r="LD193" s="122"/>
      <c r="LE193" s="122"/>
      <c r="LF193" s="122"/>
      <c r="LG193" s="122"/>
      <c r="LH193" s="122"/>
      <c r="LI193" s="122"/>
      <c r="LJ193" s="122"/>
      <c r="LK193" s="122"/>
      <c r="LL193" s="122"/>
      <c r="LM193" s="123" t="s">
        <v>16</v>
      </c>
      <c r="LN193" s="123" t="s">
        <v>17</v>
      </c>
      <c r="LO193" s="123" t="s">
        <v>18</v>
      </c>
      <c r="LP193" s="123" t="s">
        <v>19</v>
      </c>
      <c r="LQ193" s="123" t="s">
        <v>20</v>
      </c>
      <c r="LR193" s="123" t="s">
        <v>21</v>
      </c>
      <c r="LS193" s="123" t="s">
        <v>22</v>
      </c>
      <c r="LT193" s="123" t="s">
        <v>23</v>
      </c>
      <c r="LU193" s="123" t="s">
        <v>24</v>
      </c>
      <c r="LV193" s="123" t="s">
        <v>25</v>
      </c>
      <c r="LW193" s="123" t="s">
        <v>26</v>
      </c>
      <c r="LX193" s="123" t="s">
        <v>27</v>
      </c>
      <c r="LY193" s="123" t="s">
        <v>16</v>
      </c>
      <c r="LZ193" s="122"/>
      <c r="MA193" s="122"/>
      <c r="MB193" s="122"/>
      <c r="MC193" s="122"/>
      <c r="MD193" s="122"/>
      <c r="ME193" s="122"/>
      <c r="MF193" s="122"/>
      <c r="MG193" s="122"/>
      <c r="MH193" s="122"/>
      <c r="MI193" s="122"/>
      <c r="MJ193" s="122"/>
      <c r="MK193" s="122"/>
      <c r="ML193" s="122"/>
      <c r="MM193" s="122"/>
      <c r="MN193" s="122"/>
      <c r="MO193" s="122"/>
      <c r="MP193" s="122"/>
      <c r="MQ193" s="122"/>
      <c r="MR193" s="122"/>
      <c r="MS193" s="122"/>
      <c r="MT193" s="122"/>
      <c r="MU193" s="122"/>
      <c r="MV193" s="122"/>
      <c r="MW193" s="122"/>
      <c r="MX193" s="122"/>
      <c r="MY193" s="122"/>
      <c r="MZ193" s="122"/>
      <c r="NA193" s="122"/>
      <c r="NB193" s="122"/>
      <c r="NC193" s="122"/>
      <c r="ND193" s="122"/>
      <c r="NE193" s="122"/>
      <c r="NF193" s="122"/>
      <c r="NG193" s="122"/>
      <c r="NH193" s="122"/>
      <c r="NI193" s="123" t="s">
        <v>16</v>
      </c>
      <c r="NJ193" s="123" t="s">
        <v>17</v>
      </c>
      <c r="NK193" s="123" t="s">
        <v>18</v>
      </c>
      <c r="NL193" s="123" t="s">
        <v>19</v>
      </c>
      <c r="NM193" s="123" t="s">
        <v>20</v>
      </c>
      <c r="NN193" s="123" t="s">
        <v>21</v>
      </c>
      <c r="NO193" s="123" t="s">
        <v>22</v>
      </c>
      <c r="NP193" s="123" t="s">
        <v>23</v>
      </c>
      <c r="NQ193" s="123" t="s">
        <v>24</v>
      </c>
      <c r="NR193" s="123" t="s">
        <v>25</v>
      </c>
      <c r="NS193" s="123" t="s">
        <v>26</v>
      </c>
      <c r="NT193" s="123" t="s">
        <v>27</v>
      </c>
      <c r="NU193" s="123" t="s">
        <v>16</v>
      </c>
      <c r="NV193" s="122"/>
      <c r="NW193" s="122"/>
      <c r="NX193" s="122"/>
      <c r="NY193" s="122"/>
      <c r="NZ193" s="122"/>
      <c r="OA193" s="122"/>
      <c r="OB193" s="122"/>
      <c r="OC193" s="122"/>
      <c r="OD193" s="122"/>
      <c r="OE193" s="122"/>
      <c r="OF193" s="122"/>
      <c r="OG193" s="122"/>
      <c r="OH193" s="122"/>
      <c r="OI193" s="122"/>
      <c r="OJ193" s="122"/>
      <c r="OK193" s="122"/>
      <c r="OL193" s="122"/>
      <c r="OM193" s="122"/>
      <c r="ON193" s="122"/>
      <c r="OO193" s="122"/>
      <c r="OP193" s="122"/>
      <c r="OQ193" s="122"/>
      <c r="OR193" s="122"/>
      <c r="OS193" s="122"/>
      <c r="OT193" s="122"/>
      <c r="OU193" s="122"/>
      <c r="OV193" s="122"/>
      <c r="OW193" s="122"/>
      <c r="OX193" s="122"/>
      <c r="OY193" s="122"/>
      <c r="OZ193" s="122"/>
      <c r="PA193" s="122"/>
      <c r="PB193" s="122"/>
      <c r="PC193" s="122"/>
      <c r="PD193" s="122"/>
      <c r="PE193" s="123" t="s">
        <v>16</v>
      </c>
      <c r="PF193" s="123" t="s">
        <v>17</v>
      </c>
      <c r="PG193" s="123" t="s">
        <v>18</v>
      </c>
      <c r="PH193" s="123" t="s">
        <v>19</v>
      </c>
      <c r="PI193" s="123" t="s">
        <v>20</v>
      </c>
      <c r="PJ193" s="123" t="s">
        <v>21</v>
      </c>
      <c r="PK193" s="123" t="s">
        <v>22</v>
      </c>
      <c r="PL193" s="123" t="s">
        <v>23</v>
      </c>
      <c r="PM193" s="123" t="s">
        <v>24</v>
      </c>
      <c r="PN193" s="123" t="s">
        <v>25</v>
      </c>
      <c r="PO193" s="123" t="s">
        <v>26</v>
      </c>
      <c r="PP193" s="123" t="s">
        <v>27</v>
      </c>
      <c r="PQ193" s="123" t="s">
        <v>16</v>
      </c>
    </row>
    <row r="194" spans="7:433">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c r="AC194" s="122"/>
      <c r="AD194" s="122"/>
      <c r="AE194" s="122"/>
      <c r="AF194" s="122"/>
      <c r="AG194" s="122"/>
      <c r="AH194" s="122"/>
      <c r="AI194" s="122"/>
      <c r="AJ194" s="122"/>
      <c r="AK194" s="122"/>
      <c r="AL194" s="122"/>
      <c r="AM194" s="122"/>
      <c r="AN194" s="122"/>
      <c r="AO194" s="122"/>
      <c r="AP194" s="122"/>
      <c r="AQ194" s="122"/>
      <c r="AR194" s="122"/>
      <c r="AS194" s="122"/>
      <c r="AT194" s="122"/>
      <c r="AU194" s="122"/>
      <c r="AV194" s="122"/>
      <c r="AW194" s="122"/>
      <c r="AX194" s="122"/>
      <c r="AY194" s="122"/>
      <c r="AZ194" s="122"/>
      <c r="BA194" s="122"/>
      <c r="BB194" s="122"/>
      <c r="BC194" s="122"/>
      <c r="BD194" s="122"/>
      <c r="BE194" s="122"/>
      <c r="BF194" s="122"/>
      <c r="BG194" s="122"/>
      <c r="BH194" s="122"/>
      <c r="BI194" s="122"/>
      <c r="BJ194" s="122"/>
      <c r="BK194" s="122"/>
      <c r="BL194" s="122"/>
      <c r="BM194" s="122"/>
      <c r="BN194" s="122"/>
      <c r="BO194" s="122"/>
      <c r="BP194" s="122"/>
      <c r="BQ194" s="122"/>
      <c r="BR194" s="122"/>
      <c r="BS194" s="122"/>
      <c r="BT194" s="122"/>
      <c r="BU194" s="122"/>
      <c r="BV194" s="122"/>
      <c r="BW194" s="122"/>
      <c r="BX194" s="122"/>
      <c r="BY194" s="122"/>
      <c r="BZ194" s="122"/>
      <c r="CA194" s="122"/>
      <c r="CB194" s="122"/>
      <c r="CC194" s="122"/>
      <c r="CD194" s="122"/>
      <c r="CE194" s="122"/>
      <c r="CF194" s="125" t="s">
        <v>88</v>
      </c>
      <c r="CG194" s="37" t="str">
        <f t="array" ref="CG194:CR194">TRANSPOSE(BF6:BF17)</f>
        <v>-</v>
      </c>
      <c r="CH194" s="37" t="str">
        <v>-</v>
      </c>
      <c r="CI194" s="37" t="str">
        <v>-</v>
      </c>
      <c r="CJ194" s="37" t="str">
        <v>-</v>
      </c>
      <c r="CK194" s="37" t="str">
        <v>-</v>
      </c>
      <c r="CL194" s="37" t="str">
        <v>-</v>
      </c>
      <c r="CM194" s="37" t="str">
        <v>-</v>
      </c>
      <c r="CN194" s="37">
        <v>346107.22000532522</v>
      </c>
      <c r="CO194" s="37">
        <v>417187.94201921183</v>
      </c>
      <c r="CP194" s="37">
        <v>2422364.1088866447</v>
      </c>
      <c r="CQ194" s="37">
        <v>3204717.0277396059</v>
      </c>
      <c r="CR194" s="37">
        <v>5943945.1536424989</v>
      </c>
      <c r="CS194" t="s">
        <v>89</v>
      </c>
      <c r="CT194" s="122"/>
      <c r="CU194" s="122"/>
      <c r="CV194" s="122"/>
      <c r="CW194" s="122"/>
      <c r="CX194" s="122"/>
      <c r="CY194" s="122"/>
      <c r="CZ194" s="122"/>
      <c r="DA194" s="122"/>
      <c r="DB194" s="122"/>
      <c r="DC194" s="122"/>
      <c r="DD194" s="122"/>
      <c r="DE194" s="122"/>
      <c r="DF194" s="122"/>
      <c r="DG194" s="122"/>
      <c r="DH194" s="122"/>
      <c r="DI194" s="122"/>
      <c r="DJ194" s="122"/>
      <c r="DK194" s="122"/>
      <c r="DL194" s="122"/>
      <c r="DM194" s="122"/>
      <c r="DN194" s="122"/>
      <c r="DO194" s="122"/>
      <c r="DP194" s="122"/>
      <c r="DQ194" s="122"/>
      <c r="DR194" s="122"/>
      <c r="DS194" s="122"/>
      <c r="DT194" s="122"/>
      <c r="DU194" s="122"/>
      <c r="DV194" s="122"/>
      <c r="DW194" s="122"/>
      <c r="DX194" s="122"/>
      <c r="DY194" s="122"/>
      <c r="DZ194" s="122"/>
      <c r="EA194" s="122"/>
      <c r="EB194" s="125" t="str">
        <f>$CF$194</f>
        <v>Транспонированная колонка 7 (Размер экономии расходов Заказчика, кВт*час) --&gt;</v>
      </c>
      <c r="EC194" s="37">
        <f t="array" ref="EC194:EN194">TRANSPOSE(DB6:DB17)</f>
        <v>8214052.6029757699</v>
      </c>
      <c r="ED194" s="37">
        <v>6985029.3209757628</v>
      </c>
      <c r="EE194" s="37">
        <v>5806718.5803399608</v>
      </c>
      <c r="EF194" s="37">
        <v>3392979.6891222983</v>
      </c>
      <c r="EG194" s="37">
        <v>1396347.1455186643</v>
      </c>
      <c r="EH194" s="37">
        <v>831206.76091737789</v>
      </c>
      <c r="EI194" s="37">
        <v>2180606.7177769756</v>
      </c>
      <c r="EJ194" s="37">
        <v>1875336.7020137354</v>
      </c>
      <c r="EK194" s="37">
        <v>1125173.0351669735</v>
      </c>
      <c r="EL194" s="37">
        <v>3790139.7284359895</v>
      </c>
      <c r="EM194" s="37">
        <v>5262533.9469564157</v>
      </c>
      <c r="EN194" s="37">
        <v>6815587.2741140313</v>
      </c>
      <c r="EO194" t="str">
        <f>$CS$194</f>
        <v>&lt;-- Транспонированная колонка 7 (Размер экономии расходов Заказчика, кВт*час)</v>
      </c>
      <c r="EP194" s="122"/>
      <c r="EQ194" s="122"/>
      <c r="ER194" s="122"/>
      <c r="ES194" s="122"/>
      <c r="ET194" s="122"/>
      <c r="EU194" s="122"/>
      <c r="EV194" s="122"/>
      <c r="EW194" s="122"/>
      <c r="EX194" s="122"/>
      <c r="EY194" s="122"/>
      <c r="EZ194" s="122"/>
      <c r="FA194" s="122"/>
      <c r="FB194" s="122"/>
      <c r="FC194" s="122"/>
      <c r="FD194" s="122"/>
      <c r="FE194" s="122"/>
      <c r="FF194" s="122"/>
      <c r="FG194" s="122"/>
      <c r="FH194" s="122"/>
      <c r="FI194" s="122"/>
      <c r="FJ194" s="122"/>
      <c r="FK194" s="122"/>
      <c r="FL194" s="122"/>
      <c r="FM194" s="122"/>
      <c r="FN194" s="122"/>
      <c r="FO194" s="122"/>
      <c r="FP194" s="122"/>
      <c r="FQ194" s="122"/>
      <c r="FR194" s="122"/>
      <c r="FS194" s="122"/>
      <c r="FT194" s="122"/>
      <c r="FU194" s="122"/>
      <c r="FV194" s="122"/>
      <c r="FW194" s="122"/>
      <c r="FX194" s="125" t="str">
        <f>$CF$194</f>
        <v>Транспонированная колонка 7 (Размер экономии расходов Заказчика, кВт*час) --&gt;</v>
      </c>
      <c r="FY194" s="37">
        <f t="array" ref="FY194:GJ194">TRANSPOSE(EX6:EX17)</f>
        <v>8429694.4640241768</v>
      </c>
      <c r="FZ194" s="37">
        <v>6985029.3209757628</v>
      </c>
      <c r="GA194" s="37">
        <v>5806718.5803399608</v>
      </c>
      <c r="GB194" s="37">
        <v>3392979.6891222983</v>
      </c>
      <c r="GC194" s="37">
        <v>1396347.1455186643</v>
      </c>
      <c r="GD194" s="37">
        <v>831206.76091737789</v>
      </c>
      <c r="GE194" s="37">
        <v>2180606.7177769756</v>
      </c>
      <c r="GF194" s="37">
        <v>1875336.7020137354</v>
      </c>
      <c r="GG194" s="37">
        <v>1125173.0351669735</v>
      </c>
      <c r="GH194" s="37">
        <v>3790139.7284359895</v>
      </c>
      <c r="GI194" s="37">
        <v>5262533.9469564157</v>
      </c>
      <c r="GJ194" s="37">
        <v>6815587.2741140313</v>
      </c>
      <c r="GK194" t="str">
        <f>$CS$194</f>
        <v>&lt;-- Транспонированная колонка 7 (Размер экономии расходов Заказчика, кВт*час)</v>
      </c>
      <c r="GL194" s="122"/>
      <c r="GM194" s="122"/>
      <c r="GN194" s="122"/>
      <c r="GO194" s="122"/>
      <c r="GP194" s="122"/>
      <c r="GQ194" s="122"/>
      <c r="GR194" s="122"/>
      <c r="GS194" s="122"/>
      <c r="GT194" s="122"/>
      <c r="GU194" s="122"/>
      <c r="GV194" s="122"/>
      <c r="GW194" s="122"/>
      <c r="GX194" s="122"/>
      <c r="GY194" s="122"/>
      <c r="GZ194" s="122"/>
      <c r="HA194" s="122"/>
      <c r="HB194" s="122"/>
      <c r="HC194" s="122"/>
      <c r="HD194" s="122"/>
      <c r="HE194" s="122"/>
      <c r="HF194" s="122"/>
      <c r="HG194" s="122"/>
      <c r="HH194" s="122"/>
      <c r="HI194" s="122"/>
      <c r="HJ194" s="122"/>
      <c r="HK194" s="122"/>
      <c r="HL194" s="122"/>
      <c r="HM194" s="122"/>
      <c r="HN194" s="122"/>
      <c r="HO194" s="122"/>
      <c r="HP194" s="122"/>
      <c r="HQ194" s="122"/>
      <c r="HR194" s="122"/>
      <c r="HS194" s="122"/>
      <c r="HT194" s="125" t="str">
        <f>$CF$194</f>
        <v>Транспонированная колонка 7 (Размер экономии расходов Заказчика, кВт*час) --&gt;</v>
      </c>
      <c r="HU194" s="37">
        <f t="array" ref="HU194:IF194">TRANSPOSE(GT6:GT17)</f>
        <v>8429694.4640241768</v>
      </c>
      <c r="HV194" s="37">
        <v>6985029.3209757628</v>
      </c>
      <c r="HW194" s="37">
        <v>5806718.5803399608</v>
      </c>
      <c r="HX194" s="37">
        <v>3392979.6891222983</v>
      </c>
      <c r="HY194" s="37">
        <v>1396347.1455186643</v>
      </c>
      <c r="HZ194" s="37">
        <v>831206.76091737789</v>
      </c>
      <c r="IA194" s="37">
        <v>2180606.7177769756</v>
      </c>
      <c r="IB194" s="37">
        <v>1875336.7020137354</v>
      </c>
      <c r="IC194" s="37">
        <v>1125173.0351669735</v>
      </c>
      <c r="ID194" s="37">
        <v>3790139.7284359895</v>
      </c>
      <c r="IE194" s="37">
        <v>5262533.9469564157</v>
      </c>
      <c r="IF194" s="37">
        <v>6815587.2741140313</v>
      </c>
      <c r="IG194" t="str">
        <f>$CS$194</f>
        <v>&lt;-- Транспонированная колонка 7 (Размер экономии расходов Заказчика, кВт*час)</v>
      </c>
      <c r="IH194" s="122"/>
      <c r="II194" s="122"/>
      <c r="IJ194" s="122"/>
      <c r="IK194" s="122"/>
      <c r="IL194" s="122"/>
      <c r="IM194" s="122"/>
      <c r="IN194" s="122"/>
      <c r="IO194" s="122"/>
      <c r="IP194" s="122"/>
      <c r="IQ194" s="122"/>
      <c r="IR194" s="122"/>
      <c r="IS194" s="122"/>
      <c r="IT194" s="122"/>
      <c r="IU194" s="122"/>
      <c r="IV194" s="122"/>
      <c r="IW194" s="122"/>
      <c r="IX194" s="122"/>
      <c r="IY194" s="122"/>
      <c r="IZ194" s="122"/>
      <c r="JA194" s="122"/>
      <c r="JB194" s="122"/>
      <c r="JC194" s="122"/>
      <c r="JD194" s="122"/>
      <c r="JE194" s="122"/>
      <c r="JF194" s="122"/>
      <c r="JG194" s="122"/>
      <c r="JH194" s="122"/>
      <c r="JI194" s="122"/>
      <c r="JJ194" s="122"/>
      <c r="JK194" s="122"/>
      <c r="JL194" s="122"/>
      <c r="JM194" s="122"/>
      <c r="JN194" s="122"/>
      <c r="JO194" s="122"/>
      <c r="JP194" s="125" t="str">
        <f>$CF$194</f>
        <v>Транспонированная колонка 7 (Размер экономии расходов Заказчика, кВт*час) --&gt;</v>
      </c>
      <c r="JQ194" s="37">
        <f t="array" ref="JQ194:KB194">TRANSPOSE(IP6:IP17)</f>
        <v>8429694.4640241768</v>
      </c>
      <c r="JR194" s="37">
        <v>6985029.3209757628</v>
      </c>
      <c r="JS194" s="37">
        <v>5806718.5803399608</v>
      </c>
      <c r="JT194" s="37">
        <v>3392979.6891222983</v>
      </c>
      <c r="JU194" s="37">
        <v>1396347.1455186643</v>
      </c>
      <c r="JV194" s="37">
        <v>831206.76091737789</v>
      </c>
      <c r="JW194" s="37">
        <v>2180606.7177769756</v>
      </c>
      <c r="JX194" s="37">
        <v>1875336.7020137354</v>
      </c>
      <c r="JY194" s="37">
        <v>1125173.0351669735</v>
      </c>
      <c r="JZ194" s="37">
        <v>3790139.7284359895</v>
      </c>
      <c r="KA194" s="37">
        <v>5262533.9469564157</v>
      </c>
      <c r="KB194" s="37">
        <v>6815587.2741140313</v>
      </c>
      <c r="KC194" t="str">
        <f>$CS$194</f>
        <v>&lt;-- Транспонированная колонка 7 (Размер экономии расходов Заказчика, кВт*час)</v>
      </c>
      <c r="KD194" s="122"/>
      <c r="KE194" s="122"/>
      <c r="KF194" s="122"/>
      <c r="KG194" s="122"/>
      <c r="KH194" s="122"/>
      <c r="KI194" s="122"/>
      <c r="KJ194" s="122"/>
      <c r="KK194" s="122"/>
      <c r="KL194" s="122"/>
      <c r="KM194" s="122"/>
      <c r="KN194" s="122"/>
      <c r="KO194" s="122"/>
      <c r="KP194" s="122"/>
      <c r="KQ194" s="122"/>
      <c r="KR194" s="122"/>
      <c r="KS194" s="122"/>
      <c r="KT194" s="122"/>
      <c r="KU194" s="122"/>
      <c r="KV194" s="122"/>
      <c r="KW194" s="122"/>
      <c r="KX194" s="122"/>
      <c r="KY194" s="122"/>
      <c r="KZ194" s="122"/>
      <c r="LA194" s="122"/>
      <c r="LB194" s="122"/>
      <c r="LC194" s="122"/>
      <c r="LD194" s="122"/>
      <c r="LE194" s="122"/>
      <c r="LF194" s="122"/>
      <c r="LG194" s="122"/>
      <c r="LH194" s="122"/>
      <c r="LI194" s="122"/>
      <c r="LJ194" s="122"/>
      <c r="LK194" s="122"/>
      <c r="LL194" s="125" t="str">
        <f>$CF$194</f>
        <v>Транспонированная колонка 7 (Размер экономии расходов Заказчика, кВт*час) --&gt;</v>
      </c>
      <c r="LM194" s="37">
        <f t="array" ref="LM194:LX194">TRANSPOSE(KL6:KL17)</f>
        <v>8429694.4640241768</v>
      </c>
      <c r="LN194" s="37" t="str">
        <v>-</v>
      </c>
      <c r="LO194" s="37" t="str">
        <v>-</v>
      </c>
      <c r="LP194" s="37" t="str">
        <v>-</v>
      </c>
      <c r="LQ194" s="37" t="str">
        <v>-</v>
      </c>
      <c r="LR194" s="37" t="str">
        <v>-</v>
      </c>
      <c r="LS194" s="37" t="str">
        <v>-</v>
      </c>
      <c r="LT194" s="37" t="str">
        <v>-</v>
      </c>
      <c r="LU194" s="37" t="str">
        <v>-</v>
      </c>
      <c r="LV194" s="37" t="str">
        <v>-</v>
      </c>
      <c r="LW194" s="37" t="str">
        <v>-</v>
      </c>
      <c r="LX194" s="37" t="str">
        <v>-</v>
      </c>
      <c r="LY194" t="str">
        <f>$CS$194</f>
        <v>&lt;-- Транспонированная колонка 7 (Размер экономии расходов Заказчика, кВт*час)</v>
      </c>
      <c r="LZ194" s="122"/>
      <c r="MA194" s="122"/>
      <c r="MB194" s="122"/>
      <c r="MC194" s="122"/>
      <c r="MD194" s="122"/>
      <c r="ME194" s="122"/>
      <c r="MF194" s="122"/>
      <c r="MG194" s="122"/>
      <c r="MH194" s="122"/>
      <c r="MI194" s="122"/>
      <c r="MJ194" s="122"/>
      <c r="MK194" s="122"/>
      <c r="ML194" s="122"/>
      <c r="MM194" s="122"/>
      <c r="MN194" s="122"/>
      <c r="MO194" s="122"/>
      <c r="MP194" s="122"/>
      <c r="MQ194" s="122"/>
      <c r="MR194" s="122"/>
      <c r="MS194" s="122"/>
      <c r="MT194" s="122"/>
      <c r="MU194" s="122"/>
      <c r="MV194" s="122"/>
      <c r="MW194" s="122"/>
      <c r="MX194" s="122"/>
      <c r="MY194" s="122"/>
      <c r="MZ194" s="122"/>
      <c r="NA194" s="122"/>
      <c r="NB194" s="122"/>
      <c r="NC194" s="122"/>
      <c r="ND194" s="122"/>
      <c r="NE194" s="122"/>
      <c r="NF194" s="122"/>
      <c r="NG194" s="122"/>
      <c r="NH194" s="125" t="str">
        <f>$CF$194</f>
        <v>Транспонированная колонка 7 (Размер экономии расходов Заказчика, кВт*час) --&gt;</v>
      </c>
      <c r="NI194" s="37" t="str">
        <f t="array" ref="NI194:NT194">TRANSPOSE(MH6:MH17)</f>
        <v>-</v>
      </c>
      <c r="NJ194" s="37" t="str">
        <v>-</v>
      </c>
      <c r="NK194" s="37" t="str">
        <v>-</v>
      </c>
      <c r="NL194" s="37" t="str">
        <v>-</v>
      </c>
      <c r="NM194" s="37" t="str">
        <v>-</v>
      </c>
      <c r="NN194" s="37" t="str">
        <v>-</v>
      </c>
      <c r="NO194" s="37" t="str">
        <v>-</v>
      </c>
      <c r="NP194" s="37" t="str">
        <v>-</v>
      </c>
      <c r="NQ194" s="37" t="str">
        <v>-</v>
      </c>
      <c r="NR194" s="37" t="str">
        <v>-</v>
      </c>
      <c r="NS194" s="37" t="str">
        <v>-</v>
      </c>
      <c r="NT194" s="37" t="str">
        <v>-</v>
      </c>
      <c r="NU194" t="str">
        <f>$CS$194</f>
        <v>&lt;-- Транспонированная колонка 7 (Размер экономии расходов Заказчика, кВт*час)</v>
      </c>
      <c r="NV194" s="122"/>
      <c r="NW194" s="122"/>
      <c r="NX194" s="122"/>
      <c r="NY194" s="122"/>
      <c r="NZ194" s="122"/>
      <c r="OA194" s="122"/>
      <c r="OB194" s="122"/>
      <c r="OC194" s="122"/>
      <c r="OD194" s="122"/>
      <c r="OE194" s="122"/>
      <c r="OF194" s="122"/>
      <c r="OG194" s="122"/>
      <c r="OH194" s="122"/>
      <c r="OI194" s="122"/>
      <c r="OJ194" s="122"/>
      <c r="OK194" s="122"/>
      <c r="OL194" s="122"/>
      <c r="OM194" s="122"/>
      <c r="ON194" s="122"/>
      <c r="OO194" s="122"/>
      <c r="OP194" s="122"/>
      <c r="OQ194" s="122"/>
      <c r="OR194" s="122"/>
      <c r="OS194" s="122"/>
      <c r="OT194" s="122"/>
      <c r="OU194" s="122"/>
      <c r="OV194" s="122"/>
      <c r="OW194" s="122"/>
      <c r="OX194" s="122"/>
      <c r="OY194" s="122"/>
      <c r="OZ194" s="122"/>
      <c r="PA194" s="122"/>
      <c r="PB194" s="122"/>
      <c r="PC194" s="122"/>
      <c r="PD194" s="125" t="str">
        <f>$CF$194</f>
        <v>Транспонированная колонка 7 (Размер экономии расходов Заказчика, кВт*час) --&gt;</v>
      </c>
      <c r="PE194" s="37" t="str">
        <f t="array" ref="PE194:PP194">TRANSPOSE(OD6:OD17)</f>
        <v>-</v>
      </c>
      <c r="PF194" s="37" t="str">
        <v>-</v>
      </c>
      <c r="PG194" s="37" t="str">
        <v>-</v>
      </c>
      <c r="PH194" s="37" t="str">
        <v>-</v>
      </c>
      <c r="PI194" s="37" t="str">
        <v>-</v>
      </c>
      <c r="PJ194" s="37" t="str">
        <v>-</v>
      </c>
      <c r="PK194" s="37" t="str">
        <v>-</v>
      </c>
      <c r="PL194" s="37" t="str">
        <v>-</v>
      </c>
      <c r="PM194" s="37" t="str">
        <v>-</v>
      </c>
      <c r="PN194" s="37" t="str">
        <v>-</v>
      </c>
      <c r="PO194" s="37" t="str">
        <v>-</v>
      </c>
      <c r="PP194" s="37" t="str">
        <v>-</v>
      </c>
      <c r="PQ194" t="str">
        <f>$CS$194</f>
        <v>&lt;-- Транспонированная колонка 7 (Размер экономии расходов Заказчика, кВт*час)</v>
      </c>
    </row>
    <row r="195" spans="7:433">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c r="AC195" s="122"/>
      <c r="AD195" s="122"/>
      <c r="AE195" s="122"/>
      <c r="AF195" s="122"/>
      <c r="AG195" s="122"/>
      <c r="AH195" s="122"/>
      <c r="AI195" s="122"/>
      <c r="AJ195" s="122"/>
      <c r="AK195" s="122"/>
      <c r="AL195" s="122"/>
      <c r="AM195" s="122"/>
      <c r="AN195" s="122"/>
      <c r="AO195" s="122"/>
      <c r="AP195" s="122"/>
      <c r="AQ195" s="122"/>
      <c r="AR195" s="122"/>
      <c r="AS195" s="122"/>
      <c r="AT195" s="122"/>
      <c r="AU195" s="122"/>
      <c r="AV195" s="122"/>
      <c r="AW195" s="122"/>
      <c r="AX195" s="122"/>
      <c r="AY195" s="122"/>
      <c r="AZ195" s="122"/>
      <c r="BA195" s="122"/>
      <c r="BB195" s="122"/>
      <c r="BC195" s="122"/>
      <c r="BD195" s="122"/>
      <c r="BE195" s="122"/>
      <c r="BF195" s="122"/>
      <c r="BG195" s="122"/>
      <c r="BH195" s="122"/>
      <c r="BI195" s="122"/>
      <c r="BJ195" s="122"/>
      <c r="BK195" s="122"/>
      <c r="BL195" s="122"/>
      <c r="BM195" s="122"/>
      <c r="BN195" s="122"/>
      <c r="BO195" s="122"/>
      <c r="BP195" s="122"/>
      <c r="BQ195" s="122"/>
      <c r="BR195" s="122"/>
      <c r="BS195" s="122"/>
      <c r="BT195" s="122"/>
      <c r="BU195" s="122"/>
      <c r="BV195" s="122"/>
      <c r="BW195" s="122"/>
      <c r="BX195" s="122"/>
      <c r="BY195" s="122"/>
      <c r="BZ195" s="122"/>
      <c r="CA195" s="122"/>
      <c r="CB195" s="122"/>
      <c r="CC195" s="122"/>
      <c r="CD195" s="122"/>
      <c r="CE195" s="122"/>
      <c r="CF195" s="125" t="s">
        <v>86</v>
      </c>
      <c r="CG195" s="37">
        <f t="array" ref="CG195:CR195">TRANSPOSE(CQ6:CQ17)</f>
        <v>0</v>
      </c>
      <c r="CH195" s="37">
        <v>0</v>
      </c>
      <c r="CI195" s="37">
        <v>0</v>
      </c>
      <c r="CJ195" s="37">
        <v>0</v>
      </c>
      <c r="CK195" s="37">
        <v>0</v>
      </c>
      <c r="CL195" s="37">
        <v>0</v>
      </c>
      <c r="CM195" s="37">
        <v>0</v>
      </c>
      <c r="CN195" s="37">
        <v>952280.01565484703</v>
      </c>
      <c r="CO195" s="37">
        <v>1157101.6525704521</v>
      </c>
      <c r="CP195" s="37">
        <v>6627378.9003653405</v>
      </c>
      <c r="CQ195" s="37">
        <v>8768941.6089879423</v>
      </c>
      <c r="CR195" s="37">
        <v>16260411.360667102</v>
      </c>
      <c r="CS195" t="s">
        <v>84</v>
      </c>
      <c r="CT195" s="122"/>
      <c r="CU195" s="122"/>
      <c r="CV195" s="122"/>
      <c r="CW195" s="122"/>
      <c r="CX195" s="122"/>
      <c r="CY195" s="122"/>
      <c r="CZ195" s="122"/>
      <c r="DA195" s="122"/>
      <c r="DB195" s="122"/>
      <c r="DC195" s="122"/>
      <c r="DD195" s="122"/>
      <c r="DE195" s="122"/>
      <c r="DF195" s="122"/>
      <c r="DG195" s="122"/>
      <c r="DH195" s="122"/>
      <c r="DI195" s="122"/>
      <c r="DJ195" s="122"/>
      <c r="DK195" s="122"/>
      <c r="DL195" s="122"/>
      <c r="DM195" s="122"/>
      <c r="DN195" s="122"/>
      <c r="DO195" s="122"/>
      <c r="DP195" s="122"/>
      <c r="DQ195" s="122"/>
      <c r="DR195" s="122"/>
      <c r="DS195" s="122"/>
      <c r="DT195" s="122"/>
      <c r="DU195" s="122"/>
      <c r="DV195" s="122"/>
      <c r="DW195" s="122"/>
      <c r="DX195" s="122"/>
      <c r="DY195" s="122"/>
      <c r="DZ195" s="122"/>
      <c r="EA195" s="122"/>
      <c r="EB195" s="125" t="str">
        <f>$CF$195</f>
        <v>Транспонированная колонка 38 (экономия  расходов Заказчика, руб.  с НДС) --&gt;</v>
      </c>
      <c r="EC195" s="37">
        <f t="array" ref="EC195:EN195">TRANSPOSE(EM6:EM17)</f>
        <v>23422434.410056029</v>
      </c>
      <c r="ED195" s="37">
        <v>19966375.516772255</v>
      </c>
      <c r="EE195" s="37">
        <v>16602587.949240398</v>
      </c>
      <c r="EF195" s="37">
        <v>9750034.0379278194</v>
      </c>
      <c r="EG195" s="37">
        <v>4067068.4778646221</v>
      </c>
      <c r="EH195" s="37">
        <v>2472747.9063342488</v>
      </c>
      <c r="EI195" s="37">
        <v>7311184.129471764</v>
      </c>
      <c r="EJ195" s="37">
        <v>6310944.0344335865</v>
      </c>
      <c r="EK195" s="37">
        <v>3827493.6148856874</v>
      </c>
      <c r="EL195" s="37">
        <v>12614486.555785142</v>
      </c>
      <c r="EM195" s="37">
        <v>17492936.189302955</v>
      </c>
      <c r="EN195" s="37">
        <v>22653539.237233497</v>
      </c>
      <c r="EO195" t="str">
        <f>$CS$195</f>
        <v>&lt;-- Транспонированная колонка 38 (экономия  расходов Заказчика, руб.  с НДС)</v>
      </c>
      <c r="EP195" s="122"/>
      <c r="EQ195" s="122"/>
      <c r="ER195" s="122"/>
      <c r="ES195" s="122"/>
      <c r="ET195" s="122"/>
      <c r="EU195" s="122"/>
      <c r="EV195" s="122"/>
      <c r="EW195" s="122"/>
      <c r="EX195" s="122"/>
      <c r="EY195" s="122"/>
      <c r="EZ195" s="122"/>
      <c r="FA195" s="122"/>
      <c r="FB195" s="122"/>
      <c r="FC195" s="122"/>
      <c r="FD195" s="122"/>
      <c r="FE195" s="122"/>
      <c r="FF195" s="122"/>
      <c r="FG195" s="122"/>
      <c r="FH195" s="122"/>
      <c r="FI195" s="122"/>
      <c r="FJ195" s="122"/>
      <c r="FK195" s="122"/>
      <c r="FL195" s="122"/>
      <c r="FM195" s="122"/>
      <c r="FN195" s="122"/>
      <c r="FO195" s="122"/>
      <c r="FP195" s="122"/>
      <c r="FQ195" s="122"/>
      <c r="FR195" s="122"/>
      <c r="FS195" s="122"/>
      <c r="FT195" s="122"/>
      <c r="FU195" s="122"/>
      <c r="FV195" s="122"/>
      <c r="FW195" s="122"/>
      <c r="FX195" s="125" t="str">
        <f>$CF$195</f>
        <v>Транспонированная колонка 38 (экономия  расходов Заказчика, руб.  с НДС) --&gt;</v>
      </c>
      <c r="FY195" s="37">
        <f t="array" ref="FY195:GJ195">TRANSPOSE(GI6:GI17)</f>
        <v>28980584.895228587</v>
      </c>
      <c r="FZ195" s="37">
        <v>24087802.321664177</v>
      </c>
      <c r="GA195" s="37">
        <v>20031269.243240833</v>
      </c>
      <c r="GB195" s="37">
        <v>11781021.155100875</v>
      </c>
      <c r="GC195" s="37">
        <v>4933665.7660501022</v>
      </c>
      <c r="GD195" s="37">
        <v>3017829.4678838584</v>
      </c>
      <c r="GE195" s="37">
        <v>6707834.257402366</v>
      </c>
      <c r="GF195" s="37">
        <v>5805218.4518959923</v>
      </c>
      <c r="GG195" s="37">
        <v>3547224.7803010941</v>
      </c>
      <c r="GH195" s="37">
        <v>11513241.426286686</v>
      </c>
      <c r="GI195" s="37">
        <v>18822712.190474153</v>
      </c>
      <c r="GJ195" s="37">
        <v>24374074.790622573</v>
      </c>
      <c r="GK195" t="str">
        <f>$CS$195</f>
        <v>&lt;-- Транспонированная колонка 38 (экономия  расходов Заказчика, руб.  с НДС)</v>
      </c>
      <c r="GL195" s="122"/>
      <c r="GM195" s="122"/>
      <c r="GN195" s="122"/>
      <c r="GO195" s="122"/>
      <c r="GP195" s="122"/>
      <c r="GQ195" s="122"/>
      <c r="GR195" s="122"/>
      <c r="GS195" s="122"/>
      <c r="GT195" s="122"/>
      <c r="GU195" s="122"/>
      <c r="GV195" s="122"/>
      <c r="GW195" s="122"/>
      <c r="GX195" s="122"/>
      <c r="GY195" s="122"/>
      <c r="GZ195" s="122"/>
      <c r="HA195" s="122"/>
      <c r="HB195" s="122"/>
      <c r="HC195" s="122"/>
      <c r="HD195" s="122"/>
      <c r="HE195" s="122"/>
      <c r="HF195" s="122"/>
      <c r="HG195" s="122"/>
      <c r="HH195" s="122"/>
      <c r="HI195" s="122"/>
      <c r="HJ195" s="122"/>
      <c r="HK195" s="122"/>
      <c r="HL195" s="122"/>
      <c r="HM195" s="122"/>
      <c r="HN195" s="122"/>
      <c r="HO195" s="122"/>
      <c r="HP195" s="122"/>
      <c r="HQ195" s="122"/>
      <c r="HR195" s="122"/>
      <c r="HS195" s="122"/>
      <c r="HT195" s="125" t="str">
        <f>$CF$195</f>
        <v>Транспонированная колонка 38 (экономия  расходов Заказчика, руб.  с НДС) --&gt;</v>
      </c>
      <c r="HU195" s="37">
        <f t="array" ref="HU195:IF195">TRANSPOSE(IE6:IE17)</f>
        <v>26523478.677927624</v>
      </c>
      <c r="HV195" s="37">
        <v>22080642.137209114</v>
      </c>
      <c r="HW195" s="37">
        <v>18365437.119116206</v>
      </c>
      <c r="HX195" s="37">
        <v>10837461.760950195</v>
      </c>
      <c r="HY195" s="37">
        <v>4578658.5006127739</v>
      </c>
      <c r="HZ195" s="37">
        <v>2838162.658760841</v>
      </c>
      <c r="IA195" s="37">
        <v>7977080.1794578489</v>
      </c>
      <c r="IB195" s="37">
        <v>6911045.6390071334</v>
      </c>
      <c r="IC195" s="37">
        <v>4235787.0718505811</v>
      </c>
      <c r="ID195" s="37">
        <v>13662440.546226481</v>
      </c>
      <c r="IE195" s="37">
        <v>18922115.5369877</v>
      </c>
      <c r="IF195" s="37">
        <v>24502032.457719982</v>
      </c>
      <c r="IG195" t="str">
        <f>$CS$195</f>
        <v>&lt;-- Транспонированная колонка 38 (экономия  расходов Заказчика, руб.  с НДС)</v>
      </c>
      <c r="IH195" s="122"/>
      <c r="II195" s="122"/>
      <c r="IJ195" s="122"/>
      <c r="IK195" s="122"/>
      <c r="IL195" s="122"/>
      <c r="IM195" s="122"/>
      <c r="IN195" s="122"/>
      <c r="IO195" s="122"/>
      <c r="IP195" s="122"/>
      <c r="IQ195" s="122"/>
      <c r="IR195" s="122"/>
      <c r="IS195" s="122"/>
      <c r="IT195" s="122"/>
      <c r="IU195" s="122"/>
      <c r="IV195" s="122"/>
      <c r="IW195" s="122"/>
      <c r="IX195" s="122"/>
      <c r="IY195" s="122"/>
      <c r="IZ195" s="122"/>
      <c r="JA195" s="122"/>
      <c r="JB195" s="122"/>
      <c r="JC195" s="122"/>
      <c r="JD195" s="122"/>
      <c r="JE195" s="122"/>
      <c r="JF195" s="122"/>
      <c r="JG195" s="122"/>
      <c r="JH195" s="122"/>
      <c r="JI195" s="122"/>
      <c r="JJ195" s="122"/>
      <c r="JK195" s="122"/>
      <c r="JL195" s="122"/>
      <c r="JM195" s="122"/>
      <c r="JN195" s="122"/>
      <c r="JO195" s="122"/>
      <c r="JP195" s="125" t="str">
        <f>$CF$195</f>
        <v>Транспонированная колонка 38 (экономия  расходов Заказчика, руб.  с НДС) --&gt;</v>
      </c>
      <c r="JQ195" s="37">
        <f t="array" ref="JQ195:KB195">TRANSPOSE(KA6:KA17)</f>
        <v>31293345.713779006</v>
      </c>
      <c r="JR195" s="37">
        <v>26064266.935484342</v>
      </c>
      <c r="JS195" s="37">
        <v>21680053.724360872</v>
      </c>
      <c r="JT195" s="37">
        <v>12806506.844421124</v>
      </c>
      <c r="JU195" s="37">
        <v>5425015.4684076281</v>
      </c>
      <c r="JV195" s="37">
        <v>3376238.5931110191</v>
      </c>
      <c r="JW195" s="37">
        <v>7481917.6833324786</v>
      </c>
      <c r="JX195" s="37">
        <v>6500652.5305362521</v>
      </c>
      <c r="JY195" s="37">
        <v>4016694.6161168851</v>
      </c>
      <c r="JZ195" s="37">
        <v>12740271.109223627</v>
      </c>
      <c r="KA195" s="37">
        <v>17627148.970189128</v>
      </c>
      <c r="KB195" s="37">
        <v>22823396.918016728</v>
      </c>
      <c r="KC195" t="str">
        <f>$CS$195</f>
        <v>&lt;-- Транспонированная колонка 38 (экономия  расходов Заказчика, руб.  с НДС)</v>
      </c>
      <c r="KD195" s="122"/>
      <c r="KE195" s="122"/>
      <c r="KF195" s="122"/>
      <c r="KG195" s="122"/>
      <c r="KH195" s="122"/>
      <c r="KI195" s="122"/>
      <c r="KJ195" s="122"/>
      <c r="KK195" s="122"/>
      <c r="KL195" s="122"/>
      <c r="KM195" s="122"/>
      <c r="KN195" s="122"/>
      <c r="KO195" s="122"/>
      <c r="KP195" s="122"/>
      <c r="KQ195" s="122"/>
      <c r="KR195" s="122"/>
      <c r="KS195" s="122"/>
      <c r="KT195" s="122"/>
      <c r="KU195" s="122"/>
      <c r="KV195" s="122"/>
      <c r="KW195" s="122"/>
      <c r="KX195" s="122"/>
      <c r="KY195" s="122"/>
      <c r="KZ195" s="122"/>
      <c r="LA195" s="122"/>
      <c r="LB195" s="122"/>
      <c r="LC195" s="122"/>
      <c r="LD195" s="122"/>
      <c r="LE195" s="122"/>
      <c r="LF195" s="122"/>
      <c r="LG195" s="122"/>
      <c r="LH195" s="122"/>
      <c r="LI195" s="122"/>
      <c r="LJ195" s="122"/>
      <c r="LK195" s="122"/>
      <c r="LL195" s="125" t="str">
        <f>$CF$195</f>
        <v>Транспонированная колонка 38 (экономия  расходов Заказчика, руб.  с НДС) --&gt;</v>
      </c>
      <c r="LM195" s="37">
        <f t="array" ref="LM195:LX195">TRANSPOSE(LW6:LW17)</f>
        <v>29313065.049023449</v>
      </c>
      <c r="LN195" s="37">
        <v>0</v>
      </c>
      <c r="LO195" s="37">
        <v>0</v>
      </c>
      <c r="LP195" s="37">
        <v>0</v>
      </c>
      <c r="LQ195" s="37">
        <v>0</v>
      </c>
      <c r="LR195" s="37">
        <v>0</v>
      </c>
      <c r="LS195" s="37">
        <v>0</v>
      </c>
      <c r="LT195" s="37">
        <v>0</v>
      </c>
      <c r="LU195" s="37">
        <v>0</v>
      </c>
      <c r="LV195" s="37">
        <v>0</v>
      </c>
      <c r="LW195" s="37">
        <v>0</v>
      </c>
      <c r="LX195" s="37">
        <v>0</v>
      </c>
      <c r="LY195" t="str">
        <f>$CS$195</f>
        <v>&lt;-- Транспонированная колонка 38 (экономия  расходов Заказчика, руб.  с НДС)</v>
      </c>
      <c r="LZ195" s="122"/>
      <c r="MA195" s="122"/>
      <c r="MB195" s="122"/>
      <c r="MC195" s="122"/>
      <c r="MD195" s="122"/>
      <c r="ME195" s="122"/>
      <c r="MF195" s="122"/>
      <c r="MG195" s="122"/>
      <c r="MH195" s="122"/>
      <c r="MI195" s="122"/>
      <c r="MJ195" s="122"/>
      <c r="MK195" s="122"/>
      <c r="ML195" s="122"/>
      <c r="MM195" s="122"/>
      <c r="MN195" s="122"/>
      <c r="MO195" s="122"/>
      <c r="MP195" s="122"/>
      <c r="MQ195" s="122"/>
      <c r="MR195" s="122"/>
      <c r="MS195" s="122"/>
      <c r="MT195" s="122"/>
      <c r="MU195" s="122"/>
      <c r="MV195" s="122"/>
      <c r="MW195" s="122"/>
      <c r="MX195" s="122"/>
      <c r="MY195" s="122"/>
      <c r="MZ195" s="122"/>
      <c r="NA195" s="122"/>
      <c r="NB195" s="122"/>
      <c r="NC195" s="122"/>
      <c r="ND195" s="122"/>
      <c r="NE195" s="122"/>
      <c r="NF195" s="122"/>
      <c r="NG195" s="122"/>
      <c r="NH195" s="125" t="str">
        <f>$CF$195</f>
        <v>Транспонированная колонка 38 (экономия  расходов Заказчика, руб.  с НДС) --&gt;</v>
      </c>
      <c r="NI195" s="37">
        <f t="array" ref="NI195:NT195">TRANSPOSE(NS6:NS17)</f>
        <v>0</v>
      </c>
      <c r="NJ195" s="37">
        <v>0</v>
      </c>
      <c r="NK195" s="37">
        <v>0</v>
      </c>
      <c r="NL195" s="37">
        <v>0</v>
      </c>
      <c r="NM195" s="37">
        <v>0</v>
      </c>
      <c r="NN195" s="37">
        <v>0</v>
      </c>
      <c r="NO195" s="37">
        <v>0</v>
      </c>
      <c r="NP195" s="37">
        <v>0</v>
      </c>
      <c r="NQ195" s="37">
        <v>0</v>
      </c>
      <c r="NR195" s="37">
        <v>0</v>
      </c>
      <c r="NS195" s="37">
        <v>0</v>
      </c>
      <c r="NT195" s="37">
        <v>0</v>
      </c>
      <c r="NU195" t="str">
        <f>$CS$195</f>
        <v>&lt;-- Транспонированная колонка 38 (экономия  расходов Заказчика, руб.  с НДС)</v>
      </c>
      <c r="NV195" s="122"/>
      <c r="NW195" s="122"/>
      <c r="NX195" s="122"/>
      <c r="NY195" s="122"/>
      <c r="NZ195" s="122"/>
      <c r="OA195" s="122"/>
      <c r="OB195" s="122"/>
      <c r="OC195" s="122"/>
      <c r="OD195" s="122"/>
      <c r="OE195" s="122"/>
      <c r="OF195" s="122"/>
      <c r="OG195" s="122"/>
      <c r="OH195" s="122"/>
      <c r="OI195" s="122"/>
      <c r="OJ195" s="122"/>
      <c r="OK195" s="122"/>
      <c r="OL195" s="122"/>
      <c r="OM195" s="122"/>
      <c r="ON195" s="122"/>
      <c r="OO195" s="122"/>
      <c r="OP195" s="122"/>
      <c r="OQ195" s="122"/>
      <c r="OR195" s="122"/>
      <c r="OS195" s="122"/>
      <c r="OT195" s="122"/>
      <c r="OU195" s="122"/>
      <c r="OV195" s="122"/>
      <c r="OW195" s="122"/>
      <c r="OX195" s="122"/>
      <c r="OY195" s="122"/>
      <c r="OZ195" s="122"/>
      <c r="PA195" s="122"/>
      <c r="PB195" s="122"/>
      <c r="PC195" s="122"/>
      <c r="PD195" s="125" t="str">
        <f>$CF$195</f>
        <v>Транспонированная колонка 38 (экономия  расходов Заказчика, руб.  с НДС) --&gt;</v>
      </c>
      <c r="PE195" s="37">
        <f t="array" ref="PE195:PP195">TRANSPOSE(PO6:PO17)</f>
        <v>0</v>
      </c>
      <c r="PF195" s="37">
        <v>0</v>
      </c>
      <c r="PG195" s="37">
        <v>0</v>
      </c>
      <c r="PH195" s="37">
        <v>0</v>
      </c>
      <c r="PI195" s="37">
        <v>0</v>
      </c>
      <c r="PJ195" s="37">
        <v>0</v>
      </c>
      <c r="PK195" s="37">
        <v>0</v>
      </c>
      <c r="PL195" s="37">
        <v>0</v>
      </c>
      <c r="PM195" s="37">
        <v>0</v>
      </c>
      <c r="PN195" s="37">
        <v>0</v>
      </c>
      <c r="PO195" s="37">
        <v>0</v>
      </c>
      <c r="PP195" s="37">
        <v>0</v>
      </c>
      <c r="PQ195" t="str">
        <f>$CS$195</f>
        <v>&lt;-- Транспонированная колонка 38 (экономия  расходов Заказчика, руб.  с НДС)</v>
      </c>
    </row>
    <row r="196" spans="7:433">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c r="AC196" s="122"/>
      <c r="AD196" s="122"/>
      <c r="AE196" s="122"/>
      <c r="AF196" s="122"/>
      <c r="AG196" s="122"/>
      <c r="AH196" s="122"/>
      <c r="AI196" s="122"/>
      <c r="AJ196" s="122"/>
      <c r="AK196" s="122"/>
      <c r="AL196" s="122"/>
      <c r="AM196" s="122"/>
      <c r="AN196" s="122"/>
      <c r="AO196" s="122"/>
      <c r="AP196" s="122"/>
      <c r="AQ196" s="122"/>
      <c r="AR196" s="122"/>
      <c r="AS196" s="122"/>
      <c r="AT196" s="122"/>
      <c r="AU196" s="122"/>
      <c r="AV196" s="122"/>
      <c r="AW196" s="122"/>
      <c r="AX196" s="122"/>
      <c r="AY196" s="122"/>
      <c r="AZ196" s="122"/>
      <c r="BA196" s="122"/>
      <c r="BB196" s="122"/>
      <c r="BC196" s="122"/>
      <c r="BD196" s="122"/>
      <c r="BE196" s="122"/>
      <c r="BF196" s="122"/>
      <c r="BG196" s="122"/>
      <c r="BH196" s="122"/>
      <c r="BI196" s="122"/>
      <c r="BJ196" s="122"/>
      <c r="BK196" s="122"/>
      <c r="BL196" s="122"/>
      <c r="BM196" s="122"/>
      <c r="BN196" s="122"/>
      <c r="BO196" s="122"/>
      <c r="BP196" s="122"/>
      <c r="BQ196" s="122"/>
      <c r="BR196" s="122"/>
      <c r="BS196" s="122"/>
      <c r="BT196" s="122"/>
      <c r="BU196" s="122"/>
      <c r="BV196" s="122"/>
      <c r="BW196" s="122"/>
      <c r="BX196" s="122"/>
      <c r="BY196" s="122"/>
      <c r="BZ196" s="122"/>
      <c r="CA196" s="122"/>
      <c r="CB196" s="122"/>
      <c r="CC196" s="122"/>
      <c r="CD196" s="122"/>
      <c r="CE196" s="122"/>
      <c r="CF196" s="125" t="s">
        <v>94</v>
      </c>
      <c r="CG196" s="37">
        <f t="array" ref="CG196:CR196">TRANSPOSE(CR6:CR17)</f>
        <v>0</v>
      </c>
      <c r="CH196" s="37">
        <v>0</v>
      </c>
      <c r="CI196" s="37">
        <v>0</v>
      </c>
      <c r="CJ196" s="37">
        <v>0</v>
      </c>
      <c r="CK196" s="37">
        <v>0</v>
      </c>
      <c r="CL196" s="37">
        <v>0</v>
      </c>
      <c r="CM196" s="37">
        <v>0</v>
      </c>
      <c r="CN196" s="37">
        <v>857052.01408936235</v>
      </c>
      <c r="CO196" s="37">
        <v>184339.47322404466</v>
      </c>
      <c r="CP196" s="37">
        <v>4923249.5230154004</v>
      </c>
      <c r="CQ196" s="37">
        <v>1927406.4377603419</v>
      </c>
      <c r="CR196" s="37">
        <v>6742322.7765112408</v>
      </c>
      <c r="CS196" t="s">
        <v>95</v>
      </c>
      <c r="CT196" s="122"/>
      <c r="CU196" s="122"/>
      <c r="CV196" s="122"/>
      <c r="CW196" s="122"/>
      <c r="CX196" s="122"/>
      <c r="CY196" s="122"/>
      <c r="CZ196" s="122"/>
      <c r="DA196" s="122"/>
      <c r="DB196" s="122"/>
      <c r="DC196" s="122"/>
      <c r="DD196" s="122"/>
      <c r="DE196" s="122"/>
      <c r="DF196" s="122"/>
      <c r="DG196" s="122"/>
      <c r="DH196" s="122"/>
      <c r="DI196" s="122"/>
      <c r="DJ196" s="122"/>
      <c r="DK196" s="122"/>
      <c r="DL196" s="122"/>
      <c r="DM196" s="122"/>
      <c r="DN196" s="122"/>
      <c r="DO196" s="122"/>
      <c r="DP196" s="122"/>
      <c r="DQ196" s="122"/>
      <c r="DR196" s="122"/>
      <c r="DS196" s="122"/>
      <c r="DT196" s="122"/>
      <c r="DU196" s="122"/>
      <c r="DV196" s="122"/>
      <c r="DW196" s="122"/>
      <c r="DX196" s="122"/>
      <c r="DY196" s="122"/>
      <c r="DZ196" s="122"/>
      <c r="EA196" s="122"/>
      <c r="EB196" s="125" t="str">
        <f>$CF$196</f>
        <v>Транспонированная колонка 39 (ежемесячные выплаты, руб.  с НДС) --&gt;</v>
      </c>
      <c r="EC196" s="37">
        <f t="array" ref="EC196:EN196">TRANSPOSE(EN6:EN17)</f>
        <v>21080190.96905043</v>
      </c>
      <c r="ED196" s="37">
        <v>17969737.965095032</v>
      </c>
      <c r="EE196" s="37">
        <v>14942329.154316362</v>
      </c>
      <c r="EF196" s="37">
        <v>8775030.6341350395</v>
      </c>
      <c r="EG196" s="37">
        <v>3660361.6300781607</v>
      </c>
      <c r="EH196" s="37">
        <v>2225473.1157008233</v>
      </c>
      <c r="EI196" s="37">
        <v>6580065.7165245879</v>
      </c>
      <c r="EJ196" s="37">
        <v>5679849.6309902277</v>
      </c>
      <c r="EK196" s="37">
        <v>3444744.2533971192</v>
      </c>
      <c r="EL196" s="37">
        <v>11353037.900206631</v>
      </c>
      <c r="EM196" s="37">
        <v>15743642.570372662</v>
      </c>
      <c r="EN196" s="37">
        <v>20388185.313510153</v>
      </c>
      <c r="EO196" t="str">
        <f>$CS$196</f>
        <v>&lt;-- Транспонированная колонка 39 (ежемесячные выплаты, руб.  с НДС)</v>
      </c>
      <c r="EP196" s="122"/>
      <c r="EQ196" s="122"/>
      <c r="ER196" s="122"/>
      <c r="ES196" s="122"/>
      <c r="ET196" s="122"/>
      <c r="EU196" s="122"/>
      <c r="EV196" s="122"/>
      <c r="EW196" s="122"/>
      <c r="EX196" s="122"/>
      <c r="EY196" s="122"/>
      <c r="EZ196" s="122"/>
      <c r="FA196" s="122"/>
      <c r="FB196" s="122"/>
      <c r="FC196" s="122"/>
      <c r="FD196" s="122"/>
      <c r="FE196" s="122"/>
      <c r="FF196" s="122"/>
      <c r="FG196" s="122"/>
      <c r="FH196" s="122"/>
      <c r="FI196" s="122"/>
      <c r="FJ196" s="122"/>
      <c r="FK196" s="122"/>
      <c r="FL196" s="122"/>
      <c r="FM196" s="122"/>
      <c r="FN196" s="122"/>
      <c r="FO196" s="122"/>
      <c r="FP196" s="122"/>
      <c r="FQ196" s="122"/>
      <c r="FR196" s="122"/>
      <c r="FS196" s="122"/>
      <c r="FT196" s="122"/>
      <c r="FU196" s="122"/>
      <c r="FV196" s="122"/>
      <c r="FW196" s="122"/>
      <c r="FX196" s="125" t="str">
        <f>$CF$196</f>
        <v>Транспонированная колонка 39 (ежемесячные выплаты, руб.  с НДС) --&gt;</v>
      </c>
      <c r="FY196" s="37">
        <f t="array" ref="FY196:GJ196">TRANSPOSE(GJ6:GJ17)</f>
        <v>26082526.405705724</v>
      </c>
      <c r="FZ196" s="37">
        <v>21679022.089497756</v>
      </c>
      <c r="GA196" s="37">
        <v>18028142.318916757</v>
      </c>
      <c r="GB196" s="37">
        <v>10602919.039590789</v>
      </c>
      <c r="GC196" s="37">
        <v>4440299.1894450923</v>
      </c>
      <c r="GD196" s="37">
        <v>2716046.5210954724</v>
      </c>
      <c r="GE196" s="37">
        <v>6037050.8316621296</v>
      </c>
      <c r="GF196" s="37">
        <v>5224696.606706393</v>
      </c>
      <c r="GG196" s="37">
        <v>3192502.3022709847</v>
      </c>
      <c r="GH196" s="37">
        <v>10361917.283658018</v>
      </c>
      <c r="GI196" s="37">
        <v>16940440.97142674</v>
      </c>
      <c r="GJ196" s="37">
        <v>21936667.311560318</v>
      </c>
      <c r="GK196" t="str">
        <f>$CS$196</f>
        <v>&lt;-- Транспонированная колонка 39 (ежемесячные выплаты, руб.  с НДС)</v>
      </c>
      <c r="GL196" s="122"/>
      <c r="GM196" s="122"/>
      <c r="GN196" s="122"/>
      <c r="GO196" s="122"/>
      <c r="GP196" s="122"/>
      <c r="GQ196" s="122"/>
      <c r="GR196" s="122"/>
      <c r="GS196" s="122"/>
      <c r="GT196" s="122"/>
      <c r="GU196" s="122"/>
      <c r="GV196" s="122"/>
      <c r="GW196" s="122"/>
      <c r="GX196" s="122"/>
      <c r="GY196" s="122"/>
      <c r="GZ196" s="122"/>
      <c r="HA196" s="122"/>
      <c r="HB196" s="122"/>
      <c r="HC196" s="122"/>
      <c r="HD196" s="122"/>
      <c r="HE196" s="122"/>
      <c r="HF196" s="122"/>
      <c r="HG196" s="122"/>
      <c r="HH196" s="122"/>
      <c r="HI196" s="122"/>
      <c r="HJ196" s="122"/>
      <c r="HK196" s="122"/>
      <c r="HL196" s="122"/>
      <c r="HM196" s="122"/>
      <c r="HN196" s="122"/>
      <c r="HO196" s="122"/>
      <c r="HP196" s="122"/>
      <c r="HQ196" s="122"/>
      <c r="HR196" s="122"/>
      <c r="HS196" s="122"/>
      <c r="HT196" s="125" t="str">
        <f>$CF$196</f>
        <v>Транспонированная колонка 39 (ежемесячные выплаты, руб.  с НДС) --&gt;</v>
      </c>
      <c r="HU196" s="37">
        <f t="array" ref="HU196:IF196">TRANSPOSE(IF6:IF17)</f>
        <v>23871130.810134862</v>
      </c>
      <c r="HV196" s="37">
        <v>19872577.9234882</v>
      </c>
      <c r="HW196" s="37">
        <v>16528893.407204585</v>
      </c>
      <c r="HX196" s="37">
        <v>9753715.5848551784</v>
      </c>
      <c r="HY196" s="37">
        <v>4120792.650551497</v>
      </c>
      <c r="HZ196" s="37">
        <v>2554346.3928847569</v>
      </c>
      <c r="IA196" s="37">
        <v>7179372.1615120638</v>
      </c>
      <c r="IB196" s="37">
        <v>6219941.0751064215</v>
      </c>
      <c r="IC196" s="37">
        <v>3812208.3646655222</v>
      </c>
      <c r="ID196" s="37">
        <v>12296196.491603833</v>
      </c>
      <c r="IE196" s="37">
        <v>17029903.983288929</v>
      </c>
      <c r="IF196" s="37">
        <v>22051829.211947989</v>
      </c>
      <c r="IG196" t="str">
        <f>$CS$196</f>
        <v>&lt;-- Транспонированная колонка 39 (ежемесячные выплаты, руб.  с НДС)</v>
      </c>
      <c r="IH196" s="122"/>
      <c r="II196" s="122"/>
      <c r="IJ196" s="122"/>
      <c r="IK196" s="122"/>
      <c r="IL196" s="122"/>
      <c r="IM196" s="122"/>
      <c r="IN196" s="122"/>
      <c r="IO196" s="122"/>
      <c r="IP196" s="122"/>
      <c r="IQ196" s="122"/>
      <c r="IR196" s="122"/>
      <c r="IS196" s="122"/>
      <c r="IT196" s="122"/>
      <c r="IU196" s="122"/>
      <c r="IV196" s="122"/>
      <c r="IW196" s="122"/>
      <c r="IX196" s="122"/>
      <c r="IY196" s="122"/>
      <c r="IZ196" s="122"/>
      <c r="JA196" s="122"/>
      <c r="JB196" s="122"/>
      <c r="JC196" s="122"/>
      <c r="JD196" s="122"/>
      <c r="JE196" s="122"/>
      <c r="JF196" s="122"/>
      <c r="JG196" s="122"/>
      <c r="JH196" s="122"/>
      <c r="JI196" s="122"/>
      <c r="JJ196" s="122"/>
      <c r="JK196" s="122"/>
      <c r="JL196" s="122"/>
      <c r="JM196" s="122"/>
      <c r="JN196" s="122"/>
      <c r="JO196" s="122"/>
      <c r="JP196" s="125" t="str">
        <f>$CF$196</f>
        <v>Транспонированная колонка 39 (ежемесячные выплаты, руб.  с НДС) --&gt;</v>
      </c>
      <c r="JQ196" s="37">
        <f t="array" ref="JQ196:KB196">TRANSPOSE(KB6:KB17)</f>
        <v>28164011.142401107</v>
      </c>
      <c r="JR196" s="37">
        <v>23457840.241935913</v>
      </c>
      <c r="JS196" s="37">
        <v>19512048.351924788</v>
      </c>
      <c r="JT196" s="37">
        <v>11525856.159979012</v>
      </c>
      <c r="JU196" s="37">
        <v>4882513.9215668654</v>
      </c>
      <c r="JV196" s="37">
        <v>3038614.7337999172</v>
      </c>
      <c r="JW196" s="37">
        <v>6733725.9149992317</v>
      </c>
      <c r="JX196" s="37">
        <v>5850587.2774826279</v>
      </c>
      <c r="JY196" s="37">
        <v>3615025.154505196</v>
      </c>
      <c r="JZ196" s="37">
        <v>11466243.998301264</v>
      </c>
      <c r="KA196" s="37">
        <v>15864434.073170219</v>
      </c>
      <c r="KB196" s="37">
        <v>20541057.226215061</v>
      </c>
      <c r="KC196" t="str">
        <f>$CS$196</f>
        <v>&lt;-- Транспонированная колонка 39 (ежемесячные выплаты, руб.  с НДС)</v>
      </c>
      <c r="KD196" s="122"/>
      <c r="KE196" s="122"/>
      <c r="KF196" s="122"/>
      <c r="KG196" s="122"/>
      <c r="KH196" s="122"/>
      <c r="KI196" s="122"/>
      <c r="KJ196" s="122"/>
      <c r="KK196" s="122"/>
      <c r="KL196" s="122"/>
      <c r="KM196" s="122"/>
      <c r="KN196" s="122"/>
      <c r="KO196" s="122"/>
      <c r="KP196" s="122"/>
      <c r="KQ196" s="122"/>
      <c r="KR196" s="122"/>
      <c r="KS196" s="122"/>
      <c r="KT196" s="122"/>
      <c r="KU196" s="122"/>
      <c r="KV196" s="122"/>
      <c r="KW196" s="122"/>
      <c r="KX196" s="122"/>
      <c r="KY196" s="122"/>
      <c r="KZ196" s="122"/>
      <c r="LA196" s="122"/>
      <c r="LB196" s="122"/>
      <c r="LC196" s="122"/>
      <c r="LD196" s="122"/>
      <c r="LE196" s="122"/>
      <c r="LF196" s="122"/>
      <c r="LG196" s="122"/>
      <c r="LH196" s="122"/>
      <c r="LI196" s="122"/>
      <c r="LJ196" s="122"/>
      <c r="LK196" s="122"/>
      <c r="LL196" s="125" t="str">
        <f>$CF$196</f>
        <v>Транспонированная колонка 39 (ежемесячные выплаты, руб.  с НДС) --&gt;</v>
      </c>
      <c r="LM196" s="37">
        <f t="array" ref="LM196:LX196">TRANSPOSE(LX6:LX17)</f>
        <v>6932347.246961236</v>
      </c>
      <c r="LN196" s="37">
        <v>0</v>
      </c>
      <c r="LO196" s="37">
        <v>0</v>
      </c>
      <c r="LP196" s="37">
        <v>0</v>
      </c>
      <c r="LQ196" s="37">
        <v>0</v>
      </c>
      <c r="LR196" s="37">
        <v>0</v>
      </c>
      <c r="LS196" s="37">
        <v>0</v>
      </c>
      <c r="LT196" s="37">
        <v>0</v>
      </c>
      <c r="LU196" s="37">
        <v>0</v>
      </c>
      <c r="LV196" s="37">
        <v>0</v>
      </c>
      <c r="LW196" s="37">
        <v>0</v>
      </c>
      <c r="LX196" s="37">
        <v>0</v>
      </c>
      <c r="LY196" t="str">
        <f>$CS$196</f>
        <v>&lt;-- Транспонированная колонка 39 (ежемесячные выплаты, руб.  с НДС)</v>
      </c>
      <c r="LZ196" s="122"/>
      <c r="MA196" s="122"/>
      <c r="MB196" s="122"/>
      <c r="MC196" s="122"/>
      <c r="MD196" s="122"/>
      <c r="ME196" s="122"/>
      <c r="MF196" s="122"/>
      <c r="MG196" s="122"/>
      <c r="MH196" s="122"/>
      <c r="MI196" s="122"/>
      <c r="MJ196" s="122"/>
      <c r="MK196" s="122"/>
      <c r="ML196" s="122"/>
      <c r="MM196" s="122"/>
      <c r="MN196" s="122"/>
      <c r="MO196" s="122"/>
      <c r="MP196" s="122"/>
      <c r="MQ196" s="122"/>
      <c r="MR196" s="122"/>
      <c r="MS196" s="122"/>
      <c r="MT196" s="122"/>
      <c r="MU196" s="122"/>
      <c r="MV196" s="122"/>
      <c r="MW196" s="122"/>
      <c r="MX196" s="122"/>
      <c r="MY196" s="122"/>
      <c r="MZ196" s="122"/>
      <c r="NA196" s="122"/>
      <c r="NB196" s="122"/>
      <c r="NC196" s="122"/>
      <c r="ND196" s="122"/>
      <c r="NE196" s="122"/>
      <c r="NF196" s="122"/>
      <c r="NG196" s="122"/>
      <c r="NH196" s="125" t="str">
        <f>$CF$196</f>
        <v>Транспонированная колонка 39 (ежемесячные выплаты, руб.  с НДС) --&gt;</v>
      </c>
      <c r="NI196" s="37">
        <f t="array" ref="NI196:NT196">TRANSPOSE(NT6:NT17)</f>
        <v>0</v>
      </c>
      <c r="NJ196" s="37">
        <v>0</v>
      </c>
      <c r="NK196" s="37">
        <v>0</v>
      </c>
      <c r="NL196" s="37">
        <v>0</v>
      </c>
      <c r="NM196" s="37">
        <v>0</v>
      </c>
      <c r="NN196" s="37">
        <v>0</v>
      </c>
      <c r="NO196" s="37">
        <v>0</v>
      </c>
      <c r="NP196" s="37">
        <v>0</v>
      </c>
      <c r="NQ196" s="37">
        <v>0</v>
      </c>
      <c r="NR196" s="37">
        <v>0</v>
      </c>
      <c r="NS196" s="37">
        <v>0</v>
      </c>
      <c r="NT196" s="37">
        <v>0</v>
      </c>
      <c r="NU196" t="str">
        <f>$CS$196</f>
        <v>&lt;-- Транспонированная колонка 39 (ежемесячные выплаты, руб.  с НДС)</v>
      </c>
      <c r="NV196" s="122"/>
      <c r="NW196" s="122"/>
      <c r="NX196" s="122"/>
      <c r="NY196" s="122"/>
      <c r="NZ196" s="122"/>
      <c r="OA196" s="122"/>
      <c r="OB196" s="122"/>
      <c r="OC196" s="122"/>
      <c r="OD196" s="122"/>
      <c r="OE196" s="122"/>
      <c r="OF196" s="122"/>
      <c r="OG196" s="122"/>
      <c r="OH196" s="122"/>
      <c r="OI196" s="122"/>
      <c r="OJ196" s="122"/>
      <c r="OK196" s="122"/>
      <c r="OL196" s="122"/>
      <c r="OM196" s="122"/>
      <c r="ON196" s="122"/>
      <c r="OO196" s="122"/>
      <c r="OP196" s="122"/>
      <c r="OQ196" s="122"/>
      <c r="OR196" s="122"/>
      <c r="OS196" s="122"/>
      <c r="OT196" s="122"/>
      <c r="OU196" s="122"/>
      <c r="OV196" s="122"/>
      <c r="OW196" s="122"/>
      <c r="OX196" s="122"/>
      <c r="OY196" s="122"/>
      <c r="OZ196" s="122"/>
      <c r="PA196" s="122"/>
      <c r="PB196" s="122"/>
      <c r="PC196" s="122"/>
      <c r="PD196" s="125" t="str">
        <f>$CF$196</f>
        <v>Транспонированная колонка 39 (ежемесячные выплаты, руб.  с НДС) --&gt;</v>
      </c>
      <c r="PE196" s="37">
        <f t="array" ref="PE196:PP196">TRANSPOSE(PP6:PP17)</f>
        <v>0</v>
      </c>
      <c r="PF196" s="37">
        <v>0</v>
      </c>
      <c r="PG196" s="37">
        <v>0</v>
      </c>
      <c r="PH196" s="37">
        <v>0</v>
      </c>
      <c r="PI196" s="37">
        <v>0</v>
      </c>
      <c r="PJ196" s="37">
        <v>0</v>
      </c>
      <c r="PK196" s="37">
        <v>0</v>
      </c>
      <c r="PL196" s="37">
        <v>0</v>
      </c>
      <c r="PM196" s="37">
        <v>0</v>
      </c>
      <c r="PN196" s="37">
        <v>0</v>
      </c>
      <c r="PO196" s="37">
        <v>0</v>
      </c>
      <c r="PP196" s="37">
        <v>0</v>
      </c>
      <c r="PQ196" t="str">
        <f>$CS$196</f>
        <v>&lt;-- Транспонированная колонка 39 (ежемесячные выплаты, руб.  с НДС)</v>
      </c>
    </row>
    <row r="197" spans="7:433">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c r="BE197" s="120"/>
      <c r="BF197" s="120"/>
      <c r="BG197" s="120"/>
      <c r="BH197" s="120"/>
      <c r="BI197" s="120"/>
      <c r="BJ197" s="120"/>
      <c r="BK197" s="120"/>
      <c r="BL197" s="120"/>
      <c r="BM197" s="120"/>
      <c r="BN197" s="120"/>
      <c r="BO197" s="120"/>
      <c r="BP197" s="120"/>
      <c r="BQ197" s="120"/>
      <c r="BR197" s="120"/>
      <c r="BS197" s="120"/>
      <c r="BT197" s="120"/>
      <c r="BU197" s="120"/>
      <c r="BV197" s="120"/>
      <c r="BW197" s="120"/>
      <c r="BX197" s="120"/>
      <c r="BY197" s="120"/>
      <c r="BZ197" s="120"/>
      <c r="CA197" s="120"/>
      <c r="CB197" s="120"/>
      <c r="CC197" s="120"/>
      <c r="CD197" s="120"/>
      <c r="CE197" s="120"/>
      <c r="CF197" s="125" t="s">
        <v>87</v>
      </c>
      <c r="CG197" s="37">
        <f>SUM($G$196:CG196)</f>
        <v>0</v>
      </c>
      <c r="CH197" s="37">
        <f>SUM($G$196:CH196)</f>
        <v>0</v>
      </c>
      <c r="CI197" s="37">
        <f>SUM($G$196:CI196)</f>
        <v>0</v>
      </c>
      <c r="CJ197" s="37">
        <f>SUM($G$196:CJ196)</f>
        <v>0</v>
      </c>
      <c r="CK197" s="37">
        <f>SUM($G$196:CK196)</f>
        <v>0</v>
      </c>
      <c r="CL197" s="37">
        <f>SUM($G$196:CL196)</f>
        <v>0</v>
      </c>
      <c r="CM197" s="37">
        <f>SUM($G$196:CM196)</f>
        <v>0</v>
      </c>
      <c r="CN197" s="37">
        <f>SUM($G$196:CN196)</f>
        <v>857052.01408936235</v>
      </c>
      <c r="CO197" s="37">
        <f>SUM($G$196:CO196)</f>
        <v>1041391.487313407</v>
      </c>
      <c r="CP197" s="37">
        <f>SUM($G$196:CP196)</f>
        <v>5964641.0103288069</v>
      </c>
      <c r="CQ197" s="37">
        <f>SUM($G$196:CQ196)</f>
        <v>7892047.4480891488</v>
      </c>
      <c r="CR197" s="37">
        <f>SUM($G$196:CR196)</f>
        <v>14634370.22460039</v>
      </c>
      <c r="CS197" s="120" t="s">
        <v>85</v>
      </c>
      <c r="CT197" s="120"/>
      <c r="CU197" s="120"/>
      <c r="CV197" s="120"/>
      <c r="CW197" s="120"/>
      <c r="CX197" s="120"/>
      <c r="CY197" s="120"/>
      <c r="CZ197" s="120"/>
      <c r="DA197" s="120"/>
      <c r="DB197" s="120"/>
      <c r="DC197" s="120"/>
      <c r="DD197" s="120"/>
      <c r="DE197" s="120"/>
      <c r="DF197" s="120"/>
      <c r="DG197" s="120"/>
      <c r="DH197" s="120"/>
      <c r="DI197" s="120"/>
      <c r="DJ197" s="120"/>
      <c r="DK197" s="120"/>
      <c r="DL197" s="120"/>
      <c r="DM197" s="120"/>
      <c r="DN197" s="120"/>
      <c r="DO197" s="120"/>
      <c r="DP197" s="120"/>
      <c r="DQ197" s="120"/>
      <c r="DR197" s="120"/>
      <c r="DS197" s="120"/>
      <c r="DT197" s="120"/>
      <c r="DU197" s="120"/>
      <c r="DV197" s="120"/>
      <c r="DW197" s="120"/>
      <c r="DX197" s="120"/>
      <c r="DY197" s="120"/>
      <c r="DZ197" s="120"/>
      <c r="EA197" s="120"/>
      <c r="EB197" s="125" t="str">
        <f>$CF$197</f>
        <v>Колонка 42 (выплаты нарастающим итогом, руб.  с НДС) --&gt;</v>
      </c>
      <c r="EC197" s="37">
        <f>SUM($G$196:EC196)</f>
        <v>35714561.193650819</v>
      </c>
      <c r="ED197" s="37">
        <f>SUM($G$196:ED196)</f>
        <v>53684299.158745855</v>
      </c>
      <c r="EE197" s="37">
        <f>SUM($G$196:EE196)</f>
        <v>68626628.313062221</v>
      </c>
      <c r="EF197" s="37">
        <f>SUM($G$196:EF196)</f>
        <v>77401658.947197258</v>
      </c>
      <c r="EG197" s="37">
        <f>SUM($G$196:EG196)</f>
        <v>81062020.577275425</v>
      </c>
      <c r="EH197" s="37">
        <f>SUM($G$196:EH196)</f>
        <v>83287493.692976251</v>
      </c>
      <c r="EI197" s="37">
        <f>SUM($G$196:EI196)</f>
        <v>89867559.409500837</v>
      </c>
      <c r="EJ197" s="37">
        <f>SUM($G$196:EJ196)</f>
        <v>95547409.040491059</v>
      </c>
      <c r="EK197" s="37">
        <f>SUM($G$196:EK196)</f>
        <v>98992153.293888181</v>
      </c>
      <c r="EL197" s="37">
        <f>SUM($G$196:EL196)</f>
        <v>110345191.19409481</v>
      </c>
      <c r="EM197" s="37">
        <f>SUM($G$196:EM196)</f>
        <v>126088833.76446746</v>
      </c>
      <c r="EN197" s="37">
        <f>SUM($G$196:EN196)</f>
        <v>146477019.07797763</v>
      </c>
      <c r="EO197" s="120" t="str">
        <f>$CS$197</f>
        <v>&lt;-- Колонка 42 (выплаты нарастающим итогом, руб.  с НДС)</v>
      </c>
      <c r="EP197" s="120"/>
      <c r="EQ197" s="120"/>
      <c r="ER197" s="120"/>
      <c r="ES197" s="120"/>
      <c r="ET197" s="120"/>
      <c r="EU197" s="120"/>
      <c r="EV197" s="120"/>
      <c r="EW197" s="120"/>
      <c r="EX197" s="120"/>
      <c r="EY197" s="120"/>
      <c r="EZ197" s="120"/>
      <c r="FA197" s="120"/>
      <c r="FB197" s="120"/>
      <c r="FC197" s="120"/>
      <c r="FD197" s="120"/>
      <c r="FE197" s="120"/>
      <c r="FF197" s="120"/>
      <c r="FG197" s="120"/>
      <c r="FH197" s="120"/>
      <c r="FI197" s="120"/>
      <c r="FJ197" s="120"/>
      <c r="FK197" s="120"/>
      <c r="FL197" s="120"/>
      <c r="FM197" s="120"/>
      <c r="FN197" s="120"/>
      <c r="FO197" s="120"/>
      <c r="FP197" s="120"/>
      <c r="FQ197" s="120"/>
      <c r="FR197" s="120"/>
      <c r="FS197" s="120"/>
      <c r="FT197" s="120"/>
      <c r="FU197" s="120"/>
      <c r="FV197" s="120"/>
      <c r="FW197" s="120"/>
      <c r="FX197" s="125" t="str">
        <f>$CF$197</f>
        <v>Колонка 42 (выплаты нарастающим итогом, руб.  с НДС) --&gt;</v>
      </c>
      <c r="FY197" s="37">
        <f>SUM($G$196:FY196)</f>
        <v>172559545.48368335</v>
      </c>
      <c r="FZ197" s="37">
        <f>SUM($G$196:FZ196)</f>
        <v>194238567.57318109</v>
      </c>
      <c r="GA197" s="37">
        <f>SUM($G$196:GA196)</f>
        <v>212266709.89209786</v>
      </c>
      <c r="GB197" s="37">
        <f>SUM($G$196:GB196)</f>
        <v>222869628.93168864</v>
      </c>
      <c r="GC197" s="37">
        <f>SUM($G$196:GC196)</f>
        <v>227309928.12113371</v>
      </c>
      <c r="GD197" s="37">
        <f>SUM($G$196:GD196)</f>
        <v>230025974.6422292</v>
      </c>
      <c r="GE197" s="37">
        <f>SUM($G$196:GE196)</f>
        <v>236063025.47389132</v>
      </c>
      <c r="GF197" s="37">
        <f>SUM($G$196:GF196)</f>
        <v>241287722.0805977</v>
      </c>
      <c r="GG197" s="37">
        <f>SUM($G$196:GG196)</f>
        <v>244480224.38286868</v>
      </c>
      <c r="GH197" s="37">
        <f>SUM($G$196:GH196)</f>
        <v>254842141.66652671</v>
      </c>
      <c r="GI197" s="37">
        <f>SUM($G$196:GI196)</f>
        <v>271782582.63795346</v>
      </c>
      <c r="GJ197" s="37">
        <f>SUM($G$196:GJ196)</f>
        <v>293719249.94951379</v>
      </c>
      <c r="GK197" s="120" t="str">
        <f>$CS$197</f>
        <v>&lt;-- Колонка 42 (выплаты нарастающим итогом, руб.  с НДС)</v>
      </c>
      <c r="GL197" s="120"/>
      <c r="GM197" s="120"/>
      <c r="GN197" s="120"/>
      <c r="GO197" s="120"/>
      <c r="GP197" s="120"/>
      <c r="GQ197" s="120"/>
      <c r="GR197" s="120"/>
      <c r="GS197" s="120"/>
      <c r="GT197" s="120"/>
      <c r="GU197" s="120"/>
      <c r="GV197" s="120"/>
      <c r="GW197" s="120"/>
      <c r="GX197" s="120"/>
      <c r="GY197" s="120"/>
      <c r="GZ197" s="120"/>
      <c r="HA197" s="120"/>
      <c r="HB197" s="120"/>
      <c r="HC197" s="120"/>
      <c r="HD197" s="120"/>
      <c r="HE197" s="120"/>
      <c r="HF197" s="120"/>
      <c r="HG197" s="120"/>
      <c r="HH197" s="120"/>
      <c r="HI197" s="120"/>
      <c r="HJ197" s="120"/>
      <c r="HK197" s="120"/>
      <c r="HL197" s="120"/>
      <c r="HM197" s="120"/>
      <c r="HN197" s="120"/>
      <c r="HO197" s="120"/>
      <c r="HP197" s="120"/>
      <c r="HQ197" s="120"/>
      <c r="HR197" s="120"/>
      <c r="HS197" s="120"/>
      <c r="HT197" s="125" t="str">
        <f>$CF$197</f>
        <v>Колонка 42 (выплаты нарастающим итогом, руб.  с НДС) --&gt;</v>
      </c>
      <c r="HU197" s="37">
        <f>SUM($G$196:HU196)</f>
        <v>317590380.75964868</v>
      </c>
      <c r="HV197" s="37">
        <f>SUM($G$196:HV196)</f>
        <v>337462958.68313688</v>
      </c>
      <c r="HW197" s="37">
        <f>SUM($G$196:HW196)</f>
        <v>353991852.09034145</v>
      </c>
      <c r="HX197" s="37">
        <f>SUM($G$196:HX196)</f>
        <v>363745567.67519665</v>
      </c>
      <c r="HY197" s="37">
        <f>SUM($G$196:HY196)</f>
        <v>367866360.32574815</v>
      </c>
      <c r="HZ197" s="37">
        <f>SUM($G$196:HZ196)</f>
        <v>370420706.71863288</v>
      </c>
      <c r="IA197" s="37">
        <f>SUM($G$196:IA196)</f>
        <v>377600078.88014495</v>
      </c>
      <c r="IB197" s="37">
        <f>SUM($G$196:IB196)</f>
        <v>383820019.9552514</v>
      </c>
      <c r="IC197" s="37">
        <f>SUM($G$196:IC196)</f>
        <v>387632228.3199169</v>
      </c>
      <c r="ID197" s="37">
        <f>SUM($G$196:ID196)</f>
        <v>399928424.81152076</v>
      </c>
      <c r="IE197" s="37">
        <f>SUM($G$196:IE196)</f>
        <v>416958328.7948097</v>
      </c>
      <c r="IF197" s="37">
        <f>SUM($G$196:IF196)</f>
        <v>439010158.00675768</v>
      </c>
      <c r="IG197" s="120" t="str">
        <f>$CS$197</f>
        <v>&lt;-- Колонка 42 (выплаты нарастающим итогом, руб.  с НДС)</v>
      </c>
      <c r="IH197" s="120"/>
      <c r="II197" s="120"/>
      <c r="IJ197" s="120"/>
      <c r="IK197" s="120"/>
      <c r="IL197" s="120"/>
      <c r="IM197" s="120"/>
      <c r="IN197" s="120"/>
      <c r="IO197" s="120"/>
      <c r="IP197" s="120"/>
      <c r="IQ197" s="120"/>
      <c r="IR197" s="120"/>
      <c r="IS197" s="120"/>
      <c r="IT197" s="120"/>
      <c r="IU197" s="120"/>
      <c r="IV197" s="120"/>
      <c r="IW197" s="120"/>
      <c r="IX197" s="120"/>
      <c r="IY197" s="120"/>
      <c r="IZ197" s="120"/>
      <c r="JA197" s="120"/>
      <c r="JB197" s="120"/>
      <c r="JC197" s="120"/>
      <c r="JD197" s="120"/>
      <c r="JE197" s="120"/>
      <c r="JF197" s="120"/>
      <c r="JG197" s="120"/>
      <c r="JH197" s="120"/>
      <c r="JI197" s="120"/>
      <c r="JJ197" s="120"/>
      <c r="JK197" s="120"/>
      <c r="JL197" s="120"/>
      <c r="JM197" s="120"/>
      <c r="JN197" s="120"/>
      <c r="JO197" s="120"/>
      <c r="JP197" s="125" t="str">
        <f>$CF$197</f>
        <v>Колонка 42 (выплаты нарастающим итогом, руб.  с НДС) --&gt;</v>
      </c>
      <c r="JQ197" s="37">
        <f>SUM($G$196:JQ196)</f>
        <v>467174169.14915878</v>
      </c>
      <c r="JR197" s="37">
        <f>SUM($G$196:JR196)</f>
        <v>490632009.39109468</v>
      </c>
      <c r="JS197" s="37">
        <f>SUM($G$196:JS196)</f>
        <v>510144057.74301946</v>
      </c>
      <c r="JT197" s="37">
        <f>SUM($G$196:JT196)</f>
        <v>521669913.90299845</v>
      </c>
      <c r="JU197" s="37">
        <f>SUM($G$196:JU196)</f>
        <v>526552427.82456529</v>
      </c>
      <c r="JV197" s="37">
        <f>SUM($G$196:JV196)</f>
        <v>529591042.55836523</v>
      </c>
      <c r="JW197" s="37">
        <f>SUM($G$196:JW196)</f>
        <v>536324768.47336447</v>
      </c>
      <c r="JX197" s="37">
        <f>SUM($G$196:JX196)</f>
        <v>542175355.7508471</v>
      </c>
      <c r="JY197" s="37">
        <f>SUM($G$196:JY196)</f>
        <v>545790380.90535235</v>
      </c>
      <c r="JZ197" s="37">
        <f>SUM($G$196:JZ196)</f>
        <v>557256624.90365362</v>
      </c>
      <c r="KA197" s="37">
        <f>SUM($G$196:KA196)</f>
        <v>573121058.97682381</v>
      </c>
      <c r="KB197" s="37">
        <f>SUM($G$196:KB196)</f>
        <v>593662116.20303881</v>
      </c>
      <c r="KC197" s="120" t="str">
        <f>$CS$197</f>
        <v>&lt;-- Колонка 42 (выплаты нарастающим итогом, руб.  с НДС)</v>
      </c>
      <c r="KD197" s="120"/>
      <c r="KE197" s="120"/>
      <c r="KF197" s="120"/>
      <c r="KG197" s="120"/>
      <c r="KH197" s="120"/>
      <c r="KI197" s="120"/>
      <c r="KJ197" s="120"/>
      <c r="KK197" s="120"/>
      <c r="KL197" s="120"/>
      <c r="KM197" s="120"/>
      <c r="KN197" s="120"/>
      <c r="KO197" s="120"/>
      <c r="KP197" s="120"/>
      <c r="KQ197" s="120"/>
      <c r="KR197" s="120"/>
      <c r="KS197" s="120"/>
      <c r="KT197" s="120"/>
      <c r="KU197" s="120"/>
      <c r="KV197" s="120"/>
      <c r="KW197" s="120"/>
      <c r="KX197" s="120"/>
      <c r="KY197" s="120"/>
      <c r="KZ197" s="120"/>
      <c r="LA197" s="120"/>
      <c r="LB197" s="120"/>
      <c r="LC197" s="120"/>
      <c r="LD197" s="120"/>
      <c r="LE197" s="120"/>
      <c r="LF197" s="120"/>
      <c r="LG197" s="120"/>
      <c r="LH197" s="120"/>
      <c r="LI197" s="120"/>
      <c r="LJ197" s="120"/>
      <c r="LK197" s="120"/>
      <c r="LL197" s="125" t="str">
        <f>$CF$197</f>
        <v>Колонка 42 (выплаты нарастающим итогом, руб.  с НДС) --&gt;</v>
      </c>
      <c r="LM197" s="37">
        <f>SUM($G$196:LM196)</f>
        <v>600594463.45000005</v>
      </c>
      <c r="LN197" s="37">
        <f>SUM($G$196:LN196)</f>
        <v>600594463.45000005</v>
      </c>
      <c r="LO197" s="37">
        <f>SUM($G$196:LO196)</f>
        <v>600594463.45000005</v>
      </c>
      <c r="LP197" s="37">
        <f>SUM($G$196:LP196)</f>
        <v>600594463.45000005</v>
      </c>
      <c r="LQ197" s="37">
        <f>SUM($G$196:LQ196)</f>
        <v>600594463.45000005</v>
      </c>
      <c r="LR197" s="37">
        <f>SUM($G$196:LR196)</f>
        <v>600594463.45000005</v>
      </c>
      <c r="LS197" s="37">
        <f>SUM($G$196:LS196)</f>
        <v>600594463.45000005</v>
      </c>
      <c r="LT197" s="37">
        <f>SUM($G$196:LT196)</f>
        <v>600594463.45000005</v>
      </c>
      <c r="LU197" s="37">
        <f>SUM($G$196:LU196)</f>
        <v>600594463.45000005</v>
      </c>
      <c r="LV197" s="37">
        <f>SUM($G$196:LV196)</f>
        <v>600594463.45000005</v>
      </c>
      <c r="LW197" s="37">
        <f>SUM($G$196:LW196)</f>
        <v>600594463.45000005</v>
      </c>
      <c r="LX197" s="37">
        <f>SUM($G$196:LX196)</f>
        <v>600594463.45000005</v>
      </c>
      <c r="LY197" s="120" t="str">
        <f>$CS$197</f>
        <v>&lt;-- Колонка 42 (выплаты нарастающим итогом, руб.  с НДС)</v>
      </c>
      <c r="LZ197" s="120"/>
      <c r="MA197" s="120"/>
      <c r="MB197" s="120"/>
      <c r="MC197" s="120"/>
      <c r="MD197" s="120"/>
      <c r="ME197" s="120"/>
      <c r="MF197" s="120"/>
      <c r="MG197" s="120"/>
      <c r="MH197" s="120"/>
      <c r="MI197" s="120"/>
      <c r="MJ197" s="120"/>
      <c r="MK197" s="120"/>
      <c r="ML197" s="120"/>
      <c r="MM197" s="120"/>
      <c r="MN197" s="120"/>
      <c r="MO197" s="120"/>
      <c r="MP197" s="120"/>
      <c r="MQ197" s="120"/>
      <c r="MR197" s="120"/>
      <c r="MS197" s="120"/>
      <c r="MT197" s="120"/>
      <c r="MU197" s="120"/>
      <c r="MV197" s="120"/>
      <c r="MW197" s="120"/>
      <c r="MX197" s="120"/>
      <c r="MY197" s="120"/>
      <c r="MZ197" s="120"/>
      <c r="NA197" s="120"/>
      <c r="NB197" s="120"/>
      <c r="NC197" s="120"/>
      <c r="ND197" s="120"/>
      <c r="NE197" s="120"/>
      <c r="NF197" s="120"/>
      <c r="NG197" s="120"/>
      <c r="NH197" s="125" t="str">
        <f>$CF$197</f>
        <v>Колонка 42 (выплаты нарастающим итогом, руб.  с НДС) --&gt;</v>
      </c>
      <c r="NI197" s="37">
        <f>SUM($G$196:NI196)</f>
        <v>600594463.45000005</v>
      </c>
      <c r="NJ197" s="37">
        <f>SUM($G$196:NJ196)</f>
        <v>600594463.45000005</v>
      </c>
      <c r="NK197" s="37">
        <f>SUM($G$196:NK196)</f>
        <v>600594463.45000005</v>
      </c>
      <c r="NL197" s="37">
        <f>SUM($G$196:NL196)</f>
        <v>600594463.45000005</v>
      </c>
      <c r="NM197" s="37">
        <f>SUM($G$196:NM196)</f>
        <v>600594463.45000005</v>
      </c>
      <c r="NN197" s="37">
        <f>SUM($G$196:NN196)</f>
        <v>600594463.45000005</v>
      </c>
      <c r="NO197" s="37">
        <f>SUM($G$196:NO196)</f>
        <v>600594463.45000005</v>
      </c>
      <c r="NP197" s="37">
        <f>SUM($G$196:NP196)</f>
        <v>600594463.45000005</v>
      </c>
      <c r="NQ197" s="37">
        <f>SUM($G$196:NQ196)</f>
        <v>600594463.45000005</v>
      </c>
      <c r="NR197" s="37">
        <f>SUM($G$196:NR196)</f>
        <v>600594463.45000005</v>
      </c>
      <c r="NS197" s="37">
        <f>SUM($G$196:NS196)</f>
        <v>600594463.45000005</v>
      </c>
      <c r="NT197" s="37">
        <f>SUM($G$196:NT196)</f>
        <v>600594463.45000005</v>
      </c>
      <c r="NU197" s="120" t="str">
        <f>$CS$197</f>
        <v>&lt;-- Колонка 42 (выплаты нарастающим итогом, руб.  с НДС)</v>
      </c>
      <c r="NV197" s="120"/>
      <c r="NW197" s="120"/>
      <c r="NX197" s="120"/>
      <c r="NY197" s="120"/>
      <c r="NZ197" s="120"/>
      <c r="OA197" s="120"/>
      <c r="OB197" s="120"/>
      <c r="OC197" s="120"/>
      <c r="OD197" s="120"/>
      <c r="OE197" s="120"/>
      <c r="OF197" s="120"/>
      <c r="OG197" s="120"/>
      <c r="OH197" s="120"/>
      <c r="OI197" s="120"/>
      <c r="OJ197" s="120"/>
      <c r="OK197" s="120"/>
      <c r="OL197" s="120"/>
      <c r="OM197" s="120"/>
      <c r="ON197" s="120"/>
      <c r="OO197" s="120"/>
      <c r="OP197" s="120"/>
      <c r="OQ197" s="120"/>
      <c r="OR197" s="120"/>
      <c r="OS197" s="120"/>
      <c r="OT197" s="120"/>
      <c r="OU197" s="120"/>
      <c r="OV197" s="120"/>
      <c r="OW197" s="120"/>
      <c r="OX197" s="120"/>
      <c r="OY197" s="120"/>
      <c r="OZ197" s="120"/>
      <c r="PA197" s="120"/>
      <c r="PB197" s="120"/>
      <c r="PC197" s="120"/>
      <c r="PD197" s="125" t="str">
        <f>$CF$197</f>
        <v>Колонка 42 (выплаты нарастающим итогом, руб.  с НДС) --&gt;</v>
      </c>
      <c r="PE197" s="37">
        <f>SUM($G$196:PE196)</f>
        <v>600594463.45000005</v>
      </c>
      <c r="PF197" s="37">
        <f>SUM($G$196:PF196)</f>
        <v>600594463.45000005</v>
      </c>
      <c r="PG197" s="37">
        <f>SUM($G$196:PG196)</f>
        <v>600594463.45000005</v>
      </c>
      <c r="PH197" s="37">
        <f>SUM($G$196:PH196)</f>
        <v>600594463.45000005</v>
      </c>
      <c r="PI197" s="37">
        <f>SUM($G$196:PI196)</f>
        <v>600594463.45000005</v>
      </c>
      <c r="PJ197" s="37">
        <f>SUM($G$196:PJ196)</f>
        <v>600594463.45000005</v>
      </c>
      <c r="PK197" s="37">
        <f>SUM($G$196:PK196)</f>
        <v>600594463.45000005</v>
      </c>
      <c r="PL197" s="37">
        <f>SUM($G$196:PL196)</f>
        <v>600594463.45000005</v>
      </c>
      <c r="PM197" s="37">
        <f>SUM($G$196:PM196)</f>
        <v>600594463.45000005</v>
      </c>
      <c r="PN197" s="37">
        <f>SUM($G$196:PN196)</f>
        <v>600594463.45000005</v>
      </c>
      <c r="PO197" s="37">
        <f>SUM($G$196:PO196)</f>
        <v>600594463.45000005</v>
      </c>
      <c r="PP197" s="37">
        <f>SUM($G$196:PP196)</f>
        <v>600594463.45000005</v>
      </c>
      <c r="PQ197" s="120" t="str">
        <f>$CS$197</f>
        <v>&lt;-- Колонка 42 (выплаты нарастающим итогом, руб.  с НДС)</v>
      </c>
    </row>
    <row r="198" spans="7:433">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c r="BE198" s="120"/>
      <c r="BF198" s="120"/>
      <c r="BG198" s="120"/>
      <c r="BH198" s="120"/>
      <c r="BI198" s="120"/>
      <c r="BJ198" s="120"/>
      <c r="BK198" s="120"/>
      <c r="BL198" s="120"/>
      <c r="BM198" s="120"/>
      <c r="BN198" s="120"/>
      <c r="BO198" s="120"/>
      <c r="BP198" s="120"/>
      <c r="BQ198" s="120"/>
      <c r="BR198" s="120"/>
      <c r="BS198" s="120"/>
      <c r="BT198" s="120"/>
      <c r="BU198" s="120"/>
      <c r="BV198" s="120"/>
      <c r="BW198" s="120"/>
      <c r="BX198" s="120"/>
      <c r="BY198" s="120"/>
      <c r="BZ198" s="120"/>
      <c r="CA198" s="120"/>
      <c r="CB198" s="120"/>
      <c r="CC198" s="120"/>
      <c r="CD198" s="120"/>
      <c r="CE198" s="120"/>
      <c r="CF198" s="125" t="s">
        <v>93</v>
      </c>
      <c r="CG198" s="37">
        <f t="shared" ref="CG198" si="4072">$LX$202-CG197</f>
        <v>600594463.45000005</v>
      </c>
      <c r="CH198" s="37">
        <f t="shared" ref="CH198" si="4073">$LX$202-CH197</f>
        <v>600594463.45000005</v>
      </c>
      <c r="CI198" s="37">
        <f t="shared" ref="CI198" si="4074">$LX$202-CI197</f>
        <v>600594463.45000005</v>
      </c>
      <c r="CJ198" s="37">
        <f t="shared" ref="CJ198" si="4075">$LX$202-CJ197</f>
        <v>600594463.45000005</v>
      </c>
      <c r="CK198" s="37">
        <f t="shared" ref="CK198" si="4076">$LX$202-CK197</f>
        <v>600594463.45000005</v>
      </c>
      <c r="CL198" s="37">
        <f t="shared" ref="CL198" si="4077">$LX$202-CL197</f>
        <v>600594463.45000005</v>
      </c>
      <c r="CM198" s="37">
        <f t="shared" ref="CM198" si="4078">$LX$202-CM197</f>
        <v>600594463.45000005</v>
      </c>
      <c r="CN198" s="37">
        <f t="shared" ref="CN198" si="4079">$LX$202-CN197</f>
        <v>599737411.4359107</v>
      </c>
      <c r="CO198" s="37">
        <f t="shared" ref="CO198" si="4080">$LX$202-CO197</f>
        <v>599553071.96268666</v>
      </c>
      <c r="CP198" s="37">
        <f t="shared" ref="CP198" si="4081">$LX$202-CP197</f>
        <v>594629822.43967128</v>
      </c>
      <c r="CQ198" s="37">
        <f t="shared" ref="CQ198" si="4082">$LX$202-CQ197</f>
        <v>592702416.00191092</v>
      </c>
      <c r="CR198" s="37">
        <f t="shared" ref="CR198" si="4083">$LX$202-CR197</f>
        <v>585960093.22539961</v>
      </c>
      <c r="CS198" t="s">
        <v>92</v>
      </c>
      <c r="CT198" s="120"/>
      <c r="CU198" s="120"/>
      <c r="CV198" s="120"/>
      <c r="CW198" s="120"/>
      <c r="CX198" s="120"/>
      <c r="CY198" s="120"/>
      <c r="CZ198" s="120"/>
      <c r="DA198" s="120"/>
      <c r="DB198" s="120"/>
      <c r="DC198" s="120"/>
      <c r="DD198" s="120"/>
      <c r="DE198" s="120"/>
      <c r="DF198" s="120"/>
      <c r="DG198" s="120"/>
      <c r="DH198" s="120"/>
      <c r="DI198" s="120"/>
      <c r="DJ198" s="120"/>
      <c r="DK198" s="120"/>
      <c r="DL198" s="120"/>
      <c r="DM198" s="120"/>
      <c r="DN198" s="120"/>
      <c r="DO198" s="120"/>
      <c r="DP198" s="120"/>
      <c r="DQ198" s="120"/>
      <c r="DR198" s="120"/>
      <c r="DS198" s="120"/>
      <c r="DT198" s="120"/>
      <c r="DU198" s="120"/>
      <c r="DV198" s="120"/>
      <c r="DW198" s="120"/>
      <c r="DX198" s="120"/>
      <c r="DY198" s="120"/>
      <c r="DZ198" s="120"/>
      <c r="EA198" s="120"/>
      <c r="EB198" s="125" t="str">
        <f>$CF$198</f>
        <v>Кредиторская задолженность, руб.  с НДС --&gt;</v>
      </c>
      <c r="EC198" s="37">
        <f t="shared" ref="EC198" si="4084">$LX$202-EC197</f>
        <v>564879902.25634921</v>
      </c>
      <c r="ED198" s="37">
        <f t="shared" ref="ED198" si="4085">$LX$202-ED197</f>
        <v>546910164.29125416</v>
      </c>
      <c r="EE198" s="37">
        <f t="shared" ref="EE198" si="4086">$LX$202-EE197</f>
        <v>531967835.13693786</v>
      </c>
      <c r="EF198" s="37">
        <f t="shared" ref="EF198" si="4087">$LX$202-EF197</f>
        <v>523192804.50280279</v>
      </c>
      <c r="EG198" s="37">
        <f t="shared" ref="EG198" si="4088">$LX$202-EG197</f>
        <v>519532442.87272465</v>
      </c>
      <c r="EH198" s="37">
        <f t="shared" ref="EH198" si="4089">$LX$202-EH197</f>
        <v>517306969.75702381</v>
      </c>
      <c r="EI198" s="37">
        <f t="shared" ref="EI198" si="4090">$LX$202-EI197</f>
        <v>510726904.04049921</v>
      </c>
      <c r="EJ198" s="37">
        <f t="shared" ref="EJ198" si="4091">$LX$202-EJ197</f>
        <v>505047054.409509</v>
      </c>
      <c r="EK198" s="37">
        <f t="shared" ref="EK198" si="4092">$LX$202-EK197</f>
        <v>501602310.15611184</v>
      </c>
      <c r="EL198" s="37">
        <f t="shared" ref="EL198" si="4093">$LX$202-EL197</f>
        <v>490249272.25590527</v>
      </c>
      <c r="EM198" s="37">
        <f t="shared" ref="EM198" si="4094">$LX$202-EM197</f>
        <v>474505629.68553257</v>
      </c>
      <c r="EN198" s="37">
        <f t="shared" ref="EN198" si="4095">$LX$202-EN197</f>
        <v>454117444.37202239</v>
      </c>
      <c r="EO198" t="str">
        <f>$CS$198</f>
        <v>&lt;-- Кредиторская задолженность, руб.  с НДС</v>
      </c>
      <c r="EP198" s="120"/>
      <c r="EQ198" s="120"/>
      <c r="ER198" s="120"/>
      <c r="ES198" s="120"/>
      <c r="ET198" s="120"/>
      <c r="EU198" s="120"/>
      <c r="EV198" s="120"/>
      <c r="EW198" s="120"/>
      <c r="EX198" s="120"/>
      <c r="EY198" s="120"/>
      <c r="EZ198" s="120"/>
      <c r="FA198" s="120"/>
      <c r="FB198" s="120"/>
      <c r="FC198" s="120"/>
      <c r="FD198" s="120"/>
      <c r="FE198" s="120"/>
      <c r="FF198" s="120"/>
      <c r="FG198" s="120"/>
      <c r="FH198" s="120"/>
      <c r="FI198" s="120"/>
      <c r="FJ198" s="120"/>
      <c r="FK198" s="120"/>
      <c r="FL198" s="120"/>
      <c r="FM198" s="120"/>
      <c r="FN198" s="120"/>
      <c r="FO198" s="120"/>
      <c r="FP198" s="120"/>
      <c r="FQ198" s="120"/>
      <c r="FR198" s="120"/>
      <c r="FS198" s="120"/>
      <c r="FT198" s="120"/>
      <c r="FU198" s="120"/>
      <c r="FV198" s="120"/>
      <c r="FW198" s="120"/>
      <c r="FX198" s="125" t="str">
        <f>$CF$198</f>
        <v>Кредиторская задолженность, руб.  с НДС --&gt;</v>
      </c>
      <c r="FY198" s="37">
        <f t="shared" ref="FY198" si="4096">$LX$202-FY197</f>
        <v>428034917.9663167</v>
      </c>
      <c r="FZ198" s="37">
        <f t="shared" ref="FZ198" si="4097">$LX$202-FZ197</f>
        <v>406355895.87681895</v>
      </c>
      <c r="GA198" s="37">
        <f t="shared" ref="GA198" si="4098">$LX$202-GA197</f>
        <v>388327753.55790222</v>
      </c>
      <c r="GB198" s="37">
        <f t="shared" ref="GB198" si="4099">$LX$202-GB197</f>
        <v>377724834.51831138</v>
      </c>
      <c r="GC198" s="37">
        <f t="shared" ref="GC198" si="4100">$LX$202-GC197</f>
        <v>373284535.32886636</v>
      </c>
      <c r="GD198" s="37">
        <f t="shared" ref="GD198" si="4101">$LX$202-GD197</f>
        <v>370568488.80777085</v>
      </c>
      <c r="GE198" s="37">
        <f t="shared" ref="GE198" si="4102">$LX$202-GE197</f>
        <v>364531437.97610873</v>
      </c>
      <c r="GF198" s="37">
        <f t="shared" ref="GF198" si="4103">$LX$202-GF197</f>
        <v>359306741.36940235</v>
      </c>
      <c r="GG198" s="37">
        <f t="shared" ref="GG198" si="4104">$LX$202-GG197</f>
        <v>356114239.0671314</v>
      </c>
      <c r="GH198" s="37">
        <f t="shared" ref="GH198" si="4105">$LX$202-GH197</f>
        <v>345752321.78347337</v>
      </c>
      <c r="GI198" s="37">
        <f t="shared" ref="GI198" si="4106">$LX$202-GI197</f>
        <v>328811880.81204659</v>
      </c>
      <c r="GJ198" s="37">
        <f t="shared" ref="GJ198" si="4107">$LX$202-GJ197</f>
        <v>306875213.50048625</v>
      </c>
      <c r="GK198" t="str">
        <f>$CS$198</f>
        <v>&lt;-- Кредиторская задолженность, руб.  с НДС</v>
      </c>
      <c r="GL198" s="120"/>
      <c r="GM198" s="120"/>
      <c r="GN198" s="120"/>
      <c r="GO198" s="120"/>
      <c r="GP198" s="120"/>
      <c r="GQ198" s="120"/>
      <c r="GR198" s="120"/>
      <c r="GS198" s="120"/>
      <c r="GT198" s="120"/>
      <c r="GU198" s="120"/>
      <c r="GV198" s="120"/>
      <c r="GW198" s="120"/>
      <c r="GX198" s="120"/>
      <c r="GY198" s="120"/>
      <c r="GZ198" s="120"/>
      <c r="HA198" s="120"/>
      <c r="HB198" s="120"/>
      <c r="HC198" s="120"/>
      <c r="HD198" s="120"/>
      <c r="HE198" s="120"/>
      <c r="HF198" s="120"/>
      <c r="HG198" s="120"/>
      <c r="HH198" s="120"/>
      <c r="HI198" s="120"/>
      <c r="HJ198" s="120"/>
      <c r="HK198" s="120"/>
      <c r="HL198" s="120"/>
      <c r="HM198" s="120"/>
      <c r="HN198" s="120"/>
      <c r="HO198" s="120"/>
      <c r="HP198" s="120"/>
      <c r="HQ198" s="120"/>
      <c r="HR198" s="120"/>
      <c r="HS198" s="120"/>
      <c r="HT198" s="125" t="str">
        <f>$CF$198</f>
        <v>Кредиторская задолженность, руб.  с НДС --&gt;</v>
      </c>
      <c r="HU198" s="37">
        <f t="shared" ref="HU198" si="4108">$LX$202-HU197</f>
        <v>283004082.69035137</v>
      </c>
      <c r="HV198" s="37">
        <f t="shared" ref="HV198" si="4109">$LX$202-HV197</f>
        <v>263131504.76686317</v>
      </c>
      <c r="HW198" s="37">
        <f t="shared" ref="HW198" si="4110">$LX$202-HW197</f>
        <v>246602611.3596586</v>
      </c>
      <c r="HX198" s="37">
        <f t="shared" ref="HX198" si="4111">$LX$202-HX197</f>
        <v>236848895.7748034</v>
      </c>
      <c r="HY198" s="37">
        <f t="shared" ref="HY198" si="4112">$LX$202-HY197</f>
        <v>232728103.1242519</v>
      </c>
      <c r="HZ198" s="37">
        <f t="shared" ref="HZ198" si="4113">$LX$202-HZ197</f>
        <v>230173756.73136717</v>
      </c>
      <c r="IA198" s="37">
        <f t="shared" ref="IA198" si="4114">$LX$202-IA197</f>
        <v>222994384.56985509</v>
      </c>
      <c r="IB198" s="37">
        <f t="shared" ref="IB198" si="4115">$LX$202-IB197</f>
        <v>216774443.49474865</v>
      </c>
      <c r="IC198" s="37">
        <f t="shared" ref="IC198" si="4116">$LX$202-IC197</f>
        <v>212962235.13008314</v>
      </c>
      <c r="ID198" s="37">
        <f t="shared" ref="ID198" si="4117">$LX$202-ID197</f>
        <v>200666038.63847929</v>
      </c>
      <c r="IE198" s="37">
        <f t="shared" ref="IE198" si="4118">$LX$202-IE197</f>
        <v>183636134.65519035</v>
      </c>
      <c r="IF198" s="37">
        <f t="shared" ref="IF198" si="4119">$LX$202-IF197</f>
        <v>161584305.44324237</v>
      </c>
      <c r="IG198" t="str">
        <f>$CS$198</f>
        <v>&lt;-- Кредиторская задолженность, руб.  с НДС</v>
      </c>
      <c r="IH198" s="120"/>
      <c r="II198" s="120"/>
      <c r="IJ198" s="120"/>
      <c r="IK198" s="120"/>
      <c r="IL198" s="120"/>
      <c r="IM198" s="120"/>
      <c r="IN198" s="120"/>
      <c r="IO198" s="120"/>
      <c r="IP198" s="120"/>
      <c r="IQ198" s="120"/>
      <c r="IR198" s="120"/>
      <c r="IS198" s="120"/>
      <c r="IT198" s="120"/>
      <c r="IU198" s="120"/>
      <c r="IV198" s="120"/>
      <c r="IW198" s="120"/>
      <c r="IX198" s="120"/>
      <c r="IY198" s="120"/>
      <c r="IZ198" s="120"/>
      <c r="JA198" s="120"/>
      <c r="JB198" s="120"/>
      <c r="JC198" s="120"/>
      <c r="JD198" s="120"/>
      <c r="JE198" s="120"/>
      <c r="JF198" s="120"/>
      <c r="JG198" s="120"/>
      <c r="JH198" s="120"/>
      <c r="JI198" s="120"/>
      <c r="JJ198" s="120"/>
      <c r="JK198" s="120"/>
      <c r="JL198" s="120"/>
      <c r="JM198" s="120"/>
      <c r="JN198" s="120"/>
      <c r="JO198" s="120"/>
      <c r="JP198" s="125" t="str">
        <f>$CF$198</f>
        <v>Кредиторская задолженность, руб.  с НДС --&gt;</v>
      </c>
      <c r="JQ198" s="37">
        <f t="shared" ref="JQ198" si="4120">$LX$202-JQ197</f>
        <v>133420294.30084127</v>
      </c>
      <c r="JR198" s="37">
        <f t="shared" ref="JR198" si="4121">$LX$202-JR197</f>
        <v>109962454.05890536</v>
      </c>
      <c r="JS198" s="37">
        <f t="shared" ref="JS198" si="4122">$LX$202-JS197</f>
        <v>90450405.706980586</v>
      </c>
      <c r="JT198" s="37">
        <f t="shared" ref="JT198" si="4123">$LX$202-JT197</f>
        <v>78924549.5470016</v>
      </c>
      <c r="JU198" s="37">
        <f t="shared" ref="JU198" si="4124">$LX$202-JU197</f>
        <v>74042035.625434756</v>
      </c>
      <c r="JV198" s="37">
        <f t="shared" ref="JV198" si="4125">$LX$202-JV197</f>
        <v>71003420.891634822</v>
      </c>
      <c r="JW198" s="37">
        <f t="shared" ref="JW198" si="4126">$LX$202-JW197</f>
        <v>64269694.976635575</v>
      </c>
      <c r="JX198" s="37">
        <f t="shared" ref="JX198" si="4127">$LX$202-JX197</f>
        <v>58419107.699152946</v>
      </c>
      <c r="JY198" s="37">
        <f t="shared" ref="JY198" si="4128">$LX$202-JY197</f>
        <v>54804082.544647694</v>
      </c>
      <c r="JZ198" s="37">
        <f t="shared" ref="JZ198" si="4129">$LX$202-JZ197</f>
        <v>43337838.546346426</v>
      </c>
      <c r="KA198" s="37">
        <f t="shared" ref="KA198" si="4130">$LX$202-KA197</f>
        <v>27473404.473176241</v>
      </c>
      <c r="KB198" s="37">
        <f t="shared" ref="KB198" si="4131">$LX$202-KB197</f>
        <v>6932347.246961236</v>
      </c>
      <c r="KC198" t="str">
        <f>$CS$198</f>
        <v>&lt;-- Кредиторская задолженность, руб.  с НДС</v>
      </c>
      <c r="KD198" s="120"/>
      <c r="KE198" s="120"/>
      <c r="KF198" s="120"/>
      <c r="KG198" s="120"/>
      <c r="KH198" s="120"/>
      <c r="KI198" s="120"/>
      <c r="KJ198" s="120"/>
      <c r="KK198" s="120"/>
      <c r="KL198" s="120"/>
      <c r="KM198" s="120"/>
      <c r="KN198" s="120"/>
      <c r="KO198" s="120"/>
      <c r="KP198" s="120"/>
      <c r="KQ198" s="120"/>
      <c r="KR198" s="120"/>
      <c r="KS198" s="120"/>
      <c r="KT198" s="120"/>
      <c r="KU198" s="120"/>
      <c r="KV198" s="120"/>
      <c r="KW198" s="120"/>
      <c r="KX198" s="120"/>
      <c r="KY198" s="120"/>
      <c r="KZ198" s="120"/>
      <c r="LA198" s="120"/>
      <c r="LB198" s="120"/>
      <c r="LC198" s="120"/>
      <c r="LD198" s="120"/>
      <c r="LE198" s="120"/>
      <c r="LF198" s="120"/>
      <c r="LG198" s="120"/>
      <c r="LH198" s="120"/>
      <c r="LI198" s="120"/>
      <c r="LJ198" s="120"/>
      <c r="LK198" s="120"/>
      <c r="LL198" s="125" t="str">
        <f>$CF$198</f>
        <v>Кредиторская задолженность, руб.  с НДС --&gt;</v>
      </c>
      <c r="LM198" s="37">
        <f t="shared" ref="LM198:LW198" si="4132">$LX$202-LM197</f>
        <v>0</v>
      </c>
      <c r="LN198" s="37">
        <f t="shared" si="4132"/>
        <v>0</v>
      </c>
      <c r="LO198" s="37">
        <f t="shared" si="4132"/>
        <v>0</v>
      </c>
      <c r="LP198" s="37">
        <f t="shared" si="4132"/>
        <v>0</v>
      </c>
      <c r="LQ198" s="37">
        <f t="shared" si="4132"/>
        <v>0</v>
      </c>
      <c r="LR198" s="37">
        <f t="shared" si="4132"/>
        <v>0</v>
      </c>
      <c r="LS198" s="37">
        <f t="shared" si="4132"/>
        <v>0</v>
      </c>
      <c r="LT198" s="37">
        <f t="shared" si="4132"/>
        <v>0</v>
      </c>
      <c r="LU198" s="37">
        <f t="shared" si="4132"/>
        <v>0</v>
      </c>
      <c r="LV198" s="37">
        <f t="shared" si="4132"/>
        <v>0</v>
      </c>
      <c r="LW198" s="37">
        <f t="shared" si="4132"/>
        <v>0</v>
      </c>
      <c r="LX198" s="37">
        <f>$LX$202-LX197</f>
        <v>0</v>
      </c>
      <c r="LY198" t="str">
        <f>$CS$198</f>
        <v>&lt;-- Кредиторская задолженность, руб.  с НДС</v>
      </c>
      <c r="LZ198" s="120"/>
      <c r="MA198" s="120"/>
      <c r="MB198" s="120"/>
      <c r="MC198" s="120"/>
      <c r="MD198" s="120"/>
      <c r="ME198" s="120"/>
      <c r="MF198" s="120"/>
      <c r="MG198" s="120"/>
      <c r="MH198" s="120"/>
      <c r="MI198" s="120"/>
      <c r="MJ198" s="120"/>
      <c r="MK198" s="120"/>
      <c r="ML198" s="120"/>
      <c r="MM198" s="120"/>
      <c r="MN198" s="120"/>
      <c r="MO198" s="120"/>
      <c r="MP198" s="120"/>
      <c r="MQ198" s="120"/>
      <c r="MR198" s="120"/>
      <c r="MS198" s="120"/>
      <c r="MT198" s="120"/>
      <c r="MU198" s="120"/>
      <c r="MV198" s="120"/>
      <c r="MW198" s="120"/>
      <c r="MX198" s="120"/>
      <c r="MY198" s="120"/>
      <c r="MZ198" s="120"/>
      <c r="NA198" s="120"/>
      <c r="NB198" s="120"/>
      <c r="NC198" s="120"/>
      <c r="ND198" s="120"/>
      <c r="NE198" s="120"/>
      <c r="NF198" s="120"/>
      <c r="NG198" s="120"/>
      <c r="NH198" s="125" t="str">
        <f>$CF$198</f>
        <v>Кредиторская задолженность, руб.  с НДС --&gt;</v>
      </c>
      <c r="NI198" s="37">
        <f t="shared" ref="NI198:NS198" si="4133">$LX$202-NI197</f>
        <v>0</v>
      </c>
      <c r="NJ198" s="37">
        <f t="shared" si="4133"/>
        <v>0</v>
      </c>
      <c r="NK198" s="37">
        <f t="shared" si="4133"/>
        <v>0</v>
      </c>
      <c r="NL198" s="37">
        <f t="shared" si="4133"/>
        <v>0</v>
      </c>
      <c r="NM198" s="37">
        <f t="shared" si="4133"/>
        <v>0</v>
      </c>
      <c r="NN198" s="37">
        <f t="shared" si="4133"/>
        <v>0</v>
      </c>
      <c r="NO198" s="37">
        <f t="shared" si="4133"/>
        <v>0</v>
      </c>
      <c r="NP198" s="37">
        <f t="shared" si="4133"/>
        <v>0</v>
      </c>
      <c r="NQ198" s="37">
        <f t="shared" si="4133"/>
        <v>0</v>
      </c>
      <c r="NR198" s="37">
        <f t="shared" si="4133"/>
        <v>0</v>
      </c>
      <c r="NS198" s="37">
        <f t="shared" si="4133"/>
        <v>0</v>
      </c>
      <c r="NT198" s="37">
        <f>$LX$202-NT197</f>
        <v>0</v>
      </c>
      <c r="NU198" t="str">
        <f>$CS$198</f>
        <v>&lt;-- Кредиторская задолженность, руб.  с НДС</v>
      </c>
      <c r="NV198" s="120"/>
      <c r="NW198" s="120"/>
      <c r="NX198" s="120"/>
      <c r="NY198" s="120"/>
      <c r="NZ198" s="120"/>
      <c r="OA198" s="120"/>
      <c r="OB198" s="120"/>
      <c r="OC198" s="120"/>
      <c r="OD198" s="120"/>
      <c r="OE198" s="120"/>
      <c r="OF198" s="120"/>
      <c r="OG198" s="120"/>
      <c r="OH198" s="120"/>
      <c r="OI198" s="120"/>
      <c r="OJ198" s="120"/>
      <c r="OK198" s="120"/>
      <c r="OL198" s="120"/>
      <c r="OM198" s="120"/>
      <c r="ON198" s="120"/>
      <c r="OO198" s="120"/>
      <c r="OP198" s="120"/>
      <c r="OQ198" s="120"/>
      <c r="OR198" s="120"/>
      <c r="OS198" s="120"/>
      <c r="OT198" s="120"/>
      <c r="OU198" s="120"/>
      <c r="OV198" s="120"/>
      <c r="OW198" s="120"/>
      <c r="OX198" s="120"/>
      <c r="OY198" s="120"/>
      <c r="OZ198" s="120"/>
      <c r="PA198" s="120"/>
      <c r="PB198" s="120"/>
      <c r="PC198" s="120"/>
      <c r="PD198" s="125" t="str">
        <f>$CF$198</f>
        <v>Кредиторская задолженность, руб.  с НДС --&gt;</v>
      </c>
      <c r="PE198" s="37">
        <f t="shared" ref="PE198:PO198" si="4134">$LX$202-PE197</f>
        <v>0</v>
      </c>
      <c r="PF198" s="37">
        <f t="shared" si="4134"/>
        <v>0</v>
      </c>
      <c r="PG198" s="37">
        <f t="shared" si="4134"/>
        <v>0</v>
      </c>
      <c r="PH198" s="37">
        <f t="shared" si="4134"/>
        <v>0</v>
      </c>
      <c r="PI198" s="37">
        <f t="shared" si="4134"/>
        <v>0</v>
      </c>
      <c r="PJ198" s="37">
        <f t="shared" si="4134"/>
        <v>0</v>
      </c>
      <c r="PK198" s="37">
        <f t="shared" si="4134"/>
        <v>0</v>
      </c>
      <c r="PL198" s="37">
        <f t="shared" si="4134"/>
        <v>0</v>
      </c>
      <c r="PM198" s="37">
        <f t="shared" si="4134"/>
        <v>0</v>
      </c>
      <c r="PN198" s="37">
        <f t="shared" si="4134"/>
        <v>0</v>
      </c>
      <c r="PO198" s="37">
        <f t="shared" si="4134"/>
        <v>0</v>
      </c>
      <c r="PP198" s="37">
        <f>$LX$202-PP197</f>
        <v>0</v>
      </c>
      <c r="PQ198" t="str">
        <f>$CS$198</f>
        <v>&lt;-- Кредиторская задолженность, руб.  с НДС</v>
      </c>
    </row>
    <row r="199" spans="7:433">
      <c r="LX199" s="38">
        <f xml:space="preserve"> INDEX($G$191:$LX$193,1,MATCH(0,$G$198:$LX$198,0))</f>
        <v>2023</v>
      </c>
      <c r="NS199" s="122"/>
      <c r="NT199" s="107"/>
      <c r="NU199" s="122"/>
      <c r="PP199" s="38">
        <f xml:space="preserve"> INDEX($G$191:$PP$193,1,MATCH(0,$G$198:$PP$198,0))</f>
        <v>2023</v>
      </c>
      <c r="PQ199" t="s">
        <v>90</v>
      </c>
    </row>
    <row r="200" spans="7:433">
      <c r="LX200" s="38">
        <f xml:space="preserve"> INDEX($G$191:$LX$193,2,MATCH(0,$G$198:$LX$198,0))</f>
        <v>1</v>
      </c>
      <c r="NS200" s="122"/>
      <c r="NT200" s="107"/>
      <c r="NU200" s="122"/>
      <c r="PP200" s="38">
        <f xml:space="preserve"> INDEX($G$191:$PP$193,2,MATCH(0,$G$198:$PP$198,0))</f>
        <v>1</v>
      </c>
      <c r="PQ200" t="s">
        <v>91</v>
      </c>
    </row>
    <row r="201" spans="7:433">
      <c r="LX201" s="38" t="str">
        <f xml:space="preserve"> INDEX($G$191:$LX$193,3,MATCH(0,$G$198:$LX$198,0))</f>
        <v>январь</v>
      </c>
      <c r="NS201" s="122"/>
      <c r="NT201" s="107"/>
      <c r="NU201" s="122"/>
      <c r="PP201" s="38" t="str">
        <f xml:space="preserve"> INDEX($G$191:$PP$193,3,MATCH(0,$G$198:$PP$198,0))</f>
        <v>январь</v>
      </c>
      <c r="PQ201" t="s">
        <v>91</v>
      </c>
    </row>
    <row r="202" spans="7:433">
      <c r="LX202" s="37">
        <f>Параметры_объекта!$G$11</f>
        <v>600594463.45000005</v>
      </c>
      <c r="NS202" s="122"/>
      <c r="NT202" s="120"/>
      <c r="NU202" s="122"/>
      <c r="PP202" s="37">
        <f>Параметры_объекта!$G$11</f>
        <v>600594463.45000005</v>
      </c>
      <c r="PQ202" t="s">
        <v>83</v>
      </c>
    </row>
    <row r="203" spans="7:433">
      <c r="NS203" s="122"/>
      <c r="NT203" s="122"/>
      <c r="NU203" s="122"/>
    </row>
  </sheetData>
  <sheetProtection formatColumns="0" formatRows="0"/>
  <mergeCells count="719">
    <mergeCell ref="LZ6:LZ8"/>
    <mergeCell ref="LZ9:LZ11"/>
    <mergeCell ref="LZ12:LZ14"/>
    <mergeCell ref="LZ15:LZ17"/>
    <mergeCell ref="LZ22:LZ24"/>
    <mergeCell ref="LZ25:LZ27"/>
    <mergeCell ref="LZ28:LZ30"/>
    <mergeCell ref="LZ31:LZ33"/>
    <mergeCell ref="LY21:MA21"/>
    <mergeCell ref="LY34:MA34"/>
    <mergeCell ref="LZ35:LZ37"/>
    <mergeCell ref="LZ38:LZ40"/>
    <mergeCell ref="LZ41:LZ43"/>
    <mergeCell ref="LZ44:LZ46"/>
    <mergeCell ref="LY47:MA47"/>
    <mergeCell ref="LZ48:LZ50"/>
    <mergeCell ref="LZ51:LZ53"/>
    <mergeCell ref="LZ54:LZ56"/>
    <mergeCell ref="LZ57:LZ59"/>
    <mergeCell ref="LY60:MA60"/>
    <mergeCell ref="LZ61:LZ63"/>
    <mergeCell ref="LZ64:LZ66"/>
    <mergeCell ref="LZ67:LZ69"/>
    <mergeCell ref="LZ165:LZ167"/>
    <mergeCell ref="LZ168:LZ170"/>
    <mergeCell ref="LZ171:LZ173"/>
    <mergeCell ref="LZ174:LZ176"/>
    <mergeCell ref="LZ116:LZ118"/>
    <mergeCell ref="LZ119:LZ121"/>
    <mergeCell ref="LZ122:LZ124"/>
    <mergeCell ref="LY125:MA125"/>
    <mergeCell ref="LZ126:LZ128"/>
    <mergeCell ref="LZ129:LZ131"/>
    <mergeCell ref="LZ132:LZ134"/>
    <mergeCell ref="LZ135:LZ137"/>
    <mergeCell ref="LY138:MA138"/>
    <mergeCell ref="LZ93:LZ95"/>
    <mergeCell ref="LZ96:LZ98"/>
    <mergeCell ref="LY99:MA99"/>
    <mergeCell ref="LZ100:LZ102"/>
    <mergeCell ref="LZ103:LZ105"/>
    <mergeCell ref="LZ106:LZ108"/>
    <mergeCell ref="LY177:MA177"/>
    <mergeCell ref="LZ178:LZ180"/>
    <mergeCell ref="LZ181:LZ183"/>
    <mergeCell ref="LZ184:LZ186"/>
    <mergeCell ref="LZ187:LZ189"/>
    <mergeCell ref="LZ139:LZ141"/>
    <mergeCell ref="LZ142:LZ144"/>
    <mergeCell ref="LZ145:LZ147"/>
    <mergeCell ref="LZ148:LZ150"/>
    <mergeCell ref="LY151:MA151"/>
    <mergeCell ref="LZ152:LZ154"/>
    <mergeCell ref="LZ155:LZ157"/>
    <mergeCell ref="LZ158:LZ160"/>
    <mergeCell ref="LZ161:LZ163"/>
    <mergeCell ref="LY164:MA164"/>
    <mergeCell ref="LZ109:LZ111"/>
    <mergeCell ref="LY112:MA112"/>
    <mergeCell ref="LZ113:LZ115"/>
    <mergeCell ref="LZ70:LZ72"/>
    <mergeCell ref="LY73:MA73"/>
    <mergeCell ref="LZ74:LZ76"/>
    <mergeCell ref="LZ77:LZ79"/>
    <mergeCell ref="LZ80:LZ82"/>
    <mergeCell ref="LZ83:LZ85"/>
    <mergeCell ref="LY86:MA86"/>
    <mergeCell ref="LZ87:LZ89"/>
    <mergeCell ref="LZ90:LZ92"/>
    <mergeCell ref="AY1:PQ1"/>
    <mergeCell ref="PR1:PS1"/>
    <mergeCell ref="G1:AR1"/>
    <mergeCell ref="AS1:AV1"/>
    <mergeCell ref="A5:B5"/>
    <mergeCell ref="A6:F20"/>
    <mergeCell ref="PQ18:PQ20"/>
    <mergeCell ref="PR18:PR20"/>
    <mergeCell ref="PS18:PS20"/>
    <mergeCell ref="G18:I18"/>
    <mergeCell ref="G19:I19"/>
    <mergeCell ref="G20:I20"/>
    <mergeCell ref="AW18:AY18"/>
    <mergeCell ref="AW19:AY19"/>
    <mergeCell ref="AW20:AY20"/>
    <mergeCell ref="CS18:CU18"/>
    <mergeCell ref="CS19:CU19"/>
    <mergeCell ref="CS20:CU20"/>
    <mergeCell ref="EO18:EQ18"/>
    <mergeCell ref="GK18:GM18"/>
    <mergeCell ref="IG18:II18"/>
    <mergeCell ref="KC18:KE18"/>
    <mergeCell ref="EO19:EQ19"/>
    <mergeCell ref="GK19:GM19"/>
    <mergeCell ref="IG19:II19"/>
    <mergeCell ref="KC19:KE19"/>
    <mergeCell ref="EO20:EQ20"/>
    <mergeCell ref="GK20:GM20"/>
    <mergeCell ref="IG20:II20"/>
    <mergeCell ref="KC20:KE20"/>
    <mergeCell ref="KD6:KD8"/>
    <mergeCell ref="KD9:KD11"/>
    <mergeCell ref="KD12:KD14"/>
    <mergeCell ref="KD15:KD17"/>
    <mergeCell ref="EP6:EP8"/>
    <mergeCell ref="EP9:EP11"/>
    <mergeCell ref="IH6:IH8"/>
    <mergeCell ref="IH9:IH11"/>
    <mergeCell ref="IH12:IH14"/>
    <mergeCell ref="IH15:IH17"/>
    <mergeCell ref="GL6:GL8"/>
    <mergeCell ref="GL9:GL11"/>
    <mergeCell ref="GL12:GL14"/>
    <mergeCell ref="GL15:GL17"/>
    <mergeCell ref="EP12:EP14"/>
    <mergeCell ref="EP15:EP17"/>
    <mergeCell ref="KD80:KD82"/>
    <mergeCell ref="KD83:KD85"/>
    <mergeCell ref="KC86:KE86"/>
    <mergeCell ref="KD87:KD89"/>
    <mergeCell ref="KD90:KD92"/>
    <mergeCell ref="KD93:KD95"/>
    <mergeCell ref="KD96:KD98"/>
    <mergeCell ref="KD103:KD105"/>
    <mergeCell ref="KD100:KD102"/>
    <mergeCell ref="KC99:KE99"/>
    <mergeCell ref="KC151:KE151"/>
    <mergeCell ref="KD152:KD154"/>
    <mergeCell ref="KD155:KD157"/>
    <mergeCell ref="KD158:KD160"/>
    <mergeCell ref="KD161:KD163"/>
    <mergeCell ref="KD174:KD176"/>
    <mergeCell ref="KD171:KD173"/>
    <mergeCell ref="KD168:KD170"/>
    <mergeCell ref="KD165:KD167"/>
    <mergeCell ref="KC164:KE164"/>
    <mergeCell ref="KC21:KE21"/>
    <mergeCell ref="KD22:KD24"/>
    <mergeCell ref="KD25:KD27"/>
    <mergeCell ref="KD28:KD30"/>
    <mergeCell ref="KD31:KD33"/>
    <mergeCell ref="KC34:KE34"/>
    <mergeCell ref="KD35:KD37"/>
    <mergeCell ref="KD38:KD40"/>
    <mergeCell ref="KD41:KD43"/>
    <mergeCell ref="KD44:KD46"/>
    <mergeCell ref="KC47:KE47"/>
    <mergeCell ref="KD48:KD50"/>
    <mergeCell ref="KD51:KD53"/>
    <mergeCell ref="KD54:KD56"/>
    <mergeCell ref="KD57:KD59"/>
    <mergeCell ref="KC60:KE60"/>
    <mergeCell ref="KD61:KD63"/>
    <mergeCell ref="KD64:KD66"/>
    <mergeCell ref="IH168:IH170"/>
    <mergeCell ref="IH96:IH98"/>
    <mergeCell ref="IG99:II99"/>
    <mergeCell ref="IH100:IH102"/>
    <mergeCell ref="IH103:IH105"/>
    <mergeCell ref="IH106:IH108"/>
    <mergeCell ref="IH109:IH111"/>
    <mergeCell ref="IG112:II112"/>
    <mergeCell ref="IH113:IH115"/>
    <mergeCell ref="IH116:IH118"/>
    <mergeCell ref="IH119:IH121"/>
    <mergeCell ref="IH126:IH128"/>
    <mergeCell ref="IG125:II125"/>
    <mergeCell ref="IH122:IH124"/>
    <mergeCell ref="IH129:IH131"/>
    <mergeCell ref="KD67:KD69"/>
    <mergeCell ref="KD70:KD72"/>
    <mergeCell ref="KC73:KE73"/>
    <mergeCell ref="KD74:KD76"/>
    <mergeCell ref="KD77:KD79"/>
    <mergeCell ref="IG164:II164"/>
    <mergeCell ref="IH165:IH167"/>
    <mergeCell ref="KD106:KD108"/>
    <mergeCell ref="KD109:KD111"/>
    <mergeCell ref="KC112:KE112"/>
    <mergeCell ref="KD113:KD115"/>
    <mergeCell ref="KD116:KD118"/>
    <mergeCell ref="KD119:KD121"/>
    <mergeCell ref="KD122:KD124"/>
    <mergeCell ref="KC125:KE125"/>
    <mergeCell ref="KD126:KD128"/>
    <mergeCell ref="KD129:KD131"/>
    <mergeCell ref="KD132:KD134"/>
    <mergeCell ref="KD135:KD137"/>
    <mergeCell ref="KC138:KE138"/>
    <mergeCell ref="KD139:KD141"/>
    <mergeCell ref="KD142:KD144"/>
    <mergeCell ref="KD145:KD147"/>
    <mergeCell ref="KD148:KD150"/>
    <mergeCell ref="IH61:IH63"/>
    <mergeCell ref="IH64:IH66"/>
    <mergeCell ref="IH67:IH69"/>
    <mergeCell ref="IH70:IH72"/>
    <mergeCell ref="IG73:II73"/>
    <mergeCell ref="IH74:IH76"/>
    <mergeCell ref="IH171:IH173"/>
    <mergeCell ref="IH174:IH176"/>
    <mergeCell ref="IG177:II177"/>
    <mergeCell ref="IH142:IH144"/>
    <mergeCell ref="IH145:IH147"/>
    <mergeCell ref="IH148:IH150"/>
    <mergeCell ref="IG151:II151"/>
    <mergeCell ref="IH152:IH154"/>
    <mergeCell ref="IH155:IH157"/>
    <mergeCell ref="IH158:IH160"/>
    <mergeCell ref="IH161:IH163"/>
    <mergeCell ref="IH77:IH79"/>
    <mergeCell ref="IH80:IH82"/>
    <mergeCell ref="IH83:IH85"/>
    <mergeCell ref="IG86:II86"/>
    <mergeCell ref="IH87:IH89"/>
    <mergeCell ref="IH90:IH92"/>
    <mergeCell ref="IH93:IH95"/>
    <mergeCell ref="IH25:IH27"/>
    <mergeCell ref="IH28:IH30"/>
    <mergeCell ref="IH31:IH33"/>
    <mergeCell ref="IG34:II34"/>
    <mergeCell ref="IH35:IH37"/>
    <mergeCell ref="IH38:IH40"/>
    <mergeCell ref="IH41:IH43"/>
    <mergeCell ref="IH54:IH56"/>
    <mergeCell ref="IH51:IH53"/>
    <mergeCell ref="IH48:IH50"/>
    <mergeCell ref="GL171:GL173"/>
    <mergeCell ref="GL174:GL176"/>
    <mergeCell ref="GK177:GM177"/>
    <mergeCell ref="GL178:GL180"/>
    <mergeCell ref="GL181:GL183"/>
    <mergeCell ref="GL184:GL186"/>
    <mergeCell ref="GL44:GL46"/>
    <mergeCell ref="GK99:GM99"/>
    <mergeCell ref="GL100:GL102"/>
    <mergeCell ref="GL103:GL105"/>
    <mergeCell ref="GL106:GL108"/>
    <mergeCell ref="GL109:GL111"/>
    <mergeCell ref="GK112:GM112"/>
    <mergeCell ref="GL113:GL115"/>
    <mergeCell ref="GL116:GL118"/>
    <mergeCell ref="GL119:GL121"/>
    <mergeCell ref="GL122:GL124"/>
    <mergeCell ref="GK125:GM125"/>
    <mergeCell ref="GL126:GL128"/>
    <mergeCell ref="GL129:GL131"/>
    <mergeCell ref="GK47:GM47"/>
    <mergeCell ref="GL161:GL163"/>
    <mergeCell ref="GL148:GL150"/>
    <mergeCell ref="GK151:GM151"/>
    <mergeCell ref="IH57:IH59"/>
    <mergeCell ref="IG60:II60"/>
    <mergeCell ref="GL83:GL85"/>
    <mergeCell ref="GK86:GM86"/>
    <mergeCell ref="GL87:GL89"/>
    <mergeCell ref="GL165:GL167"/>
    <mergeCell ref="GL90:GL92"/>
    <mergeCell ref="GL93:GL95"/>
    <mergeCell ref="GL168:GL170"/>
    <mergeCell ref="GK164:GM164"/>
    <mergeCell ref="GL96:GL98"/>
    <mergeCell ref="GL132:GL134"/>
    <mergeCell ref="GL135:GL137"/>
    <mergeCell ref="GK138:GM138"/>
    <mergeCell ref="GL139:GL141"/>
    <mergeCell ref="GL142:GL144"/>
    <mergeCell ref="GL145:GL147"/>
    <mergeCell ref="IH132:IH134"/>
    <mergeCell ref="IH135:IH137"/>
    <mergeCell ref="IG138:II138"/>
    <mergeCell ref="IH139:IH141"/>
    <mergeCell ref="GL152:GL154"/>
    <mergeCell ref="GL155:GL157"/>
    <mergeCell ref="GL158:GL160"/>
    <mergeCell ref="EP83:EP85"/>
    <mergeCell ref="EO86:EQ86"/>
    <mergeCell ref="GK21:GM21"/>
    <mergeCell ref="GL22:GL24"/>
    <mergeCell ref="GL25:GL27"/>
    <mergeCell ref="GL28:GL30"/>
    <mergeCell ref="GL31:GL33"/>
    <mergeCell ref="GK34:GM34"/>
    <mergeCell ref="GL35:GL37"/>
    <mergeCell ref="GL38:GL40"/>
    <mergeCell ref="GL41:GL43"/>
    <mergeCell ref="GL48:GL50"/>
    <mergeCell ref="GL51:GL53"/>
    <mergeCell ref="GL54:GL56"/>
    <mergeCell ref="GL57:GL59"/>
    <mergeCell ref="GK60:GM60"/>
    <mergeCell ref="GL61:GL63"/>
    <mergeCell ref="GL64:GL66"/>
    <mergeCell ref="GL67:GL69"/>
    <mergeCell ref="GL70:GL72"/>
    <mergeCell ref="GK73:GM73"/>
    <mergeCell ref="GL74:GL76"/>
    <mergeCell ref="GL77:GL79"/>
    <mergeCell ref="GL80:GL82"/>
    <mergeCell ref="EP174:EP176"/>
    <mergeCell ref="EP145:EP147"/>
    <mergeCell ref="EP126:EP128"/>
    <mergeCell ref="EP109:EP111"/>
    <mergeCell ref="EO164:EQ164"/>
    <mergeCell ref="EP165:EP167"/>
    <mergeCell ref="EP168:EP170"/>
    <mergeCell ref="EP171:EP173"/>
    <mergeCell ref="EP158:EP160"/>
    <mergeCell ref="EP161:EP163"/>
    <mergeCell ref="EP129:EP131"/>
    <mergeCell ref="EP132:EP134"/>
    <mergeCell ref="EP48:EP50"/>
    <mergeCell ref="EP51:EP53"/>
    <mergeCell ref="EP54:EP56"/>
    <mergeCell ref="EP57:EP59"/>
    <mergeCell ref="EP74:EP76"/>
    <mergeCell ref="EP77:EP79"/>
    <mergeCell ref="EP80:EP82"/>
    <mergeCell ref="EO21:EQ21"/>
    <mergeCell ref="EP22:EP24"/>
    <mergeCell ref="EP25:EP27"/>
    <mergeCell ref="EP28:EP30"/>
    <mergeCell ref="EP31:EP33"/>
    <mergeCell ref="EO34:EQ34"/>
    <mergeCell ref="EP35:EP37"/>
    <mergeCell ref="EP38:EP40"/>
    <mergeCell ref="EP41:EP43"/>
    <mergeCell ref="EO60:EQ60"/>
    <mergeCell ref="EP61:EP63"/>
    <mergeCell ref="EP64:EP66"/>
    <mergeCell ref="EP67:EP69"/>
    <mergeCell ref="EP70:EP72"/>
    <mergeCell ref="EO73:EQ73"/>
    <mergeCell ref="EP87:EP89"/>
    <mergeCell ref="EP90:EP92"/>
    <mergeCell ref="EP93:EP95"/>
    <mergeCell ref="EP96:EP98"/>
    <mergeCell ref="CT161:CT163"/>
    <mergeCell ref="EP155:EP157"/>
    <mergeCell ref="EP152:EP154"/>
    <mergeCell ref="EP122:EP124"/>
    <mergeCell ref="EP113:EP115"/>
    <mergeCell ref="CT158:CT160"/>
    <mergeCell ref="CS99:CU99"/>
    <mergeCell ref="CT93:CT95"/>
    <mergeCell ref="CT96:CT98"/>
    <mergeCell ref="EO151:EQ151"/>
    <mergeCell ref="CS151:CU151"/>
    <mergeCell ref="EP148:EP150"/>
    <mergeCell ref="CT148:CT150"/>
    <mergeCell ref="EP142:EP144"/>
    <mergeCell ref="CT142:CT144"/>
    <mergeCell ref="EP139:EP141"/>
    <mergeCell ref="CT139:CT141"/>
    <mergeCell ref="EO138:EQ138"/>
    <mergeCell ref="EP135:EP137"/>
    <mergeCell ref="CT135:CT137"/>
    <mergeCell ref="CS164:CU164"/>
    <mergeCell ref="CT165:CT167"/>
    <mergeCell ref="CT168:CT170"/>
    <mergeCell ref="CT171:CT173"/>
    <mergeCell ref="CT174:CT176"/>
    <mergeCell ref="CS177:CU177"/>
    <mergeCell ref="CS60:CU60"/>
    <mergeCell ref="CT61:CT63"/>
    <mergeCell ref="CT64:CT66"/>
    <mergeCell ref="CT67:CT69"/>
    <mergeCell ref="CS73:CU73"/>
    <mergeCell ref="CT113:CT115"/>
    <mergeCell ref="CT70:CT72"/>
    <mergeCell ref="CT152:CT154"/>
    <mergeCell ref="CT155:CT157"/>
    <mergeCell ref="CT129:CT131"/>
    <mergeCell ref="CT145:CT147"/>
    <mergeCell ref="CT74:CT76"/>
    <mergeCell ref="CT77:CT79"/>
    <mergeCell ref="CT80:CT82"/>
    <mergeCell ref="CT83:CT85"/>
    <mergeCell ref="CS86:CU86"/>
    <mergeCell ref="CT87:CT89"/>
    <mergeCell ref="CT90:CT92"/>
    <mergeCell ref="AW164:AY164"/>
    <mergeCell ref="AX165:AX167"/>
    <mergeCell ref="AX168:AX170"/>
    <mergeCell ref="AX171:AX173"/>
    <mergeCell ref="H178:H180"/>
    <mergeCell ref="H181:H183"/>
    <mergeCell ref="H184:H186"/>
    <mergeCell ref="H187:H189"/>
    <mergeCell ref="H165:H167"/>
    <mergeCell ref="H168:H170"/>
    <mergeCell ref="H171:H173"/>
    <mergeCell ref="AX174:AX176"/>
    <mergeCell ref="H174:H176"/>
    <mergeCell ref="H139:H141"/>
    <mergeCell ref="G151:I151"/>
    <mergeCell ref="G164:I164"/>
    <mergeCell ref="G177:I177"/>
    <mergeCell ref="H77:H79"/>
    <mergeCell ref="H80:H82"/>
    <mergeCell ref="G73:I73"/>
    <mergeCell ref="H51:H53"/>
    <mergeCell ref="H54:H56"/>
    <mergeCell ref="H57:H59"/>
    <mergeCell ref="H67:H69"/>
    <mergeCell ref="H70:H72"/>
    <mergeCell ref="H74:H76"/>
    <mergeCell ref="H100:H102"/>
    <mergeCell ref="H155:H157"/>
    <mergeCell ref="H158:H160"/>
    <mergeCell ref="H161:H163"/>
    <mergeCell ref="G138:I138"/>
    <mergeCell ref="H142:H144"/>
    <mergeCell ref="H145:H147"/>
    <mergeCell ref="H148:H150"/>
    <mergeCell ref="H152:H154"/>
    <mergeCell ref="H96:H98"/>
    <mergeCell ref="H129:H131"/>
    <mergeCell ref="C21:C33"/>
    <mergeCell ref="D21:D33"/>
    <mergeCell ref="E21:E33"/>
    <mergeCell ref="F21:F33"/>
    <mergeCell ref="H22:H24"/>
    <mergeCell ref="H25:H27"/>
    <mergeCell ref="H28:H30"/>
    <mergeCell ref="H83:H85"/>
    <mergeCell ref="H87:H89"/>
    <mergeCell ref="C73:C85"/>
    <mergeCell ref="D73:D85"/>
    <mergeCell ref="E73:E85"/>
    <mergeCell ref="F73:F85"/>
    <mergeCell ref="D47:D59"/>
    <mergeCell ref="H35:H37"/>
    <mergeCell ref="H38:H40"/>
    <mergeCell ref="H41:H43"/>
    <mergeCell ref="H44:H46"/>
    <mergeCell ref="E47:E59"/>
    <mergeCell ref="F47:F59"/>
    <mergeCell ref="H48:H50"/>
    <mergeCell ref="C34:C46"/>
    <mergeCell ref="AX35:AX37"/>
    <mergeCell ref="AX38:AX40"/>
    <mergeCell ref="AX96:AX98"/>
    <mergeCell ref="AX152:AX154"/>
    <mergeCell ref="AW151:AY151"/>
    <mergeCell ref="AX148:AX150"/>
    <mergeCell ref="AX142:AX144"/>
    <mergeCell ref="AX139:AX141"/>
    <mergeCell ref="AW138:AY138"/>
    <mergeCell ref="AX135:AX137"/>
    <mergeCell ref="AX145:AX147"/>
    <mergeCell ref="AX129:AX131"/>
    <mergeCell ref="AX132:AX134"/>
    <mergeCell ref="AX70:AX72"/>
    <mergeCell ref="AW73:AY73"/>
    <mergeCell ref="AX74:AX76"/>
    <mergeCell ref="AX77:AX79"/>
    <mergeCell ref="AX41:AX43"/>
    <mergeCell ref="AX44:AX46"/>
    <mergeCell ref="AX109:AX111"/>
    <mergeCell ref="H93:H95"/>
    <mergeCell ref="AX61:AX63"/>
    <mergeCell ref="AX64:AX66"/>
    <mergeCell ref="AX80:AX82"/>
    <mergeCell ref="AX83:AX85"/>
    <mergeCell ref="AW86:AY86"/>
    <mergeCell ref="AX87:AX89"/>
    <mergeCell ref="AX90:AX92"/>
    <mergeCell ref="AX93:AX95"/>
    <mergeCell ref="G86:I86"/>
    <mergeCell ref="H90:H92"/>
    <mergeCell ref="H61:H63"/>
    <mergeCell ref="H64:H66"/>
    <mergeCell ref="AX161:AX163"/>
    <mergeCell ref="AX158:AX160"/>
    <mergeCell ref="AX155:AX157"/>
    <mergeCell ref="PQ3:PS3"/>
    <mergeCell ref="G21:I21"/>
    <mergeCell ref="C60:C72"/>
    <mergeCell ref="D60:D72"/>
    <mergeCell ref="E60:E72"/>
    <mergeCell ref="F60:F72"/>
    <mergeCell ref="G34:I34"/>
    <mergeCell ref="G47:I47"/>
    <mergeCell ref="G60:I60"/>
    <mergeCell ref="CT6:CT8"/>
    <mergeCell ref="CT9:CT11"/>
    <mergeCell ref="CT12:CT14"/>
    <mergeCell ref="CT15:CT17"/>
    <mergeCell ref="CS21:CU21"/>
    <mergeCell ref="CT22:CT24"/>
    <mergeCell ref="CT25:CT27"/>
    <mergeCell ref="CT28:CT30"/>
    <mergeCell ref="CT31:CT33"/>
    <mergeCell ref="CS34:CU34"/>
    <mergeCell ref="CT35:CT37"/>
    <mergeCell ref="CT38:CT40"/>
    <mergeCell ref="CT44:CT46"/>
    <mergeCell ref="D151:D163"/>
    <mergeCell ref="E151:E163"/>
    <mergeCell ref="F151:F163"/>
    <mergeCell ref="C86:C98"/>
    <mergeCell ref="D86:D98"/>
    <mergeCell ref="E86:E98"/>
    <mergeCell ref="F86:F98"/>
    <mergeCell ref="C47:C59"/>
    <mergeCell ref="CT48:CT50"/>
    <mergeCell ref="CT51:CT53"/>
    <mergeCell ref="CT54:CT56"/>
    <mergeCell ref="CT57:CT59"/>
    <mergeCell ref="AX67:AX69"/>
    <mergeCell ref="CS47:CU47"/>
    <mergeCell ref="AX48:AX50"/>
    <mergeCell ref="AX51:AX53"/>
    <mergeCell ref="AX54:AX56"/>
    <mergeCell ref="AX57:AX59"/>
    <mergeCell ref="AW60:AY60"/>
    <mergeCell ref="CS138:CU138"/>
    <mergeCell ref="CT132:CT134"/>
    <mergeCell ref="C99:C111"/>
    <mergeCell ref="CT109:CT111"/>
    <mergeCell ref="C177:C189"/>
    <mergeCell ref="D177:D189"/>
    <mergeCell ref="E177:E189"/>
    <mergeCell ref="F177:F189"/>
    <mergeCell ref="C164:C176"/>
    <mergeCell ref="D164:D176"/>
    <mergeCell ref="E164:E176"/>
    <mergeCell ref="F164:F176"/>
    <mergeCell ref="C138:C150"/>
    <mergeCell ref="D138:D150"/>
    <mergeCell ref="E138:E150"/>
    <mergeCell ref="F138:F150"/>
    <mergeCell ref="C151:C163"/>
    <mergeCell ref="G3:I5"/>
    <mergeCell ref="H113:H115"/>
    <mergeCell ref="G125:I125"/>
    <mergeCell ref="H132:H134"/>
    <mergeCell ref="H106:H108"/>
    <mergeCell ref="H103:H105"/>
    <mergeCell ref="H116:H118"/>
    <mergeCell ref="H119:H121"/>
    <mergeCell ref="D34:D46"/>
    <mergeCell ref="E34:E46"/>
    <mergeCell ref="F34:F46"/>
    <mergeCell ref="H122:H124"/>
    <mergeCell ref="G99:I99"/>
    <mergeCell ref="H126:H128"/>
    <mergeCell ref="D99:D111"/>
    <mergeCell ref="H15:H17"/>
    <mergeCell ref="H12:H14"/>
    <mergeCell ref="H9:H11"/>
    <mergeCell ref="H6:H8"/>
    <mergeCell ref="H31:H33"/>
    <mergeCell ref="H109:H111"/>
    <mergeCell ref="D125:D137"/>
    <mergeCell ref="E125:E137"/>
    <mergeCell ref="F125:F137"/>
    <mergeCell ref="AW3:AY5"/>
    <mergeCell ref="CS3:CU5"/>
    <mergeCell ref="EO3:EQ5"/>
    <mergeCell ref="GK3:GM5"/>
    <mergeCell ref="IG3:II5"/>
    <mergeCell ref="KC3:KE5"/>
    <mergeCell ref="CT41:CT43"/>
    <mergeCell ref="AW47:AY47"/>
    <mergeCell ref="AX6:AX8"/>
    <mergeCell ref="AX9:AX11"/>
    <mergeCell ref="AX12:AX14"/>
    <mergeCell ref="AX15:AX17"/>
    <mergeCell ref="AW21:AY21"/>
    <mergeCell ref="AX22:AX24"/>
    <mergeCell ref="AX25:AX27"/>
    <mergeCell ref="AX28:AX30"/>
    <mergeCell ref="AX31:AX33"/>
    <mergeCell ref="AW34:AY34"/>
    <mergeCell ref="EP44:EP46"/>
    <mergeCell ref="EO47:EQ47"/>
    <mergeCell ref="IH44:IH46"/>
    <mergeCell ref="IG47:II47"/>
    <mergeCell ref="IG21:II21"/>
    <mergeCell ref="IH22:IH24"/>
    <mergeCell ref="KD187:KD189"/>
    <mergeCell ref="EP187:EP189"/>
    <mergeCell ref="KD184:KD186"/>
    <mergeCell ref="EP184:EP186"/>
    <mergeCell ref="EP181:EP183"/>
    <mergeCell ref="EP178:EP180"/>
    <mergeCell ref="KC177:KE177"/>
    <mergeCell ref="EO177:EQ177"/>
    <mergeCell ref="AX178:AX180"/>
    <mergeCell ref="AX181:AX183"/>
    <mergeCell ref="AX184:AX186"/>
    <mergeCell ref="AX187:AX189"/>
    <mergeCell ref="CT184:CT186"/>
    <mergeCell ref="CT187:CT189"/>
    <mergeCell ref="CT178:CT180"/>
    <mergeCell ref="CT181:CT183"/>
    <mergeCell ref="GL187:GL189"/>
    <mergeCell ref="IH178:IH180"/>
    <mergeCell ref="IH181:IH183"/>
    <mergeCell ref="IH184:IH186"/>
    <mergeCell ref="IH187:IH189"/>
    <mergeCell ref="KD178:KD180"/>
    <mergeCell ref="KD181:KD183"/>
    <mergeCell ref="AW177:AY177"/>
    <mergeCell ref="EP100:EP102"/>
    <mergeCell ref="CT100:CT102"/>
    <mergeCell ref="AX100:AX102"/>
    <mergeCell ref="EO99:EQ99"/>
    <mergeCell ref="AX113:AX115"/>
    <mergeCell ref="EO112:EQ112"/>
    <mergeCell ref="CS112:CU112"/>
    <mergeCell ref="AW112:AY112"/>
    <mergeCell ref="EO125:EQ125"/>
    <mergeCell ref="AW125:AY125"/>
    <mergeCell ref="EP106:EP108"/>
    <mergeCell ref="CT106:CT108"/>
    <mergeCell ref="AX106:AX108"/>
    <mergeCell ref="EP103:EP105"/>
    <mergeCell ref="CT103:CT105"/>
    <mergeCell ref="AX103:AX105"/>
    <mergeCell ref="CT116:CT118"/>
    <mergeCell ref="CT119:CT121"/>
    <mergeCell ref="AX122:AX124"/>
    <mergeCell ref="EP119:EP121"/>
    <mergeCell ref="AX119:AX121"/>
    <mergeCell ref="EP116:EP118"/>
    <mergeCell ref="AX116:AX118"/>
    <mergeCell ref="AW99:AY99"/>
    <mergeCell ref="F99:F111"/>
    <mergeCell ref="E99:E111"/>
    <mergeCell ref="H135:H137"/>
    <mergeCell ref="AX126:AX128"/>
    <mergeCell ref="CT122:CT124"/>
    <mergeCell ref="CS125:CU125"/>
    <mergeCell ref="CT126:CT128"/>
    <mergeCell ref="C112:C124"/>
    <mergeCell ref="D112:D124"/>
    <mergeCell ref="E112:E124"/>
    <mergeCell ref="F112:F124"/>
    <mergeCell ref="C125:C137"/>
    <mergeCell ref="G112:I112"/>
    <mergeCell ref="NU3:NW5"/>
    <mergeCell ref="NV6:NV8"/>
    <mergeCell ref="NV9:NV11"/>
    <mergeCell ref="NV12:NV14"/>
    <mergeCell ref="NV15:NV17"/>
    <mergeCell ref="NU18:NW18"/>
    <mergeCell ref="NU19:NW19"/>
    <mergeCell ref="NU20:NW20"/>
    <mergeCell ref="NU21:NW21"/>
    <mergeCell ref="NV22:NV24"/>
    <mergeCell ref="NV25:NV27"/>
    <mergeCell ref="NV28:NV30"/>
    <mergeCell ref="NV31:NV33"/>
    <mergeCell ref="NU34:NW34"/>
    <mergeCell ref="NV35:NV37"/>
    <mergeCell ref="NV38:NV40"/>
    <mergeCell ref="NV41:NV43"/>
    <mergeCell ref="NV44:NV46"/>
    <mergeCell ref="NU47:NW47"/>
    <mergeCell ref="NV48:NV50"/>
    <mergeCell ref="NV51:NV53"/>
    <mergeCell ref="NV54:NV56"/>
    <mergeCell ref="NV57:NV59"/>
    <mergeCell ref="NU60:NW60"/>
    <mergeCell ref="NV61:NV63"/>
    <mergeCell ref="NV64:NV66"/>
    <mergeCell ref="NV67:NV69"/>
    <mergeCell ref="NV70:NV72"/>
    <mergeCell ref="NU73:NW73"/>
    <mergeCell ref="NV74:NV76"/>
    <mergeCell ref="NV77:NV79"/>
    <mergeCell ref="NV80:NV82"/>
    <mergeCell ref="NV83:NV85"/>
    <mergeCell ref="NU86:NW86"/>
    <mergeCell ref="NV87:NV89"/>
    <mergeCell ref="NV90:NV92"/>
    <mergeCell ref="NV119:NV121"/>
    <mergeCell ref="NV122:NV124"/>
    <mergeCell ref="NU125:NW125"/>
    <mergeCell ref="NV126:NV128"/>
    <mergeCell ref="NV129:NV131"/>
    <mergeCell ref="NV132:NV134"/>
    <mergeCell ref="NV135:NV137"/>
    <mergeCell ref="NU138:NW138"/>
    <mergeCell ref="NV93:NV95"/>
    <mergeCell ref="NV96:NV98"/>
    <mergeCell ref="NU99:NW99"/>
    <mergeCell ref="NV100:NV102"/>
    <mergeCell ref="NV103:NV105"/>
    <mergeCell ref="NV106:NV108"/>
    <mergeCell ref="NV109:NV111"/>
    <mergeCell ref="NU112:NW112"/>
    <mergeCell ref="NV113:NV115"/>
    <mergeCell ref="NV187:NV189"/>
    <mergeCell ref="LY3:MA5"/>
    <mergeCell ref="LY18:MA18"/>
    <mergeCell ref="LY19:MA19"/>
    <mergeCell ref="LY20:MA20"/>
    <mergeCell ref="NU164:NW164"/>
    <mergeCell ref="NV165:NV167"/>
    <mergeCell ref="NV168:NV170"/>
    <mergeCell ref="NV171:NV173"/>
    <mergeCell ref="NV174:NV176"/>
    <mergeCell ref="NU177:NW177"/>
    <mergeCell ref="NV178:NV180"/>
    <mergeCell ref="NV181:NV183"/>
    <mergeCell ref="NV184:NV186"/>
    <mergeCell ref="NV139:NV141"/>
    <mergeCell ref="NV142:NV144"/>
    <mergeCell ref="NV145:NV147"/>
    <mergeCell ref="NV148:NV150"/>
    <mergeCell ref="NU151:NW151"/>
    <mergeCell ref="NV152:NV154"/>
    <mergeCell ref="NV155:NV157"/>
    <mergeCell ref="NV158:NV160"/>
    <mergeCell ref="NV161:NV163"/>
    <mergeCell ref="NV116:NV118"/>
  </mergeCells>
  <conditionalFormatting sqref="J21:L189">
    <cfRule type="containsErrors" dxfId="227" priority="414">
      <formula>ISERROR(J21)</formula>
    </cfRule>
  </conditionalFormatting>
  <conditionalFormatting sqref="AZ22:AZ33">
    <cfRule type="containsErrors" dxfId="226" priority="413">
      <formula>ISERROR(AZ22)</formula>
    </cfRule>
  </conditionalFormatting>
  <conditionalFormatting sqref="BW21:BZ21 BW34:BZ34 BW47:BZ47 BW60:BZ60 BW73:BZ73 BW86:BZ86 BW99:BZ99 BW112:BZ112 BW125:BZ125 BW138:BZ138 BW151:BZ151 BW164:BZ164 BW177:BZ177">
    <cfRule type="containsErrors" dxfId="225" priority="308">
      <formula>ISERROR(BW21)</formula>
    </cfRule>
  </conditionalFormatting>
  <conditionalFormatting sqref="R21:U21 R34:U34 R47:U47 R60:U60 R73:U73 R86:U86 R99:U99 R112:U112 R125:U125 R138:U138 R151:U151 R164:U164 R177:U177">
    <cfRule type="containsErrors" dxfId="224" priority="316">
      <formula>ISERROR(R21)</formula>
    </cfRule>
  </conditionalFormatting>
  <conditionalFormatting sqref="BH21:BK21 BH34:BK34 BH47:BK47 BH60:BK60 BH73:BK73 BH86:BK86 BH99:BK99 BH112:BK112 BH125:BK125 BH138:BK138 BH151:BK151 BH164:BK164 BH177:BK177">
    <cfRule type="containsErrors" dxfId="223" priority="313">
      <formula>ISERROR(BH21)</formula>
    </cfRule>
  </conditionalFormatting>
  <conditionalFormatting sqref="AG21:AJ21 AG34:AJ34 AG47:AJ47 AG60:AJ60 AG73:AJ73 AG86:AJ86 AG99:AJ99 AG112:AJ112 AG125:AJ125 AG138:AJ138 AG151:AJ151 AG164:AJ164 AG177:AJ177">
    <cfRule type="containsErrors" dxfId="222" priority="311">
      <formula>ISERROR(AG21)</formula>
    </cfRule>
  </conditionalFormatting>
  <conditionalFormatting sqref="BN21:BQ21 BN34:BQ34 BN47:BQ47 BN60:BQ60 BN73:BQ73 BN86:BQ86 BN99:BQ99 BN112:BQ112 BN125:BQ125 BN138:BQ138 BN151:BQ151 BN164:BQ164 BN177:BQ177">
    <cfRule type="containsErrors" dxfId="221" priority="286">
      <formula>ISERROR(BN21)</formula>
    </cfRule>
  </conditionalFormatting>
  <conditionalFormatting sqref="BV21 BV34 BV47 BV60 BV73 BV86 BV99 BV112 BV125 BV138 BV151 BV164 BV177">
    <cfRule type="containsErrors" dxfId="220" priority="282">
      <formula>ISERROR(BV21)</formula>
    </cfRule>
  </conditionalFormatting>
  <conditionalFormatting sqref="CE21:CH21 CE34:CH34 CE47:CH47 CE60:CH60 CE73:CH73 CE86:CH86 CE99:CH99 CE112:CH112 CE125:CH125 CE138:CH138 CE151:CH151 CE164:CH164 CE177:CH177">
    <cfRule type="containsErrors" dxfId="219" priority="278">
      <formula>ISERROR(CE21)</formula>
    </cfRule>
  </conditionalFormatting>
  <conditionalFormatting sqref="CM21">
    <cfRule type="containsErrors" dxfId="218" priority="277">
      <formula>ISERROR(CM21)</formula>
    </cfRule>
  </conditionalFormatting>
  <conditionalFormatting sqref="CM34 CM47 CM60 CM73 CM86 CM99 CM112 CM125 CM138 CM151 CM164 CM177">
    <cfRule type="containsErrors" dxfId="217" priority="276">
      <formula>ISERROR(CM34)</formula>
    </cfRule>
  </conditionalFormatting>
  <conditionalFormatting sqref="CQ21:CR21">
    <cfRule type="containsErrors" dxfId="216" priority="275">
      <formula>ISERROR(CQ21)</formula>
    </cfRule>
  </conditionalFormatting>
  <conditionalFormatting sqref="CR34 CR47 CR60 CR73 CR86 CR99 CR112 CR125 CR138 CR151 CR164 CR177">
    <cfRule type="containsErrors" dxfId="215" priority="273">
      <formula>ISERROR(CR34)</formula>
    </cfRule>
  </conditionalFormatting>
  <conditionalFormatting sqref="CQ34 CQ47 CQ60 CQ73 CQ86 CQ99 CQ112 CQ125 CQ138 CQ151 CQ164 CQ177">
    <cfRule type="containsErrors" dxfId="214" priority="272">
      <formula>ISERROR(CQ34)</formula>
    </cfRule>
  </conditionalFormatting>
  <conditionalFormatting sqref="ER22:ER33 GN22:GN33 IJ22:IJ33 KF22:KF33">
    <cfRule type="containsErrors" dxfId="213" priority="265">
      <formula>ISERROR(ER22)</formula>
    </cfRule>
  </conditionalFormatting>
  <conditionalFormatting sqref="ER35:ER46 GN35:GN46 IJ35:IJ46 KF35:KF46 ER48:ER59 GN48:GN59 IJ48:IJ59 KF48:KF59 ER61:ER72 GN61:GN72 IJ61:IJ72 KF61:KF72 ER74:ER85 GN74:GN85 IJ74:IJ85 KF74:KF85 ER87:ER98 GN87:GN98 IJ87:IJ98 KF87:KF98 ER100:ER111 GN100:GN111 IJ100:IJ111 KF100:KF111 ER113:ER124 GN113:GN124 IJ113:IJ124 KF113:KF124 ER126:ER137 GN126:GN137 IJ126:IJ137 KF126:KF137 ER139:ER150 GN139:GN150 IJ139:IJ150 KF139:KF150 ER152:ER163 GN152:GN163 IJ152:IJ163 KF152:KF163 ER165:ER176 GN165:GN176 IJ165:IJ176 KF165:KF176 ER178:ER189 GN178:GN189 IJ178:IJ189 KF178:KF189">
    <cfRule type="containsErrors" dxfId="212" priority="258">
      <formula>ISERROR(ER35)</formula>
    </cfRule>
  </conditionalFormatting>
  <conditionalFormatting sqref="DS21:DV21 FO21:FR21 HK21:HN21 JG21:JJ21 LC21:LF21 DS34:DV34 FO34:FR34 HK34:HN34 JG34:JJ34 LC34:LF34 DS47:DV47 FO47:FR47 HK47:HN47 JG47:JJ47 LC47:LF47 DS60:DV60 FO60:FR60 HK60:HN60 JG60:JJ60 LC60:LF60 DS73:DV73 FO73:FR73 HK73:HN73 JG73:JJ73 LC73:LF73 DS86:DV86 FO86:FR86 HK86:HN86 JG86:JJ86 LC86:LF86 DS99:DV99 FO99:FR99 HK99:HN99 JG99:JJ99 LC99:LF99 DS112:DV112 FO112:FR112 HK112:HN112 JG112:JJ112 LC112:LF112 DS125:DV125 FO125:FR125 HK125:HN125 JG125:JJ125 LC125:LF125 DS138:DV138 FO138:FR138 HK138:HN138 JG138:JJ138 LC138:LF138 DS151:DV151 FO151:FR151 HK151:HN151 JG151:JJ151 LC151:LF151 DS164:DV164 FO164:FR164 HK164:HN164 JG164:JJ164 LC164:LF164 DS177:DV177 FO177:FR177 HK177:HN177 JG177:JJ177 LC177:LF177">
    <cfRule type="containsErrors" dxfId="211" priority="252">
      <formula>ISERROR(DS21)</formula>
    </cfRule>
  </conditionalFormatting>
  <conditionalFormatting sqref="DD21:DG21 EZ21:FC21 GV21:GY21 IR21:IU21 KN21:KQ21 DD34:DG34 EZ34:FC34 GV34:GY34 IR34:IU34 KN34:KQ34 DD47:DG47 EZ47:FC47 GV47:GY47 IR47:IU47 KN47:KQ47 DD60:DG60 EZ60:FC60 GV60:GY60 IR60:IU60 KN60:KQ60 DD73:DG73 EZ73:FC73 GV73:GY73 IR73:IU73 KN73:KQ73 DD86:DG86 EZ86:FC86 GV86:GY86 IR86:IU86 KN86:KQ86 DD99:DG99 EZ99:FC99 GV99:GY99 IR99:IU99 KN99:KQ99 DD112:DG112 EZ112:FC112 GV112:GY112 IR112:IU112 KN112:KQ112 DD125:DG125 EZ125:FC125 GV125:GY125 IR125:IU125 KN125:KQ125 DD138:DG138 EZ138:FC138 GV138:GY138 IR138:IU138 KN138:KQ138 DD151:DG151 EZ151:FC151 GV151:GY151 IR151:IU151 KN151:KQ151 DD164:DG164 EZ164:FC164 GV164:GY164 IR164:IU164 KN164:KQ164 DD177:DG177 EZ177:FC177 GV177:GY177 IR177:IU177 KN177:KQ177">
    <cfRule type="containsErrors" dxfId="210" priority="255">
      <formula>ISERROR(DD21)</formula>
    </cfRule>
  </conditionalFormatting>
  <conditionalFormatting sqref="DJ21:DM21 FF21:FI21 HB21:HE21 IX21:JA21 KT21:KW21 DJ34:DM34 FF34:FI34 HB34:HE34 IX34:JA34 KT34:KW34 DJ47:DM47 FF47:FI47 HB47:HE47 IX47:JA47 KT47:KW47 DJ60:DM60 FF60:FI60 HB60:HE60 IX60:JA60 KT60:KW60 DJ73:DM73 FF73:FI73 HB73:HE73 IX73:JA73 KT73:KW73 DJ86:DM86 FF86:FI86 HB86:HE86 IX86:JA86 KT86:KW86 DJ99:DM99 FF99:FI99 HB99:HE99 IX99:JA99 KT99:KW99 DJ112:DM112 FF112:FI112 HB112:HE112 IX112:JA112 KT112:KW112 DJ125:DM125 FF125:FI125 HB125:HE125 IX125:JA125 KT125:KW125 DJ138:DM138 FF138:FI138 HB138:HE138 IX138:JA138 KT138:KW138 DJ151:DM151 FF151:FI151 HB151:HE151 IX151:JA151 KT151:KW151 DJ164:DM164 FF164:FI164 IX164:JA164 KT164:KW164 DJ177:DM177 FF177:FI177 IX177:JA177 KT177:KW177 HD177:HE177 HD164:HE164 HC152:HC189 HB152:HB188">
    <cfRule type="containsErrors" dxfId="209" priority="250">
      <formula>ISERROR(DJ21)</formula>
    </cfRule>
  </conditionalFormatting>
  <conditionalFormatting sqref="DR21 FN21 HJ21 JF21 LB21 DR34 FN34 HJ34 JF34 LB34 DR47 FN47 HJ47 JF47 LB47 DR60 FN60 HJ60 JF60 LB60 DR73 FN73 HJ73 JF73 LB73 DR86 FN86 HJ86 JF86 LB86 DR99 FN99 HJ99 JF99 LB99 DR112 FN112 HJ112 JF112 LB112 DR125 FN125 HJ125 JF125 LB125 DR138 FN138 HJ138 JF138 LB138 DR151 FN151 HJ151 JF151 LB151 DR164 FN164 HJ164 JF164 LB164 DR177 FN177 HJ177 JF177 LB177">
    <cfRule type="containsErrors" dxfId="208" priority="248">
      <formula>ISERROR(DR21)</formula>
    </cfRule>
  </conditionalFormatting>
  <conditionalFormatting sqref="EA21:ED21 FW21:FZ21 HS21:HV21 JO21:JR21 LK21:LN21 EA34:ED34 FW34:FZ34 HS34:HV34 JO34:JR34 LK34:LN34 EA47:ED47 FW47:FZ47 HS47:HV47 JO47:JR47 LK47:LN47 EA60:ED60 FW60:FZ60 HS60:HV60 JO60:JR60 LK60:LN60 EA73:ED73 FW73:FZ73 HS73:HV73 JO73:JR73 LK73:LN73 EA86:ED86 FW86:FZ86 HS86:HV86 JO86:JR86 LK86:LN86 EA99:ED99 FW99:FZ99 HS99:HV99 JO99:JR99 LK99:LN99 EA112:ED112 FW112:FZ112 HS112:HV112 JO112:JR112 LK112:LN112 EA125:ED125 FW125:FZ125 HS125:HV125 JO125:JR125 LK125:LN125 EA138:ED138 FW138:FZ138 HS138:HV138 JO138:JR138 LK138:LN138 EA151:ED151 FW151:FZ151 HS151:HV151 JO151:JR151 LK151:LN151 EA164:ED164 FW164:FZ164 HS164:HV164 JO164:JR164 LK164:LN164 EA177:ED177 FW177:FZ177 HS177:HV177 JO177:JR177 LK177:LN177">
    <cfRule type="containsErrors" dxfId="207" priority="246">
      <formula>ISERROR(EA21)</formula>
    </cfRule>
  </conditionalFormatting>
  <conditionalFormatting sqref="EI21 GE21 IA21 JW21 LS21">
    <cfRule type="containsErrors" dxfId="206" priority="245">
      <formula>ISERROR(EI21)</formula>
    </cfRule>
  </conditionalFormatting>
  <conditionalFormatting sqref="EI34 GE34 IA34 JW34 LS34 EI47 GE47 IA47 JW47 LS47 EI60 GE60 IA60 JW60 LS60 EI73 GE73 IA73 JW73 LS73 EI86 GE86 IA86 JW86 LS86 EI99 GE99 IA99 JW99 LS99 EI112 GE112 IA112 JW112 LS112 EI125 GE125 IA125 JW125 LS125 EI138 GE138 IA138 JW138 LS138 EI151 GE151 IA151 JW151 LS151 EI164 GE164 IA164 JW164 LS164 EI177 GE177 IA177 JW177 LS177">
    <cfRule type="containsErrors" dxfId="205" priority="244">
      <formula>ISERROR(EI34)</formula>
    </cfRule>
  </conditionalFormatting>
  <conditionalFormatting sqref="EM21:EN21 GI21:GJ21 IE21:IF21 KA21:KB21 LW21:LX21">
    <cfRule type="containsErrors" dxfId="204" priority="243">
      <formula>ISERROR(EM21)</formula>
    </cfRule>
  </conditionalFormatting>
  <conditionalFormatting sqref="EN34 GJ34 IF34 KB34 LX34 EN47 GJ47 IF47 KB47 LX47 EN60 GJ60 IF60 KB60 LX60 EN73 GJ73 IF73 KB73 LX73 EN86 GJ86 IF86 KB86 LX86 EN99 GJ99 IF99 KB99 LX99 EN112 GJ112 IF112 KB112 LX112 EN125 GJ125 IF125 KB125 LX125 EN138 GJ138 IF138 KB138 LX138 EN151 GJ151 IF151 KB151 LX151 EN164 GJ164 IF164 KB164 LX164 EN177 GJ177 IF177 KB177 LX177">
    <cfRule type="containsErrors" dxfId="203" priority="242">
      <formula>ISERROR(EN34)</formula>
    </cfRule>
  </conditionalFormatting>
  <conditionalFormatting sqref="GI34 IE34 KA34 LW34 GI47 IE47 KA47 LW47 GI60 IE60 KA60 LW60 GI73 IE73 KA73 LW73 GI86 IE86 KA86 LW86 GI99 IE99 KA99 LW99 GI112 IE112 KA112 LW112 GI125 IE125 KA125 LW125 GI138 IE138 KA138 LW138 GI151 IE151 KA151 LW151 GI164 IE164 KA164 LW164 GI177 IE177 KA177 LW177">
    <cfRule type="containsErrors" dxfId="202" priority="241">
      <formula>ISERROR(GI34)</formula>
    </cfRule>
  </conditionalFormatting>
  <conditionalFormatting sqref="PQ21:PS21">
    <cfRule type="containsErrors" dxfId="201" priority="221">
      <formula>ISERROR(PQ21)</formula>
    </cfRule>
  </conditionalFormatting>
  <conditionalFormatting sqref="PR34:PS34 PR47:PS47 PR60:PS60 PR73:PS73 PR86:PS86 PR99:PS99 PR112:PS112 PR125:PS125 PR138:PS138 PR151:PS151 PR164:PS164 PR177:PS177">
    <cfRule type="containsErrors" dxfId="200" priority="220">
      <formula>ISERROR(PR34)</formula>
    </cfRule>
  </conditionalFormatting>
  <conditionalFormatting sqref="PQ34 PQ47 PQ60 PQ73 PQ86 PQ99 PQ112 PQ125 PQ138 PQ151 PQ164 PQ177">
    <cfRule type="containsErrors" dxfId="199" priority="219">
      <formula>ISERROR(PQ34)</formula>
    </cfRule>
  </conditionalFormatting>
  <conditionalFormatting sqref="AZ35:AZ46 AZ48:AZ59 AZ61:AZ72 AZ74:AZ85 AZ87:AZ98 AZ100:AZ111 AZ113:AZ124 AZ126:AZ137 AZ139:AZ150 AZ152:AZ163 AZ165:AZ176 AZ178:AZ189">
    <cfRule type="containsErrors" dxfId="198" priority="217">
      <formula>ISERROR(AZ35)</formula>
    </cfRule>
  </conditionalFormatting>
  <conditionalFormatting sqref="CV22:CV33">
    <cfRule type="containsErrors" dxfId="197" priority="216">
      <formula>ISERROR(CV22)</formula>
    </cfRule>
  </conditionalFormatting>
  <conditionalFormatting sqref="CV35:CV46 CV48:CV59 CV61:CV72 CV74:CV85 CV100:CV111 CV113:CV124 CV126:CV137 CV139:CV150 CV152:CV163 CV165:CV176 CV178:CV189 CV87:CV98">
    <cfRule type="containsErrors" dxfId="196" priority="215">
      <formula>ISERROR(CV35)</formula>
    </cfRule>
  </conditionalFormatting>
  <conditionalFormatting sqref="CG196:CR196">
    <cfRule type="cellIs" dxfId="195" priority="131" operator="equal">
      <formula>0</formula>
    </cfRule>
    <cfRule type="cellIs" dxfId="194" priority="132" operator="greaterThan">
      <formula>0</formula>
    </cfRule>
  </conditionalFormatting>
  <conditionalFormatting sqref="EC196:EN196">
    <cfRule type="cellIs" dxfId="193" priority="124" operator="equal">
      <formula>0</formula>
    </cfRule>
    <cfRule type="cellIs" dxfId="192" priority="125" operator="greaterThan">
      <formula>0</formula>
    </cfRule>
  </conditionalFormatting>
  <conditionalFormatting sqref="FY196:GJ196">
    <cfRule type="cellIs" dxfId="191" priority="117" operator="equal">
      <formula>0</formula>
    </cfRule>
    <cfRule type="cellIs" dxfId="190" priority="118" operator="greaterThan">
      <formula>0</formula>
    </cfRule>
  </conditionalFormatting>
  <conditionalFormatting sqref="HU196:IF196">
    <cfRule type="cellIs" dxfId="189" priority="110" operator="equal">
      <formula>0</formula>
    </cfRule>
    <cfRule type="cellIs" dxfId="188" priority="111" operator="greaterThan">
      <formula>0</formula>
    </cfRule>
  </conditionalFormatting>
  <conditionalFormatting sqref="LM196:LX196">
    <cfRule type="cellIs" dxfId="187" priority="96" operator="equal">
      <formula>0</formula>
    </cfRule>
    <cfRule type="cellIs" dxfId="186" priority="97" operator="greaterThan">
      <formula>0</formula>
    </cfRule>
  </conditionalFormatting>
  <conditionalFormatting sqref="JQ196:KB196">
    <cfRule type="cellIs" dxfId="185" priority="103" operator="equal">
      <formula>0</formula>
    </cfRule>
    <cfRule type="cellIs" dxfId="184" priority="104" operator="greaterThan">
      <formula>0</formula>
    </cfRule>
  </conditionalFormatting>
  <conditionalFormatting sqref="LM198:LX198">
    <cfRule type="cellIs" dxfId="183" priority="99" operator="equal">
      <formula>0</formula>
    </cfRule>
    <cfRule type="cellIs" dxfId="182" priority="100" operator="greaterThan">
      <formula>0</formula>
    </cfRule>
  </conditionalFormatting>
  <conditionalFormatting sqref="CG197:CR197 EC197:EN197 FY197:GJ197 HU197:IF197 JQ197:KB197 LM197:LX197">
    <cfRule type="cellIs" dxfId="181" priority="11115" operator="equal">
      <formula>0</formula>
    </cfRule>
    <cfRule type="cellIs" dxfId="180" priority="11116" operator="equal">
      <formula>#REF!</formula>
    </cfRule>
    <cfRule type="cellIs" dxfId="179" priority="11117" operator="lessThan">
      <formula>#REF!</formula>
    </cfRule>
  </conditionalFormatting>
  <conditionalFormatting sqref="JQ198:KB198">
    <cfRule type="cellIs" dxfId="178" priority="73" operator="equal">
      <formula>0</formula>
    </cfRule>
    <cfRule type="cellIs" dxfId="177" priority="74" operator="greaterThan">
      <formula>0</formula>
    </cfRule>
  </conditionalFormatting>
  <conditionalFormatting sqref="HU198:IF198">
    <cfRule type="cellIs" dxfId="176" priority="71" operator="equal">
      <formula>0</formula>
    </cfRule>
    <cfRule type="cellIs" dxfId="175" priority="72" operator="greaterThan">
      <formula>0</formula>
    </cfRule>
  </conditionalFormatting>
  <conditionalFormatting sqref="FY198:GJ198">
    <cfRule type="cellIs" dxfId="174" priority="69" operator="equal">
      <formula>0</formula>
    </cfRule>
    <cfRule type="cellIs" dxfId="173" priority="70" operator="greaterThan">
      <formula>0</formula>
    </cfRule>
  </conditionalFormatting>
  <conditionalFormatting sqref="EC198:EN198">
    <cfRule type="cellIs" dxfId="172" priority="67" operator="equal">
      <formula>0</formula>
    </cfRule>
    <cfRule type="cellIs" dxfId="171" priority="68" operator="greaterThan">
      <formula>0</formula>
    </cfRule>
  </conditionalFormatting>
  <conditionalFormatting sqref="CG198:CR198">
    <cfRule type="cellIs" dxfId="170" priority="65" operator="equal">
      <formula>0</formula>
    </cfRule>
    <cfRule type="cellIs" dxfId="169" priority="66" operator="greaterThan">
      <formula>0</formula>
    </cfRule>
  </conditionalFormatting>
  <conditionalFormatting sqref="EM34">
    <cfRule type="containsErrors" dxfId="168" priority="64">
      <formula>ISERROR(EM34)</formula>
    </cfRule>
  </conditionalFormatting>
  <conditionalFormatting sqref="EM47">
    <cfRule type="containsErrors" dxfId="167" priority="63">
      <formula>ISERROR(EM47)</formula>
    </cfRule>
  </conditionalFormatting>
  <conditionalFormatting sqref="EM60">
    <cfRule type="containsErrors" dxfId="166" priority="62">
      <formula>ISERROR(EM60)</formula>
    </cfRule>
  </conditionalFormatting>
  <conditionalFormatting sqref="EM73">
    <cfRule type="containsErrors" dxfId="165" priority="61">
      <formula>ISERROR(EM73)</formula>
    </cfRule>
  </conditionalFormatting>
  <conditionalFormatting sqref="EM86">
    <cfRule type="containsErrors" dxfId="164" priority="60">
      <formula>ISERROR(EM86)</formula>
    </cfRule>
  </conditionalFormatting>
  <conditionalFormatting sqref="EM99">
    <cfRule type="containsErrors" dxfId="163" priority="59">
      <formula>ISERROR(EM99)</formula>
    </cfRule>
  </conditionalFormatting>
  <conditionalFormatting sqref="EM112">
    <cfRule type="containsErrors" dxfId="162" priority="58">
      <formula>ISERROR(EM112)</formula>
    </cfRule>
  </conditionalFormatting>
  <conditionalFormatting sqref="EM125">
    <cfRule type="containsErrors" dxfId="161" priority="57">
      <formula>ISERROR(EM125)</formula>
    </cfRule>
  </conditionalFormatting>
  <conditionalFormatting sqref="EM138">
    <cfRule type="containsErrors" dxfId="160" priority="56">
      <formula>ISERROR(EM138)</formula>
    </cfRule>
  </conditionalFormatting>
  <conditionalFormatting sqref="EM151">
    <cfRule type="containsErrors" dxfId="159" priority="55">
      <formula>ISERROR(EM151)</formula>
    </cfRule>
  </conditionalFormatting>
  <conditionalFormatting sqref="EM164">
    <cfRule type="containsErrors" dxfId="158" priority="53">
      <formula>ISERROR(EM164)</formula>
    </cfRule>
  </conditionalFormatting>
  <conditionalFormatting sqref="EM177">
    <cfRule type="containsErrors" dxfId="157" priority="52">
      <formula>ISERROR(EM177)</formula>
    </cfRule>
  </conditionalFormatting>
  <conditionalFormatting sqref="NI196:NT196">
    <cfRule type="cellIs" dxfId="156" priority="23" operator="equal">
      <formula>0</formula>
    </cfRule>
    <cfRule type="cellIs" dxfId="155" priority="24" operator="greaterThan">
      <formula>0</formula>
    </cfRule>
  </conditionalFormatting>
  <conditionalFormatting sqref="MB22:MB33">
    <cfRule type="containsErrors" dxfId="154" priority="38">
      <formula>ISERROR(MB22)</formula>
    </cfRule>
  </conditionalFormatting>
  <conditionalFormatting sqref="MB35:MB46 MB48:MB59 MB61:MB72 MB74:MB85 MB87:MB98 MB100:MB111 MB113:MB124 MB126:MB137 MB139:MB150 MB152:MB163 MB165:MB176 MB178:MB189">
    <cfRule type="containsErrors" dxfId="153" priority="37">
      <formula>ISERROR(MB35)</formula>
    </cfRule>
  </conditionalFormatting>
  <conditionalFormatting sqref="MY21:NB21 MY34:NB34 MY47:NB47 MY60:NB60 MY73:NB73 MY86:NB86 MY99:NB99 MY112:NB112 MY125:NB125 MY138:NB138 MY151:NB151 MY164:NB164 MY177:NB177">
    <cfRule type="containsErrors" dxfId="152" priority="35">
      <formula>ISERROR(MY21)</formula>
    </cfRule>
  </conditionalFormatting>
  <conditionalFormatting sqref="MJ21:MM21 MJ34:MM34 MJ47:MM47 MJ60:MM60 MJ73:MM73 MJ86:MM86 MJ99:MM99 MJ112:MM112 MJ125:MM125 MJ138:MM138 MJ151:MM151 MJ164:MM164 MJ177:MM177">
    <cfRule type="containsErrors" dxfId="151" priority="36">
      <formula>ISERROR(MJ21)</formula>
    </cfRule>
  </conditionalFormatting>
  <conditionalFormatting sqref="MP21:MS21 MP34:MS34 MP47:MS47 MP60:MS60 MP73:MS73 MP86:MS86 MP99:MS99 MP112:MS112 MP125:MS125 MP138:MS138 MP151:MS151 MP164:MS164 MP177:MS177">
    <cfRule type="containsErrors" dxfId="150" priority="34">
      <formula>ISERROR(MP21)</formula>
    </cfRule>
  </conditionalFormatting>
  <conditionalFormatting sqref="MX21 MX34 MX47 MX60 MX73 MX86 MX99 MX112 MX125 MX138 MX151 MX164 MX177">
    <cfRule type="containsErrors" dxfId="149" priority="33">
      <formula>ISERROR(MX21)</formula>
    </cfRule>
  </conditionalFormatting>
  <conditionalFormatting sqref="NG21:NJ21 NG34:NJ34 NG47:NJ47 NG60:NJ60 NG73:NJ73 NG86:NJ86 NG99:NJ99 NG112:NJ112 NG125:NJ125 NG138:NJ138 NG151:NJ151 NG164:NJ164 NG177:NJ177">
    <cfRule type="containsErrors" dxfId="148" priority="32">
      <formula>ISERROR(NG21)</formula>
    </cfRule>
  </conditionalFormatting>
  <conditionalFormatting sqref="NO21">
    <cfRule type="containsErrors" dxfId="147" priority="31">
      <formula>ISERROR(NO21)</formula>
    </cfRule>
  </conditionalFormatting>
  <conditionalFormatting sqref="NO34 NO47 NO60 NO73 NO86 NO99 NO112 NO125 NO138 NO151 NO164 NO177">
    <cfRule type="containsErrors" dxfId="146" priority="30">
      <formula>ISERROR(NO34)</formula>
    </cfRule>
  </conditionalFormatting>
  <conditionalFormatting sqref="NS21:NT21">
    <cfRule type="containsErrors" dxfId="145" priority="29">
      <formula>ISERROR(NS21)</formula>
    </cfRule>
  </conditionalFormatting>
  <conditionalFormatting sqref="NT34 NT47 NT60 NT73 NT86 NT99 NT112 NT125 NT138 NT151 NT164 NT177">
    <cfRule type="containsErrors" dxfId="144" priority="28">
      <formula>ISERROR(NT34)</formula>
    </cfRule>
  </conditionalFormatting>
  <conditionalFormatting sqref="NS34 NS47 NS60 NS73 NS86 NS99 NS112 NS125 NS138 NS151 NS164 NS177">
    <cfRule type="containsErrors" dxfId="143" priority="27">
      <formula>ISERROR(NS34)</formula>
    </cfRule>
  </conditionalFormatting>
  <conditionalFormatting sqref="NI198:NT198">
    <cfRule type="cellIs" dxfId="142" priority="25" operator="equal">
      <formula>0</formula>
    </cfRule>
    <cfRule type="cellIs" dxfId="141" priority="26" operator="greaterThan">
      <formula>0</formula>
    </cfRule>
  </conditionalFormatting>
  <conditionalFormatting sqref="NI197:NT197">
    <cfRule type="cellIs" dxfId="140" priority="39" operator="equal">
      <formula>0</formula>
    </cfRule>
    <cfRule type="cellIs" dxfId="139" priority="40" operator="equal">
      <formula>#REF!</formula>
    </cfRule>
    <cfRule type="cellIs" dxfId="138" priority="41" operator="lessThan">
      <formula>#REF!</formula>
    </cfRule>
  </conditionalFormatting>
  <conditionalFormatting sqref="NX22:NX33">
    <cfRule type="containsErrors" dxfId="137" priority="17">
      <formula>ISERROR(NX22)</formula>
    </cfRule>
  </conditionalFormatting>
  <conditionalFormatting sqref="NX35:NX46 NX48:NX59 NX61:NX72 NX74:NX85 NX87:NX98 NX100:NX111 NX113:NX124 NX126:NX137 NX139:NX150 NX152:NX163 NX165:NX176 NX178:NX189">
    <cfRule type="containsErrors" dxfId="136" priority="16">
      <formula>ISERROR(NX35)</formula>
    </cfRule>
  </conditionalFormatting>
  <conditionalFormatting sqref="OU21:OX21 OU34:OX34 OU47:OX47 OU60:OX60 OU73:OX73 OU86:OX86 OU99:OX99 OU112:OX112 OU125:OX125 OU138:OX138 OU151:OX151 OU164:OX164 OU177:OX177">
    <cfRule type="containsErrors" dxfId="135" priority="14">
      <formula>ISERROR(OU21)</formula>
    </cfRule>
  </conditionalFormatting>
  <conditionalFormatting sqref="OF21:OI21 OF34:OI34 OF47:OI47 OF60:OI60 OF73:OI73 OF86:OI86 OF99:OI99 OF112:OI112 OF125:OI125 OF138:OI138 OF151:OI151 OF164:OI164 OF177:OI177">
    <cfRule type="containsErrors" dxfId="134" priority="15">
      <formula>ISERROR(OF21)</formula>
    </cfRule>
  </conditionalFormatting>
  <conditionalFormatting sqref="OL21:OO21 OL34:OO34 OL47:OO47 OL60:OO60 OL73:OO73 OL86:OO86 OL99:OO99 OL112:OO112 OL125:OO125 OL138:OO138 OL151:OO151 OL164:OO164 OL177:OO177">
    <cfRule type="containsErrors" dxfId="133" priority="13">
      <formula>ISERROR(OL21)</formula>
    </cfRule>
  </conditionalFormatting>
  <conditionalFormatting sqref="OT21 OT34 OT47 OT60 OT73 OT86 OT99 OT112 OT125 OT138 OT151 OT164 OT177">
    <cfRule type="containsErrors" dxfId="132" priority="12">
      <formula>ISERROR(OT21)</formula>
    </cfRule>
  </conditionalFormatting>
  <conditionalFormatting sqref="PC21:PF21 PC34:PF34 PC47:PF47 PC60:PF60 PC73:PF73 PC86:PF86 PC99:PF99 PC112:PF112 PC125:PF125 PC138:PF138 PC151:PF151 PC164:PF164 PC177:PF177">
    <cfRule type="containsErrors" dxfId="131" priority="11">
      <formula>ISERROR(PC21)</formula>
    </cfRule>
  </conditionalFormatting>
  <conditionalFormatting sqref="PK21">
    <cfRule type="containsErrors" dxfId="130" priority="10">
      <formula>ISERROR(PK21)</formula>
    </cfRule>
  </conditionalFormatting>
  <conditionalFormatting sqref="PK34 PK47 PK60 PK73 PK86 PK99 PK112 PK125 PK138 PK151 PK164 PK177">
    <cfRule type="containsErrors" dxfId="129" priority="9">
      <formula>ISERROR(PK34)</formula>
    </cfRule>
  </conditionalFormatting>
  <conditionalFormatting sqref="PO21:PP21">
    <cfRule type="containsErrors" dxfId="128" priority="8">
      <formula>ISERROR(PO21)</formula>
    </cfRule>
  </conditionalFormatting>
  <conditionalFormatting sqref="PP34 PP47 PP60 PP73 PP86 PP99 PP112 PP125 PP138 PP151 PP164 PP177">
    <cfRule type="containsErrors" dxfId="127" priority="7">
      <formula>ISERROR(PP34)</formula>
    </cfRule>
  </conditionalFormatting>
  <conditionalFormatting sqref="PO34 PO47 PO60 PO73 PO86 PO99 PO112 PO125 PO138 PO151 PO164 PO177">
    <cfRule type="containsErrors" dxfId="126" priority="6">
      <formula>ISERROR(PO34)</formula>
    </cfRule>
  </conditionalFormatting>
  <conditionalFormatting sqref="PE196:PP196">
    <cfRule type="cellIs" dxfId="125" priority="1" operator="equal">
      <formula>0</formula>
    </cfRule>
    <cfRule type="cellIs" dxfId="124" priority="2" operator="greaterThan">
      <formula>0</formula>
    </cfRule>
  </conditionalFormatting>
  <conditionalFormatting sqref="PE198:PP198">
    <cfRule type="cellIs" dxfId="123" priority="3" operator="equal">
      <formula>0</formula>
    </cfRule>
    <cfRule type="cellIs" dxfId="122" priority="4" operator="greaterThan">
      <formula>0</formula>
    </cfRule>
  </conditionalFormatting>
  <conditionalFormatting sqref="PE197:PP197">
    <cfRule type="cellIs" dxfId="121" priority="18" operator="equal">
      <formula>0</formula>
    </cfRule>
    <cfRule type="cellIs" dxfId="120" priority="19" operator="equal">
      <formula>#REF!</formula>
    </cfRule>
    <cfRule type="cellIs" dxfId="119" priority="20" operator="lessThan">
      <formula>#REF!</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75" id="{212C22EC-9722-4D18-9E41-C169D1A1F85B}">
            <xm:f>KC$20+SUM(LX$6:LX6)&gt;Параметры_объекта!$G$11</xm:f>
            <x14:dxf>
              <font>
                <color theme="5" tint="-0.499984740745262"/>
              </font>
              <fill>
                <patternFill>
                  <bgColor rgb="FFFF6600"/>
                </patternFill>
              </fill>
            </x14:dxf>
          </x14:cfRule>
          <xm:sqref>LX6:LX17 NT6:NT17</xm:sqref>
        </x14:conditionalFormatting>
        <x14:conditionalFormatting xmlns:xm="http://schemas.microsoft.com/office/excel/2006/main">
          <x14:cfRule type="expression" priority="174" id="{124045AB-6FF4-4C96-8259-A1928274201D}">
            <xm:f>IG$20+SUM(KB$6:KB6)&gt;Параметры_объекта!$G$11</xm:f>
            <x14:dxf>
              <font>
                <color theme="5" tint="-0.499984740745262"/>
              </font>
              <fill>
                <patternFill>
                  <bgColor rgb="FFFF6600"/>
                </patternFill>
              </fill>
            </x14:dxf>
          </x14:cfRule>
          <xm:sqref>KB6:KB17</xm:sqref>
        </x14:conditionalFormatting>
        <x14:conditionalFormatting xmlns:xm="http://schemas.microsoft.com/office/excel/2006/main">
          <x14:cfRule type="expression" priority="173" id="{472C016A-1E6A-4367-8278-EE6AE24230F8}">
            <xm:f>GK$20+SUM(IF$6:IF6)&gt;Параметры_объекта!$G$11</xm:f>
            <x14:dxf>
              <font>
                <color theme="5" tint="-0.499984740745262"/>
              </font>
              <fill>
                <patternFill>
                  <bgColor rgb="FFFF6600"/>
                </patternFill>
              </fill>
            </x14:dxf>
          </x14:cfRule>
          <xm:sqref>IF6:IF17</xm:sqref>
        </x14:conditionalFormatting>
        <x14:conditionalFormatting xmlns:xm="http://schemas.microsoft.com/office/excel/2006/main">
          <x14:cfRule type="expression" priority="172" id="{9952EEB9-9ED8-4D0C-AAD5-D73C4F141345}">
            <xm:f>EO$20+SUM(GJ$6:GJ6)&gt;Параметры_объекта!$G$11</xm:f>
            <x14:dxf>
              <font>
                <color theme="5" tint="-0.499984740745262"/>
              </font>
              <fill>
                <patternFill>
                  <bgColor rgb="FFFF6600"/>
                </patternFill>
              </fill>
            </x14:dxf>
          </x14:cfRule>
          <xm:sqref>GJ6:GJ17</xm:sqref>
        </x14:conditionalFormatting>
        <x14:conditionalFormatting xmlns:xm="http://schemas.microsoft.com/office/excel/2006/main">
          <x14:cfRule type="expression" priority="171" id="{2961E863-8DE7-427D-9C78-158EE0713D5E}">
            <xm:f>CS$20+SUM(EN$6:EN6)&gt;Параметры_объекта!$G$11</xm:f>
            <x14:dxf>
              <font>
                <color theme="5" tint="-0.499984740745262"/>
              </font>
              <fill>
                <patternFill>
                  <bgColor rgb="FFFF6600"/>
                </patternFill>
              </fill>
            </x14:dxf>
          </x14:cfRule>
          <xm:sqref>EN6:EN17</xm:sqref>
        </x14:conditionalFormatting>
        <x14:conditionalFormatting xmlns:xm="http://schemas.microsoft.com/office/excel/2006/main">
          <x14:cfRule type="expression" priority="170" id="{77F4F696-958C-47B9-826C-80DB89B91492}">
            <xm:f>AW$20+SUM(CR$6:CR6)&gt;Параметры_объекта!$G$11</xm:f>
            <x14:dxf>
              <font>
                <color theme="5" tint="-0.499984740745262"/>
              </font>
              <fill>
                <patternFill>
                  <bgColor rgb="FFFF6600"/>
                </patternFill>
              </fill>
            </x14:dxf>
          </x14:cfRule>
          <xm:sqref>CR6:CR17</xm:sqref>
        </x14:conditionalFormatting>
        <x14:conditionalFormatting xmlns:xm="http://schemas.microsoft.com/office/excel/2006/main">
          <x14:cfRule type="cellIs" priority="13162" operator="equal" id="{0B8BBC4B-C032-4647-8A92-1DF10A566C65}">
            <xm:f>INDEX(Приложение_1ТЗ!$A$6:$HJ$18,$B22,17+CU22*14)</xm:f>
            <x14:dxf>
              <font>
                <color rgb="FF9C0006"/>
              </font>
              <fill>
                <patternFill>
                  <bgColor rgb="FFFFC7CE"/>
                </patternFill>
              </fill>
            </x14:dxf>
          </x14:cfRule>
          <x14:cfRule type="cellIs" priority="13163" operator="equal" id="{6C0C7BED-1D09-417A-9F56-B60CA7E58876}">
            <xm:f>INDEX(Приложение_1ТЗ!$A$6:$HJ$18,$B22,19+CU22*14)</xm:f>
            <x14:dxf>
              <font>
                <color rgb="FF006100"/>
              </font>
              <fill>
                <patternFill>
                  <bgColor rgb="FFC6EFCE"/>
                </patternFill>
              </fill>
            </x14:dxf>
          </x14:cfRule>
          <xm:sqref>BC22:BC33 BC35:BC46 BC48:BC59 BC61:BC72 BC74:BC85 BC87:BC98 BC100:BC111 BC113:BC124 BC126:BC137 BC139:BC150 BC152:BC163 BC165:BC176 BC178:BC189 CY22:CY33 CY35:CY46 CY48:CY59 CY61:CY72 CY74:CY85 CY87:CY98 CY100:CY111 CY113:CY124 CY126:CY137 CY139:CY150 CY152:CY163 CY165:CY176 CY178:CY189 EU22:EU33 EU35:EU46 EU48:EU59 EU61:EU72 EU74:EU85 EU87:EU98 EU100:EU111 EU113:EU124 EU126:EU137 EU139:EU150 EU152:EU163 EU165:EU176 EU178:EU189 GQ22:GQ33 GQ35:GQ46 GQ48:GQ59 GQ61:GQ72 GQ74:GQ85 GQ87:GQ98 GQ100:GQ111 GQ113:GQ124 GQ126:GQ137 GQ139:GQ150 GQ152:GQ163 GQ165:GQ176 GQ178:GQ189 IM22:IM33 IM35:IM46 IM48:IM59 IM61:IM72 IM74:IM85 IM87:IM98 IM100:IM111 IM113:IM124 IM126:IM137 IM139:IM150 IM152:IM163 IM165:IM176 IM178:IM189</xm:sqref>
        </x14:conditionalFormatting>
        <x14:conditionalFormatting xmlns:xm="http://schemas.microsoft.com/office/excel/2006/main">
          <x14:cfRule type="cellIs" priority="13302" operator="equal" id="{0B8BBC4B-C032-4647-8A92-1DF10A566C65}">
            <xm:f>INDEX(Приложение_1ТЗ!$A$6:$HJ$18,$B22,17+#REF!*14)</xm:f>
            <x14:dxf>
              <font>
                <color rgb="FF9C0006"/>
              </font>
              <fill>
                <patternFill>
                  <bgColor rgb="FFFFC7CE"/>
                </patternFill>
              </fill>
            </x14:dxf>
          </x14:cfRule>
          <x14:cfRule type="cellIs" priority="13303" operator="equal" id="{6C0C7BED-1D09-417A-9F56-B60CA7E58876}">
            <xm:f>INDEX(Приложение_1ТЗ!$A$6:$HJ$18,$B22,19+#REF!*14)</xm:f>
            <x14:dxf>
              <font>
                <color rgb="FF006100"/>
              </font>
              <fill>
                <patternFill>
                  <bgColor rgb="FFC6EFCE"/>
                </patternFill>
              </fill>
            </x14:dxf>
          </x14:cfRule>
          <xm:sqref>KI22:KI33 KI35:KI46 KI48:KI59 KI61:KI72 KI74:KI85 KI87:KI98 KI100:KI111 KI113:KI124 KI126:KI137 KI139:KI150 KI152:KI163 KI165:KI176 KI178:KI189</xm:sqref>
        </x14:conditionalFormatting>
        <x14:conditionalFormatting xmlns:xm="http://schemas.microsoft.com/office/excel/2006/main">
          <x14:cfRule type="cellIs" priority="13330" operator="equal" id="{0B8BBC4B-C032-4647-8A92-1DF10A566C65}">
            <xm:f>INDEX(Приложение_1ТЗ!$A$6:$HJ$18,$B22,17+AY22*14)</xm:f>
            <x14:dxf>
              <font>
                <color rgb="FF9C0006"/>
              </font>
              <fill>
                <patternFill>
                  <bgColor rgb="FFFFC7CE"/>
                </patternFill>
              </fill>
            </x14:dxf>
          </x14:cfRule>
          <x14:cfRule type="cellIs" priority="13331" operator="equal" id="{6C0C7BED-1D09-417A-9F56-B60CA7E58876}">
            <xm:f>INDEX(Приложение_1ТЗ!$A$6:$HJ$18,$B22,19+AY22*14)</xm:f>
            <x14:dxf>
              <font>
                <color rgb="FF006100"/>
              </font>
              <fill>
                <patternFill>
                  <bgColor rgb="FFC6EFCE"/>
                </patternFill>
              </fill>
            </x14:dxf>
          </x14:cfRule>
          <xm:sqref>M22:M33 M35:M46 M48:M59 M61:M72 M74:M85 M87:M98 M100:M111 M113:M124 M126:M137 M139:M150 M152:M163 M165:M176 M178:M189</xm:sqref>
        </x14:conditionalFormatting>
        <x14:conditionalFormatting xmlns:xm="http://schemas.microsoft.com/office/excel/2006/main">
          <x14:cfRule type="cellIs" priority="42" operator="equal" id="{B0794862-8D0E-4434-B3E1-54849A1018CA}">
            <xm:f>INDEX(Приложение_1ТЗ!$A$6:$HJ$18,$B22,17+#REF!*14)</xm:f>
            <x14:dxf>
              <font>
                <color rgb="FF9C0006"/>
              </font>
              <fill>
                <patternFill>
                  <bgColor rgb="FFFFC7CE"/>
                </patternFill>
              </fill>
            </x14:dxf>
          </x14:cfRule>
          <x14:cfRule type="cellIs" priority="43" operator="equal" id="{045475ED-22BC-46FC-A59D-3DECD189E9A9}">
            <xm:f>INDEX(Приложение_1ТЗ!$A$6:$HJ$18,$B22,19+#REF!*14)</xm:f>
            <x14:dxf>
              <font>
                <color rgb="FF006100"/>
              </font>
              <fill>
                <patternFill>
                  <bgColor rgb="FFC6EFCE"/>
                </patternFill>
              </fill>
            </x14:dxf>
          </x14:cfRule>
          <xm:sqref>ME22:ME33 ME35:ME46 ME48:ME59 ME61:ME72 ME74:ME85 ME87:ME98 ME100:ME111 ME113:ME124 ME126:ME137 ME139:ME150 ME152:ME163 ME165:ME176 ME178:ME189</xm:sqref>
        </x14:conditionalFormatting>
        <x14:conditionalFormatting xmlns:xm="http://schemas.microsoft.com/office/excel/2006/main">
          <x14:cfRule type="expression" priority="5" id="{CE11FA77-901D-4464-9140-4B6A87D6A1F6}">
            <xm:f>NU$20+SUM(PP$6:PP6)&gt;Параметры_объекта!$G$11</xm:f>
            <x14:dxf>
              <font>
                <color theme="5" tint="-0.499984740745262"/>
              </font>
              <fill>
                <patternFill>
                  <bgColor rgb="FFFF6600"/>
                </patternFill>
              </fill>
            </x14:dxf>
          </x14:cfRule>
          <xm:sqref>PP6:PP17</xm:sqref>
        </x14:conditionalFormatting>
        <x14:conditionalFormatting xmlns:xm="http://schemas.microsoft.com/office/excel/2006/main">
          <x14:cfRule type="cellIs" priority="21" operator="equal" id="{5B428BF4-D014-4E8A-AF14-8A7269079C03}">
            <xm:f>INDEX(Приложение_1ТЗ!$A$6:$HJ$18,$B22,17+#REF!*14)</xm:f>
            <x14:dxf>
              <font>
                <color rgb="FF9C0006"/>
              </font>
              <fill>
                <patternFill>
                  <bgColor rgb="FFFFC7CE"/>
                </patternFill>
              </fill>
            </x14:dxf>
          </x14:cfRule>
          <x14:cfRule type="cellIs" priority="22" operator="equal" id="{F2521BC3-3BDA-4392-B16E-F6E8D2F9B788}">
            <xm:f>INDEX(Приложение_1ТЗ!$A$6:$HJ$18,$B22,19+#REF!*14)</xm:f>
            <x14:dxf>
              <font>
                <color rgb="FF006100"/>
              </font>
              <fill>
                <patternFill>
                  <bgColor rgb="FFC6EFCE"/>
                </patternFill>
              </fill>
            </x14:dxf>
          </x14:cfRule>
          <xm:sqref>OA22:OA33 OA35:OA46 OA48:OA59 OA61:OA72 OA74:OA85 OA87:OA98 OA100:OA111 OA113:OA124 OA126:OA137 OA139:OA150 OA152:OA163 OA165:OA176 OA178:OA189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HN27"/>
  <sheetViews>
    <sheetView zoomScale="70" zoomScaleNormal="70" zoomScaleSheetLayoutView="85" workbookViewId="0">
      <pane xSplit="5" ySplit="5" topLeftCell="GG6" activePane="bottomRight" state="frozen"/>
      <selection pane="topRight" activeCell="F1" sqref="F1"/>
      <selection pane="bottomLeft" activeCell="A6" sqref="A6"/>
      <selection pane="bottomRight" activeCell="GI13" sqref="GI13"/>
    </sheetView>
  </sheetViews>
  <sheetFormatPr defaultColWidth="9.140625" defaultRowHeight="15"/>
  <cols>
    <col min="1" max="1" width="6.28515625" style="1" customWidth="1"/>
    <col min="2" max="2" width="15.85546875" style="1" customWidth="1"/>
    <col min="3" max="3" width="12.28515625" style="1" customWidth="1"/>
    <col min="4" max="4" width="10.42578125" style="1" customWidth="1"/>
    <col min="5" max="5" width="43" style="1" customWidth="1"/>
    <col min="6" max="6" width="13.85546875" style="1" customWidth="1"/>
    <col min="7" max="8" width="10.7109375" style="1" customWidth="1"/>
    <col min="9" max="9" width="7" style="1" customWidth="1"/>
    <col min="10" max="10" width="10.85546875" style="1" customWidth="1"/>
    <col min="11" max="11" width="12.5703125" style="1" customWidth="1"/>
    <col min="12" max="12" width="8.28515625" style="1" customWidth="1"/>
    <col min="13" max="13" width="8.7109375" style="1" customWidth="1"/>
    <col min="14" max="14" width="7" style="1" customWidth="1"/>
    <col min="15" max="15" width="8.5703125" style="1" customWidth="1"/>
    <col min="16" max="16" width="11.28515625" style="1" customWidth="1"/>
    <col min="17" max="17" width="7.28515625" style="1" customWidth="1"/>
    <col min="18" max="18" width="7" style="1" customWidth="1"/>
    <col min="19" max="19" width="11" style="1" customWidth="1"/>
    <col min="20" max="20" width="8.140625" style="1" customWidth="1"/>
    <col min="21" max="21" width="11.28515625" style="1" customWidth="1"/>
    <col min="22" max="22" width="6" style="1" customWidth="1"/>
    <col min="23" max="23" width="7" style="1" customWidth="1"/>
    <col min="24" max="24" width="14.5703125" style="1" customWidth="1"/>
    <col min="25" max="25" width="3.85546875" style="1" customWidth="1"/>
    <col min="26" max="33" width="12" style="1" customWidth="1"/>
    <col min="34" max="34" width="13.7109375" style="1" customWidth="1"/>
    <col min="35" max="35" width="14.5703125" style="1" customWidth="1"/>
    <col min="36" max="36" width="14.85546875" style="1" customWidth="1"/>
    <col min="37" max="38" width="12.28515625" style="1" customWidth="1"/>
    <col min="39" max="39" width="14.28515625" style="1" customWidth="1"/>
    <col min="40" max="47" width="12" style="1" customWidth="1"/>
    <col min="48" max="49" width="14.28515625" style="1" customWidth="1"/>
    <col min="50" max="50" width="15.85546875" style="1" customWidth="1"/>
    <col min="51" max="53" width="14.28515625" style="1" customWidth="1"/>
    <col min="54" max="61" width="12.28515625" style="1" customWidth="1"/>
    <col min="62" max="63" width="14.28515625" style="1" customWidth="1"/>
    <col min="64" max="64" width="16.140625" style="1" customWidth="1"/>
    <col min="65" max="67" width="14.28515625" style="1" customWidth="1"/>
    <col min="68" max="75" width="12" style="1" customWidth="1"/>
    <col min="76" max="81" width="14.28515625" style="1" customWidth="1"/>
    <col min="82" max="89" width="11.5703125" style="1" customWidth="1"/>
    <col min="90" max="95" width="14.28515625" style="1" customWidth="1"/>
    <col min="96" max="103" width="11.5703125" style="1" customWidth="1"/>
    <col min="104" max="109" width="14.28515625" style="1" customWidth="1"/>
    <col min="110" max="117" width="11.85546875" style="1" customWidth="1"/>
    <col min="118" max="123" width="14.28515625" style="1" customWidth="1"/>
    <col min="124" max="131" width="11.140625" style="1" customWidth="1"/>
    <col min="132" max="137" width="14.28515625" style="1" customWidth="1"/>
    <col min="138" max="145" width="11.42578125" style="1" customWidth="1"/>
    <col min="146" max="151" width="14.28515625" style="1" customWidth="1"/>
    <col min="152" max="159" width="11.7109375" style="1" customWidth="1"/>
    <col min="160" max="165" width="14.28515625" style="1" customWidth="1"/>
    <col min="166" max="173" width="11.42578125" style="1" customWidth="1"/>
    <col min="174" max="175" width="14.28515625" style="1" customWidth="1"/>
    <col min="176" max="176" width="15.85546875" style="1" customWidth="1"/>
    <col min="177" max="179" width="14.28515625" style="1" customWidth="1"/>
    <col min="180" max="187" width="11.5703125" style="1" customWidth="1"/>
    <col min="188" max="189" width="14.28515625" style="1" customWidth="1"/>
    <col min="190" max="190" width="17.7109375" style="1" customWidth="1"/>
    <col min="191" max="193" width="14.28515625" style="1" customWidth="1"/>
    <col min="194" max="194" width="19.42578125" style="1" customWidth="1"/>
    <col min="195" max="195" width="16.5703125" style="1" bestFit="1" customWidth="1"/>
    <col min="196" max="196" width="17" style="1" bestFit="1" customWidth="1"/>
    <col min="197" max="200" width="14.28515625" style="1" customWidth="1"/>
    <col min="201" max="201" width="9.140625" style="1" customWidth="1"/>
    <col min="202" max="209" width="13.28515625" style="1" customWidth="1"/>
    <col min="210" max="210" width="14.28515625" style="1" customWidth="1"/>
    <col min="211" max="218" width="12.5703125" style="1" customWidth="1"/>
    <col min="219" max="219" width="12" style="1" customWidth="1"/>
    <col min="220" max="222" width="9.140625" style="1" customWidth="1"/>
    <col min="223" max="16384" width="9.140625" style="1"/>
  </cols>
  <sheetData>
    <row r="1" spans="1:222">
      <c r="A1" s="197"/>
      <c r="B1" s="197"/>
      <c r="C1" s="197"/>
      <c r="D1" s="197"/>
      <c r="E1" s="197">
        <v>1</v>
      </c>
      <c r="F1" s="197">
        <v>2</v>
      </c>
      <c r="G1" s="197">
        <v>3</v>
      </c>
      <c r="H1" s="197">
        <v>4</v>
      </c>
      <c r="I1" s="197"/>
      <c r="J1" s="197">
        <v>5</v>
      </c>
      <c r="K1" s="197">
        <v>8</v>
      </c>
      <c r="L1" s="197">
        <v>9</v>
      </c>
      <c r="M1" s="197">
        <v>10</v>
      </c>
      <c r="N1" s="197"/>
      <c r="O1" s="197">
        <v>11</v>
      </c>
      <c r="P1" s="197"/>
      <c r="Q1" s="197"/>
      <c r="R1" s="197"/>
      <c r="S1" s="197"/>
      <c r="T1" s="197"/>
      <c r="U1" s="197"/>
      <c r="V1" s="197"/>
      <c r="W1" s="197"/>
      <c r="X1" s="197"/>
      <c r="Y1" s="197"/>
      <c r="Z1" s="197">
        <v>14</v>
      </c>
      <c r="AA1" s="197">
        <v>15</v>
      </c>
      <c r="AB1" s="197">
        <v>16</v>
      </c>
      <c r="AC1" s="197">
        <v>17</v>
      </c>
      <c r="AD1" s="197">
        <v>18</v>
      </c>
      <c r="AE1" s="197">
        <v>19</v>
      </c>
      <c r="AF1" s="197">
        <v>20</v>
      </c>
      <c r="AG1" s="197">
        <v>21</v>
      </c>
      <c r="AH1" s="197">
        <v>22</v>
      </c>
      <c r="AI1" s="197">
        <v>23</v>
      </c>
      <c r="AJ1" s="197">
        <v>24</v>
      </c>
      <c r="AK1" s="197">
        <v>25</v>
      </c>
      <c r="AL1" s="197">
        <v>26</v>
      </c>
      <c r="AM1" s="197">
        <v>27</v>
      </c>
      <c r="AN1" s="197">
        <v>28</v>
      </c>
      <c r="AO1" s="197">
        <v>29</v>
      </c>
      <c r="AP1" s="197">
        <v>30</v>
      </c>
      <c r="AQ1" s="197">
        <v>31</v>
      </c>
      <c r="AR1" s="197">
        <v>32</v>
      </c>
      <c r="AS1" s="197">
        <v>33</v>
      </c>
      <c r="AT1" s="197">
        <v>34</v>
      </c>
      <c r="AU1" s="197">
        <v>35</v>
      </c>
      <c r="AV1" s="197">
        <v>36</v>
      </c>
      <c r="AW1" s="197">
        <v>37</v>
      </c>
      <c r="AX1" s="197">
        <v>38</v>
      </c>
      <c r="AY1" s="197">
        <v>39</v>
      </c>
      <c r="AZ1" s="197">
        <v>40</v>
      </c>
      <c r="BA1" s="197">
        <v>41</v>
      </c>
      <c r="BB1" s="197">
        <v>42</v>
      </c>
      <c r="BC1" s="197">
        <v>43</v>
      </c>
      <c r="BD1" s="197">
        <v>44</v>
      </c>
      <c r="BE1" s="197">
        <v>45</v>
      </c>
      <c r="BF1" s="197">
        <v>46</v>
      </c>
      <c r="BG1" s="197">
        <v>47</v>
      </c>
      <c r="BH1" s="197">
        <v>48</v>
      </c>
      <c r="BI1" s="197">
        <v>49</v>
      </c>
      <c r="BJ1" s="197">
        <v>50</v>
      </c>
      <c r="BK1" s="197">
        <v>51</v>
      </c>
      <c r="BL1" s="197">
        <v>52</v>
      </c>
      <c r="BM1" s="197">
        <v>53</v>
      </c>
      <c r="BN1" s="197">
        <v>54</v>
      </c>
      <c r="BO1" s="197">
        <v>55</v>
      </c>
      <c r="BP1" s="197">
        <v>56</v>
      </c>
      <c r="BQ1" s="197">
        <v>57</v>
      </c>
      <c r="BR1" s="197">
        <v>58</v>
      </c>
      <c r="BS1" s="197">
        <v>59</v>
      </c>
      <c r="BT1" s="197">
        <v>60</v>
      </c>
      <c r="BU1" s="197">
        <v>61</v>
      </c>
      <c r="BV1" s="197">
        <v>62</v>
      </c>
      <c r="BW1" s="197">
        <v>63</v>
      </c>
      <c r="BX1" s="197">
        <v>64</v>
      </c>
      <c r="BY1" s="197">
        <v>65</v>
      </c>
      <c r="BZ1" s="197">
        <v>66</v>
      </c>
      <c r="CA1" s="197">
        <v>67</v>
      </c>
      <c r="CB1" s="197">
        <v>68</v>
      </c>
      <c r="CC1" s="197">
        <v>69</v>
      </c>
      <c r="CD1" s="197">
        <v>70</v>
      </c>
      <c r="CE1" s="197">
        <v>71</v>
      </c>
      <c r="CF1" s="197">
        <v>72</v>
      </c>
      <c r="CG1" s="197">
        <v>73</v>
      </c>
      <c r="CH1" s="197">
        <v>74</v>
      </c>
      <c r="CI1" s="197">
        <v>75</v>
      </c>
      <c r="CJ1" s="197">
        <v>76</v>
      </c>
      <c r="CK1" s="197">
        <v>77</v>
      </c>
      <c r="CL1" s="197">
        <v>78</v>
      </c>
      <c r="CM1" s="197">
        <v>79</v>
      </c>
      <c r="CN1" s="197">
        <v>80</v>
      </c>
      <c r="CO1" s="197">
        <v>81</v>
      </c>
      <c r="CP1" s="197">
        <v>82</v>
      </c>
      <c r="CQ1" s="197">
        <v>83</v>
      </c>
      <c r="CR1" s="197">
        <v>84</v>
      </c>
      <c r="CS1" s="197">
        <v>85</v>
      </c>
      <c r="CT1" s="197">
        <v>86</v>
      </c>
      <c r="CU1" s="197">
        <v>87</v>
      </c>
      <c r="CV1" s="197">
        <v>88</v>
      </c>
      <c r="CW1" s="197">
        <v>89</v>
      </c>
      <c r="CX1" s="197">
        <v>90</v>
      </c>
      <c r="CY1" s="197">
        <v>91</v>
      </c>
      <c r="CZ1" s="197">
        <v>92</v>
      </c>
      <c r="DA1" s="197">
        <v>93</v>
      </c>
      <c r="DB1" s="197">
        <v>94</v>
      </c>
      <c r="DC1" s="197">
        <v>95</v>
      </c>
      <c r="DD1" s="197">
        <v>96</v>
      </c>
      <c r="DE1" s="197">
        <v>97</v>
      </c>
      <c r="DF1" s="197">
        <v>98</v>
      </c>
      <c r="DG1" s="197">
        <v>99</v>
      </c>
      <c r="DH1" s="197">
        <v>100</v>
      </c>
      <c r="DI1" s="197">
        <v>101</v>
      </c>
      <c r="DJ1" s="197">
        <v>102</v>
      </c>
      <c r="DK1" s="197">
        <v>103</v>
      </c>
      <c r="DL1" s="197">
        <v>104</v>
      </c>
      <c r="DM1" s="197">
        <v>105</v>
      </c>
      <c r="DN1" s="197">
        <v>106</v>
      </c>
      <c r="DO1" s="197">
        <v>107</v>
      </c>
      <c r="DP1" s="197">
        <v>108</v>
      </c>
      <c r="DQ1" s="197">
        <v>109</v>
      </c>
      <c r="DR1" s="197">
        <v>110</v>
      </c>
      <c r="DS1" s="197">
        <v>111</v>
      </c>
      <c r="DT1" s="197">
        <v>112</v>
      </c>
      <c r="DU1" s="197">
        <v>113</v>
      </c>
      <c r="DV1" s="197">
        <v>114</v>
      </c>
      <c r="DW1" s="197">
        <v>115</v>
      </c>
      <c r="DX1" s="197">
        <v>116</v>
      </c>
      <c r="DY1" s="197">
        <v>117</v>
      </c>
      <c r="DZ1" s="197">
        <v>118</v>
      </c>
      <c r="EA1" s="197">
        <v>119</v>
      </c>
      <c r="EB1" s="197">
        <v>120</v>
      </c>
      <c r="EC1" s="197">
        <v>121</v>
      </c>
      <c r="ED1" s="197">
        <v>122</v>
      </c>
      <c r="EE1" s="197">
        <v>123</v>
      </c>
      <c r="EF1" s="197">
        <v>124</v>
      </c>
      <c r="EG1" s="197">
        <v>125</v>
      </c>
      <c r="EH1" s="197">
        <v>126</v>
      </c>
      <c r="EI1" s="197">
        <v>127</v>
      </c>
      <c r="EJ1" s="197">
        <v>128</v>
      </c>
      <c r="EK1" s="197">
        <v>129</v>
      </c>
      <c r="EL1" s="197">
        <v>130</v>
      </c>
      <c r="EM1" s="197">
        <v>131</v>
      </c>
      <c r="EN1" s="197">
        <v>132</v>
      </c>
      <c r="EO1" s="197">
        <v>133</v>
      </c>
      <c r="EP1" s="197">
        <v>134</v>
      </c>
      <c r="EQ1" s="197">
        <v>135</v>
      </c>
      <c r="ER1" s="197">
        <v>136</v>
      </c>
      <c r="ES1" s="197">
        <v>137</v>
      </c>
      <c r="ET1" s="197">
        <v>138</v>
      </c>
      <c r="EU1" s="197">
        <v>139</v>
      </c>
      <c r="EV1" s="197">
        <v>140</v>
      </c>
      <c r="EW1" s="197">
        <v>141</v>
      </c>
      <c r="EX1" s="197">
        <v>142</v>
      </c>
      <c r="EY1" s="197">
        <v>143</v>
      </c>
      <c r="EZ1" s="197">
        <v>144</v>
      </c>
      <c r="FA1" s="197">
        <v>145</v>
      </c>
      <c r="FB1" s="197">
        <v>146</v>
      </c>
      <c r="FC1" s="197">
        <v>147</v>
      </c>
      <c r="FD1" s="197">
        <v>148</v>
      </c>
      <c r="FE1" s="197">
        <v>149</v>
      </c>
      <c r="FF1" s="197">
        <v>150</v>
      </c>
      <c r="FG1" s="197">
        <v>151</v>
      </c>
      <c r="FH1" s="197">
        <v>152</v>
      </c>
      <c r="FI1" s="197">
        <v>153</v>
      </c>
      <c r="FJ1" s="197">
        <v>154</v>
      </c>
      <c r="FK1" s="197">
        <v>155</v>
      </c>
      <c r="FL1" s="197">
        <v>156</v>
      </c>
      <c r="FM1" s="197">
        <v>157</v>
      </c>
      <c r="FN1" s="197">
        <v>158</v>
      </c>
      <c r="FO1" s="197">
        <v>159</v>
      </c>
      <c r="FP1" s="197">
        <v>160</v>
      </c>
      <c r="FQ1" s="197">
        <v>161</v>
      </c>
      <c r="FR1" s="197">
        <v>162</v>
      </c>
      <c r="FS1" s="197">
        <v>163</v>
      </c>
      <c r="FT1" s="197">
        <v>164</v>
      </c>
      <c r="FU1" s="197">
        <v>165</v>
      </c>
      <c r="FV1" s="197">
        <v>166</v>
      </c>
      <c r="FW1" s="197">
        <v>167</v>
      </c>
      <c r="FX1" s="197">
        <v>168</v>
      </c>
      <c r="FY1" s="197">
        <v>169</v>
      </c>
      <c r="FZ1" s="197">
        <v>170</v>
      </c>
      <c r="GA1" s="197">
        <v>171</v>
      </c>
      <c r="GB1" s="197">
        <v>172</v>
      </c>
      <c r="GC1" s="197">
        <v>173</v>
      </c>
      <c r="GD1" s="197">
        <v>174</v>
      </c>
      <c r="GE1" s="197">
        <v>175</v>
      </c>
      <c r="GF1" s="197">
        <v>176</v>
      </c>
      <c r="GG1" s="197">
        <v>177</v>
      </c>
      <c r="GH1" s="197">
        <v>178</v>
      </c>
      <c r="GI1" s="197">
        <v>179</v>
      </c>
      <c r="GJ1" s="197">
        <v>180</v>
      </c>
      <c r="GK1" s="197">
        <v>181</v>
      </c>
      <c r="GL1" s="207">
        <v>182</v>
      </c>
      <c r="GM1" s="207">
        <v>183</v>
      </c>
      <c r="GN1" s="207">
        <v>184</v>
      </c>
      <c r="GO1" s="207">
        <v>185</v>
      </c>
      <c r="GP1" s="207">
        <v>186</v>
      </c>
      <c r="GQ1" s="207">
        <v>187</v>
      </c>
      <c r="GR1" s="207">
        <v>188</v>
      </c>
      <c r="GS1" s="197">
        <v>189</v>
      </c>
      <c r="GT1" s="131">
        <v>1</v>
      </c>
      <c r="GU1" s="131">
        <v>2</v>
      </c>
      <c r="GV1" s="131">
        <v>3</v>
      </c>
      <c r="GW1" s="131">
        <v>4</v>
      </c>
      <c r="GX1" s="131">
        <v>5</v>
      </c>
      <c r="GY1" s="131">
        <v>6</v>
      </c>
      <c r="GZ1" s="131">
        <v>7</v>
      </c>
      <c r="HA1" s="131">
        <v>8</v>
      </c>
      <c r="HB1" s="197"/>
      <c r="HC1" s="131">
        <v>1</v>
      </c>
      <c r="HD1" s="131">
        <v>2</v>
      </c>
      <c r="HE1" s="131">
        <v>3</v>
      </c>
      <c r="HF1" s="131">
        <v>4</v>
      </c>
      <c r="HG1" s="131">
        <v>5</v>
      </c>
      <c r="HH1" s="131">
        <v>6</v>
      </c>
      <c r="HI1" s="131">
        <v>7</v>
      </c>
      <c r="HJ1" s="131">
        <v>8</v>
      </c>
      <c r="HK1" s="197"/>
      <c r="HL1" s="197"/>
      <c r="HM1" s="197"/>
      <c r="HN1" s="197"/>
    </row>
    <row r="2" spans="1:222" ht="15" customHeight="1">
      <c r="A2" s="3">
        <v>1</v>
      </c>
      <c r="B2" s="3">
        <v>4</v>
      </c>
      <c r="C2" s="3">
        <v>5</v>
      </c>
      <c r="D2" s="3">
        <v>6</v>
      </c>
      <c r="E2" s="3">
        <v>7</v>
      </c>
      <c r="F2" s="3">
        <v>8</v>
      </c>
      <c r="G2" s="3">
        <v>9</v>
      </c>
      <c r="H2" s="3">
        <v>10</v>
      </c>
      <c r="I2" s="3"/>
      <c r="J2" s="3">
        <v>11</v>
      </c>
      <c r="K2" s="3">
        <v>14</v>
      </c>
      <c r="L2" s="3">
        <v>15</v>
      </c>
      <c r="M2" s="3">
        <v>16</v>
      </c>
      <c r="N2" s="3"/>
      <c r="O2" s="3">
        <v>17</v>
      </c>
      <c r="P2" s="3"/>
      <c r="Q2" s="3"/>
      <c r="R2" s="3"/>
      <c r="S2" s="3"/>
      <c r="T2" s="3"/>
      <c r="U2" s="3"/>
      <c r="V2" s="3"/>
      <c r="W2" s="3"/>
      <c r="X2" s="3"/>
      <c r="Y2" s="3"/>
      <c r="Z2" s="3">
        <v>20</v>
      </c>
      <c r="AA2" s="3">
        <v>21</v>
      </c>
      <c r="AB2" s="3">
        <v>22</v>
      </c>
      <c r="AC2" s="3">
        <v>23</v>
      </c>
      <c r="AD2" s="3">
        <v>24</v>
      </c>
      <c r="AE2" s="3">
        <v>25</v>
      </c>
      <c r="AF2" s="3">
        <v>26</v>
      </c>
      <c r="AG2" s="3">
        <v>27</v>
      </c>
      <c r="AH2" s="3">
        <v>28</v>
      </c>
      <c r="AI2" s="3">
        <v>29</v>
      </c>
      <c r="AJ2" s="3">
        <v>30</v>
      </c>
      <c r="AK2" s="3">
        <v>31</v>
      </c>
      <c r="AL2" s="3">
        <v>32</v>
      </c>
      <c r="AM2" s="3">
        <v>33</v>
      </c>
      <c r="AN2" s="3">
        <v>34</v>
      </c>
      <c r="AO2" s="3">
        <v>35</v>
      </c>
      <c r="AP2" s="3">
        <v>36</v>
      </c>
      <c r="AQ2" s="3">
        <v>37</v>
      </c>
      <c r="AR2" s="3">
        <v>38</v>
      </c>
      <c r="AS2" s="3">
        <v>39</v>
      </c>
      <c r="AT2" s="3">
        <v>40</v>
      </c>
      <c r="AU2" s="3">
        <v>41</v>
      </c>
      <c r="AV2" s="3">
        <v>42</v>
      </c>
      <c r="AW2" s="3">
        <v>43</v>
      </c>
      <c r="AX2" s="3">
        <v>44</v>
      </c>
      <c r="AY2" s="3">
        <v>45</v>
      </c>
      <c r="AZ2" s="3">
        <v>46</v>
      </c>
      <c r="BA2" s="3">
        <v>47</v>
      </c>
      <c r="BB2" s="3">
        <v>48</v>
      </c>
      <c r="BC2" s="3">
        <v>49</v>
      </c>
      <c r="BD2" s="3">
        <v>50</v>
      </c>
      <c r="BE2" s="3">
        <v>51</v>
      </c>
      <c r="BF2" s="3">
        <v>52</v>
      </c>
      <c r="BG2" s="3">
        <v>53</v>
      </c>
      <c r="BH2" s="3">
        <v>54</v>
      </c>
      <c r="BI2" s="3">
        <v>55</v>
      </c>
      <c r="BJ2" s="3">
        <v>56</v>
      </c>
      <c r="BK2" s="3">
        <v>57</v>
      </c>
      <c r="BL2" s="3">
        <v>58</v>
      </c>
      <c r="BM2" s="3">
        <v>59</v>
      </c>
      <c r="BN2" s="3">
        <v>60</v>
      </c>
      <c r="BO2" s="3">
        <v>61</v>
      </c>
      <c r="BP2" s="3">
        <v>62</v>
      </c>
      <c r="BQ2" s="3">
        <v>63</v>
      </c>
      <c r="BR2" s="3">
        <v>64</v>
      </c>
      <c r="BS2" s="3">
        <v>65</v>
      </c>
      <c r="BT2" s="3">
        <v>66</v>
      </c>
      <c r="BU2" s="3">
        <v>67</v>
      </c>
      <c r="BV2" s="3">
        <v>68</v>
      </c>
      <c r="BW2" s="3">
        <v>69</v>
      </c>
      <c r="BX2" s="3">
        <v>70</v>
      </c>
      <c r="BY2" s="3">
        <v>71</v>
      </c>
      <c r="BZ2" s="3">
        <v>72</v>
      </c>
      <c r="CA2" s="3">
        <v>73</v>
      </c>
      <c r="CB2" s="3">
        <v>74</v>
      </c>
      <c r="CC2" s="3">
        <v>75</v>
      </c>
      <c r="CD2" s="3">
        <v>76</v>
      </c>
      <c r="CE2" s="3">
        <v>77</v>
      </c>
      <c r="CF2" s="3">
        <v>78</v>
      </c>
      <c r="CG2" s="3">
        <v>79</v>
      </c>
      <c r="CH2" s="3">
        <v>80</v>
      </c>
      <c r="CI2" s="3">
        <v>81</v>
      </c>
      <c r="CJ2" s="3">
        <v>82</v>
      </c>
      <c r="CK2" s="3">
        <v>83</v>
      </c>
      <c r="CL2" s="3">
        <v>84</v>
      </c>
      <c r="CM2" s="3">
        <v>85</v>
      </c>
      <c r="CN2" s="3">
        <v>86</v>
      </c>
      <c r="CO2" s="3">
        <v>87</v>
      </c>
      <c r="CP2" s="3">
        <v>88</v>
      </c>
      <c r="CQ2" s="3">
        <v>89</v>
      </c>
      <c r="CR2" s="3">
        <v>90</v>
      </c>
      <c r="CS2" s="3">
        <v>91</v>
      </c>
      <c r="CT2" s="3">
        <v>92</v>
      </c>
      <c r="CU2" s="3">
        <v>93</v>
      </c>
      <c r="CV2" s="3">
        <v>94</v>
      </c>
      <c r="CW2" s="3">
        <v>95</v>
      </c>
      <c r="CX2" s="3">
        <v>96</v>
      </c>
      <c r="CY2" s="3">
        <v>97</v>
      </c>
      <c r="CZ2" s="3">
        <v>98</v>
      </c>
      <c r="DA2" s="3">
        <v>99</v>
      </c>
      <c r="DB2" s="3">
        <v>100</v>
      </c>
      <c r="DC2" s="3">
        <v>101</v>
      </c>
      <c r="DD2" s="3">
        <v>102</v>
      </c>
      <c r="DE2" s="3">
        <v>103</v>
      </c>
      <c r="DF2" s="3">
        <v>104</v>
      </c>
      <c r="DG2" s="3">
        <v>105</v>
      </c>
      <c r="DH2" s="3">
        <v>106</v>
      </c>
      <c r="DI2" s="3">
        <v>107</v>
      </c>
      <c r="DJ2" s="3">
        <v>108</v>
      </c>
      <c r="DK2" s="3">
        <v>109</v>
      </c>
      <c r="DL2" s="3">
        <v>110</v>
      </c>
      <c r="DM2" s="3">
        <v>111</v>
      </c>
      <c r="DN2" s="3">
        <v>112</v>
      </c>
      <c r="DO2" s="3">
        <v>113</v>
      </c>
      <c r="DP2" s="3">
        <v>114</v>
      </c>
      <c r="DQ2" s="3">
        <v>115</v>
      </c>
      <c r="DR2" s="3">
        <v>116</v>
      </c>
      <c r="DS2" s="3">
        <v>117</v>
      </c>
      <c r="DT2" s="3">
        <v>118</v>
      </c>
      <c r="DU2" s="3">
        <v>119</v>
      </c>
      <c r="DV2" s="3">
        <v>120</v>
      </c>
      <c r="DW2" s="3">
        <v>121</v>
      </c>
      <c r="DX2" s="3">
        <v>122</v>
      </c>
      <c r="DY2" s="3">
        <v>123</v>
      </c>
      <c r="DZ2" s="3">
        <v>124</v>
      </c>
      <c r="EA2" s="3">
        <v>125</v>
      </c>
      <c r="EB2" s="3">
        <v>126</v>
      </c>
      <c r="EC2" s="3">
        <v>127</v>
      </c>
      <c r="ED2" s="3">
        <v>128</v>
      </c>
      <c r="EE2" s="3">
        <v>129</v>
      </c>
      <c r="EF2" s="3">
        <v>130</v>
      </c>
      <c r="EG2" s="3">
        <v>131</v>
      </c>
      <c r="EH2" s="3">
        <v>132</v>
      </c>
      <c r="EI2" s="3">
        <v>133</v>
      </c>
      <c r="EJ2" s="3">
        <v>134</v>
      </c>
      <c r="EK2" s="3">
        <v>135</v>
      </c>
      <c r="EL2" s="3">
        <v>136</v>
      </c>
      <c r="EM2" s="3">
        <v>137</v>
      </c>
      <c r="EN2" s="3">
        <v>138</v>
      </c>
      <c r="EO2" s="3">
        <v>139</v>
      </c>
      <c r="EP2" s="3">
        <v>140</v>
      </c>
      <c r="EQ2" s="3">
        <v>141</v>
      </c>
      <c r="ER2" s="3">
        <v>142</v>
      </c>
      <c r="ES2" s="3">
        <v>143</v>
      </c>
      <c r="ET2" s="3">
        <v>144</v>
      </c>
      <c r="EU2" s="3">
        <v>145</v>
      </c>
      <c r="EV2" s="3">
        <v>146</v>
      </c>
      <c r="EW2" s="3">
        <v>147</v>
      </c>
      <c r="EX2" s="3">
        <v>148</v>
      </c>
      <c r="EY2" s="3">
        <v>149</v>
      </c>
      <c r="EZ2" s="3">
        <v>150</v>
      </c>
      <c r="FA2" s="3">
        <v>151</v>
      </c>
      <c r="FB2" s="3">
        <v>152</v>
      </c>
      <c r="FC2" s="3">
        <v>153</v>
      </c>
      <c r="FD2" s="3">
        <v>154</v>
      </c>
      <c r="FE2" s="3">
        <v>155</v>
      </c>
      <c r="FF2" s="3">
        <v>156</v>
      </c>
      <c r="FG2" s="3">
        <v>157</v>
      </c>
      <c r="FH2" s="3">
        <v>158</v>
      </c>
      <c r="FI2" s="3">
        <v>159</v>
      </c>
      <c r="FJ2" s="3">
        <v>160</v>
      </c>
      <c r="FK2" s="3">
        <v>161</v>
      </c>
      <c r="FL2" s="3">
        <v>162</v>
      </c>
      <c r="FM2" s="3">
        <v>163</v>
      </c>
      <c r="FN2" s="3">
        <v>164</v>
      </c>
      <c r="FO2" s="3">
        <v>165</v>
      </c>
      <c r="FP2" s="3">
        <v>166</v>
      </c>
      <c r="FQ2" s="3">
        <v>167</v>
      </c>
      <c r="FR2" s="3">
        <v>168</v>
      </c>
      <c r="FS2" s="3">
        <v>169</v>
      </c>
      <c r="FT2" s="3">
        <v>170</v>
      </c>
      <c r="FU2" s="3">
        <v>171</v>
      </c>
      <c r="FV2" s="3">
        <v>172</v>
      </c>
      <c r="FW2" s="3">
        <v>173</v>
      </c>
      <c r="FX2" s="3">
        <v>174</v>
      </c>
      <c r="FY2" s="3">
        <v>175</v>
      </c>
      <c r="FZ2" s="3">
        <v>176</v>
      </c>
      <c r="GA2" s="3">
        <v>177</v>
      </c>
      <c r="GB2" s="3">
        <v>178</v>
      </c>
      <c r="GC2" s="3">
        <v>179</v>
      </c>
      <c r="GD2" s="3">
        <v>180</v>
      </c>
      <c r="GE2" s="3">
        <v>181</v>
      </c>
      <c r="GF2" s="3">
        <v>182</v>
      </c>
      <c r="GG2" s="3">
        <v>183</v>
      </c>
      <c r="GH2" s="3">
        <v>184</v>
      </c>
      <c r="GI2" s="3">
        <v>185</v>
      </c>
      <c r="GJ2" s="3">
        <v>186</v>
      </c>
      <c r="GK2" s="3">
        <v>187</v>
      </c>
      <c r="GL2" s="3">
        <v>188</v>
      </c>
      <c r="GM2" s="3">
        <v>189</v>
      </c>
      <c r="GN2" s="3">
        <v>190</v>
      </c>
      <c r="GO2" s="3">
        <v>191</v>
      </c>
      <c r="GP2" s="3">
        <v>192</v>
      </c>
      <c r="GQ2" s="3">
        <v>193</v>
      </c>
      <c r="GR2" s="3">
        <v>194</v>
      </c>
      <c r="GS2" s="3">
        <v>195</v>
      </c>
      <c r="GT2" s="3">
        <v>196</v>
      </c>
      <c r="GU2" s="3">
        <v>197</v>
      </c>
      <c r="GV2" s="3">
        <v>198</v>
      </c>
      <c r="GW2" s="3">
        <v>199</v>
      </c>
      <c r="GX2" s="3">
        <v>200</v>
      </c>
      <c r="GY2" s="3">
        <v>201</v>
      </c>
      <c r="GZ2" s="3">
        <v>202</v>
      </c>
      <c r="HA2" s="3">
        <v>203</v>
      </c>
      <c r="HB2" s="3">
        <v>204</v>
      </c>
      <c r="HC2" s="3">
        <v>205</v>
      </c>
      <c r="HD2" s="3">
        <v>206</v>
      </c>
      <c r="HE2" s="3">
        <v>207</v>
      </c>
      <c r="HF2" s="3">
        <v>208</v>
      </c>
      <c r="HG2" s="3">
        <v>209</v>
      </c>
      <c r="HH2" s="3">
        <v>210</v>
      </c>
      <c r="HI2" s="3">
        <v>211</v>
      </c>
      <c r="HJ2" s="3">
        <v>212</v>
      </c>
      <c r="HK2" s="197"/>
      <c r="HL2" s="197"/>
      <c r="HM2" s="197"/>
      <c r="HN2" s="197"/>
    </row>
    <row r="3" spans="1:222" ht="15" customHeight="1">
      <c r="A3" s="269" t="s">
        <v>5</v>
      </c>
      <c r="B3" s="269" t="s">
        <v>6</v>
      </c>
      <c r="C3" s="269" t="s">
        <v>7</v>
      </c>
      <c r="D3" s="269" t="s">
        <v>8</v>
      </c>
      <c r="E3" s="269" t="s">
        <v>9</v>
      </c>
      <c r="F3" s="269" t="s">
        <v>10</v>
      </c>
      <c r="G3" s="269"/>
      <c r="H3" s="269"/>
      <c r="I3" s="269"/>
      <c r="J3" s="269"/>
      <c r="K3" s="269" t="s">
        <v>11</v>
      </c>
      <c r="L3" s="269"/>
      <c r="M3" s="269"/>
      <c r="N3" s="269"/>
      <c r="O3" s="269"/>
      <c r="P3" s="269" t="s">
        <v>101</v>
      </c>
      <c r="Q3" s="269"/>
      <c r="R3" s="269"/>
      <c r="S3" s="269"/>
      <c r="T3" s="269"/>
      <c r="U3" s="213" t="s">
        <v>106</v>
      </c>
      <c r="V3" s="214"/>
      <c r="W3" s="214"/>
      <c r="X3" s="214"/>
      <c r="Y3" s="215"/>
      <c r="Z3" s="271" t="s">
        <v>11</v>
      </c>
      <c r="AA3" s="271"/>
      <c r="AB3" s="271"/>
      <c r="AC3" s="271"/>
      <c r="AD3" s="271" t="s">
        <v>41</v>
      </c>
      <c r="AE3" s="271" t="s">
        <v>42</v>
      </c>
      <c r="AF3" s="271" t="s">
        <v>43</v>
      </c>
      <c r="AG3" s="271" t="s">
        <v>44</v>
      </c>
      <c r="AH3" s="270" t="s">
        <v>192</v>
      </c>
      <c r="AI3" s="270"/>
      <c r="AJ3" s="270"/>
      <c r="AK3" s="270"/>
      <c r="AL3" s="270"/>
      <c r="AM3" s="270"/>
      <c r="AN3" s="271" t="s">
        <v>11</v>
      </c>
      <c r="AO3" s="271"/>
      <c r="AP3" s="271"/>
      <c r="AQ3" s="271"/>
      <c r="AR3" s="271" t="s">
        <v>41</v>
      </c>
      <c r="AS3" s="271" t="s">
        <v>42</v>
      </c>
      <c r="AT3" s="271" t="s">
        <v>43</v>
      </c>
      <c r="AU3" s="271" t="s">
        <v>44</v>
      </c>
      <c r="AV3" s="270" t="s">
        <v>192</v>
      </c>
      <c r="AW3" s="270"/>
      <c r="AX3" s="270"/>
      <c r="AY3" s="270"/>
      <c r="AZ3" s="270"/>
      <c r="BA3" s="270"/>
      <c r="BB3" s="271" t="s">
        <v>11</v>
      </c>
      <c r="BC3" s="271"/>
      <c r="BD3" s="271"/>
      <c r="BE3" s="271"/>
      <c r="BF3" s="271" t="s">
        <v>41</v>
      </c>
      <c r="BG3" s="271" t="s">
        <v>42</v>
      </c>
      <c r="BH3" s="271" t="s">
        <v>43</v>
      </c>
      <c r="BI3" s="271" t="s">
        <v>44</v>
      </c>
      <c r="BJ3" s="270" t="s">
        <v>192</v>
      </c>
      <c r="BK3" s="270"/>
      <c r="BL3" s="270"/>
      <c r="BM3" s="270"/>
      <c r="BN3" s="270"/>
      <c r="BO3" s="270"/>
      <c r="BP3" s="271" t="s">
        <v>11</v>
      </c>
      <c r="BQ3" s="271"/>
      <c r="BR3" s="271"/>
      <c r="BS3" s="271"/>
      <c r="BT3" s="271" t="s">
        <v>41</v>
      </c>
      <c r="BU3" s="271" t="s">
        <v>42</v>
      </c>
      <c r="BV3" s="271" t="s">
        <v>43</v>
      </c>
      <c r="BW3" s="271" t="s">
        <v>44</v>
      </c>
      <c r="BX3" s="270" t="s">
        <v>192</v>
      </c>
      <c r="BY3" s="270"/>
      <c r="BZ3" s="270"/>
      <c r="CA3" s="270"/>
      <c r="CB3" s="270"/>
      <c r="CC3" s="270"/>
      <c r="CD3" s="271" t="s">
        <v>11</v>
      </c>
      <c r="CE3" s="271"/>
      <c r="CF3" s="271"/>
      <c r="CG3" s="271"/>
      <c r="CH3" s="271" t="s">
        <v>41</v>
      </c>
      <c r="CI3" s="271" t="s">
        <v>42</v>
      </c>
      <c r="CJ3" s="271" t="s">
        <v>43</v>
      </c>
      <c r="CK3" s="271" t="s">
        <v>44</v>
      </c>
      <c r="CL3" s="270" t="s">
        <v>192</v>
      </c>
      <c r="CM3" s="270"/>
      <c r="CN3" s="270"/>
      <c r="CO3" s="270"/>
      <c r="CP3" s="270"/>
      <c r="CQ3" s="270"/>
      <c r="CR3" s="271" t="s">
        <v>11</v>
      </c>
      <c r="CS3" s="271"/>
      <c r="CT3" s="271"/>
      <c r="CU3" s="271"/>
      <c r="CV3" s="271" t="s">
        <v>41</v>
      </c>
      <c r="CW3" s="271" t="s">
        <v>42</v>
      </c>
      <c r="CX3" s="271" t="s">
        <v>43</v>
      </c>
      <c r="CY3" s="271" t="s">
        <v>44</v>
      </c>
      <c r="CZ3" s="270" t="s">
        <v>192</v>
      </c>
      <c r="DA3" s="270"/>
      <c r="DB3" s="270"/>
      <c r="DC3" s="270"/>
      <c r="DD3" s="270"/>
      <c r="DE3" s="270"/>
      <c r="DF3" s="271" t="s">
        <v>11</v>
      </c>
      <c r="DG3" s="271"/>
      <c r="DH3" s="271"/>
      <c r="DI3" s="271"/>
      <c r="DJ3" s="271" t="s">
        <v>41</v>
      </c>
      <c r="DK3" s="271" t="s">
        <v>42</v>
      </c>
      <c r="DL3" s="271" t="s">
        <v>43</v>
      </c>
      <c r="DM3" s="271" t="s">
        <v>44</v>
      </c>
      <c r="DN3" s="270" t="s">
        <v>192</v>
      </c>
      <c r="DO3" s="270"/>
      <c r="DP3" s="270"/>
      <c r="DQ3" s="270"/>
      <c r="DR3" s="270"/>
      <c r="DS3" s="270"/>
      <c r="DT3" s="271" t="s">
        <v>11</v>
      </c>
      <c r="DU3" s="271"/>
      <c r="DV3" s="271"/>
      <c r="DW3" s="271"/>
      <c r="DX3" s="271" t="s">
        <v>41</v>
      </c>
      <c r="DY3" s="271" t="s">
        <v>42</v>
      </c>
      <c r="DZ3" s="271" t="s">
        <v>43</v>
      </c>
      <c r="EA3" s="271" t="s">
        <v>44</v>
      </c>
      <c r="EB3" s="270" t="s">
        <v>192</v>
      </c>
      <c r="EC3" s="270"/>
      <c r="ED3" s="270"/>
      <c r="EE3" s="270"/>
      <c r="EF3" s="270"/>
      <c r="EG3" s="270"/>
      <c r="EH3" s="271" t="s">
        <v>11</v>
      </c>
      <c r="EI3" s="271"/>
      <c r="EJ3" s="271"/>
      <c r="EK3" s="271"/>
      <c r="EL3" s="271" t="s">
        <v>41</v>
      </c>
      <c r="EM3" s="271" t="s">
        <v>42</v>
      </c>
      <c r="EN3" s="271" t="s">
        <v>43</v>
      </c>
      <c r="EO3" s="271" t="s">
        <v>44</v>
      </c>
      <c r="EP3" s="270" t="s">
        <v>192</v>
      </c>
      <c r="EQ3" s="270"/>
      <c r="ER3" s="270"/>
      <c r="ES3" s="270"/>
      <c r="ET3" s="270"/>
      <c r="EU3" s="270"/>
      <c r="EV3" s="271" t="s">
        <v>11</v>
      </c>
      <c r="EW3" s="271"/>
      <c r="EX3" s="271"/>
      <c r="EY3" s="271"/>
      <c r="EZ3" s="271" t="s">
        <v>41</v>
      </c>
      <c r="FA3" s="271" t="s">
        <v>42</v>
      </c>
      <c r="FB3" s="271" t="s">
        <v>43</v>
      </c>
      <c r="FC3" s="271" t="s">
        <v>44</v>
      </c>
      <c r="FD3" s="270" t="s">
        <v>192</v>
      </c>
      <c r="FE3" s="270"/>
      <c r="FF3" s="270"/>
      <c r="FG3" s="270"/>
      <c r="FH3" s="270"/>
      <c r="FI3" s="270"/>
      <c r="FJ3" s="271" t="s">
        <v>11</v>
      </c>
      <c r="FK3" s="271"/>
      <c r="FL3" s="271"/>
      <c r="FM3" s="271"/>
      <c r="FN3" s="271" t="s">
        <v>41</v>
      </c>
      <c r="FO3" s="271" t="s">
        <v>42</v>
      </c>
      <c r="FP3" s="271" t="s">
        <v>43</v>
      </c>
      <c r="FQ3" s="271" t="s">
        <v>44</v>
      </c>
      <c r="FR3" s="270" t="s">
        <v>192</v>
      </c>
      <c r="FS3" s="270"/>
      <c r="FT3" s="270"/>
      <c r="FU3" s="270"/>
      <c r="FV3" s="270"/>
      <c r="FW3" s="270"/>
      <c r="FX3" s="271" t="s">
        <v>11</v>
      </c>
      <c r="FY3" s="271"/>
      <c r="FZ3" s="271"/>
      <c r="GA3" s="271"/>
      <c r="GB3" s="271" t="s">
        <v>41</v>
      </c>
      <c r="GC3" s="271" t="s">
        <v>42</v>
      </c>
      <c r="GD3" s="271" t="s">
        <v>43</v>
      </c>
      <c r="GE3" s="271" t="s">
        <v>44</v>
      </c>
      <c r="GF3" s="270" t="s">
        <v>192</v>
      </c>
      <c r="GG3" s="270"/>
      <c r="GH3" s="270"/>
      <c r="GI3" s="270"/>
      <c r="GJ3" s="270"/>
      <c r="GK3" s="270"/>
      <c r="GL3" s="270" t="s">
        <v>192</v>
      </c>
      <c r="GM3" s="270"/>
      <c r="GN3" s="270"/>
      <c r="GO3" s="270"/>
      <c r="GP3" s="270"/>
      <c r="GQ3" s="270"/>
      <c r="GR3" s="270" t="s">
        <v>12</v>
      </c>
      <c r="GS3" s="197"/>
      <c r="GT3" s="271" t="s">
        <v>11</v>
      </c>
      <c r="GU3" s="271"/>
      <c r="GV3" s="271"/>
      <c r="GW3" s="271"/>
      <c r="GX3" s="271" t="s">
        <v>41</v>
      </c>
      <c r="GY3" s="271" t="s">
        <v>42</v>
      </c>
      <c r="GZ3" s="271" t="s">
        <v>43</v>
      </c>
      <c r="HA3" s="271" t="s">
        <v>44</v>
      </c>
      <c r="HB3" s="197"/>
      <c r="HC3" s="271" t="s">
        <v>11</v>
      </c>
      <c r="HD3" s="271"/>
      <c r="HE3" s="271"/>
      <c r="HF3" s="271"/>
      <c r="HG3" s="271" t="s">
        <v>41</v>
      </c>
      <c r="HH3" s="271" t="s">
        <v>42</v>
      </c>
      <c r="HI3" s="271" t="s">
        <v>43</v>
      </c>
      <c r="HJ3" s="271" t="s">
        <v>44</v>
      </c>
      <c r="HK3" s="197"/>
      <c r="HL3" s="197"/>
      <c r="HM3" s="197"/>
      <c r="HN3" s="197"/>
    </row>
    <row r="4" spans="1:222" ht="28.5">
      <c r="A4" s="269"/>
      <c r="B4" s="269"/>
      <c r="C4" s="269"/>
      <c r="D4" s="269"/>
      <c r="E4" s="269"/>
      <c r="F4" s="269" t="s">
        <v>13</v>
      </c>
      <c r="G4" s="213" t="s">
        <v>14</v>
      </c>
      <c r="H4" s="214"/>
      <c r="I4" s="272"/>
      <c r="J4" s="269" t="s">
        <v>15</v>
      </c>
      <c r="K4" s="269" t="s">
        <v>13</v>
      </c>
      <c r="L4" s="213" t="s">
        <v>14</v>
      </c>
      <c r="M4" s="214"/>
      <c r="N4" s="272"/>
      <c r="O4" s="269" t="s">
        <v>15</v>
      </c>
      <c r="P4" s="269" t="s">
        <v>13</v>
      </c>
      <c r="Q4" s="269" t="s">
        <v>14</v>
      </c>
      <c r="R4" s="269"/>
      <c r="S4" s="195" t="s">
        <v>15</v>
      </c>
      <c r="T4" s="195" t="s">
        <v>102</v>
      </c>
      <c r="U4" s="273" t="s">
        <v>13</v>
      </c>
      <c r="V4" s="213" t="s">
        <v>14</v>
      </c>
      <c r="W4" s="215"/>
      <c r="X4" s="195" t="s">
        <v>15</v>
      </c>
      <c r="Y4" s="195" t="s">
        <v>102</v>
      </c>
      <c r="Z4" s="196" t="s">
        <v>45</v>
      </c>
      <c r="AA4" s="196" t="s">
        <v>46</v>
      </c>
      <c r="AB4" s="196" t="s">
        <v>47</v>
      </c>
      <c r="AC4" s="196" t="s">
        <v>48</v>
      </c>
      <c r="AD4" s="271"/>
      <c r="AE4" s="271"/>
      <c r="AF4" s="271"/>
      <c r="AG4" s="271"/>
      <c r="AH4" s="270" t="s">
        <v>16</v>
      </c>
      <c r="AI4" s="270"/>
      <c r="AJ4" s="270"/>
      <c r="AK4" s="270"/>
      <c r="AL4" s="270"/>
      <c r="AM4" s="270"/>
      <c r="AN4" s="196" t="s">
        <v>45</v>
      </c>
      <c r="AO4" s="196" t="s">
        <v>46</v>
      </c>
      <c r="AP4" s="196" t="s">
        <v>47</v>
      </c>
      <c r="AQ4" s="196" t="s">
        <v>48</v>
      </c>
      <c r="AR4" s="271"/>
      <c r="AS4" s="271"/>
      <c r="AT4" s="271"/>
      <c r="AU4" s="271"/>
      <c r="AV4" s="270" t="s">
        <v>17</v>
      </c>
      <c r="AW4" s="270"/>
      <c r="AX4" s="270"/>
      <c r="AY4" s="270"/>
      <c r="AZ4" s="270"/>
      <c r="BA4" s="270"/>
      <c r="BB4" s="196" t="s">
        <v>45</v>
      </c>
      <c r="BC4" s="196" t="s">
        <v>46</v>
      </c>
      <c r="BD4" s="196" t="s">
        <v>47</v>
      </c>
      <c r="BE4" s="196" t="s">
        <v>48</v>
      </c>
      <c r="BF4" s="271"/>
      <c r="BG4" s="271"/>
      <c r="BH4" s="271"/>
      <c r="BI4" s="271"/>
      <c r="BJ4" s="270" t="s">
        <v>18</v>
      </c>
      <c r="BK4" s="270"/>
      <c r="BL4" s="270"/>
      <c r="BM4" s="270"/>
      <c r="BN4" s="270"/>
      <c r="BO4" s="270"/>
      <c r="BP4" s="196" t="s">
        <v>45</v>
      </c>
      <c r="BQ4" s="196" t="s">
        <v>46</v>
      </c>
      <c r="BR4" s="196" t="s">
        <v>47</v>
      </c>
      <c r="BS4" s="196" t="s">
        <v>48</v>
      </c>
      <c r="BT4" s="271"/>
      <c r="BU4" s="271"/>
      <c r="BV4" s="271"/>
      <c r="BW4" s="271"/>
      <c r="BX4" s="270" t="s">
        <v>19</v>
      </c>
      <c r="BY4" s="270"/>
      <c r="BZ4" s="270"/>
      <c r="CA4" s="270"/>
      <c r="CB4" s="270"/>
      <c r="CC4" s="270"/>
      <c r="CD4" s="196" t="s">
        <v>45</v>
      </c>
      <c r="CE4" s="196" t="s">
        <v>46</v>
      </c>
      <c r="CF4" s="196" t="s">
        <v>47</v>
      </c>
      <c r="CG4" s="196" t="s">
        <v>48</v>
      </c>
      <c r="CH4" s="271"/>
      <c r="CI4" s="271"/>
      <c r="CJ4" s="271"/>
      <c r="CK4" s="271"/>
      <c r="CL4" s="270" t="s">
        <v>20</v>
      </c>
      <c r="CM4" s="270"/>
      <c r="CN4" s="270"/>
      <c r="CO4" s="270"/>
      <c r="CP4" s="270"/>
      <c r="CQ4" s="270"/>
      <c r="CR4" s="196" t="s">
        <v>45</v>
      </c>
      <c r="CS4" s="196" t="s">
        <v>46</v>
      </c>
      <c r="CT4" s="196" t="s">
        <v>47</v>
      </c>
      <c r="CU4" s="196" t="s">
        <v>48</v>
      </c>
      <c r="CV4" s="271"/>
      <c r="CW4" s="271"/>
      <c r="CX4" s="271"/>
      <c r="CY4" s="271"/>
      <c r="CZ4" s="270" t="s">
        <v>21</v>
      </c>
      <c r="DA4" s="270"/>
      <c r="DB4" s="270"/>
      <c r="DC4" s="270"/>
      <c r="DD4" s="270"/>
      <c r="DE4" s="270"/>
      <c r="DF4" s="196" t="s">
        <v>45</v>
      </c>
      <c r="DG4" s="196" t="s">
        <v>46</v>
      </c>
      <c r="DH4" s="196" t="s">
        <v>47</v>
      </c>
      <c r="DI4" s="196" t="s">
        <v>48</v>
      </c>
      <c r="DJ4" s="271"/>
      <c r="DK4" s="271"/>
      <c r="DL4" s="271"/>
      <c r="DM4" s="271"/>
      <c r="DN4" s="270" t="s">
        <v>22</v>
      </c>
      <c r="DO4" s="270"/>
      <c r="DP4" s="270"/>
      <c r="DQ4" s="270"/>
      <c r="DR4" s="270"/>
      <c r="DS4" s="270"/>
      <c r="DT4" s="196" t="s">
        <v>45</v>
      </c>
      <c r="DU4" s="196" t="s">
        <v>46</v>
      </c>
      <c r="DV4" s="196" t="s">
        <v>47</v>
      </c>
      <c r="DW4" s="196" t="s">
        <v>48</v>
      </c>
      <c r="DX4" s="271"/>
      <c r="DY4" s="271"/>
      <c r="DZ4" s="271"/>
      <c r="EA4" s="271"/>
      <c r="EB4" s="270" t="s">
        <v>23</v>
      </c>
      <c r="EC4" s="270"/>
      <c r="ED4" s="270"/>
      <c r="EE4" s="270"/>
      <c r="EF4" s="270"/>
      <c r="EG4" s="270"/>
      <c r="EH4" s="196" t="s">
        <v>45</v>
      </c>
      <c r="EI4" s="196" t="s">
        <v>46</v>
      </c>
      <c r="EJ4" s="196" t="s">
        <v>47</v>
      </c>
      <c r="EK4" s="196" t="s">
        <v>48</v>
      </c>
      <c r="EL4" s="271"/>
      <c r="EM4" s="271"/>
      <c r="EN4" s="271"/>
      <c r="EO4" s="271"/>
      <c r="EP4" s="270" t="s">
        <v>24</v>
      </c>
      <c r="EQ4" s="270"/>
      <c r="ER4" s="270"/>
      <c r="ES4" s="270"/>
      <c r="ET4" s="270"/>
      <c r="EU4" s="270"/>
      <c r="EV4" s="196" t="s">
        <v>45</v>
      </c>
      <c r="EW4" s="196" t="s">
        <v>46</v>
      </c>
      <c r="EX4" s="196" t="s">
        <v>47</v>
      </c>
      <c r="EY4" s="196" t="s">
        <v>48</v>
      </c>
      <c r="EZ4" s="271"/>
      <c r="FA4" s="271"/>
      <c r="FB4" s="271"/>
      <c r="FC4" s="271"/>
      <c r="FD4" s="270" t="s">
        <v>25</v>
      </c>
      <c r="FE4" s="270"/>
      <c r="FF4" s="270"/>
      <c r="FG4" s="270"/>
      <c r="FH4" s="270"/>
      <c r="FI4" s="270"/>
      <c r="FJ4" s="196" t="s">
        <v>45</v>
      </c>
      <c r="FK4" s="196" t="s">
        <v>46</v>
      </c>
      <c r="FL4" s="196" t="s">
        <v>47</v>
      </c>
      <c r="FM4" s="196" t="s">
        <v>48</v>
      </c>
      <c r="FN4" s="271"/>
      <c r="FO4" s="271"/>
      <c r="FP4" s="271"/>
      <c r="FQ4" s="271"/>
      <c r="FR4" s="270" t="s">
        <v>26</v>
      </c>
      <c r="FS4" s="270"/>
      <c r="FT4" s="270"/>
      <c r="FU4" s="270"/>
      <c r="FV4" s="270"/>
      <c r="FW4" s="270"/>
      <c r="FX4" s="196" t="s">
        <v>45</v>
      </c>
      <c r="FY4" s="196" t="s">
        <v>46</v>
      </c>
      <c r="FZ4" s="196" t="s">
        <v>47</v>
      </c>
      <c r="GA4" s="196" t="s">
        <v>48</v>
      </c>
      <c r="GB4" s="271"/>
      <c r="GC4" s="271"/>
      <c r="GD4" s="271"/>
      <c r="GE4" s="271"/>
      <c r="GF4" s="270" t="s">
        <v>27</v>
      </c>
      <c r="GG4" s="270"/>
      <c r="GH4" s="270"/>
      <c r="GI4" s="270"/>
      <c r="GJ4" s="270"/>
      <c r="GK4" s="270"/>
      <c r="GL4" s="270" t="s">
        <v>28</v>
      </c>
      <c r="GM4" s="270"/>
      <c r="GN4" s="270"/>
      <c r="GO4" s="270"/>
      <c r="GP4" s="270"/>
      <c r="GQ4" s="270"/>
      <c r="GR4" s="270"/>
      <c r="GS4" s="197"/>
      <c r="GT4" s="196" t="s">
        <v>45</v>
      </c>
      <c r="GU4" s="196" t="s">
        <v>46</v>
      </c>
      <c r="GV4" s="196" t="s">
        <v>47</v>
      </c>
      <c r="GW4" s="196" t="s">
        <v>48</v>
      </c>
      <c r="GX4" s="271"/>
      <c r="GY4" s="271"/>
      <c r="GZ4" s="271"/>
      <c r="HA4" s="271"/>
      <c r="HB4" s="197"/>
      <c r="HC4" s="196" t="s">
        <v>45</v>
      </c>
      <c r="HD4" s="196" t="s">
        <v>46</v>
      </c>
      <c r="HE4" s="196" t="s">
        <v>47</v>
      </c>
      <c r="HF4" s="196" t="s">
        <v>48</v>
      </c>
      <c r="HG4" s="271"/>
      <c r="HH4" s="271"/>
      <c r="HI4" s="271"/>
      <c r="HJ4" s="271"/>
      <c r="HK4" s="197"/>
      <c r="HL4" s="197"/>
      <c r="HM4" s="197"/>
      <c r="HN4" s="197"/>
    </row>
    <row r="5" spans="1:222" ht="45">
      <c r="A5" s="269"/>
      <c r="B5" s="269"/>
      <c r="C5" s="269"/>
      <c r="D5" s="269"/>
      <c r="E5" s="269"/>
      <c r="F5" s="269"/>
      <c r="G5" s="195" t="s">
        <v>29</v>
      </c>
      <c r="H5" s="195" t="s">
        <v>105</v>
      </c>
      <c r="I5" s="195" t="s">
        <v>104</v>
      </c>
      <c r="J5" s="269"/>
      <c r="K5" s="269"/>
      <c r="L5" s="195" t="s">
        <v>29</v>
      </c>
      <c r="M5" s="195" t="s">
        <v>105</v>
      </c>
      <c r="N5" s="195" t="s">
        <v>104</v>
      </c>
      <c r="O5" s="269"/>
      <c r="P5" s="269"/>
      <c r="Q5" s="195" t="s">
        <v>105</v>
      </c>
      <c r="R5" s="195" t="s">
        <v>104</v>
      </c>
      <c r="S5" s="195" t="s">
        <v>30</v>
      </c>
      <c r="T5" s="195" t="s">
        <v>103</v>
      </c>
      <c r="U5" s="274"/>
      <c r="V5" s="195" t="s">
        <v>105</v>
      </c>
      <c r="W5" s="195" t="s">
        <v>104</v>
      </c>
      <c r="X5" s="195" t="s">
        <v>30</v>
      </c>
      <c r="Y5" s="195" t="s">
        <v>103</v>
      </c>
      <c r="Z5" s="30"/>
      <c r="AA5" s="30"/>
      <c r="AB5" s="30"/>
      <c r="AC5" s="30"/>
      <c r="AD5" s="30"/>
      <c r="AE5" s="30"/>
      <c r="AF5" s="30"/>
      <c r="AG5" s="30"/>
      <c r="AH5" s="197" t="s">
        <v>31</v>
      </c>
      <c r="AI5" s="197" t="s">
        <v>32</v>
      </c>
      <c r="AJ5" s="197" t="s">
        <v>33</v>
      </c>
      <c r="AK5" s="3" t="s">
        <v>34</v>
      </c>
      <c r="AL5" s="197" t="s">
        <v>35</v>
      </c>
      <c r="AM5" s="26" t="s">
        <v>36</v>
      </c>
      <c r="AN5" s="30"/>
      <c r="AO5" s="30"/>
      <c r="AP5" s="30"/>
      <c r="AQ5" s="30"/>
      <c r="AR5" s="30"/>
      <c r="AS5" s="30"/>
      <c r="AT5" s="30"/>
      <c r="AU5" s="30"/>
      <c r="AV5" s="197" t="s">
        <v>31</v>
      </c>
      <c r="AW5" s="197" t="s">
        <v>32</v>
      </c>
      <c r="AX5" s="197" t="s">
        <v>33</v>
      </c>
      <c r="AY5" s="3" t="s">
        <v>34</v>
      </c>
      <c r="AZ5" s="197" t="s">
        <v>35</v>
      </c>
      <c r="BA5" s="3" t="s">
        <v>36</v>
      </c>
      <c r="BB5" s="30"/>
      <c r="BC5" s="30"/>
      <c r="BD5" s="30"/>
      <c r="BE5" s="30"/>
      <c r="BF5" s="30"/>
      <c r="BG5" s="30"/>
      <c r="BH5" s="30"/>
      <c r="BI5" s="30"/>
      <c r="BJ5" s="197" t="s">
        <v>31</v>
      </c>
      <c r="BK5" s="197" t="s">
        <v>32</v>
      </c>
      <c r="BL5" s="197" t="s">
        <v>33</v>
      </c>
      <c r="BM5" s="3" t="s">
        <v>34</v>
      </c>
      <c r="BN5" s="197" t="s">
        <v>35</v>
      </c>
      <c r="BO5" s="3" t="s">
        <v>36</v>
      </c>
      <c r="BP5" s="30"/>
      <c r="BQ5" s="30"/>
      <c r="BR5" s="30"/>
      <c r="BS5" s="30"/>
      <c r="BT5" s="30"/>
      <c r="BU5" s="30"/>
      <c r="BV5" s="30"/>
      <c r="BW5" s="30"/>
      <c r="BX5" s="197" t="s">
        <v>31</v>
      </c>
      <c r="BY5" s="197" t="s">
        <v>32</v>
      </c>
      <c r="BZ5" s="197" t="s">
        <v>33</v>
      </c>
      <c r="CA5" s="3" t="s">
        <v>34</v>
      </c>
      <c r="CB5" s="197" t="s">
        <v>35</v>
      </c>
      <c r="CC5" s="3" t="s">
        <v>36</v>
      </c>
      <c r="CD5" s="30"/>
      <c r="CE5" s="30"/>
      <c r="CF5" s="30"/>
      <c r="CG5" s="30"/>
      <c r="CH5" s="30"/>
      <c r="CI5" s="30"/>
      <c r="CJ5" s="30"/>
      <c r="CK5" s="30"/>
      <c r="CL5" s="197" t="s">
        <v>31</v>
      </c>
      <c r="CM5" s="197" t="s">
        <v>32</v>
      </c>
      <c r="CN5" s="197" t="s">
        <v>33</v>
      </c>
      <c r="CO5" s="3" t="s">
        <v>34</v>
      </c>
      <c r="CP5" s="197" t="s">
        <v>35</v>
      </c>
      <c r="CQ5" s="3" t="s">
        <v>36</v>
      </c>
      <c r="CR5" s="30"/>
      <c r="CS5" s="30"/>
      <c r="CT5" s="30"/>
      <c r="CU5" s="30"/>
      <c r="CV5" s="30"/>
      <c r="CW5" s="30"/>
      <c r="CX5" s="30"/>
      <c r="CY5" s="30"/>
      <c r="CZ5" s="197" t="s">
        <v>31</v>
      </c>
      <c r="DA5" s="197" t="s">
        <v>32</v>
      </c>
      <c r="DB5" s="197" t="s">
        <v>33</v>
      </c>
      <c r="DC5" s="3" t="s">
        <v>34</v>
      </c>
      <c r="DD5" s="197" t="s">
        <v>35</v>
      </c>
      <c r="DE5" s="3" t="s">
        <v>36</v>
      </c>
      <c r="DF5" s="30"/>
      <c r="DG5" s="30"/>
      <c r="DH5" s="30"/>
      <c r="DI5" s="30"/>
      <c r="DJ5" s="30"/>
      <c r="DK5" s="30"/>
      <c r="DL5" s="30"/>
      <c r="DM5" s="30"/>
      <c r="DN5" s="197" t="s">
        <v>31</v>
      </c>
      <c r="DO5" s="197" t="s">
        <v>32</v>
      </c>
      <c r="DP5" s="197" t="s">
        <v>33</v>
      </c>
      <c r="DQ5" s="3" t="s">
        <v>34</v>
      </c>
      <c r="DR5" s="197" t="s">
        <v>35</v>
      </c>
      <c r="DS5" s="3" t="s">
        <v>36</v>
      </c>
      <c r="DT5" s="30"/>
      <c r="DU5" s="30"/>
      <c r="DV5" s="30"/>
      <c r="DW5" s="30"/>
      <c r="DX5" s="30"/>
      <c r="DY5" s="30"/>
      <c r="DZ5" s="30"/>
      <c r="EA5" s="30"/>
      <c r="EB5" s="197" t="s">
        <v>31</v>
      </c>
      <c r="EC5" s="197" t="s">
        <v>32</v>
      </c>
      <c r="ED5" s="197" t="s">
        <v>33</v>
      </c>
      <c r="EE5" s="3" t="s">
        <v>34</v>
      </c>
      <c r="EF5" s="197" t="s">
        <v>35</v>
      </c>
      <c r="EG5" s="3" t="s">
        <v>36</v>
      </c>
      <c r="EH5" s="30"/>
      <c r="EI5" s="30"/>
      <c r="EJ5" s="30"/>
      <c r="EK5" s="30"/>
      <c r="EL5" s="30"/>
      <c r="EM5" s="30"/>
      <c r="EN5" s="30"/>
      <c r="EO5" s="30"/>
      <c r="EP5" s="197" t="s">
        <v>31</v>
      </c>
      <c r="EQ5" s="197" t="s">
        <v>32</v>
      </c>
      <c r="ER5" s="197" t="s">
        <v>33</v>
      </c>
      <c r="ES5" s="3" t="s">
        <v>34</v>
      </c>
      <c r="ET5" s="197" t="s">
        <v>35</v>
      </c>
      <c r="EU5" s="3" t="s">
        <v>36</v>
      </c>
      <c r="EV5" s="30"/>
      <c r="EW5" s="30"/>
      <c r="EX5" s="30"/>
      <c r="EY5" s="30"/>
      <c r="EZ5" s="30"/>
      <c r="FA5" s="30"/>
      <c r="FB5" s="30"/>
      <c r="FC5" s="30"/>
      <c r="FD5" s="197" t="s">
        <v>31</v>
      </c>
      <c r="FE5" s="197" t="s">
        <v>32</v>
      </c>
      <c r="FF5" s="197" t="s">
        <v>33</v>
      </c>
      <c r="FG5" s="3" t="s">
        <v>34</v>
      </c>
      <c r="FH5" s="197" t="s">
        <v>35</v>
      </c>
      <c r="FI5" s="3" t="s">
        <v>36</v>
      </c>
      <c r="FJ5" s="30"/>
      <c r="FK5" s="30"/>
      <c r="FL5" s="30"/>
      <c r="FM5" s="30"/>
      <c r="FN5" s="30"/>
      <c r="FO5" s="30"/>
      <c r="FP5" s="30"/>
      <c r="FQ5" s="30"/>
      <c r="FR5" s="197" t="s">
        <v>31</v>
      </c>
      <c r="FS5" s="197" t="s">
        <v>32</v>
      </c>
      <c r="FT5" s="197" t="s">
        <v>33</v>
      </c>
      <c r="FU5" s="3" t="s">
        <v>34</v>
      </c>
      <c r="FV5" s="197" t="s">
        <v>35</v>
      </c>
      <c r="FW5" s="3" t="s">
        <v>36</v>
      </c>
      <c r="FX5" s="30"/>
      <c r="FY5" s="30"/>
      <c r="FZ5" s="30"/>
      <c r="GA5" s="30"/>
      <c r="GB5" s="30"/>
      <c r="GC5" s="30"/>
      <c r="GD5" s="30"/>
      <c r="GE5" s="30"/>
      <c r="GF5" s="197" t="s">
        <v>31</v>
      </c>
      <c r="GG5" s="197" t="s">
        <v>32</v>
      </c>
      <c r="GH5" s="197" t="s">
        <v>33</v>
      </c>
      <c r="GI5" s="3" t="s">
        <v>34</v>
      </c>
      <c r="GJ5" s="197" t="s">
        <v>35</v>
      </c>
      <c r="GK5" s="3" t="s">
        <v>36</v>
      </c>
      <c r="GL5" s="207" t="s">
        <v>31</v>
      </c>
      <c r="GM5" s="207" t="s">
        <v>32</v>
      </c>
      <c r="GN5" s="207" t="s">
        <v>33</v>
      </c>
      <c r="GO5" s="3" t="s">
        <v>34</v>
      </c>
      <c r="GP5" s="207" t="s">
        <v>35</v>
      </c>
      <c r="GQ5" s="3" t="s">
        <v>36</v>
      </c>
      <c r="GR5" s="270"/>
      <c r="GS5" s="197"/>
      <c r="GT5" s="33"/>
      <c r="GU5" s="33"/>
      <c r="GV5" s="33">
        <v>9</v>
      </c>
      <c r="GW5" s="33">
        <v>10</v>
      </c>
      <c r="GX5" s="33">
        <v>18</v>
      </c>
      <c r="GY5" s="33">
        <v>19</v>
      </c>
      <c r="GZ5" s="33">
        <v>20</v>
      </c>
      <c r="HA5" s="33">
        <v>21</v>
      </c>
      <c r="HB5" s="134"/>
      <c r="HC5" s="33"/>
      <c r="HD5" s="33"/>
      <c r="HE5" s="33">
        <v>9</v>
      </c>
      <c r="HF5" s="33">
        <v>10</v>
      </c>
      <c r="HG5" s="33">
        <v>18</v>
      </c>
      <c r="HH5" s="33">
        <v>19</v>
      </c>
      <c r="HI5" s="33">
        <v>20</v>
      </c>
      <c r="HJ5" s="33">
        <v>21</v>
      </c>
      <c r="HK5" s="135"/>
      <c r="HL5" s="197" t="s">
        <v>96</v>
      </c>
      <c r="HM5" s="197" t="s">
        <v>97</v>
      </c>
      <c r="HN5" s="197" t="s">
        <v>98</v>
      </c>
    </row>
    <row r="6" spans="1:222" ht="90">
      <c r="A6" s="197">
        <v>1</v>
      </c>
      <c r="B6" s="130" t="s">
        <v>156</v>
      </c>
      <c r="C6" s="130" t="s">
        <v>157</v>
      </c>
      <c r="D6" s="130" t="s">
        <v>158</v>
      </c>
      <c r="E6" s="129" t="s">
        <v>193</v>
      </c>
      <c r="F6" s="32">
        <f>SUM(G6:I6)</f>
        <v>2340</v>
      </c>
      <c r="G6" s="46">
        <v>1990</v>
      </c>
      <c r="H6" s="46">
        <v>350</v>
      </c>
      <c r="I6" s="46"/>
      <c r="J6" s="31">
        <f>F6</f>
        <v>2340</v>
      </c>
      <c r="K6" s="32">
        <f t="shared" ref="K6:K18" si="0">SUM(L6:N6)</f>
        <v>206</v>
      </c>
      <c r="L6" s="46">
        <v>41</v>
      </c>
      <c r="M6" s="132">
        <v>132</v>
      </c>
      <c r="N6" s="132">
        <v>33</v>
      </c>
      <c r="O6" s="31">
        <f>K6</f>
        <v>206</v>
      </c>
      <c r="P6" s="31">
        <f t="shared" ref="P6:P23" si="1">Q6+R6</f>
        <v>20</v>
      </c>
      <c r="Q6" s="46"/>
      <c r="R6" s="46">
        <v>20</v>
      </c>
      <c r="S6" s="31">
        <f>P6</f>
        <v>20</v>
      </c>
      <c r="T6" s="31">
        <f>R6*3</f>
        <v>60</v>
      </c>
      <c r="U6" s="31">
        <f t="shared" ref="U6:U18" si="2">V6+W6</f>
        <v>21</v>
      </c>
      <c r="V6" s="46"/>
      <c r="W6" s="46">
        <v>21</v>
      </c>
      <c r="X6" s="31">
        <f>U6</f>
        <v>21</v>
      </c>
      <c r="Y6" s="31">
        <f>W6*3</f>
        <v>63</v>
      </c>
      <c r="Z6" s="30">
        <f t="shared" ref="Z6:Z18" si="3">AI6*$HC6/100</f>
        <v>0</v>
      </c>
      <c r="AA6" s="30">
        <f t="shared" ref="AA6:AA18" si="4">AI6*$HD6/100</f>
        <v>0</v>
      </c>
      <c r="AB6" s="30">
        <f t="shared" ref="AB6:AB18" si="5">AI6*$HE6/100</f>
        <v>206.19579322046121</v>
      </c>
      <c r="AC6" s="30">
        <f t="shared" ref="AC6:AC18" si="6">AI6*$HF6/100</f>
        <v>298.8762166623099</v>
      </c>
      <c r="AD6" s="30">
        <f t="shared" ref="AD6:AD18" si="7">AI6*$HG6/100</f>
        <v>727.72109911722816</v>
      </c>
      <c r="AE6" s="30">
        <f t="shared" ref="AE6:AE18" si="8">AI6*$HH6/100</f>
        <v>0</v>
      </c>
      <c r="AF6" s="30">
        <f t="shared" ref="AF6:AF18" si="9">AI6*$HI6/100</f>
        <v>0</v>
      </c>
      <c r="AG6" s="30">
        <f t="shared" ref="AG6:AG18" si="10">AI6*$HJ6/100</f>
        <v>0</v>
      </c>
      <c r="AH6" s="186">
        <v>3187.636</v>
      </c>
      <c r="AI6" s="198">
        <v>1232.7931089999993</v>
      </c>
      <c r="AJ6" s="16">
        <f t="shared" ref="AJ6:AJ18" si="11">AH6-AI6</f>
        <v>1954.8428910000007</v>
      </c>
      <c r="AK6" s="25">
        <f>AJ6/AH6*100</f>
        <v>61.325787856580881</v>
      </c>
      <c r="AL6" s="189">
        <f>AH6/100*AM6</f>
        <v>481.57533259432898</v>
      </c>
      <c r="AM6" s="27">
        <v>15.107601137467672</v>
      </c>
      <c r="AN6" s="30">
        <f t="shared" ref="AN6:AN18" si="12">AW6*$HC6/100</f>
        <v>0</v>
      </c>
      <c r="AO6" s="30">
        <f t="shared" ref="AO6:AO18" si="13">AW6*$HD6/100</f>
        <v>0</v>
      </c>
      <c r="AP6" s="30">
        <f t="shared" ref="AP6:AP18" si="14">AW6*$HE6/100</f>
        <v>220.75956880460359</v>
      </c>
      <c r="AQ6" s="30">
        <f t="shared" ref="AQ6:AQ18" si="15">AW6*$HF6/100</f>
        <v>319.9860854861297</v>
      </c>
      <c r="AR6" s="30">
        <f t="shared" ref="AR6:AR18" si="16">AW6*$HG6/100</f>
        <v>779.12062870926559</v>
      </c>
      <c r="AS6" s="30">
        <f t="shared" ref="AS6:AS18" si="17">AW6*$HH6/100</f>
        <v>0</v>
      </c>
      <c r="AT6" s="30">
        <f t="shared" ref="AT6:AT18" si="18">AW6*$HI6/100</f>
        <v>0</v>
      </c>
      <c r="AU6" s="30">
        <f t="shared" ref="AU6:AU18" si="19">AW6*$HJ6/100</f>
        <v>0</v>
      </c>
      <c r="AV6" s="186">
        <v>2964.297</v>
      </c>
      <c r="AW6" s="198">
        <v>1319.8662829999989</v>
      </c>
      <c r="AX6" s="16">
        <f>AV6-AW6</f>
        <v>1644.4307170000011</v>
      </c>
      <c r="AY6" s="25">
        <f t="shared" ref="AY6:AY18" si="20">AX6/AV6*100</f>
        <v>55.474559971554847</v>
      </c>
      <c r="AZ6" s="189">
        <f>AV6/100*BA6</f>
        <v>392.68411549480169</v>
      </c>
      <c r="BA6" s="27">
        <v>13.247124545711905</v>
      </c>
      <c r="BB6" s="30">
        <f t="shared" ref="BB6:BB18" si="21">BK6*$HC6/100</f>
        <v>0</v>
      </c>
      <c r="BC6" s="30">
        <f t="shared" ref="BC6:BC18" si="22">BK6*$HD6/100</f>
        <v>0</v>
      </c>
      <c r="BD6" s="30">
        <f t="shared" ref="BD6:BD18" si="23">BK6*$HE6/100</f>
        <v>195.9352962121736</v>
      </c>
      <c r="BE6" s="30">
        <f t="shared" ref="BE6:BE18" si="24">BK6*$HF6/100</f>
        <v>284.00385443310978</v>
      </c>
      <c r="BF6" s="30">
        <f t="shared" ref="BF6:BF18" si="25">BK6*$HG6/100</f>
        <v>691.50901135471622</v>
      </c>
      <c r="BG6" s="30">
        <f t="shared" ref="BG6:BG18" si="26">BK6*$HH6/100</f>
        <v>0</v>
      </c>
      <c r="BH6" s="30">
        <f t="shared" ref="BH6:BH18" si="27">BK6*$HI6/100</f>
        <v>0</v>
      </c>
      <c r="BI6" s="30">
        <f t="shared" ref="BI6:BI18" si="28">BK6*$HJ6/100</f>
        <v>0</v>
      </c>
      <c r="BJ6" s="186">
        <v>2425.4050000000002</v>
      </c>
      <c r="BK6" s="198">
        <v>1171.4481619999997</v>
      </c>
      <c r="BL6" s="16">
        <f>BJ6-BK6</f>
        <v>1253.9568380000005</v>
      </c>
      <c r="BM6" s="25">
        <f t="shared" ref="BM6:BM18" si="29">BL6/BJ6*100</f>
        <v>51.700925742298729</v>
      </c>
      <c r="BN6" s="189">
        <f>BJ6/100*BO6</f>
        <v>286.69994675023594</v>
      </c>
      <c r="BO6" s="27">
        <v>11.820704037067454</v>
      </c>
      <c r="BP6" s="30">
        <f t="shared" ref="BP6:BP18" si="30">BY6*$HC6/100</f>
        <v>0</v>
      </c>
      <c r="BQ6" s="30">
        <f t="shared" ref="BQ6:BQ18" si="31">BY6*$HD6/100</f>
        <v>0</v>
      </c>
      <c r="BR6" s="30">
        <f t="shared" ref="BR6:BR18" si="32">BY6*$HE6/100</f>
        <v>159.59663358407269</v>
      </c>
      <c r="BS6" s="30">
        <f t="shared" ref="BS6:BS18" si="33">BY6*$HF6/100</f>
        <v>231.33177109316148</v>
      </c>
      <c r="BT6" s="30">
        <f t="shared" ref="BT6:BT18" si="34">BY6*$HG6/100</f>
        <v>563.25997632276574</v>
      </c>
      <c r="BU6" s="30">
        <f t="shared" ref="BU6:BU18" si="35">BY6*$HH6/100</f>
        <v>0</v>
      </c>
      <c r="BV6" s="30">
        <f t="shared" ref="BV6:BV18" si="36">BY6*$HI6/100</f>
        <v>0</v>
      </c>
      <c r="BW6" s="30">
        <f t="shared" ref="BW6:BW18" si="37">BY6*$HJ6/100</f>
        <v>0</v>
      </c>
      <c r="BX6" s="186">
        <v>1586.0840000000001</v>
      </c>
      <c r="BY6" s="198">
        <v>954.18838099999994</v>
      </c>
      <c r="BZ6" s="16">
        <f>BX6-BY6</f>
        <v>631.89561900000012</v>
      </c>
      <c r="CA6" s="25">
        <f t="shared" ref="CA6:CA18" si="38">BZ6/BX6*100</f>
        <v>39.839984452273654</v>
      </c>
      <c r="CB6" s="189">
        <f>BX6/100*CC6</f>
        <v>114.13110655300525</v>
      </c>
      <c r="CC6" s="27">
        <v>7.1957794513408651</v>
      </c>
      <c r="CD6" s="30">
        <f t="shared" ref="CD6:CD18" si="39">CM6*$HC6/100</f>
        <v>0</v>
      </c>
      <c r="CE6" s="30">
        <f t="shared" ref="CE6:CE18" si="40">CM6*$HD6/100</f>
        <v>0</v>
      </c>
      <c r="CF6" s="30">
        <f t="shared" ref="CF6:CF18" si="41">CM6*$HE6/100</f>
        <v>111.4831788317348</v>
      </c>
      <c r="CG6" s="30">
        <f t="shared" ref="CG6:CG18" si="42">CM6*$HF6/100</f>
        <v>161.59238843001884</v>
      </c>
      <c r="CH6" s="30">
        <f t="shared" ref="CH6:CH18" si="43">CM6*$HG6/100</f>
        <v>393.45449373824556</v>
      </c>
      <c r="CI6" s="30">
        <f t="shared" ref="CI6:CI18" si="44">CM6*$HH6/100</f>
        <v>0</v>
      </c>
      <c r="CJ6" s="30">
        <f t="shared" ref="CJ6:CJ18" si="45">CM6*$HI6/100</f>
        <v>0</v>
      </c>
      <c r="CK6" s="30">
        <f t="shared" ref="CK6:CK18" si="46">CM6*$HJ6/100</f>
        <v>0</v>
      </c>
      <c r="CL6" s="186">
        <v>892.524</v>
      </c>
      <c r="CM6" s="198">
        <v>666.53006099999925</v>
      </c>
      <c r="CN6" s="16">
        <f>CL6-CM6</f>
        <v>225.99393900000075</v>
      </c>
      <c r="CO6" s="25">
        <f t="shared" ref="CO6:CO18" si="47">CN6/CL6*100</f>
        <v>25.320768853274618</v>
      </c>
      <c r="CP6" s="189">
        <f>CL6/100*CQ6</f>
        <v>50.470705732472709</v>
      </c>
      <c r="CQ6" s="27">
        <v>5.6548289718229094</v>
      </c>
      <c r="CR6" s="30">
        <f t="shared" ref="CR6:CR18" si="48">DA6*$HC6/100</f>
        <v>0</v>
      </c>
      <c r="CS6" s="30">
        <f t="shared" ref="CS6:CS18" si="49">DA6*$HD6/100</f>
        <v>0</v>
      </c>
      <c r="CT6" s="30">
        <f t="shared" ref="CT6:CT18" si="50">DA6*$HE6/100</f>
        <v>119.85914614635463</v>
      </c>
      <c r="CU6" s="30">
        <f t="shared" ref="CU6:CU18" si="51">DA6*$HF6/100</f>
        <v>173.73316677850903</v>
      </c>
      <c r="CV6" s="30">
        <f t="shared" ref="CV6:CV18" si="52">DA6*$HG6/100</f>
        <v>423.01556307513579</v>
      </c>
      <c r="CW6" s="30">
        <f t="shared" ref="CW6:CW18" si="53">DA6*$HH6/100</f>
        <v>0</v>
      </c>
      <c r="CX6" s="30">
        <f t="shared" ref="CX6:CX18" si="54">DA6*$HI6/100</f>
        <v>0</v>
      </c>
      <c r="CY6" s="30">
        <f t="shared" ref="CY6:CY18" si="55">DA6*$HJ6/100</f>
        <v>0</v>
      </c>
      <c r="CZ6" s="186">
        <v>860.827</v>
      </c>
      <c r="DA6" s="198">
        <v>716.60787599999946</v>
      </c>
      <c r="DB6" s="16">
        <f>CZ6-DA6</f>
        <v>144.21912400000053</v>
      </c>
      <c r="DC6" s="25">
        <f t="shared" ref="DC6:DC18" si="56">DB6/CZ6*100</f>
        <v>16.753554895466863</v>
      </c>
      <c r="DD6" s="189">
        <f>CZ6/100*DE6</f>
        <v>53.502520937204672</v>
      </c>
      <c r="DE6" s="27">
        <v>6.2152466102021284</v>
      </c>
      <c r="DF6" s="30">
        <f t="shared" ref="DF6:DF18" si="57">DO6*$HC6/100</f>
        <v>0</v>
      </c>
      <c r="DG6" s="30">
        <f t="shared" ref="DG6:DG18" si="58">DO6*$HD6/100</f>
        <v>0</v>
      </c>
      <c r="DH6" s="30">
        <f t="shared" ref="DH6:DH18" si="59">DO6*$HE6/100</f>
        <v>96.337490979814191</v>
      </c>
      <c r="DI6" s="30">
        <f t="shared" ref="DI6:DI18" si="60">DO6*$HF6/100</f>
        <v>139.63905071526497</v>
      </c>
      <c r="DJ6" s="30">
        <f t="shared" ref="DJ6:DJ18" si="61">DO6*$HG6/100</f>
        <v>340.00123730492089</v>
      </c>
      <c r="DK6" s="30">
        <f t="shared" ref="DK6:DK18" si="62">DO6*$HH6/100</f>
        <v>0</v>
      </c>
      <c r="DL6" s="30">
        <f t="shared" ref="DL6:DL18" si="63">DO6*$HI6/100</f>
        <v>0</v>
      </c>
      <c r="DM6" s="30">
        <f t="shared" ref="DM6:DM18" si="64">DO6*$HJ6/100</f>
        <v>0</v>
      </c>
      <c r="DN6" s="186">
        <v>1153.653</v>
      </c>
      <c r="DO6" s="198">
        <v>575.97777900000006</v>
      </c>
      <c r="DP6" s="16">
        <f>DN6-DO6</f>
        <v>577.67522099999996</v>
      </c>
      <c r="DQ6" s="25">
        <f t="shared" ref="DQ6:DQ18" si="65">DP6/DN6*100</f>
        <v>50.073568135305848</v>
      </c>
      <c r="DR6" s="189">
        <f>DN6/100*DS6</f>
        <v>76.304362640647142</v>
      </c>
      <c r="DS6" s="27">
        <v>6.6141519712294023</v>
      </c>
      <c r="DT6" s="30">
        <f t="shared" ref="DT6:DT18" si="66">EC6*$HC6/100</f>
        <v>0</v>
      </c>
      <c r="DU6" s="30">
        <f t="shared" ref="DU6:DU18" si="67">EC6*$HD6/100</f>
        <v>0</v>
      </c>
      <c r="DV6" s="30">
        <f t="shared" ref="DV6:DV18" si="68">EC6*$HE6/100</f>
        <v>117.10658668781781</v>
      </c>
      <c r="DW6" s="30">
        <f t="shared" ref="DW6:DW18" si="69">EC6*$HF6/100</f>
        <v>169.74339305783013</v>
      </c>
      <c r="DX6" s="30">
        <f t="shared" ref="DX6:DX18" si="70">EC6*$HG6/100</f>
        <v>413.30103125435193</v>
      </c>
      <c r="DY6" s="30">
        <f t="shared" ref="DY6:DY18" si="71">EC6*$HH6/100</f>
        <v>0</v>
      </c>
      <c r="DZ6" s="30">
        <f t="shared" ref="DZ6:DZ18" si="72">EC6*$HI6/100</f>
        <v>0</v>
      </c>
      <c r="EA6" s="30">
        <f t="shared" ref="EA6:EA18" si="73">EC6*$HJ6/100</f>
        <v>0</v>
      </c>
      <c r="EB6" s="186">
        <v>1124.5340000000001</v>
      </c>
      <c r="EC6" s="197">
        <v>700.15101099999993</v>
      </c>
      <c r="ED6" s="16">
        <f>EB6-EC6</f>
        <v>424.38298900000018</v>
      </c>
      <c r="EE6" s="25">
        <f t="shared" ref="EE6:EE18" si="74">ED6/EB6*100</f>
        <v>37.738564507609382</v>
      </c>
      <c r="EF6" s="189">
        <f>EB6/100*EG6</f>
        <v>78.275768994674834</v>
      </c>
      <c r="EG6" s="27">
        <v>6.9607294216693161</v>
      </c>
      <c r="EH6" s="30">
        <f t="shared" ref="EH6:EH18" si="75">EQ6*$HC6/100</f>
        <v>0</v>
      </c>
      <c r="EI6" s="30">
        <f t="shared" ref="EI6:EI18" si="76">EQ6*$HD6/100</f>
        <v>0</v>
      </c>
      <c r="EJ6" s="30">
        <f t="shared" ref="EJ6:EJ18" si="77">EQ6*$HE6/100</f>
        <v>101.67190632314988</v>
      </c>
      <c r="EK6" s="30">
        <f t="shared" ref="EK6:EK18" si="78">EQ6*$HF6/100</f>
        <v>147.3711671227851</v>
      </c>
      <c r="EL6" s="30">
        <f t="shared" ref="EL6:EL18" si="79">EQ6*$HG6/100</f>
        <v>358.82784155406546</v>
      </c>
      <c r="EM6" s="30">
        <f t="shared" ref="EM6:EM18" si="80">EQ6*$HH6/100</f>
        <v>0</v>
      </c>
      <c r="EN6" s="30">
        <f t="shared" ref="EN6:EN18" si="81">EQ6*$HI6/100</f>
        <v>0</v>
      </c>
      <c r="EO6" s="30">
        <f t="shared" ref="EO6:EO18" si="82">EQ6*$HJ6/100</f>
        <v>0</v>
      </c>
      <c r="EP6" s="186">
        <v>888.26499999999999</v>
      </c>
      <c r="EQ6" s="198">
        <v>607.87091500000042</v>
      </c>
      <c r="ER6" s="16">
        <f>EP6-EQ6</f>
        <v>280.39408499999956</v>
      </c>
      <c r="ES6" s="25">
        <f t="shared" ref="ES6:ES18" si="83">ER6/EP6*100</f>
        <v>31.56649029287426</v>
      </c>
      <c r="ET6" s="189">
        <f>EP6/100*EU6</f>
        <v>50.457288720462657</v>
      </c>
      <c r="EU6" s="27">
        <v>5.6804319342158767</v>
      </c>
      <c r="EV6" s="30">
        <f t="shared" ref="EV6:EV18" si="84">FE6*$HC6/100</f>
        <v>0</v>
      </c>
      <c r="EW6" s="30">
        <f t="shared" ref="EW6:EW18" si="85">FE6*$HD6/100</f>
        <v>0</v>
      </c>
      <c r="EX6" s="30">
        <f t="shared" ref="EX6:EX18" si="86">FE6*$HE6/100</f>
        <v>131.55038602374515</v>
      </c>
      <c r="EY6" s="30">
        <f t="shared" ref="EY6:EY18" si="87">FE6*$HF6/100</f>
        <v>190.6793589780271</v>
      </c>
      <c r="EZ6" s="30">
        <f t="shared" ref="EZ6:EZ18" si="88">FE6*$HG6/100</f>
        <v>464.27713199822836</v>
      </c>
      <c r="FA6" s="30">
        <f t="shared" ref="FA6:FA18" si="89">FE6*$HH6/100</f>
        <v>0</v>
      </c>
      <c r="FB6" s="30">
        <f t="shared" ref="FB6:FB18" si="90">FE6*$HI6/100</f>
        <v>0</v>
      </c>
      <c r="FC6" s="30">
        <f t="shared" ref="FC6:FC18" si="91">FE6*$HJ6/100</f>
        <v>0</v>
      </c>
      <c r="FD6" s="186">
        <v>1589.9280000000001</v>
      </c>
      <c r="FE6" s="197">
        <v>786.5068770000006</v>
      </c>
      <c r="FF6" s="16">
        <f>FD6-FE6</f>
        <v>803.42112299999951</v>
      </c>
      <c r="FG6" s="25">
        <f t="shared" ref="FG6:FG18" si="92">FF6/FD6*100</f>
        <v>50.531918615182533</v>
      </c>
      <c r="FH6" s="189">
        <f>FD6/100*FI6</f>
        <v>130.40063154633702</v>
      </c>
      <c r="FI6" s="27">
        <v>8.2016689778617025</v>
      </c>
      <c r="FJ6" s="30">
        <f t="shared" ref="FJ6:FJ18" si="93">FS6*$HC6/100</f>
        <v>0</v>
      </c>
      <c r="FK6" s="30">
        <f t="shared" ref="FK6:FK18" si="94">FS6*$HD6/100</f>
        <v>0</v>
      </c>
      <c r="FL6" s="30">
        <f t="shared" ref="FL6:FL18" si="95">FS6*$HE6/100</f>
        <v>150.38470842570459</v>
      </c>
      <c r="FM6" s="30">
        <f t="shared" ref="FM6:FM18" si="96">FS6*$HF6/100</f>
        <v>217.97929044111589</v>
      </c>
      <c r="FN6" s="30">
        <f t="shared" ref="FN6:FN18" si="97">FS6*$HG6/100</f>
        <v>530.74858413317941</v>
      </c>
      <c r="FO6" s="30">
        <f t="shared" ref="FO6:FO18" si="98">FS6*$HH6/100</f>
        <v>0</v>
      </c>
      <c r="FP6" s="30">
        <f t="shared" ref="FP6:FP18" si="99">FS6*$HI6/100</f>
        <v>0</v>
      </c>
      <c r="FQ6" s="30">
        <f t="shared" ref="FQ6:FQ18" si="100">FS6*$HJ6/100</f>
        <v>0</v>
      </c>
      <c r="FR6" s="186">
        <v>2129.4560000000001</v>
      </c>
      <c r="FS6" s="198">
        <v>899.11258299999986</v>
      </c>
      <c r="FT6" s="16">
        <f>FR6-FS6</f>
        <v>1230.3434170000003</v>
      </c>
      <c r="FU6" s="25">
        <f t="shared" ref="FU6:FU18" si="101">FT6/FR6*100</f>
        <v>57.777358020076498</v>
      </c>
      <c r="FV6" s="189">
        <f>FR6/100*FW6</f>
        <v>234.6175572582778</v>
      </c>
      <c r="FW6" s="27">
        <v>11.017722707502658</v>
      </c>
      <c r="FX6" s="30">
        <f t="shared" ref="FX6:FX18" si="102">GG6*$HC6/100</f>
        <v>0</v>
      </c>
      <c r="FY6" s="30">
        <f t="shared" ref="FY6:FY18" si="103">GG6*$HD6/100</f>
        <v>0</v>
      </c>
      <c r="FZ6" s="30">
        <f t="shared" ref="FZ6:FZ18" si="104">GG6*$HE6/100</f>
        <v>203.80530476036768</v>
      </c>
      <c r="GA6" s="30">
        <f t="shared" ref="GA6:GA18" si="105">GG6*$HF6/100</f>
        <v>295.41125680173815</v>
      </c>
      <c r="GB6" s="30">
        <f t="shared" ref="GB6:GB18" si="106">GG6*$HG6/100</f>
        <v>719.28441443789359</v>
      </c>
      <c r="GC6" s="30">
        <f t="shared" ref="GC6:GC18" si="107">GG6*$HH6/100</f>
        <v>0</v>
      </c>
      <c r="GD6" s="30">
        <f t="shared" ref="GD6:GD18" si="108">GG6*$HI6/100</f>
        <v>0</v>
      </c>
      <c r="GE6" s="30">
        <f t="shared" ref="GE6:GE18" si="109">GG6*$HJ6/100</f>
        <v>0</v>
      </c>
      <c r="GF6" s="190">
        <v>2858.6970000000001</v>
      </c>
      <c r="GG6" s="198">
        <v>1218.5009759999994</v>
      </c>
      <c r="GH6" s="16">
        <f>GF6-GG6</f>
        <v>1640.1960240000008</v>
      </c>
      <c r="GI6" s="25">
        <f t="shared" ref="GI6:GI18" si="110">GH6/GF6*100</f>
        <v>57.375651354445779</v>
      </c>
      <c r="GJ6" s="189">
        <f>GF6/100*GK6</f>
        <v>370.58783494411438</v>
      </c>
      <c r="GK6" s="27">
        <v>12.963522714863252</v>
      </c>
      <c r="GL6" s="16">
        <f>SUM(AH6,AV6,BJ6,BX6,CL6,CZ6,DN6,EB6,EP6,FD6,FR6,GF6)</f>
        <v>21661.305999999997</v>
      </c>
      <c r="GM6" s="16">
        <f>SUM(AI6,AW6,BK6,BY6,CM6,DA6,DO6,EC6,EQ6,FE6,FS6,GG6)</f>
        <v>10849.554012999997</v>
      </c>
      <c r="GN6" s="16">
        <f>GL6-GM6</f>
        <v>10811.751987</v>
      </c>
      <c r="GO6" s="25">
        <f t="shared" ref="GO6:GO18" si="111">GN6/GL6*100</f>
        <v>49.912742966652161</v>
      </c>
      <c r="GP6" s="16">
        <f>SUM(AL6,AZ6,BN6,CB6,CP6,DD6,DR6,EF6,ET6,FH6,FV6,GJ6)</f>
        <v>2319.7071721665634</v>
      </c>
      <c r="GQ6" s="27">
        <f t="shared" ref="GQ6:GQ18" si="112">GP6/GL6*100</f>
        <v>10.708990363584558</v>
      </c>
      <c r="GR6" s="16">
        <f>GL6-GM6-GP6</f>
        <v>8492.0448148334362</v>
      </c>
      <c r="GS6" s="197">
        <v>1</v>
      </c>
      <c r="GT6" s="29">
        <v>0</v>
      </c>
      <c r="GU6" s="29">
        <v>0</v>
      </c>
      <c r="GV6" s="29">
        <v>1814.6859999999999</v>
      </c>
      <c r="GW6" s="29">
        <v>2630.3470000000002</v>
      </c>
      <c r="GX6" s="29">
        <v>6404.5210129999969</v>
      </c>
      <c r="GY6" s="29">
        <v>0</v>
      </c>
      <c r="GZ6" s="29"/>
      <c r="HA6" s="29">
        <v>0</v>
      </c>
      <c r="HB6" s="134">
        <f t="shared" ref="HB6:HB18" si="113">SUM(GT6:HA6)</f>
        <v>10849.554012999997</v>
      </c>
      <c r="HC6" s="30">
        <f t="shared" ref="HC6:HJ18" si="114">GT6/$HB6*100</f>
        <v>0</v>
      </c>
      <c r="HD6" s="30">
        <f t="shared" si="114"/>
        <v>0</v>
      </c>
      <c r="HE6" s="30">
        <f t="shared" si="114"/>
        <v>16.725904104681472</v>
      </c>
      <c r="HF6" s="30">
        <f t="shared" si="114"/>
        <v>24.243826030529029</v>
      </c>
      <c r="HG6" s="30">
        <f t="shared" si="114"/>
        <v>59.030269864789496</v>
      </c>
      <c r="HH6" s="30">
        <f t="shared" si="114"/>
        <v>0</v>
      </c>
      <c r="HI6" s="30">
        <f t="shared" si="114"/>
        <v>0</v>
      </c>
      <c r="HJ6" s="30">
        <f t="shared" si="114"/>
        <v>0</v>
      </c>
      <c r="HK6" s="135">
        <f t="shared" ref="HK6:HK18" si="115">SUM(HC6:HJ6)</f>
        <v>100</v>
      </c>
      <c r="HL6" s="197">
        <v>0</v>
      </c>
      <c r="HM6" s="197">
        <v>38</v>
      </c>
      <c r="HN6" s="197">
        <f>SUM(HL6,HM6)</f>
        <v>38</v>
      </c>
    </row>
    <row r="7" spans="1:222" ht="75">
      <c r="A7" s="197">
        <v>2</v>
      </c>
      <c r="B7" s="130" t="s">
        <v>156</v>
      </c>
      <c r="C7" s="130" t="s">
        <v>157</v>
      </c>
      <c r="D7" s="130" t="s">
        <v>159</v>
      </c>
      <c r="E7" s="129" t="s">
        <v>194</v>
      </c>
      <c r="F7" s="32">
        <f t="shared" ref="F7:F18" si="116">SUM(G7:I7)</f>
        <v>359</v>
      </c>
      <c r="G7" s="46">
        <v>244</v>
      </c>
      <c r="H7" s="46">
        <v>115</v>
      </c>
      <c r="I7" s="46"/>
      <c r="J7" s="31">
        <f t="shared" ref="J7:J18" si="117">F7</f>
        <v>359</v>
      </c>
      <c r="K7" s="32">
        <f t="shared" si="0"/>
        <v>57</v>
      </c>
      <c r="L7" s="46">
        <v>8</v>
      </c>
      <c r="M7" s="133">
        <v>44</v>
      </c>
      <c r="N7" s="133">
        <v>5</v>
      </c>
      <c r="O7" s="31">
        <f t="shared" ref="O7:O18" si="118">K7</f>
        <v>57</v>
      </c>
      <c r="P7" s="31">
        <f t="shared" si="1"/>
        <v>19</v>
      </c>
      <c r="Q7" s="46"/>
      <c r="R7" s="46">
        <v>19</v>
      </c>
      <c r="S7" s="31">
        <f t="shared" ref="S7:S23" si="119">P7</f>
        <v>19</v>
      </c>
      <c r="T7" s="31">
        <f t="shared" ref="T7:T18" si="120">R7*3</f>
        <v>57</v>
      </c>
      <c r="U7" s="31">
        <f t="shared" si="2"/>
        <v>12</v>
      </c>
      <c r="V7" s="46"/>
      <c r="W7" s="46">
        <v>12</v>
      </c>
      <c r="X7" s="31">
        <f t="shared" ref="X7:X23" si="121">U7</f>
        <v>12</v>
      </c>
      <c r="Y7" s="31">
        <f t="shared" ref="Y7:Y18" si="122">W7*3</f>
        <v>36</v>
      </c>
      <c r="Z7" s="30">
        <f t="shared" si="3"/>
        <v>0</v>
      </c>
      <c r="AA7" s="30">
        <f t="shared" si="4"/>
        <v>0</v>
      </c>
      <c r="AB7" s="30">
        <f t="shared" si="5"/>
        <v>204.32944971443899</v>
      </c>
      <c r="AC7" s="30">
        <f t="shared" si="6"/>
        <v>117.32273921959724</v>
      </c>
      <c r="AD7" s="30">
        <f t="shared" si="7"/>
        <v>111.27799006596376</v>
      </c>
      <c r="AE7" s="30">
        <f t="shared" si="8"/>
        <v>0</v>
      </c>
      <c r="AF7" s="30">
        <f t="shared" si="9"/>
        <v>0</v>
      </c>
      <c r="AG7" s="30">
        <f t="shared" si="10"/>
        <v>0</v>
      </c>
      <c r="AH7" s="186">
        <v>872.41899999999998</v>
      </c>
      <c r="AI7" s="198">
        <v>432.93017900000001</v>
      </c>
      <c r="AJ7" s="16">
        <f t="shared" si="11"/>
        <v>439.48882099999997</v>
      </c>
      <c r="AK7" s="25">
        <f t="shared" ref="AK7:AK18" si="123">AJ7/AH7*100</f>
        <v>50.375888305963066</v>
      </c>
      <c r="AL7" s="189">
        <f t="shared" ref="AL7:AL18" si="124">AH7/100*AM7</f>
        <v>92.912934961543002</v>
      </c>
      <c r="AM7" s="27">
        <v>10.650035700912406</v>
      </c>
      <c r="AN7" s="30">
        <f t="shared" si="12"/>
        <v>0</v>
      </c>
      <c r="AO7" s="30">
        <f t="shared" si="13"/>
        <v>0</v>
      </c>
      <c r="AP7" s="30">
        <f t="shared" si="14"/>
        <v>211.38109289524311</v>
      </c>
      <c r="AQ7" s="30">
        <f t="shared" si="15"/>
        <v>121.37168123518703</v>
      </c>
      <c r="AR7" s="30">
        <f t="shared" si="16"/>
        <v>115.11832086956987</v>
      </c>
      <c r="AS7" s="30">
        <f t="shared" si="17"/>
        <v>0</v>
      </c>
      <c r="AT7" s="30">
        <f t="shared" si="18"/>
        <v>0</v>
      </c>
      <c r="AU7" s="30">
        <f t="shared" si="19"/>
        <v>0</v>
      </c>
      <c r="AV7" s="186">
        <v>852.34699999999998</v>
      </c>
      <c r="AW7" s="198">
        <v>447.87109500000003</v>
      </c>
      <c r="AX7" s="16">
        <f t="shared" ref="AX7:AX18" si="125">AV7-AW7</f>
        <v>404.47590499999995</v>
      </c>
      <c r="AY7" s="25">
        <f t="shared" si="20"/>
        <v>47.454370696441707</v>
      </c>
      <c r="AZ7" s="189">
        <f t="shared" ref="AZ7:AZ18" si="126">AV7/100*BA7</f>
        <v>81.569340995311592</v>
      </c>
      <c r="BA7" s="27">
        <v>9.569968685912146</v>
      </c>
      <c r="BB7" s="30">
        <f t="shared" si="21"/>
        <v>0</v>
      </c>
      <c r="BC7" s="30">
        <f t="shared" si="22"/>
        <v>0</v>
      </c>
      <c r="BD7" s="30">
        <f t="shared" si="23"/>
        <v>133.48647652037124</v>
      </c>
      <c r="BE7" s="30">
        <f t="shared" si="24"/>
        <v>76.645824163034078</v>
      </c>
      <c r="BF7" s="30">
        <f t="shared" si="25"/>
        <v>72.696847316594656</v>
      </c>
      <c r="BG7" s="30">
        <f t="shared" si="26"/>
        <v>0</v>
      </c>
      <c r="BH7" s="30">
        <f t="shared" si="27"/>
        <v>0</v>
      </c>
      <c r="BI7" s="30">
        <f t="shared" si="28"/>
        <v>0</v>
      </c>
      <c r="BJ7" s="186">
        <v>691.85799999999995</v>
      </c>
      <c r="BK7" s="198">
        <v>282.82914799999998</v>
      </c>
      <c r="BL7" s="16">
        <f t="shared" ref="BL7:BL18" si="127">BJ7-BK7</f>
        <v>409.02885199999997</v>
      </c>
      <c r="BM7" s="25">
        <f t="shared" si="29"/>
        <v>59.120347238884285</v>
      </c>
      <c r="BN7" s="189">
        <f t="shared" ref="BN7:BN18" si="128">BJ7/100*BO7</f>
        <v>62.198331516950404</v>
      </c>
      <c r="BO7" s="27">
        <v>8.9900429736955285</v>
      </c>
      <c r="BP7" s="30">
        <f t="shared" si="30"/>
        <v>0</v>
      </c>
      <c r="BQ7" s="30">
        <f t="shared" si="31"/>
        <v>0</v>
      </c>
      <c r="BR7" s="30">
        <f t="shared" si="32"/>
        <v>108.8385758178995</v>
      </c>
      <c r="BS7" s="30">
        <f t="shared" si="33"/>
        <v>62.493389306149737</v>
      </c>
      <c r="BT7" s="30">
        <f t="shared" si="34"/>
        <v>59.273579875950752</v>
      </c>
      <c r="BU7" s="30">
        <f t="shared" si="35"/>
        <v>0</v>
      </c>
      <c r="BV7" s="30">
        <f t="shared" si="36"/>
        <v>0</v>
      </c>
      <c r="BW7" s="30">
        <f t="shared" si="37"/>
        <v>0</v>
      </c>
      <c r="BX7" s="186">
        <v>503.59699999999998</v>
      </c>
      <c r="BY7" s="198">
        <v>230.60554499999998</v>
      </c>
      <c r="BZ7" s="16">
        <f t="shared" ref="BZ7:BZ18" si="129">BX7-BY7</f>
        <v>272.99145499999997</v>
      </c>
      <c r="CA7" s="25">
        <f t="shared" si="38"/>
        <v>54.208316372019681</v>
      </c>
      <c r="CB7" s="189">
        <f t="shared" ref="CB7:CB18" si="130">BX7/100*CC7</f>
        <v>34.396015538832572</v>
      </c>
      <c r="CC7" s="27">
        <v>6.8300676014417432</v>
      </c>
      <c r="CD7" s="30">
        <f t="shared" si="39"/>
        <v>0</v>
      </c>
      <c r="CE7" s="30">
        <f t="shared" si="40"/>
        <v>0</v>
      </c>
      <c r="CF7" s="30">
        <f t="shared" si="41"/>
        <v>72.185585097266483</v>
      </c>
      <c r="CG7" s="30">
        <f t="shared" si="42"/>
        <v>41.44782158233442</v>
      </c>
      <c r="CH7" s="30">
        <f t="shared" si="43"/>
        <v>39.312330320399091</v>
      </c>
      <c r="CI7" s="30">
        <f t="shared" si="44"/>
        <v>0</v>
      </c>
      <c r="CJ7" s="30">
        <f t="shared" si="45"/>
        <v>0</v>
      </c>
      <c r="CK7" s="30">
        <f t="shared" si="46"/>
        <v>0</v>
      </c>
      <c r="CL7" s="186">
        <v>319.84100000000001</v>
      </c>
      <c r="CM7" s="198">
        <v>152.94573699999998</v>
      </c>
      <c r="CN7" s="16">
        <f t="shared" ref="CN7:CN18" si="131">CL7-CM7</f>
        <v>166.89526300000003</v>
      </c>
      <c r="CO7" s="181">
        <f t="shared" si="47"/>
        <v>52.180696971307626</v>
      </c>
      <c r="CP7" s="189">
        <f t="shared" ref="CP7:CP18" si="132">CL7/100*CQ7</f>
        <v>2.0123506502494668</v>
      </c>
      <c r="CQ7" s="27">
        <v>0.62917219813890868</v>
      </c>
      <c r="CR7" s="30">
        <f t="shared" si="48"/>
        <v>0</v>
      </c>
      <c r="CS7" s="30">
        <f t="shared" si="49"/>
        <v>0</v>
      </c>
      <c r="CT7" s="30">
        <f t="shared" si="50"/>
        <v>73.958403929250196</v>
      </c>
      <c r="CU7" s="30">
        <f t="shared" si="51"/>
        <v>42.465746124289062</v>
      </c>
      <c r="CV7" s="30">
        <f t="shared" si="52"/>
        <v>40.277808946460773</v>
      </c>
      <c r="CW7" s="30">
        <f t="shared" si="53"/>
        <v>0</v>
      </c>
      <c r="CX7" s="30">
        <f t="shared" si="54"/>
        <v>0</v>
      </c>
      <c r="CY7" s="30">
        <f t="shared" si="55"/>
        <v>0</v>
      </c>
      <c r="CZ7" s="186">
        <v>305.57299999999998</v>
      </c>
      <c r="DA7" s="198">
        <v>156.70195900000002</v>
      </c>
      <c r="DB7" s="16">
        <f t="shared" ref="DB7:DB18" si="133">CZ7-DA7</f>
        <v>148.87104099999996</v>
      </c>
      <c r="DC7" s="181">
        <f t="shared" si="56"/>
        <v>48.718650207969937</v>
      </c>
      <c r="DD7" s="189">
        <f t="shared" ref="DD7:DD18" si="134">CZ7/100*DE7</f>
        <v>2.6544328428221475</v>
      </c>
      <c r="DE7" s="27">
        <v>0.86867388245105026</v>
      </c>
      <c r="DF7" s="30">
        <f t="shared" si="57"/>
        <v>0</v>
      </c>
      <c r="DG7" s="30">
        <f t="shared" si="58"/>
        <v>0</v>
      </c>
      <c r="DH7" s="30">
        <f t="shared" si="59"/>
        <v>110.5358084069079</v>
      </c>
      <c r="DI7" s="30">
        <f t="shared" si="60"/>
        <v>63.467913422538849</v>
      </c>
      <c r="DJ7" s="30">
        <f t="shared" si="61"/>
        <v>60.197894170553219</v>
      </c>
      <c r="DK7" s="30">
        <f t="shared" si="62"/>
        <v>0</v>
      </c>
      <c r="DL7" s="30">
        <f t="shared" si="63"/>
        <v>0</v>
      </c>
      <c r="DM7" s="30">
        <f t="shared" si="64"/>
        <v>0</v>
      </c>
      <c r="DN7" s="186">
        <v>394.86099999999999</v>
      </c>
      <c r="DO7" s="198">
        <v>234.20161599999997</v>
      </c>
      <c r="DP7" s="16">
        <f t="shared" ref="DP7:DP18" si="135">DN7-DO7</f>
        <v>160.65938400000002</v>
      </c>
      <c r="DQ7" s="181">
        <f t="shared" si="65"/>
        <v>40.687579679938004</v>
      </c>
      <c r="DR7" s="189">
        <f t="shared" ref="DR7:DR18" si="136">DN7/100*DS7</f>
        <v>3.113030978335138</v>
      </c>
      <c r="DS7" s="27">
        <v>0.78838654066497782</v>
      </c>
      <c r="DT7" s="30">
        <f t="shared" si="66"/>
        <v>0</v>
      </c>
      <c r="DU7" s="30">
        <f t="shared" si="67"/>
        <v>0</v>
      </c>
      <c r="DV7" s="30">
        <f t="shared" si="68"/>
        <v>94.243969673564393</v>
      </c>
      <c r="DW7" s="30">
        <f t="shared" si="69"/>
        <v>54.113397224354593</v>
      </c>
      <c r="DX7" s="30">
        <f t="shared" si="70"/>
        <v>51.325345102081009</v>
      </c>
      <c r="DY7" s="30">
        <f t="shared" si="71"/>
        <v>0</v>
      </c>
      <c r="DZ7" s="30">
        <f t="shared" si="72"/>
        <v>0</v>
      </c>
      <c r="EA7" s="30">
        <f t="shared" si="73"/>
        <v>0</v>
      </c>
      <c r="EB7" s="186">
        <v>390.65800000000002</v>
      </c>
      <c r="EC7" s="197">
        <v>199.68271199999998</v>
      </c>
      <c r="ED7" s="16">
        <f t="shared" ref="ED7:ED18" si="137">EB7-EC7</f>
        <v>190.97528800000003</v>
      </c>
      <c r="EE7" s="181">
        <f t="shared" si="74"/>
        <v>48.885543877253255</v>
      </c>
      <c r="EF7" s="189">
        <f t="shared" ref="EF7:EF18" si="138">EB7/100*EG7</f>
        <v>2.8711201046561192</v>
      </c>
      <c r="EG7" s="27">
        <v>0.73494465866720238</v>
      </c>
      <c r="EH7" s="30">
        <f t="shared" si="75"/>
        <v>0</v>
      </c>
      <c r="EI7" s="30">
        <f t="shared" si="76"/>
        <v>0</v>
      </c>
      <c r="EJ7" s="30">
        <f t="shared" si="77"/>
        <v>123.806710182058</v>
      </c>
      <c r="EK7" s="30">
        <f t="shared" si="78"/>
        <v>71.087855385632182</v>
      </c>
      <c r="EL7" s="30">
        <f t="shared" si="79"/>
        <v>67.425238432309797</v>
      </c>
      <c r="EM7" s="30">
        <f t="shared" si="80"/>
        <v>0</v>
      </c>
      <c r="EN7" s="30">
        <f t="shared" si="81"/>
        <v>0</v>
      </c>
      <c r="EO7" s="30">
        <f t="shared" si="82"/>
        <v>0</v>
      </c>
      <c r="EP7" s="186">
        <v>313.62799999999999</v>
      </c>
      <c r="EQ7" s="198">
        <v>262.31980399999998</v>
      </c>
      <c r="ER7" s="16">
        <f t="shared" ref="ER7:ER18" si="139">EP7-EQ7</f>
        <v>51.308196000000009</v>
      </c>
      <c r="ES7" s="181">
        <f t="shared" si="83"/>
        <v>16.359571211754055</v>
      </c>
      <c r="ET7" s="189">
        <f t="shared" ref="ET7:ET18" si="140">EP7/100*EU7</f>
        <v>2.0967381784876213</v>
      </c>
      <c r="EU7" s="27">
        <v>0.66854304414389709</v>
      </c>
      <c r="EV7" s="30">
        <f t="shared" si="84"/>
        <v>0</v>
      </c>
      <c r="EW7" s="30">
        <f t="shared" si="85"/>
        <v>0</v>
      </c>
      <c r="EX7" s="30">
        <f t="shared" si="86"/>
        <v>107.86793511011859</v>
      </c>
      <c r="EY7" s="30">
        <f t="shared" si="87"/>
        <v>61.936062759271387</v>
      </c>
      <c r="EZ7" s="30">
        <f t="shared" si="88"/>
        <v>58.744968130610026</v>
      </c>
      <c r="FA7" s="30">
        <f t="shared" si="89"/>
        <v>0</v>
      </c>
      <c r="FB7" s="30">
        <f t="shared" si="90"/>
        <v>0</v>
      </c>
      <c r="FC7" s="30">
        <f t="shared" si="91"/>
        <v>0</v>
      </c>
      <c r="FD7" s="186">
        <v>539.245</v>
      </c>
      <c r="FE7" s="197">
        <v>228.54896600000001</v>
      </c>
      <c r="FF7" s="16">
        <f t="shared" ref="FF7:FF18" si="141">FD7-FE7</f>
        <v>310.696034</v>
      </c>
      <c r="FG7" s="25">
        <f t="shared" si="92"/>
        <v>57.616859498001837</v>
      </c>
      <c r="FH7" s="189">
        <f t="shared" ref="FH7:FH18" si="142">FD7/100*FI7</f>
        <v>40.012349668036677</v>
      </c>
      <c r="FI7" s="27">
        <v>7.4200687383353907</v>
      </c>
      <c r="FJ7" s="30">
        <f t="shared" si="93"/>
        <v>0</v>
      </c>
      <c r="FK7" s="30">
        <f t="shared" si="94"/>
        <v>0</v>
      </c>
      <c r="FL7" s="30">
        <f t="shared" si="95"/>
        <v>135.25277463420178</v>
      </c>
      <c r="FM7" s="30">
        <f t="shared" si="96"/>
        <v>77.66000461172915</v>
      </c>
      <c r="FN7" s="30">
        <f t="shared" si="97"/>
        <v>73.658774754069057</v>
      </c>
      <c r="FO7" s="30">
        <f t="shared" si="98"/>
        <v>0</v>
      </c>
      <c r="FP7" s="30">
        <f t="shared" si="99"/>
        <v>0</v>
      </c>
      <c r="FQ7" s="30">
        <f t="shared" si="100"/>
        <v>0</v>
      </c>
      <c r="FR7" s="186">
        <v>646.97699999999998</v>
      </c>
      <c r="FS7" s="198">
        <v>286.57155399999999</v>
      </c>
      <c r="FT7" s="16">
        <f t="shared" ref="FT7:FT18" si="143">FR7-FS7</f>
        <v>360.40544599999998</v>
      </c>
      <c r="FU7" s="25">
        <f t="shared" si="101"/>
        <v>55.706067758204689</v>
      </c>
      <c r="FV7" s="189">
        <f t="shared" ref="FV7:FV18" si="144">FR7/100*FW7</f>
        <v>61.20448798279569</v>
      </c>
      <c r="FW7" s="27">
        <v>9.4600716845878132</v>
      </c>
      <c r="FX7" s="30">
        <f t="shared" si="102"/>
        <v>0</v>
      </c>
      <c r="FY7" s="30">
        <f t="shared" si="103"/>
        <v>0</v>
      </c>
      <c r="FZ7" s="30">
        <f t="shared" si="104"/>
        <v>394.83421801867973</v>
      </c>
      <c r="GA7" s="30">
        <f t="shared" si="105"/>
        <v>226.70756496588234</v>
      </c>
      <c r="GB7" s="30">
        <f t="shared" si="106"/>
        <v>215.02704701543786</v>
      </c>
      <c r="GC7" s="30">
        <f t="shared" si="107"/>
        <v>0</v>
      </c>
      <c r="GD7" s="30">
        <f t="shared" si="108"/>
        <v>0</v>
      </c>
      <c r="GE7" s="30">
        <f t="shared" si="109"/>
        <v>0</v>
      </c>
      <c r="GF7" s="190">
        <v>870.93100000000004</v>
      </c>
      <c r="GG7" s="198">
        <v>836.56882999999993</v>
      </c>
      <c r="GH7" s="16">
        <f t="shared" ref="GH7:GH18" si="145">GF7-GG7</f>
        <v>34.362170000000106</v>
      </c>
      <c r="GI7" s="25">
        <f t="shared" si="110"/>
        <v>3.945452624834815</v>
      </c>
      <c r="GJ7" s="189">
        <f t="shared" ref="GJ7:GJ18" si="146">GF7/100*GK7</f>
        <v>31.353516000000003</v>
      </c>
      <c r="GK7" s="27">
        <v>3.6</v>
      </c>
      <c r="GL7" s="16">
        <f t="shared" ref="GL7:GM18" si="147">SUM(AH7,AV7,BJ7,BX7,CL7,CZ7,DN7,EB7,EP7,FD7,FR7,GF7)</f>
        <v>6701.9349999999995</v>
      </c>
      <c r="GM7" s="16">
        <f t="shared" si="147"/>
        <v>3751.7771449999991</v>
      </c>
      <c r="GN7" s="16">
        <f t="shared" ref="GN7:GN18" si="148">GL7-GM7</f>
        <v>2950.1578550000004</v>
      </c>
      <c r="GO7" s="25">
        <f t="shared" si="111"/>
        <v>44.019493698461723</v>
      </c>
      <c r="GP7" s="16">
        <f t="shared" ref="GP7:GP18" si="149">SUM(AL7,AZ7,BN7,CB7,CP7,DD7,DR7,EF7,ET7,FH7,FV7,GJ7)</f>
        <v>416.39464941802044</v>
      </c>
      <c r="GQ7" s="27">
        <f t="shared" si="112"/>
        <v>6.2130511474375751</v>
      </c>
      <c r="GR7" s="16">
        <f t="shared" ref="GR7:GR18" si="150">GL7-GM7-GP7</f>
        <v>2533.7632055819799</v>
      </c>
      <c r="GS7" s="197">
        <v>2</v>
      </c>
      <c r="GT7" s="29">
        <v>0</v>
      </c>
      <c r="GU7" s="29">
        <v>0</v>
      </c>
      <c r="GV7" s="29">
        <v>1770.721</v>
      </c>
      <c r="GW7" s="29">
        <v>1016.72</v>
      </c>
      <c r="GX7" s="29">
        <v>964.33614499999987</v>
      </c>
      <c r="GY7" s="29">
        <v>0</v>
      </c>
      <c r="GZ7" s="29"/>
      <c r="HA7" s="29">
        <v>0</v>
      </c>
      <c r="HB7" s="134">
        <f t="shared" si="113"/>
        <v>3751.7771449999996</v>
      </c>
      <c r="HC7" s="30">
        <f t="shared" si="114"/>
        <v>0</v>
      </c>
      <c r="HD7" s="30">
        <f t="shared" si="114"/>
        <v>0</v>
      </c>
      <c r="HE7" s="30">
        <f t="shared" si="114"/>
        <v>47.196859823079926</v>
      </c>
      <c r="HF7" s="30">
        <f t="shared" si="114"/>
        <v>27.099690645404795</v>
      </c>
      <c r="HG7" s="30">
        <f t="shared" si="114"/>
        <v>25.703449531515282</v>
      </c>
      <c r="HH7" s="30">
        <f t="shared" si="114"/>
        <v>0</v>
      </c>
      <c r="HI7" s="30">
        <f t="shared" si="114"/>
        <v>0</v>
      </c>
      <c r="HJ7" s="30">
        <f t="shared" si="114"/>
        <v>0</v>
      </c>
      <c r="HK7" s="135">
        <f t="shared" si="115"/>
        <v>100</v>
      </c>
      <c r="HL7" s="197">
        <v>0</v>
      </c>
      <c r="HM7" s="197">
        <v>29</v>
      </c>
      <c r="HN7" s="197">
        <f t="shared" ref="HN7:HN18" si="151">SUM(HL7,HM7)</f>
        <v>29</v>
      </c>
    </row>
    <row r="8" spans="1:222" ht="75">
      <c r="A8" s="197">
        <v>3</v>
      </c>
      <c r="B8" s="130" t="s">
        <v>156</v>
      </c>
      <c r="C8" s="130" t="s">
        <v>157</v>
      </c>
      <c r="D8" s="130" t="s">
        <v>160</v>
      </c>
      <c r="E8" s="129" t="s">
        <v>195</v>
      </c>
      <c r="F8" s="32">
        <f t="shared" si="116"/>
        <v>1855</v>
      </c>
      <c r="G8" s="46">
        <v>1598</v>
      </c>
      <c r="H8" s="46">
        <v>257</v>
      </c>
      <c r="I8" s="46"/>
      <c r="J8" s="31">
        <f t="shared" si="117"/>
        <v>1855</v>
      </c>
      <c r="K8" s="32">
        <f t="shared" si="0"/>
        <v>147</v>
      </c>
      <c r="L8" s="46">
        <v>42</v>
      </c>
      <c r="M8" s="133">
        <v>85</v>
      </c>
      <c r="N8" s="133">
        <v>20</v>
      </c>
      <c r="O8" s="31">
        <f t="shared" si="118"/>
        <v>147</v>
      </c>
      <c r="P8" s="31">
        <f t="shared" si="1"/>
        <v>12</v>
      </c>
      <c r="Q8" s="46"/>
      <c r="R8" s="46">
        <v>12</v>
      </c>
      <c r="S8" s="31">
        <f t="shared" si="119"/>
        <v>12</v>
      </c>
      <c r="T8" s="31">
        <f t="shared" si="120"/>
        <v>36</v>
      </c>
      <c r="U8" s="31">
        <f t="shared" si="2"/>
        <v>21</v>
      </c>
      <c r="V8" s="46"/>
      <c r="W8" s="46">
        <v>21</v>
      </c>
      <c r="X8" s="31">
        <f t="shared" si="121"/>
        <v>21</v>
      </c>
      <c r="Y8" s="31">
        <f t="shared" si="122"/>
        <v>63</v>
      </c>
      <c r="Z8" s="30">
        <f t="shared" si="3"/>
        <v>0</v>
      </c>
      <c r="AA8" s="30">
        <f t="shared" si="4"/>
        <v>0</v>
      </c>
      <c r="AB8" s="30">
        <f t="shared" si="5"/>
        <v>99.278272065767283</v>
      </c>
      <c r="AC8" s="30">
        <f t="shared" si="6"/>
        <v>376.30788971178015</v>
      </c>
      <c r="AD8" s="30">
        <f t="shared" si="7"/>
        <v>563.85504422245288</v>
      </c>
      <c r="AE8" s="30">
        <f t="shared" si="8"/>
        <v>0</v>
      </c>
      <c r="AF8" s="30">
        <f t="shared" si="9"/>
        <v>0</v>
      </c>
      <c r="AG8" s="30">
        <f t="shared" si="10"/>
        <v>0</v>
      </c>
      <c r="AH8" s="186">
        <v>2275.3429999999998</v>
      </c>
      <c r="AI8" s="198">
        <v>1039.4412060000004</v>
      </c>
      <c r="AJ8" s="16">
        <f t="shared" si="11"/>
        <v>1235.9017939999994</v>
      </c>
      <c r="AK8" s="25">
        <f t="shared" si="123"/>
        <v>54.317164225349735</v>
      </c>
      <c r="AL8" s="189">
        <f t="shared" si="124"/>
        <v>268.49038928871869</v>
      </c>
      <c r="AM8" s="27">
        <v>11.799996276988511</v>
      </c>
      <c r="AN8" s="30">
        <f t="shared" si="12"/>
        <v>0</v>
      </c>
      <c r="AO8" s="30">
        <f t="shared" si="13"/>
        <v>0</v>
      </c>
      <c r="AP8" s="30">
        <f t="shared" si="14"/>
        <v>103.69500505868484</v>
      </c>
      <c r="AQ8" s="30">
        <f t="shared" si="15"/>
        <v>393.04923137095176</v>
      </c>
      <c r="AR8" s="30">
        <f t="shared" si="16"/>
        <v>588.94006157036279</v>
      </c>
      <c r="AS8" s="30">
        <f t="shared" si="17"/>
        <v>0</v>
      </c>
      <c r="AT8" s="30">
        <f t="shared" si="18"/>
        <v>0</v>
      </c>
      <c r="AU8" s="30">
        <f t="shared" si="19"/>
        <v>0</v>
      </c>
      <c r="AV8" s="186">
        <v>2093.3939999999998</v>
      </c>
      <c r="AW8" s="198">
        <v>1085.6842979999994</v>
      </c>
      <c r="AX8" s="16">
        <f t="shared" si="125"/>
        <v>1007.7097020000003</v>
      </c>
      <c r="AY8" s="25">
        <f t="shared" si="20"/>
        <v>48.137603432512009</v>
      </c>
      <c r="AZ8" s="189">
        <f t="shared" si="126"/>
        <v>223.7843758345841</v>
      </c>
      <c r="BA8" s="27">
        <v>10.69002661871507</v>
      </c>
      <c r="BB8" s="30">
        <f t="shared" si="21"/>
        <v>0</v>
      </c>
      <c r="BC8" s="30">
        <f t="shared" si="22"/>
        <v>0</v>
      </c>
      <c r="BD8" s="30">
        <f t="shared" si="23"/>
        <v>87.914746989307744</v>
      </c>
      <c r="BE8" s="30">
        <f t="shared" si="24"/>
        <v>333.23518052545785</v>
      </c>
      <c r="BF8" s="30">
        <f t="shared" si="25"/>
        <v>499.31543448523416</v>
      </c>
      <c r="BG8" s="30">
        <f t="shared" si="26"/>
        <v>0</v>
      </c>
      <c r="BH8" s="30">
        <f t="shared" si="27"/>
        <v>0</v>
      </c>
      <c r="BI8" s="30">
        <f t="shared" si="28"/>
        <v>0</v>
      </c>
      <c r="BJ8" s="186">
        <v>1748.115</v>
      </c>
      <c r="BK8" s="198">
        <v>920.4653619999998</v>
      </c>
      <c r="BL8" s="16">
        <f t="shared" si="127"/>
        <v>827.64963800000021</v>
      </c>
      <c r="BM8" s="25">
        <f t="shared" si="29"/>
        <v>47.345262640043714</v>
      </c>
      <c r="BN8" s="189">
        <f t="shared" si="128"/>
        <v>156.45652299508177</v>
      </c>
      <c r="BO8" s="27">
        <v>8.950013185350036</v>
      </c>
      <c r="BP8" s="30">
        <f t="shared" si="30"/>
        <v>0</v>
      </c>
      <c r="BQ8" s="30">
        <f t="shared" si="31"/>
        <v>0</v>
      </c>
      <c r="BR8" s="30">
        <f t="shared" si="32"/>
        <v>71.737277724860007</v>
      </c>
      <c r="BS8" s="30">
        <f t="shared" si="33"/>
        <v>271.91552625358764</v>
      </c>
      <c r="BT8" s="30">
        <f t="shared" si="34"/>
        <v>407.43483002155239</v>
      </c>
      <c r="BU8" s="30">
        <f t="shared" si="35"/>
        <v>0</v>
      </c>
      <c r="BV8" s="30">
        <f t="shared" si="36"/>
        <v>0</v>
      </c>
      <c r="BW8" s="30">
        <f t="shared" si="37"/>
        <v>0</v>
      </c>
      <c r="BX8" s="186">
        <v>1224.2539999999999</v>
      </c>
      <c r="BY8" s="198">
        <v>751.08763400000009</v>
      </c>
      <c r="BZ8" s="16">
        <f t="shared" si="129"/>
        <v>473.16636599999981</v>
      </c>
      <c r="CA8" s="25">
        <f t="shared" si="38"/>
        <v>38.649362468899419</v>
      </c>
      <c r="CB8" s="189">
        <f t="shared" si="130"/>
        <v>68.925712520442644</v>
      </c>
      <c r="CC8" s="27">
        <v>5.6300173428424705</v>
      </c>
      <c r="CD8" s="30">
        <f t="shared" si="39"/>
        <v>0</v>
      </c>
      <c r="CE8" s="30">
        <f t="shared" si="40"/>
        <v>0</v>
      </c>
      <c r="CF8" s="30">
        <f t="shared" si="41"/>
        <v>47.003243756533074</v>
      </c>
      <c r="CG8" s="30">
        <f t="shared" si="42"/>
        <v>178.16276512057027</v>
      </c>
      <c r="CH8" s="30">
        <f t="shared" si="43"/>
        <v>266.95686312289627</v>
      </c>
      <c r="CI8" s="30">
        <f t="shared" si="44"/>
        <v>0</v>
      </c>
      <c r="CJ8" s="30">
        <f t="shared" si="45"/>
        <v>0</v>
      </c>
      <c r="CK8" s="30">
        <f t="shared" si="46"/>
        <v>0</v>
      </c>
      <c r="CL8" s="186">
        <v>740.23500000000001</v>
      </c>
      <c r="CM8" s="198">
        <v>492.12287199999963</v>
      </c>
      <c r="CN8" s="16">
        <f t="shared" si="131"/>
        <v>248.11212800000038</v>
      </c>
      <c r="CO8" s="181">
        <f t="shared" si="47"/>
        <v>33.518021709322092</v>
      </c>
      <c r="CP8" s="189">
        <f t="shared" si="132"/>
        <v>2.1782209780442257</v>
      </c>
      <c r="CQ8" s="27">
        <v>0.294260738555219</v>
      </c>
      <c r="CR8" s="30">
        <f t="shared" si="48"/>
        <v>0</v>
      </c>
      <c r="CS8" s="30">
        <f t="shared" si="49"/>
        <v>0</v>
      </c>
      <c r="CT8" s="30">
        <f t="shared" si="50"/>
        <v>49.640099931866956</v>
      </c>
      <c r="CU8" s="30">
        <f t="shared" si="51"/>
        <v>188.15759845284293</v>
      </c>
      <c r="CV8" s="30">
        <f t="shared" si="52"/>
        <v>281.93299661529016</v>
      </c>
      <c r="CW8" s="30">
        <f t="shared" si="53"/>
        <v>0</v>
      </c>
      <c r="CX8" s="30">
        <f t="shared" si="54"/>
        <v>0</v>
      </c>
      <c r="CY8" s="30">
        <f t="shared" si="55"/>
        <v>0</v>
      </c>
      <c r="CZ8" s="186">
        <v>699.02599999999995</v>
      </c>
      <c r="DA8" s="198">
        <v>519.73069500000008</v>
      </c>
      <c r="DB8" s="16">
        <f t="shared" si="133"/>
        <v>179.29530499999987</v>
      </c>
      <c r="DC8" s="181">
        <f t="shared" si="56"/>
        <v>25.649304174665875</v>
      </c>
      <c r="DD8" s="189">
        <f t="shared" si="134"/>
        <v>1.2465022557463579</v>
      </c>
      <c r="DE8" s="27">
        <v>0.17831987018313453</v>
      </c>
      <c r="DF8" s="30">
        <f t="shared" si="57"/>
        <v>0</v>
      </c>
      <c r="DG8" s="30">
        <f t="shared" si="58"/>
        <v>0</v>
      </c>
      <c r="DH8" s="30">
        <f t="shared" si="59"/>
        <v>53.097087532324004</v>
      </c>
      <c r="DI8" s="30">
        <f t="shared" si="60"/>
        <v>201.26108707748384</v>
      </c>
      <c r="DJ8" s="30">
        <f t="shared" si="61"/>
        <v>301.56710039019168</v>
      </c>
      <c r="DK8" s="30">
        <f t="shared" si="62"/>
        <v>0</v>
      </c>
      <c r="DL8" s="30">
        <f t="shared" si="63"/>
        <v>0</v>
      </c>
      <c r="DM8" s="30">
        <f t="shared" si="64"/>
        <v>0</v>
      </c>
      <c r="DN8" s="186">
        <v>910.07299999999998</v>
      </c>
      <c r="DO8" s="198">
        <v>555.92527499999949</v>
      </c>
      <c r="DP8" s="16">
        <f t="shared" si="135"/>
        <v>354.14772500000049</v>
      </c>
      <c r="DQ8" s="181">
        <f t="shared" si="65"/>
        <v>38.914210728150437</v>
      </c>
      <c r="DR8" s="189">
        <f t="shared" si="136"/>
        <v>2.1817839647746076</v>
      </c>
      <c r="DS8" s="27">
        <v>0.23973724797621809</v>
      </c>
      <c r="DT8" s="30">
        <f t="shared" si="66"/>
        <v>0</v>
      </c>
      <c r="DU8" s="30">
        <f t="shared" si="67"/>
        <v>0</v>
      </c>
      <c r="DV8" s="30">
        <f t="shared" si="68"/>
        <v>57.604992551461635</v>
      </c>
      <c r="DW8" s="30">
        <f t="shared" si="69"/>
        <v>218.34801042410555</v>
      </c>
      <c r="DX8" s="30">
        <f t="shared" si="70"/>
        <v>327.16993302443251</v>
      </c>
      <c r="DY8" s="30">
        <f t="shared" si="71"/>
        <v>0</v>
      </c>
      <c r="DZ8" s="30">
        <f t="shared" si="72"/>
        <v>0</v>
      </c>
      <c r="EA8" s="30">
        <f t="shared" si="73"/>
        <v>0</v>
      </c>
      <c r="EB8" s="186">
        <v>893.99900000000002</v>
      </c>
      <c r="EC8" s="197">
        <v>603.12293599999975</v>
      </c>
      <c r="ED8" s="16">
        <f t="shared" si="137"/>
        <v>290.87606400000027</v>
      </c>
      <c r="EE8" s="181">
        <f t="shared" si="74"/>
        <v>32.536508877526735</v>
      </c>
      <c r="EF8" s="189">
        <f t="shared" si="138"/>
        <v>1.5999099229423579</v>
      </c>
      <c r="EG8" s="27">
        <v>0.17896104167256988</v>
      </c>
      <c r="EH8" s="30">
        <f t="shared" si="75"/>
        <v>0</v>
      </c>
      <c r="EI8" s="30">
        <f t="shared" si="76"/>
        <v>0</v>
      </c>
      <c r="EJ8" s="30">
        <f t="shared" si="77"/>
        <v>54.779480370832999</v>
      </c>
      <c r="EK8" s="30">
        <f t="shared" si="78"/>
        <v>207.63808866657408</v>
      </c>
      <c r="EL8" s="30">
        <f t="shared" si="79"/>
        <v>311.12231996259322</v>
      </c>
      <c r="EM8" s="30">
        <f t="shared" si="80"/>
        <v>0</v>
      </c>
      <c r="EN8" s="30">
        <f t="shared" si="81"/>
        <v>0</v>
      </c>
      <c r="EO8" s="30">
        <f t="shared" si="82"/>
        <v>0</v>
      </c>
      <c r="EP8" s="186">
        <v>712.98099999999999</v>
      </c>
      <c r="EQ8" s="198">
        <v>573.53988900000036</v>
      </c>
      <c r="ER8" s="16">
        <f t="shared" si="139"/>
        <v>139.44111099999964</v>
      </c>
      <c r="ES8" s="181">
        <f t="shared" si="83"/>
        <v>19.557479231564326</v>
      </c>
      <c r="ET8" s="189">
        <f t="shared" si="140"/>
        <v>1.4014230818370335</v>
      </c>
      <c r="EU8" s="27">
        <v>0.19655826478363847</v>
      </c>
      <c r="EV8" s="30">
        <f t="shared" si="84"/>
        <v>0</v>
      </c>
      <c r="EW8" s="30">
        <f t="shared" si="85"/>
        <v>0</v>
      </c>
      <c r="EX8" s="30">
        <f t="shared" si="86"/>
        <v>57.65927013110273</v>
      </c>
      <c r="EY8" s="30">
        <f t="shared" si="87"/>
        <v>218.55374609041402</v>
      </c>
      <c r="EZ8" s="30">
        <f t="shared" si="88"/>
        <v>327.47820477848302</v>
      </c>
      <c r="FA8" s="30">
        <f t="shared" si="89"/>
        <v>0</v>
      </c>
      <c r="FB8" s="30">
        <f t="shared" si="90"/>
        <v>0</v>
      </c>
      <c r="FC8" s="30">
        <f t="shared" si="91"/>
        <v>0</v>
      </c>
      <c r="FD8" s="186">
        <v>1253.2080000000001</v>
      </c>
      <c r="FE8" s="197">
        <v>603.69122099999981</v>
      </c>
      <c r="FF8" s="16">
        <f t="shared" si="141"/>
        <v>649.51677900000027</v>
      </c>
      <c r="FG8" s="25">
        <f t="shared" si="92"/>
        <v>51.828330093647679</v>
      </c>
      <c r="FH8" s="189">
        <f t="shared" si="142"/>
        <v>85.21826225802991</v>
      </c>
      <c r="FI8" s="27">
        <v>6.8000094364247516</v>
      </c>
      <c r="FJ8" s="30">
        <f t="shared" si="93"/>
        <v>0</v>
      </c>
      <c r="FK8" s="30">
        <f t="shared" si="94"/>
        <v>0</v>
      </c>
      <c r="FL8" s="30">
        <f t="shared" si="95"/>
        <v>80.789562246988169</v>
      </c>
      <c r="FM8" s="30">
        <f t="shared" si="96"/>
        <v>306.22762712633499</v>
      </c>
      <c r="FN8" s="30">
        <f t="shared" si="97"/>
        <v>458.84765362667639</v>
      </c>
      <c r="FO8" s="30">
        <f t="shared" si="98"/>
        <v>0</v>
      </c>
      <c r="FP8" s="30">
        <f t="shared" si="99"/>
        <v>0</v>
      </c>
      <c r="FQ8" s="30">
        <f t="shared" si="100"/>
        <v>0</v>
      </c>
      <c r="FR8" s="186">
        <v>1574.5139999999999</v>
      </c>
      <c r="FS8" s="198">
        <v>845.86484299999961</v>
      </c>
      <c r="FT8" s="16">
        <f t="shared" si="143"/>
        <v>728.64915700000029</v>
      </c>
      <c r="FU8" s="25">
        <f t="shared" si="101"/>
        <v>46.277718521397738</v>
      </c>
      <c r="FV8" s="189">
        <f t="shared" si="144"/>
        <v>148.94897921259636</v>
      </c>
      <c r="FW8" s="27">
        <v>9.4599971300729226</v>
      </c>
      <c r="FX8" s="30">
        <f t="shared" si="102"/>
        <v>0</v>
      </c>
      <c r="FY8" s="30">
        <f t="shared" si="103"/>
        <v>0</v>
      </c>
      <c r="FZ8" s="30">
        <f t="shared" si="104"/>
        <v>54.472961640270505</v>
      </c>
      <c r="GA8" s="30">
        <f t="shared" si="105"/>
        <v>206.47624917989674</v>
      </c>
      <c r="GB8" s="30">
        <f t="shared" si="106"/>
        <v>309.3814341798327</v>
      </c>
      <c r="GC8" s="30">
        <f t="shared" si="107"/>
        <v>0</v>
      </c>
      <c r="GD8" s="30">
        <f t="shared" si="108"/>
        <v>0</v>
      </c>
      <c r="GE8" s="30">
        <f t="shared" si="109"/>
        <v>0</v>
      </c>
      <c r="GF8" s="190">
        <v>2068.8969999999999</v>
      </c>
      <c r="GG8" s="198">
        <v>570.330645</v>
      </c>
      <c r="GH8" s="16">
        <f t="shared" si="145"/>
        <v>1498.5663549999999</v>
      </c>
      <c r="GI8" s="25">
        <f t="shared" si="110"/>
        <v>72.433105901357095</v>
      </c>
      <c r="GJ8" s="189">
        <f t="shared" si="146"/>
        <v>233.99208968048779</v>
      </c>
      <c r="GK8" s="27">
        <v>11.309992217132502</v>
      </c>
      <c r="GL8" s="16">
        <f t="shared" si="147"/>
        <v>16194.038999999997</v>
      </c>
      <c r="GM8" s="16">
        <f t="shared" si="147"/>
        <v>8561.0068759999995</v>
      </c>
      <c r="GN8" s="16">
        <f t="shared" si="148"/>
        <v>7633.0321239999976</v>
      </c>
      <c r="GO8" s="25">
        <f t="shared" si="111"/>
        <v>47.1348261171904</v>
      </c>
      <c r="GP8" s="16">
        <f t="shared" si="149"/>
        <v>1194.4241719932859</v>
      </c>
      <c r="GQ8" s="27">
        <f t="shared" si="112"/>
        <v>7.3757027014278904</v>
      </c>
      <c r="GR8" s="16">
        <f t="shared" si="150"/>
        <v>6438.6079520067115</v>
      </c>
      <c r="GS8" s="197">
        <v>3</v>
      </c>
      <c r="GT8" s="29">
        <v>0</v>
      </c>
      <c r="GU8" s="29">
        <v>0</v>
      </c>
      <c r="GV8" s="29">
        <v>817.67200000000003</v>
      </c>
      <c r="GW8" s="29">
        <v>3099.3330000000001</v>
      </c>
      <c r="GX8" s="29">
        <v>4644.0018759999984</v>
      </c>
      <c r="GY8" s="29">
        <v>0</v>
      </c>
      <c r="GZ8" s="29"/>
      <c r="HA8" s="29">
        <v>0</v>
      </c>
      <c r="HB8" s="134">
        <f t="shared" si="113"/>
        <v>8561.0068759999995</v>
      </c>
      <c r="HC8" s="30">
        <f t="shared" si="114"/>
        <v>0</v>
      </c>
      <c r="HD8" s="30">
        <f t="shared" si="114"/>
        <v>0</v>
      </c>
      <c r="HE8" s="30">
        <f t="shared" si="114"/>
        <v>9.5511195335243659</v>
      </c>
      <c r="HF8" s="30">
        <f t="shared" si="114"/>
        <v>36.202902823132838</v>
      </c>
      <c r="HG8" s="30">
        <f t="shared" si="114"/>
        <v>54.24597764334279</v>
      </c>
      <c r="HH8" s="30">
        <f t="shared" si="114"/>
        <v>0</v>
      </c>
      <c r="HI8" s="30">
        <f t="shared" si="114"/>
        <v>0</v>
      </c>
      <c r="HJ8" s="30">
        <f t="shared" si="114"/>
        <v>0</v>
      </c>
      <c r="HK8" s="135">
        <f t="shared" si="115"/>
        <v>100</v>
      </c>
      <c r="HL8" s="197">
        <v>0</v>
      </c>
      <c r="HM8" s="197">
        <v>32</v>
      </c>
      <c r="HN8" s="197">
        <f t="shared" si="151"/>
        <v>32</v>
      </c>
    </row>
    <row r="9" spans="1:222" ht="60">
      <c r="A9" s="197">
        <v>4</v>
      </c>
      <c r="B9" s="130" t="s">
        <v>156</v>
      </c>
      <c r="C9" s="130" t="s">
        <v>157</v>
      </c>
      <c r="D9" s="130" t="s">
        <v>161</v>
      </c>
      <c r="E9" s="129" t="s">
        <v>196</v>
      </c>
      <c r="F9" s="32">
        <f t="shared" si="116"/>
        <v>196</v>
      </c>
      <c r="G9" s="46">
        <v>119</v>
      </c>
      <c r="H9" s="46">
        <v>77</v>
      </c>
      <c r="I9" s="46"/>
      <c r="J9" s="31">
        <f t="shared" si="117"/>
        <v>196</v>
      </c>
      <c r="K9" s="32">
        <f t="shared" si="0"/>
        <v>12</v>
      </c>
      <c r="L9" s="46">
        <v>9</v>
      </c>
      <c r="M9" s="133">
        <v>3</v>
      </c>
      <c r="N9" s="133">
        <v>0</v>
      </c>
      <c r="O9" s="31">
        <f t="shared" si="118"/>
        <v>12</v>
      </c>
      <c r="P9" s="31">
        <f t="shared" si="1"/>
        <v>16</v>
      </c>
      <c r="Q9" s="46">
        <v>7</v>
      </c>
      <c r="R9" s="46">
        <v>9</v>
      </c>
      <c r="S9" s="31">
        <f t="shared" si="119"/>
        <v>16</v>
      </c>
      <c r="T9" s="31">
        <f t="shared" si="120"/>
        <v>27</v>
      </c>
      <c r="U9" s="31">
        <f t="shared" si="2"/>
        <v>8</v>
      </c>
      <c r="V9" s="46"/>
      <c r="W9" s="46">
        <v>8</v>
      </c>
      <c r="X9" s="31">
        <f t="shared" si="121"/>
        <v>8</v>
      </c>
      <c r="Y9" s="31">
        <f t="shared" si="122"/>
        <v>24</v>
      </c>
      <c r="Z9" s="30">
        <f t="shared" si="3"/>
        <v>0</v>
      </c>
      <c r="AA9" s="30">
        <f t="shared" si="4"/>
        <v>0</v>
      </c>
      <c r="AB9" s="30">
        <f t="shared" si="5"/>
        <v>51.799018687714536</v>
      </c>
      <c r="AC9" s="30">
        <f t="shared" si="6"/>
        <v>4.5964445115062693</v>
      </c>
      <c r="AD9" s="30">
        <f t="shared" si="7"/>
        <v>51.894378800779215</v>
      </c>
      <c r="AE9" s="30">
        <f t="shared" si="8"/>
        <v>0</v>
      </c>
      <c r="AF9" s="30">
        <f t="shared" si="9"/>
        <v>0</v>
      </c>
      <c r="AG9" s="30">
        <f t="shared" si="10"/>
        <v>0</v>
      </c>
      <c r="AH9" s="186">
        <v>399.47</v>
      </c>
      <c r="AI9" s="198">
        <v>108.28984200000001</v>
      </c>
      <c r="AJ9" s="16">
        <f t="shared" si="11"/>
        <v>291.18015800000001</v>
      </c>
      <c r="AK9" s="25">
        <f t="shared" si="123"/>
        <v>72.891620897689435</v>
      </c>
      <c r="AL9" s="189">
        <f t="shared" si="124"/>
        <v>19.693991650332073</v>
      </c>
      <c r="AM9" s="27">
        <v>4.9300302026014649</v>
      </c>
      <c r="AN9" s="30">
        <f t="shared" si="12"/>
        <v>0</v>
      </c>
      <c r="AO9" s="30">
        <f t="shared" si="13"/>
        <v>0</v>
      </c>
      <c r="AP9" s="30">
        <f t="shared" si="14"/>
        <v>62.132191788128893</v>
      </c>
      <c r="AQ9" s="30">
        <f t="shared" si="15"/>
        <v>5.5133703141008406</v>
      </c>
      <c r="AR9" s="30">
        <f t="shared" si="16"/>
        <v>62.246574897770273</v>
      </c>
      <c r="AS9" s="30">
        <f t="shared" si="17"/>
        <v>0</v>
      </c>
      <c r="AT9" s="30">
        <f t="shared" si="18"/>
        <v>0</v>
      </c>
      <c r="AU9" s="30">
        <f t="shared" si="19"/>
        <v>0</v>
      </c>
      <c r="AV9" s="186">
        <v>370.96499999999997</v>
      </c>
      <c r="AW9" s="198">
        <v>129.89213699999999</v>
      </c>
      <c r="AX9" s="16">
        <f t="shared" si="125"/>
        <v>241.07286299999998</v>
      </c>
      <c r="AY9" s="25">
        <f t="shared" si="20"/>
        <v>64.985339048158181</v>
      </c>
      <c r="AZ9" s="189">
        <f t="shared" si="126"/>
        <v>18.287971750369273</v>
      </c>
      <c r="BA9" s="27">
        <v>4.9298375184638106</v>
      </c>
      <c r="BB9" s="30">
        <f t="shared" si="21"/>
        <v>0</v>
      </c>
      <c r="BC9" s="30">
        <f t="shared" si="22"/>
        <v>0</v>
      </c>
      <c r="BD9" s="30">
        <f t="shared" si="23"/>
        <v>45.390223224715207</v>
      </c>
      <c r="BE9" s="30">
        <f t="shared" si="24"/>
        <v>4.0277527973086764</v>
      </c>
      <c r="BF9" s="30">
        <f t="shared" si="25"/>
        <v>45.473784977976123</v>
      </c>
      <c r="BG9" s="30">
        <f t="shared" si="26"/>
        <v>0</v>
      </c>
      <c r="BH9" s="30">
        <f t="shared" si="27"/>
        <v>0</v>
      </c>
      <c r="BI9" s="30">
        <f t="shared" si="28"/>
        <v>0</v>
      </c>
      <c r="BJ9" s="186">
        <v>288.62</v>
      </c>
      <c r="BK9" s="198">
        <v>94.891761000000002</v>
      </c>
      <c r="BL9" s="16">
        <f t="shared" si="127"/>
        <v>193.728239</v>
      </c>
      <c r="BM9" s="25">
        <f t="shared" si="29"/>
        <v>67.122250363800148</v>
      </c>
      <c r="BN9" s="189">
        <f t="shared" si="128"/>
        <v>13.969007302751406</v>
      </c>
      <c r="BO9" s="27">
        <v>4.8399304631527285</v>
      </c>
      <c r="BP9" s="30">
        <f t="shared" si="30"/>
        <v>0</v>
      </c>
      <c r="BQ9" s="30">
        <f t="shared" si="31"/>
        <v>0</v>
      </c>
      <c r="BR9" s="30">
        <f t="shared" si="32"/>
        <v>74.506690707466703</v>
      </c>
      <c r="BS9" s="30">
        <f t="shared" si="33"/>
        <v>6.6114354721174493</v>
      </c>
      <c r="BT9" s="30">
        <f t="shared" si="34"/>
        <v>74.64385482041591</v>
      </c>
      <c r="BU9" s="30">
        <f t="shared" si="35"/>
        <v>0</v>
      </c>
      <c r="BV9" s="30">
        <f t="shared" si="36"/>
        <v>0</v>
      </c>
      <c r="BW9" s="30">
        <f t="shared" si="37"/>
        <v>0</v>
      </c>
      <c r="BX9" s="186">
        <v>223.25899999999999</v>
      </c>
      <c r="BY9" s="198">
        <v>155.76198100000005</v>
      </c>
      <c r="BZ9" s="16">
        <f t="shared" si="129"/>
        <v>67.497018999999938</v>
      </c>
      <c r="CA9" s="25">
        <f t="shared" si="38"/>
        <v>30.232608315902134</v>
      </c>
      <c r="CB9" s="189">
        <f t="shared" si="130"/>
        <v>11.14027880018747</v>
      </c>
      <c r="CC9" s="27">
        <v>4.9898453366661455</v>
      </c>
      <c r="CD9" s="30">
        <f t="shared" si="39"/>
        <v>0</v>
      </c>
      <c r="CE9" s="30">
        <f t="shared" si="40"/>
        <v>0</v>
      </c>
      <c r="CF9" s="30">
        <f t="shared" si="41"/>
        <v>54.059292662697587</v>
      </c>
      <c r="CG9" s="30">
        <f t="shared" si="42"/>
        <v>4.7970124792016762</v>
      </c>
      <c r="CH9" s="30">
        <f t="shared" si="43"/>
        <v>54.15881385810075</v>
      </c>
      <c r="CI9" s="30">
        <f t="shared" si="44"/>
        <v>0</v>
      </c>
      <c r="CJ9" s="30">
        <f t="shared" si="45"/>
        <v>0</v>
      </c>
      <c r="CK9" s="30">
        <f t="shared" si="46"/>
        <v>0</v>
      </c>
      <c r="CL9" s="186">
        <v>147.54599999999999</v>
      </c>
      <c r="CM9" s="198">
        <v>113.015119</v>
      </c>
      <c r="CN9" s="16">
        <f t="shared" si="131"/>
        <v>34.530880999999994</v>
      </c>
      <c r="CO9" s="181">
        <f t="shared" si="47"/>
        <v>23.403468070974473</v>
      </c>
      <c r="CP9" s="189">
        <f t="shared" si="132"/>
        <v>1.7745625112754826</v>
      </c>
      <c r="CQ9" s="27">
        <v>1.2027181430031872</v>
      </c>
      <c r="CR9" s="30">
        <f t="shared" si="48"/>
        <v>0</v>
      </c>
      <c r="CS9" s="30">
        <f t="shared" si="49"/>
        <v>0</v>
      </c>
      <c r="CT9" s="30">
        <f t="shared" si="50"/>
        <v>61.117018032847973</v>
      </c>
      <c r="CU9" s="30">
        <f t="shared" si="51"/>
        <v>5.4232877226946652</v>
      </c>
      <c r="CV9" s="30">
        <f t="shared" si="52"/>
        <v>61.229532244457367</v>
      </c>
      <c r="CW9" s="30">
        <f t="shared" si="53"/>
        <v>0</v>
      </c>
      <c r="CX9" s="30">
        <f t="shared" si="54"/>
        <v>0</v>
      </c>
      <c r="CY9" s="30">
        <f t="shared" si="55"/>
        <v>0</v>
      </c>
      <c r="CZ9" s="186">
        <v>161.126</v>
      </c>
      <c r="DA9" s="198">
        <v>127.76983799999999</v>
      </c>
      <c r="DB9" s="16">
        <f t="shared" si="133"/>
        <v>33.356162000000012</v>
      </c>
      <c r="DC9" s="25">
        <f t="shared" si="56"/>
        <v>20.701911547484585</v>
      </c>
      <c r="DD9" s="189">
        <f t="shared" si="134"/>
        <v>8.5608109290142753</v>
      </c>
      <c r="DE9" s="27">
        <v>5.3131157783438265</v>
      </c>
      <c r="DF9" s="30">
        <f t="shared" si="57"/>
        <v>0</v>
      </c>
      <c r="DG9" s="30">
        <f t="shared" si="58"/>
        <v>0</v>
      </c>
      <c r="DH9" s="30">
        <f t="shared" si="59"/>
        <v>89.133104665853637</v>
      </c>
      <c r="DI9" s="30">
        <f t="shared" si="60"/>
        <v>7.9093268581948379</v>
      </c>
      <c r="DJ9" s="30">
        <f t="shared" si="61"/>
        <v>89.29719547595154</v>
      </c>
      <c r="DK9" s="30">
        <f t="shared" si="62"/>
        <v>0</v>
      </c>
      <c r="DL9" s="30">
        <f t="shared" si="63"/>
        <v>0</v>
      </c>
      <c r="DM9" s="30">
        <f t="shared" si="64"/>
        <v>0</v>
      </c>
      <c r="DN9" s="186">
        <v>213.56100000000001</v>
      </c>
      <c r="DO9" s="198">
        <v>186.33962700000001</v>
      </c>
      <c r="DP9" s="16">
        <f t="shared" si="135"/>
        <v>27.221373</v>
      </c>
      <c r="DQ9" s="25">
        <f t="shared" si="65"/>
        <v>12.746415778161744</v>
      </c>
      <c r="DR9" s="189">
        <f t="shared" si="136"/>
        <v>10.742064016114336</v>
      </c>
      <c r="DS9" s="27">
        <v>5.0299745815548409</v>
      </c>
      <c r="DT9" s="30">
        <f t="shared" si="66"/>
        <v>0</v>
      </c>
      <c r="DU9" s="30">
        <f t="shared" si="67"/>
        <v>0</v>
      </c>
      <c r="DV9" s="30">
        <f t="shared" si="68"/>
        <v>66.624012742018053</v>
      </c>
      <c r="DW9" s="30">
        <f t="shared" si="69"/>
        <v>5.9119571270025588</v>
      </c>
      <c r="DX9" s="30">
        <f t="shared" si="70"/>
        <v>66.746665130979395</v>
      </c>
      <c r="DY9" s="30">
        <f t="shared" si="71"/>
        <v>0</v>
      </c>
      <c r="DZ9" s="30">
        <f t="shared" si="72"/>
        <v>0</v>
      </c>
      <c r="EA9" s="30">
        <f t="shared" si="73"/>
        <v>0</v>
      </c>
      <c r="EB9" s="186">
        <v>192.51300000000001</v>
      </c>
      <c r="EC9" s="198">
        <v>139.282635</v>
      </c>
      <c r="ED9" s="16">
        <f t="shared" si="137"/>
        <v>53.230365000000006</v>
      </c>
      <c r="EE9" s="25">
        <f t="shared" si="74"/>
        <v>27.650270371351549</v>
      </c>
      <c r="EF9" s="189">
        <f t="shared" si="138"/>
        <v>9.7025019587673462</v>
      </c>
      <c r="EG9" s="27">
        <v>5.0399203995404704</v>
      </c>
      <c r="EH9" s="30">
        <f t="shared" si="75"/>
        <v>0</v>
      </c>
      <c r="EI9" s="30">
        <f t="shared" si="76"/>
        <v>0</v>
      </c>
      <c r="EJ9" s="30">
        <f t="shared" si="77"/>
        <v>43.45129066387144</v>
      </c>
      <c r="EK9" s="30">
        <f t="shared" si="78"/>
        <v>3.8556994234561541</v>
      </c>
      <c r="EL9" s="30">
        <f t="shared" si="79"/>
        <v>43.531282912672403</v>
      </c>
      <c r="EM9" s="30">
        <f t="shared" si="80"/>
        <v>0</v>
      </c>
      <c r="EN9" s="30">
        <f t="shared" si="81"/>
        <v>0</v>
      </c>
      <c r="EO9" s="30">
        <f t="shared" si="82"/>
        <v>0</v>
      </c>
      <c r="EP9" s="186">
        <v>125.8</v>
      </c>
      <c r="EQ9" s="198">
        <v>90.838272999999987</v>
      </c>
      <c r="ER9" s="16">
        <f t="shared" si="139"/>
        <v>34.96172700000001</v>
      </c>
      <c r="ES9" s="25">
        <f t="shared" si="83"/>
        <v>27.791515898251202</v>
      </c>
      <c r="ET9" s="189">
        <f t="shared" si="140"/>
        <v>6.5540102202745789</v>
      </c>
      <c r="EU9" s="27">
        <v>5.2098650399638942</v>
      </c>
      <c r="EV9" s="30">
        <f t="shared" si="84"/>
        <v>0</v>
      </c>
      <c r="EW9" s="30">
        <f t="shared" si="85"/>
        <v>0</v>
      </c>
      <c r="EX9" s="30">
        <f t="shared" si="86"/>
        <v>37.924449281692361</v>
      </c>
      <c r="EY9" s="30">
        <f t="shared" si="87"/>
        <v>3.3652689021708557</v>
      </c>
      <c r="EZ9" s="30">
        <f t="shared" si="88"/>
        <v>37.994266816136808</v>
      </c>
      <c r="FA9" s="30">
        <f t="shared" si="89"/>
        <v>0</v>
      </c>
      <c r="FB9" s="30">
        <f t="shared" si="90"/>
        <v>0</v>
      </c>
      <c r="FC9" s="30">
        <f t="shared" si="91"/>
        <v>0</v>
      </c>
      <c r="FD9" s="186">
        <v>204.542</v>
      </c>
      <c r="FE9" s="198">
        <v>79.283985000000015</v>
      </c>
      <c r="FF9" s="16">
        <f t="shared" si="141"/>
        <v>125.25801499999999</v>
      </c>
      <c r="FG9" s="25">
        <f t="shared" si="92"/>
        <v>61.238286024386177</v>
      </c>
      <c r="FH9" s="189">
        <f t="shared" si="142"/>
        <v>9.6542334802548222</v>
      </c>
      <c r="FI9" s="27">
        <v>4.7199271935616265</v>
      </c>
      <c r="FJ9" s="30">
        <f t="shared" si="93"/>
        <v>0</v>
      </c>
      <c r="FK9" s="30">
        <f t="shared" si="94"/>
        <v>0</v>
      </c>
      <c r="FL9" s="30">
        <f t="shared" si="95"/>
        <v>45.083990557380339</v>
      </c>
      <c r="FM9" s="30">
        <f t="shared" si="96"/>
        <v>4.000578895202513</v>
      </c>
      <c r="FN9" s="30">
        <f t="shared" si="97"/>
        <v>45.166988547417141</v>
      </c>
      <c r="FO9" s="30">
        <f t="shared" si="98"/>
        <v>0</v>
      </c>
      <c r="FP9" s="30">
        <f t="shared" si="99"/>
        <v>0</v>
      </c>
      <c r="FQ9" s="30">
        <f t="shared" si="100"/>
        <v>0</v>
      </c>
      <c r="FR9" s="186">
        <v>277.78300000000002</v>
      </c>
      <c r="FS9" s="198">
        <v>94.251557999999989</v>
      </c>
      <c r="FT9" s="16">
        <f t="shared" si="143"/>
        <v>183.53144200000003</v>
      </c>
      <c r="FU9" s="25">
        <f t="shared" si="101"/>
        <v>66.070077002552367</v>
      </c>
      <c r="FV9" s="189">
        <f t="shared" si="144"/>
        <v>12.944560346422049</v>
      </c>
      <c r="FW9" s="27">
        <v>4.6599541175745269</v>
      </c>
      <c r="FX9" s="30">
        <f t="shared" si="102"/>
        <v>0</v>
      </c>
      <c r="FY9" s="30">
        <f t="shared" si="103"/>
        <v>0</v>
      </c>
      <c r="FZ9" s="30">
        <f t="shared" si="104"/>
        <v>47.994716985613323</v>
      </c>
      <c r="GA9" s="30">
        <f t="shared" si="105"/>
        <v>4.2588654970435043</v>
      </c>
      <c r="GB9" s="30">
        <f t="shared" si="106"/>
        <v>48.083073517343166</v>
      </c>
      <c r="GC9" s="30">
        <f t="shared" si="107"/>
        <v>0</v>
      </c>
      <c r="GD9" s="30">
        <f t="shared" si="108"/>
        <v>0</v>
      </c>
      <c r="GE9" s="30">
        <f t="shared" si="109"/>
        <v>0</v>
      </c>
      <c r="GF9" s="190">
        <v>369.13799999999998</v>
      </c>
      <c r="GG9" s="198">
        <v>100.33665599999999</v>
      </c>
      <c r="GH9" s="16">
        <f t="shared" si="145"/>
        <v>268.80134399999997</v>
      </c>
      <c r="GI9" s="25">
        <f t="shared" si="110"/>
        <v>72.818659688246669</v>
      </c>
      <c r="GJ9" s="189">
        <f t="shared" si="146"/>
        <v>18.272382254929184</v>
      </c>
      <c r="GK9" s="27">
        <v>4.9500138850319351</v>
      </c>
      <c r="GL9" s="16">
        <f t="shared" si="147"/>
        <v>2974.3229999999994</v>
      </c>
      <c r="GM9" s="16">
        <f t="shared" si="147"/>
        <v>1419.9534120000001</v>
      </c>
      <c r="GN9" s="16">
        <f t="shared" si="148"/>
        <v>1554.3695879999993</v>
      </c>
      <c r="GO9" s="25">
        <f t="shared" si="111"/>
        <v>52.259609598554015</v>
      </c>
      <c r="GP9" s="16">
        <f t="shared" si="149"/>
        <v>141.29637522069231</v>
      </c>
      <c r="GQ9" s="27">
        <f t="shared" si="112"/>
        <v>4.7505390376462922</v>
      </c>
      <c r="GR9" s="16">
        <f t="shared" si="150"/>
        <v>1413.0732127793071</v>
      </c>
      <c r="GS9" s="197">
        <v>4</v>
      </c>
      <c r="GT9" s="29">
        <v>0</v>
      </c>
      <c r="GU9" s="29">
        <v>0</v>
      </c>
      <c r="GV9" s="29">
        <v>679.21600000000001</v>
      </c>
      <c r="GW9" s="29">
        <v>60.271000000000001</v>
      </c>
      <c r="GX9" s="29">
        <v>680.46641199999999</v>
      </c>
      <c r="GY9" s="29">
        <v>0</v>
      </c>
      <c r="GZ9" s="29"/>
      <c r="HA9" s="29">
        <v>0</v>
      </c>
      <c r="HB9" s="134">
        <f t="shared" si="113"/>
        <v>1419.9534119999998</v>
      </c>
      <c r="HC9" s="30">
        <f t="shared" si="114"/>
        <v>0</v>
      </c>
      <c r="HD9" s="30">
        <f t="shared" si="114"/>
        <v>0</v>
      </c>
      <c r="HE9" s="30">
        <f t="shared" si="114"/>
        <v>47.833682025055062</v>
      </c>
      <c r="HF9" s="30">
        <f t="shared" si="114"/>
        <v>4.2445758776767528</v>
      </c>
      <c r="HG9" s="30">
        <f t="shared" si="114"/>
        <v>47.921742097268194</v>
      </c>
      <c r="HH9" s="30">
        <f t="shared" si="114"/>
        <v>0</v>
      </c>
      <c r="HI9" s="30">
        <f t="shared" si="114"/>
        <v>0</v>
      </c>
      <c r="HJ9" s="30">
        <f t="shared" si="114"/>
        <v>0</v>
      </c>
      <c r="HK9" s="135">
        <f t="shared" si="115"/>
        <v>100</v>
      </c>
      <c r="HL9" s="197">
        <v>0</v>
      </c>
      <c r="HM9" s="197">
        <v>21</v>
      </c>
      <c r="HN9" s="197">
        <f t="shared" si="151"/>
        <v>21</v>
      </c>
    </row>
    <row r="10" spans="1:222" ht="60">
      <c r="A10" s="197">
        <v>5</v>
      </c>
      <c r="B10" s="130" t="s">
        <v>156</v>
      </c>
      <c r="C10" s="130" t="s">
        <v>157</v>
      </c>
      <c r="D10" s="130" t="s">
        <v>162</v>
      </c>
      <c r="E10" s="129" t="s">
        <v>197</v>
      </c>
      <c r="F10" s="32">
        <f t="shared" si="116"/>
        <v>437</v>
      </c>
      <c r="G10" s="46">
        <v>257</v>
      </c>
      <c r="H10" s="46">
        <v>180</v>
      </c>
      <c r="I10" s="46"/>
      <c r="J10" s="31">
        <f t="shared" si="117"/>
        <v>437</v>
      </c>
      <c r="K10" s="32">
        <f t="shared" si="0"/>
        <v>40</v>
      </c>
      <c r="L10" s="46">
        <v>7</v>
      </c>
      <c r="M10" s="133">
        <v>33</v>
      </c>
      <c r="N10" s="133">
        <v>0</v>
      </c>
      <c r="O10" s="31">
        <f t="shared" si="118"/>
        <v>40</v>
      </c>
      <c r="P10" s="31">
        <f t="shared" si="1"/>
        <v>11</v>
      </c>
      <c r="Q10" s="46">
        <v>7</v>
      </c>
      <c r="R10" s="46">
        <v>4</v>
      </c>
      <c r="S10" s="31">
        <f t="shared" si="119"/>
        <v>11</v>
      </c>
      <c r="T10" s="31">
        <f t="shared" si="120"/>
        <v>12</v>
      </c>
      <c r="U10" s="31">
        <f t="shared" si="2"/>
        <v>8</v>
      </c>
      <c r="V10" s="46"/>
      <c r="W10" s="46">
        <v>8</v>
      </c>
      <c r="X10" s="31">
        <f t="shared" si="121"/>
        <v>8</v>
      </c>
      <c r="Y10" s="31">
        <f t="shared" si="122"/>
        <v>24</v>
      </c>
      <c r="Z10" s="30">
        <f t="shared" si="3"/>
        <v>0</v>
      </c>
      <c r="AA10" s="30">
        <f t="shared" si="4"/>
        <v>0</v>
      </c>
      <c r="AB10" s="30">
        <f t="shared" si="5"/>
        <v>212.06866408119339</v>
      </c>
      <c r="AC10" s="30">
        <f t="shared" si="6"/>
        <v>55.880368140825141</v>
      </c>
      <c r="AD10" s="30">
        <f t="shared" si="7"/>
        <v>182.71739677798152</v>
      </c>
      <c r="AE10" s="30">
        <f t="shared" si="8"/>
        <v>0</v>
      </c>
      <c r="AF10" s="30">
        <f t="shared" si="9"/>
        <v>0</v>
      </c>
      <c r="AG10" s="30">
        <f t="shared" si="10"/>
        <v>0</v>
      </c>
      <c r="AH10" s="186">
        <v>1157</v>
      </c>
      <c r="AI10" s="198">
        <v>450.66642900000005</v>
      </c>
      <c r="AJ10" s="16">
        <f t="shared" si="11"/>
        <v>706.33357099999989</v>
      </c>
      <c r="AK10" s="25">
        <f t="shared" si="123"/>
        <v>61.048709680207423</v>
      </c>
      <c r="AL10" s="189">
        <f t="shared" si="124"/>
        <v>81.568322840358348</v>
      </c>
      <c r="AM10" s="27">
        <v>7.0499846880171431</v>
      </c>
      <c r="AN10" s="30">
        <f t="shared" si="12"/>
        <v>0</v>
      </c>
      <c r="AO10" s="30">
        <f t="shared" si="13"/>
        <v>0</v>
      </c>
      <c r="AP10" s="30">
        <f t="shared" si="14"/>
        <v>193.65844864793939</v>
      </c>
      <c r="AQ10" s="30">
        <f t="shared" si="15"/>
        <v>51.02925248722601</v>
      </c>
      <c r="AR10" s="30">
        <f t="shared" si="16"/>
        <v>166.85523886483463</v>
      </c>
      <c r="AS10" s="30">
        <f t="shared" si="17"/>
        <v>0</v>
      </c>
      <c r="AT10" s="30">
        <f t="shared" si="18"/>
        <v>0</v>
      </c>
      <c r="AU10" s="30">
        <f t="shared" si="19"/>
        <v>0</v>
      </c>
      <c r="AV10" s="186">
        <v>1070.4849999999999</v>
      </c>
      <c r="AW10" s="198">
        <v>411.54294000000004</v>
      </c>
      <c r="AX10" s="16">
        <f t="shared" si="125"/>
        <v>658.94205999999986</v>
      </c>
      <c r="AY10" s="25">
        <f t="shared" si="20"/>
        <v>61.555468782841416</v>
      </c>
      <c r="AZ10" s="189">
        <f t="shared" si="126"/>
        <v>62.087941033129042</v>
      </c>
      <c r="BA10" s="27">
        <v>5.7999823475461172</v>
      </c>
      <c r="BB10" s="30">
        <f t="shared" si="21"/>
        <v>0</v>
      </c>
      <c r="BC10" s="30">
        <f t="shared" si="22"/>
        <v>0</v>
      </c>
      <c r="BD10" s="30">
        <f t="shared" si="23"/>
        <v>142.21680818836262</v>
      </c>
      <c r="BE10" s="30">
        <f t="shared" si="24"/>
        <v>37.474313481487073</v>
      </c>
      <c r="BF10" s="30">
        <f t="shared" si="25"/>
        <v>122.53335533015029</v>
      </c>
      <c r="BG10" s="30">
        <f t="shared" si="26"/>
        <v>0</v>
      </c>
      <c r="BH10" s="30">
        <f t="shared" si="27"/>
        <v>0</v>
      </c>
      <c r="BI10" s="30">
        <f t="shared" si="28"/>
        <v>0</v>
      </c>
      <c r="BJ10" s="186">
        <v>802.82</v>
      </c>
      <c r="BK10" s="198">
        <v>302.22447699999998</v>
      </c>
      <c r="BL10" s="16">
        <f t="shared" si="127"/>
        <v>500.59552300000007</v>
      </c>
      <c r="BM10" s="25">
        <f t="shared" si="29"/>
        <v>62.354640268055107</v>
      </c>
      <c r="BN10" s="189">
        <f t="shared" si="128"/>
        <v>45.921732879536684</v>
      </c>
      <c r="BO10" s="27">
        <v>5.720053421630837</v>
      </c>
      <c r="BP10" s="30">
        <f t="shared" si="30"/>
        <v>0</v>
      </c>
      <c r="BQ10" s="30">
        <f t="shared" si="31"/>
        <v>0</v>
      </c>
      <c r="BR10" s="30">
        <f t="shared" si="32"/>
        <v>160.2280822559336</v>
      </c>
      <c r="BS10" s="30">
        <f t="shared" si="33"/>
        <v>42.220307567609197</v>
      </c>
      <c r="BT10" s="30">
        <f t="shared" si="34"/>
        <v>138.05178717645708</v>
      </c>
      <c r="BU10" s="30">
        <f t="shared" si="35"/>
        <v>0</v>
      </c>
      <c r="BV10" s="30">
        <f t="shared" si="36"/>
        <v>0</v>
      </c>
      <c r="BW10" s="30">
        <f t="shared" si="37"/>
        <v>0</v>
      </c>
      <c r="BX10" s="186">
        <v>499.339</v>
      </c>
      <c r="BY10" s="198">
        <v>340.50017699999989</v>
      </c>
      <c r="BZ10" s="16">
        <f t="shared" si="129"/>
        <v>158.8388230000001</v>
      </c>
      <c r="CA10" s="25">
        <f t="shared" si="38"/>
        <v>31.809817178309746</v>
      </c>
      <c r="CB10" s="189">
        <f t="shared" si="130"/>
        <v>18.426163254400226</v>
      </c>
      <c r="CC10" s="27">
        <v>3.6901109775924223</v>
      </c>
      <c r="CD10" s="30">
        <f t="shared" si="39"/>
        <v>0</v>
      </c>
      <c r="CE10" s="30">
        <f t="shared" si="40"/>
        <v>0</v>
      </c>
      <c r="CF10" s="30">
        <f t="shared" si="41"/>
        <v>124.33382380919687</v>
      </c>
      <c r="CG10" s="30">
        <f t="shared" si="42"/>
        <v>32.762123894713383</v>
      </c>
      <c r="CH10" s="30">
        <f t="shared" si="43"/>
        <v>107.12545729608968</v>
      </c>
      <c r="CI10" s="30">
        <f t="shared" si="44"/>
        <v>0</v>
      </c>
      <c r="CJ10" s="30">
        <f t="shared" si="45"/>
        <v>0</v>
      </c>
      <c r="CK10" s="30">
        <f t="shared" si="46"/>
        <v>0</v>
      </c>
      <c r="CL10" s="186">
        <v>323.71100000000001</v>
      </c>
      <c r="CM10" s="198">
        <v>264.22140499999995</v>
      </c>
      <c r="CN10" s="16">
        <f t="shared" si="131"/>
        <v>59.489595000000065</v>
      </c>
      <c r="CO10" s="25">
        <f t="shared" si="47"/>
        <v>18.377378278773371</v>
      </c>
      <c r="CP10" s="189">
        <f t="shared" si="132"/>
        <v>12.818473895089186</v>
      </c>
      <c r="CQ10" s="27">
        <v>3.9598511929125628</v>
      </c>
      <c r="CR10" s="30">
        <f t="shared" si="48"/>
        <v>0</v>
      </c>
      <c r="CS10" s="30">
        <f t="shared" si="49"/>
        <v>0</v>
      </c>
      <c r="CT10" s="30">
        <f t="shared" si="50"/>
        <v>123.38724855365726</v>
      </c>
      <c r="CU10" s="30">
        <f t="shared" si="51"/>
        <v>32.512700086713636</v>
      </c>
      <c r="CV10" s="30">
        <f t="shared" si="52"/>
        <v>106.30989235962915</v>
      </c>
      <c r="CW10" s="30">
        <f t="shared" si="53"/>
        <v>0</v>
      </c>
      <c r="CX10" s="30">
        <f t="shared" si="54"/>
        <v>0</v>
      </c>
      <c r="CY10" s="30">
        <f t="shared" si="55"/>
        <v>0</v>
      </c>
      <c r="CZ10" s="186">
        <v>323.99900000000002</v>
      </c>
      <c r="DA10" s="198">
        <v>262.20984100000004</v>
      </c>
      <c r="DB10" s="16">
        <f t="shared" si="133"/>
        <v>61.789158999999984</v>
      </c>
      <c r="DC10" s="25">
        <f t="shared" si="56"/>
        <v>19.070786946873287</v>
      </c>
      <c r="DD10" s="189">
        <f t="shared" si="134"/>
        <v>12.538675573517866</v>
      </c>
      <c r="DE10" s="27">
        <v>3.8699735411275547</v>
      </c>
      <c r="DF10" s="30">
        <f t="shared" si="57"/>
        <v>0</v>
      </c>
      <c r="DG10" s="30">
        <f t="shared" si="58"/>
        <v>0</v>
      </c>
      <c r="DH10" s="30">
        <f t="shared" si="59"/>
        <v>120.99284651152901</v>
      </c>
      <c r="DI10" s="30">
        <f t="shared" si="60"/>
        <v>31.881772041917529</v>
      </c>
      <c r="DJ10" s="30">
        <f t="shared" si="61"/>
        <v>104.24688644655349</v>
      </c>
      <c r="DK10" s="30">
        <f t="shared" si="62"/>
        <v>0</v>
      </c>
      <c r="DL10" s="30">
        <f t="shared" si="63"/>
        <v>0</v>
      </c>
      <c r="DM10" s="30">
        <f t="shared" si="64"/>
        <v>0</v>
      </c>
      <c r="DN10" s="186">
        <v>437.76799999999997</v>
      </c>
      <c r="DO10" s="198">
        <v>257.12150500000001</v>
      </c>
      <c r="DP10" s="16">
        <f t="shared" si="135"/>
        <v>180.64649499999996</v>
      </c>
      <c r="DQ10" s="25">
        <f t="shared" si="65"/>
        <v>41.265349454505582</v>
      </c>
      <c r="DR10" s="189">
        <f t="shared" si="136"/>
        <v>17.160791384195988</v>
      </c>
      <c r="DS10" s="27">
        <v>3.9200652821119841</v>
      </c>
      <c r="DT10" s="30">
        <f t="shared" si="66"/>
        <v>0</v>
      </c>
      <c r="DU10" s="30">
        <f t="shared" si="67"/>
        <v>0</v>
      </c>
      <c r="DV10" s="30">
        <f t="shared" si="68"/>
        <v>132.46898753429946</v>
      </c>
      <c r="DW10" s="30">
        <f t="shared" si="69"/>
        <v>34.905750091512409</v>
      </c>
      <c r="DX10" s="30">
        <f t="shared" si="70"/>
        <v>114.13467737418813</v>
      </c>
      <c r="DY10" s="30">
        <f t="shared" si="71"/>
        <v>0</v>
      </c>
      <c r="DZ10" s="30">
        <f t="shared" si="72"/>
        <v>0</v>
      </c>
      <c r="EA10" s="30">
        <f t="shared" si="73"/>
        <v>0</v>
      </c>
      <c r="EB10" s="186">
        <v>416.20600000000002</v>
      </c>
      <c r="EC10" s="198">
        <v>281.50941499999999</v>
      </c>
      <c r="ED10" s="16">
        <f t="shared" si="137"/>
        <v>134.69658500000003</v>
      </c>
      <c r="EE10" s="25">
        <f t="shared" si="74"/>
        <v>32.362960889559503</v>
      </c>
      <c r="EF10" s="189">
        <f t="shared" si="138"/>
        <v>17.105829100280872</v>
      </c>
      <c r="EG10" s="27">
        <v>4.1099429369785323</v>
      </c>
      <c r="EH10" s="30">
        <f t="shared" si="75"/>
        <v>0</v>
      </c>
      <c r="EI10" s="30">
        <f t="shared" si="76"/>
        <v>0</v>
      </c>
      <c r="EJ10" s="30">
        <f t="shared" si="77"/>
        <v>111.39067899061068</v>
      </c>
      <c r="EK10" s="30">
        <f t="shared" si="78"/>
        <v>29.351588441508962</v>
      </c>
      <c r="EL10" s="30">
        <f t="shared" si="79"/>
        <v>95.973702567880338</v>
      </c>
      <c r="EM10" s="30">
        <f t="shared" si="80"/>
        <v>0</v>
      </c>
      <c r="EN10" s="30">
        <f t="shared" si="81"/>
        <v>0</v>
      </c>
      <c r="EO10" s="30">
        <f t="shared" si="82"/>
        <v>0</v>
      </c>
      <c r="EP10" s="186">
        <v>328.09</v>
      </c>
      <c r="EQ10" s="198">
        <v>236.71597</v>
      </c>
      <c r="ER10" s="16">
        <f t="shared" si="139"/>
        <v>91.374029999999976</v>
      </c>
      <c r="ES10" s="25">
        <f t="shared" si="83"/>
        <v>27.850294126611598</v>
      </c>
      <c r="ET10" s="189">
        <f t="shared" si="140"/>
        <v>12.303682532540886</v>
      </c>
      <c r="EU10" s="27">
        <v>3.7500937342012515</v>
      </c>
      <c r="EV10" s="30">
        <f t="shared" si="84"/>
        <v>0</v>
      </c>
      <c r="EW10" s="30">
        <f t="shared" si="85"/>
        <v>0</v>
      </c>
      <c r="EX10" s="30">
        <f t="shared" si="86"/>
        <v>119.75931020362751</v>
      </c>
      <c r="EY10" s="30">
        <f t="shared" si="87"/>
        <v>31.556733624293425</v>
      </c>
      <c r="EZ10" s="30">
        <f t="shared" si="88"/>
        <v>103.1840771720791</v>
      </c>
      <c r="FA10" s="30">
        <f t="shared" si="89"/>
        <v>0</v>
      </c>
      <c r="FB10" s="30">
        <f t="shared" si="90"/>
        <v>0</v>
      </c>
      <c r="FC10" s="30">
        <f t="shared" si="91"/>
        <v>0</v>
      </c>
      <c r="FD10" s="186">
        <v>578.59</v>
      </c>
      <c r="FE10" s="198">
        <v>254.50012100000004</v>
      </c>
      <c r="FF10" s="16">
        <f t="shared" si="141"/>
        <v>324.089879</v>
      </c>
      <c r="FG10" s="25">
        <f t="shared" si="92"/>
        <v>56.013736670180961</v>
      </c>
      <c r="FH10" s="189">
        <f t="shared" si="142"/>
        <v>29.681271005730853</v>
      </c>
      <c r="FI10" s="27">
        <v>5.1299315587429524</v>
      </c>
      <c r="FJ10" s="30">
        <f t="shared" si="93"/>
        <v>0</v>
      </c>
      <c r="FK10" s="30">
        <f t="shared" si="94"/>
        <v>0</v>
      </c>
      <c r="FL10" s="30">
        <f t="shared" si="95"/>
        <v>129.26624488400935</v>
      </c>
      <c r="FM10" s="30">
        <f t="shared" si="96"/>
        <v>34.061823247657664</v>
      </c>
      <c r="FN10" s="30">
        <f t="shared" si="97"/>
        <v>111.37520886833299</v>
      </c>
      <c r="FO10" s="30">
        <f t="shared" si="98"/>
        <v>0</v>
      </c>
      <c r="FP10" s="30">
        <f t="shared" si="99"/>
        <v>0</v>
      </c>
      <c r="FQ10" s="30">
        <f t="shared" si="100"/>
        <v>0</v>
      </c>
      <c r="FR10" s="186">
        <v>762.50300000000004</v>
      </c>
      <c r="FS10" s="198">
        <v>274.70327700000001</v>
      </c>
      <c r="FT10" s="16">
        <f t="shared" si="143"/>
        <v>487.79972300000003</v>
      </c>
      <c r="FU10" s="25">
        <f t="shared" si="101"/>
        <v>63.973482464987022</v>
      </c>
      <c r="FV10" s="189">
        <f t="shared" si="144"/>
        <v>55.510551624207721</v>
      </c>
      <c r="FW10" s="27">
        <v>7.2800437013634989</v>
      </c>
      <c r="FX10" s="30">
        <f t="shared" si="102"/>
        <v>0</v>
      </c>
      <c r="FY10" s="30">
        <f t="shared" si="103"/>
        <v>0</v>
      </c>
      <c r="FZ10" s="30">
        <f t="shared" si="104"/>
        <v>135.45385633964079</v>
      </c>
      <c r="GA10" s="30">
        <f t="shared" si="105"/>
        <v>35.692266894535599</v>
      </c>
      <c r="GB10" s="30">
        <f t="shared" si="106"/>
        <v>116.70642676582366</v>
      </c>
      <c r="GC10" s="30">
        <f t="shared" si="107"/>
        <v>0</v>
      </c>
      <c r="GD10" s="30">
        <f t="shared" si="108"/>
        <v>0</v>
      </c>
      <c r="GE10" s="30">
        <f t="shared" si="109"/>
        <v>0</v>
      </c>
      <c r="GF10" s="190">
        <v>961.72900000000004</v>
      </c>
      <c r="GG10" s="198">
        <v>287.85255000000006</v>
      </c>
      <c r="GH10" s="16">
        <f t="shared" si="145"/>
        <v>673.87644999999998</v>
      </c>
      <c r="GI10" s="25">
        <f t="shared" si="110"/>
        <v>70.06926587427435</v>
      </c>
      <c r="GJ10" s="189">
        <f t="shared" si="146"/>
        <v>80.881531980251069</v>
      </c>
      <c r="GK10" s="27">
        <v>8.4100127978100971</v>
      </c>
      <c r="GL10" s="16">
        <f t="shared" si="147"/>
        <v>7662.24</v>
      </c>
      <c r="GM10" s="16">
        <f t="shared" si="147"/>
        <v>3623.7681070000003</v>
      </c>
      <c r="GN10" s="16">
        <f t="shared" si="148"/>
        <v>4038.4718929999995</v>
      </c>
      <c r="GO10" s="25">
        <f t="shared" si="111"/>
        <v>52.706152417569797</v>
      </c>
      <c r="GP10" s="16">
        <f t="shared" si="149"/>
        <v>446.00496710323876</v>
      </c>
      <c r="GQ10" s="27">
        <f t="shared" si="112"/>
        <v>5.8208169817604096</v>
      </c>
      <c r="GR10" s="16">
        <f t="shared" si="150"/>
        <v>3592.4669258967606</v>
      </c>
      <c r="GS10" s="197">
        <v>5</v>
      </c>
      <c r="GT10" s="29">
        <v>0</v>
      </c>
      <c r="GU10" s="29">
        <v>0</v>
      </c>
      <c r="GV10" s="29">
        <v>1705.2249999999999</v>
      </c>
      <c r="GW10" s="29">
        <v>449.32900000000001</v>
      </c>
      <c r="GX10" s="29">
        <v>1469.2141069999998</v>
      </c>
      <c r="GY10" s="29">
        <v>0</v>
      </c>
      <c r="GZ10" s="29"/>
      <c r="HA10" s="29">
        <v>0</v>
      </c>
      <c r="HB10" s="134">
        <f t="shared" si="113"/>
        <v>3623.7681069999999</v>
      </c>
      <c r="HC10" s="30">
        <f t="shared" si="114"/>
        <v>0</v>
      </c>
      <c r="HD10" s="30">
        <f t="shared" si="114"/>
        <v>0</v>
      </c>
      <c r="HE10" s="30">
        <f t="shared" si="114"/>
        <v>47.05668104716834</v>
      </c>
      <c r="HF10" s="30">
        <f t="shared" si="114"/>
        <v>12.399496511160173</v>
      </c>
      <c r="HG10" s="30">
        <f t="shared" si="114"/>
        <v>40.543822441671487</v>
      </c>
      <c r="HH10" s="30">
        <f t="shared" si="114"/>
        <v>0</v>
      </c>
      <c r="HI10" s="30">
        <f t="shared" si="114"/>
        <v>0</v>
      </c>
      <c r="HJ10" s="30">
        <f t="shared" si="114"/>
        <v>0</v>
      </c>
      <c r="HK10" s="135">
        <f t="shared" si="115"/>
        <v>100</v>
      </c>
      <c r="HL10" s="197">
        <v>0</v>
      </c>
      <c r="HM10" s="197">
        <v>18</v>
      </c>
      <c r="HN10" s="197">
        <f t="shared" si="151"/>
        <v>18</v>
      </c>
    </row>
    <row r="11" spans="1:222" ht="60">
      <c r="A11" s="197">
        <v>6</v>
      </c>
      <c r="B11" s="130" t="s">
        <v>156</v>
      </c>
      <c r="C11" s="130" t="s">
        <v>157</v>
      </c>
      <c r="D11" s="130" t="s">
        <v>163</v>
      </c>
      <c r="E11" s="129" t="s">
        <v>198</v>
      </c>
      <c r="F11" s="159">
        <f t="shared" si="116"/>
        <v>1567</v>
      </c>
      <c r="G11" s="46">
        <v>1363</v>
      </c>
      <c r="H11" s="46">
        <v>204</v>
      </c>
      <c r="I11" s="46"/>
      <c r="J11" s="31">
        <f t="shared" si="117"/>
        <v>1567</v>
      </c>
      <c r="K11" s="32">
        <f t="shared" si="0"/>
        <v>105</v>
      </c>
      <c r="L11" s="46">
        <v>18</v>
      </c>
      <c r="M11" s="133">
        <v>70</v>
      </c>
      <c r="N11" s="133">
        <v>17</v>
      </c>
      <c r="O11" s="158">
        <f t="shared" si="118"/>
        <v>105</v>
      </c>
      <c r="P11" s="158">
        <f t="shared" si="1"/>
        <v>8</v>
      </c>
      <c r="Q11" s="46"/>
      <c r="R11" s="46">
        <v>8</v>
      </c>
      <c r="S11" s="158">
        <f t="shared" si="119"/>
        <v>8</v>
      </c>
      <c r="T11" s="31">
        <f t="shared" si="120"/>
        <v>24</v>
      </c>
      <c r="U11" s="158">
        <f t="shared" si="2"/>
        <v>16</v>
      </c>
      <c r="V11" s="46"/>
      <c r="W11" s="46">
        <v>16</v>
      </c>
      <c r="X11" s="31">
        <f t="shared" si="121"/>
        <v>16</v>
      </c>
      <c r="Y11" s="31">
        <f t="shared" si="122"/>
        <v>48</v>
      </c>
      <c r="Z11" s="30">
        <f t="shared" si="3"/>
        <v>0</v>
      </c>
      <c r="AA11" s="30">
        <f t="shared" si="4"/>
        <v>0</v>
      </c>
      <c r="AB11" s="30">
        <f t="shared" si="5"/>
        <v>102.22610403507768</v>
      </c>
      <c r="AC11" s="30">
        <f t="shared" si="6"/>
        <v>341.62399613392017</v>
      </c>
      <c r="AD11" s="30">
        <f t="shared" si="7"/>
        <v>440.32385483100234</v>
      </c>
      <c r="AE11" s="30">
        <f t="shared" si="8"/>
        <v>0</v>
      </c>
      <c r="AF11" s="30">
        <f t="shared" si="9"/>
        <v>0</v>
      </c>
      <c r="AG11" s="30">
        <f t="shared" si="10"/>
        <v>0</v>
      </c>
      <c r="AH11" s="186">
        <v>2180.2829999999999</v>
      </c>
      <c r="AI11" s="198">
        <v>884.17395500000021</v>
      </c>
      <c r="AJ11" s="16">
        <f t="shared" si="11"/>
        <v>1296.1090449999997</v>
      </c>
      <c r="AK11" s="25">
        <f t="shared" si="123"/>
        <v>59.446826168896415</v>
      </c>
      <c r="AL11" s="189">
        <f t="shared" si="124"/>
        <v>248.22394994586242</v>
      </c>
      <c r="AM11" s="27">
        <v>11.384941768837459</v>
      </c>
      <c r="AN11" s="30">
        <f t="shared" si="12"/>
        <v>0</v>
      </c>
      <c r="AO11" s="30">
        <f t="shared" si="13"/>
        <v>0</v>
      </c>
      <c r="AP11" s="30">
        <f t="shared" si="14"/>
        <v>112.89849670534778</v>
      </c>
      <c r="AQ11" s="30">
        <f t="shared" si="15"/>
        <v>377.28949925313287</v>
      </c>
      <c r="AR11" s="30">
        <f t="shared" si="16"/>
        <v>486.29361104151934</v>
      </c>
      <c r="AS11" s="30">
        <f t="shared" si="17"/>
        <v>0</v>
      </c>
      <c r="AT11" s="30">
        <f t="shared" si="18"/>
        <v>0</v>
      </c>
      <c r="AU11" s="30">
        <f t="shared" si="19"/>
        <v>0</v>
      </c>
      <c r="AV11" s="186">
        <v>2047.5250000000001</v>
      </c>
      <c r="AW11" s="198">
        <v>976.48160700000005</v>
      </c>
      <c r="AX11" s="16">
        <f t="shared" si="125"/>
        <v>1071.0433929999999</v>
      </c>
      <c r="AY11" s="25">
        <f t="shared" si="20"/>
        <v>52.309172928291467</v>
      </c>
      <c r="AZ11" s="189">
        <f t="shared" si="126"/>
        <v>222.27612976521087</v>
      </c>
      <c r="BA11" s="27">
        <v>10.855844483716234</v>
      </c>
      <c r="BB11" s="30">
        <f t="shared" si="21"/>
        <v>0</v>
      </c>
      <c r="BC11" s="30">
        <f t="shared" si="22"/>
        <v>0</v>
      </c>
      <c r="BD11" s="30">
        <f t="shared" si="23"/>
        <v>87.662908927974556</v>
      </c>
      <c r="BE11" s="30">
        <f t="shared" si="24"/>
        <v>292.9560266761448</v>
      </c>
      <c r="BF11" s="30">
        <f t="shared" si="25"/>
        <v>377.59504139588148</v>
      </c>
      <c r="BG11" s="30">
        <f t="shared" si="26"/>
        <v>0</v>
      </c>
      <c r="BH11" s="30">
        <f t="shared" si="27"/>
        <v>0</v>
      </c>
      <c r="BI11" s="30">
        <f t="shared" si="28"/>
        <v>0</v>
      </c>
      <c r="BJ11" s="186">
        <v>1653.902</v>
      </c>
      <c r="BK11" s="198">
        <v>758.21397700000091</v>
      </c>
      <c r="BL11" s="16">
        <f t="shared" si="127"/>
        <v>895.68802299999913</v>
      </c>
      <c r="BM11" s="25">
        <f t="shared" si="29"/>
        <v>54.156051749136239</v>
      </c>
      <c r="BN11" s="189">
        <f t="shared" si="128"/>
        <v>159.27383402800109</v>
      </c>
      <c r="BO11" s="27">
        <v>9.6301857079803455</v>
      </c>
      <c r="BP11" s="30">
        <f t="shared" si="30"/>
        <v>0</v>
      </c>
      <c r="BQ11" s="30">
        <f t="shared" si="31"/>
        <v>0</v>
      </c>
      <c r="BR11" s="30">
        <f t="shared" si="32"/>
        <v>69.945682352614554</v>
      </c>
      <c r="BS11" s="30">
        <f t="shared" si="33"/>
        <v>233.7477667095155</v>
      </c>
      <c r="BT11" s="30">
        <f t="shared" si="34"/>
        <v>301.28070293787016</v>
      </c>
      <c r="BU11" s="30">
        <f t="shared" si="35"/>
        <v>0</v>
      </c>
      <c r="BV11" s="30">
        <f t="shared" si="36"/>
        <v>0</v>
      </c>
      <c r="BW11" s="30">
        <f t="shared" si="37"/>
        <v>0</v>
      </c>
      <c r="BX11" s="186">
        <v>1062.3130000000001</v>
      </c>
      <c r="BY11" s="198">
        <v>604.97415200000023</v>
      </c>
      <c r="BZ11" s="16">
        <f t="shared" si="129"/>
        <v>457.33884799999987</v>
      </c>
      <c r="CA11" s="25">
        <f t="shared" si="38"/>
        <v>43.051233299413624</v>
      </c>
      <c r="CB11" s="189">
        <f t="shared" si="130"/>
        <v>63.503349968449989</v>
      </c>
      <c r="CC11" s="27">
        <v>5.9778379788678082</v>
      </c>
      <c r="CD11" s="30">
        <f t="shared" si="39"/>
        <v>0</v>
      </c>
      <c r="CE11" s="30">
        <f t="shared" si="40"/>
        <v>0</v>
      </c>
      <c r="CF11" s="30">
        <f t="shared" si="41"/>
        <v>53.198840738605249</v>
      </c>
      <c r="CG11" s="30">
        <f t="shared" si="42"/>
        <v>177.782384786748</v>
      </c>
      <c r="CH11" s="30">
        <f t="shared" si="43"/>
        <v>229.14615447464686</v>
      </c>
      <c r="CI11" s="30">
        <f t="shared" si="44"/>
        <v>0</v>
      </c>
      <c r="CJ11" s="30">
        <f t="shared" si="45"/>
        <v>0</v>
      </c>
      <c r="CK11" s="30">
        <f t="shared" si="46"/>
        <v>0</v>
      </c>
      <c r="CL11" s="186">
        <v>558.40700000000004</v>
      </c>
      <c r="CM11" s="198">
        <v>460.12738000000013</v>
      </c>
      <c r="CN11" s="16">
        <f t="shared" si="131"/>
        <v>98.279619999999909</v>
      </c>
      <c r="CO11" s="25">
        <f t="shared" si="47"/>
        <v>17.599997851029787</v>
      </c>
      <c r="CP11" s="189">
        <f t="shared" si="132"/>
        <v>26.796050374237907</v>
      </c>
      <c r="CQ11" s="27">
        <v>4.7986594677785028</v>
      </c>
      <c r="CR11" s="30">
        <f t="shared" si="48"/>
        <v>0</v>
      </c>
      <c r="CS11" s="30">
        <f t="shared" si="49"/>
        <v>0</v>
      </c>
      <c r="CT11" s="30">
        <f t="shared" si="50"/>
        <v>55.146055882140423</v>
      </c>
      <c r="CU11" s="30">
        <f t="shared" si="51"/>
        <v>184.28967981619289</v>
      </c>
      <c r="CV11" s="30">
        <f t="shared" si="52"/>
        <v>237.53349630166696</v>
      </c>
      <c r="CW11" s="30">
        <f t="shared" si="53"/>
        <v>0</v>
      </c>
      <c r="CX11" s="30">
        <f t="shared" si="54"/>
        <v>0</v>
      </c>
      <c r="CY11" s="30">
        <f t="shared" si="55"/>
        <v>0</v>
      </c>
      <c r="CZ11" s="186">
        <v>514.37099999999998</v>
      </c>
      <c r="DA11" s="198">
        <v>476.96923200000026</v>
      </c>
      <c r="DB11" s="16">
        <f t="shared" si="133"/>
        <v>37.40176799999972</v>
      </c>
      <c r="DC11" s="25">
        <f t="shared" si="56"/>
        <v>7.2713601661057332</v>
      </c>
      <c r="DD11" s="189">
        <f t="shared" si="134"/>
        <v>25.540897295510419</v>
      </c>
      <c r="DE11" s="27">
        <v>4.9654621460989095</v>
      </c>
      <c r="DF11" s="30">
        <f t="shared" si="57"/>
        <v>0</v>
      </c>
      <c r="DG11" s="30">
        <f t="shared" si="58"/>
        <v>0</v>
      </c>
      <c r="DH11" s="30">
        <f t="shared" si="59"/>
        <v>58.844510226611192</v>
      </c>
      <c r="DI11" s="30">
        <f t="shared" si="60"/>
        <v>196.64934826490349</v>
      </c>
      <c r="DJ11" s="30">
        <f t="shared" si="61"/>
        <v>253.46404250848539</v>
      </c>
      <c r="DK11" s="30">
        <f t="shared" si="62"/>
        <v>0</v>
      </c>
      <c r="DL11" s="30">
        <f t="shared" si="63"/>
        <v>0</v>
      </c>
      <c r="DM11" s="30">
        <f t="shared" si="64"/>
        <v>0</v>
      </c>
      <c r="DN11" s="186">
        <v>703.30600000000004</v>
      </c>
      <c r="DO11" s="198">
        <v>508.95790100000011</v>
      </c>
      <c r="DP11" s="16">
        <f t="shared" si="135"/>
        <v>194.34809899999993</v>
      </c>
      <c r="DQ11" s="25">
        <f t="shared" si="65"/>
        <v>27.633505046167663</v>
      </c>
      <c r="DR11" s="189">
        <f t="shared" si="136"/>
        <v>36.253219110862446</v>
      </c>
      <c r="DS11" s="27">
        <v>5.1546864538141923</v>
      </c>
      <c r="DT11" s="30">
        <f t="shared" si="66"/>
        <v>0</v>
      </c>
      <c r="DU11" s="30">
        <f t="shared" si="67"/>
        <v>0</v>
      </c>
      <c r="DV11" s="30">
        <f t="shared" si="68"/>
        <v>57.499479490550094</v>
      </c>
      <c r="DW11" s="30">
        <f t="shared" si="69"/>
        <v>192.15446137360152</v>
      </c>
      <c r="DX11" s="30">
        <f t="shared" si="70"/>
        <v>247.67052113584867</v>
      </c>
      <c r="DY11" s="30">
        <f t="shared" si="71"/>
        <v>0</v>
      </c>
      <c r="DZ11" s="30">
        <f t="shared" si="72"/>
        <v>0</v>
      </c>
      <c r="EA11" s="30">
        <f t="shared" si="73"/>
        <v>0</v>
      </c>
      <c r="EB11" s="186">
        <v>708.45299999999997</v>
      </c>
      <c r="EC11" s="198">
        <v>497.32446200000032</v>
      </c>
      <c r="ED11" s="16">
        <f t="shared" si="137"/>
        <v>211.12853799999965</v>
      </c>
      <c r="EE11" s="25">
        <f t="shared" si="74"/>
        <v>29.801347160644344</v>
      </c>
      <c r="EF11" s="189">
        <f t="shared" si="138"/>
        <v>37.980741050726685</v>
      </c>
      <c r="EG11" s="27">
        <v>5.3610812644913191</v>
      </c>
      <c r="EH11" s="30">
        <f t="shared" si="75"/>
        <v>0</v>
      </c>
      <c r="EI11" s="30">
        <f t="shared" si="76"/>
        <v>0</v>
      </c>
      <c r="EJ11" s="30">
        <f t="shared" si="77"/>
        <v>57.648006763941467</v>
      </c>
      <c r="EK11" s="30">
        <f t="shared" si="78"/>
        <v>192.65081679230582</v>
      </c>
      <c r="EL11" s="30">
        <f t="shared" si="79"/>
        <v>248.31028044375296</v>
      </c>
      <c r="EM11" s="30">
        <f t="shared" si="80"/>
        <v>0</v>
      </c>
      <c r="EN11" s="30">
        <f t="shared" si="81"/>
        <v>0</v>
      </c>
      <c r="EO11" s="30">
        <f t="shared" si="82"/>
        <v>0</v>
      </c>
      <c r="EP11" s="186">
        <v>559.05999999999995</v>
      </c>
      <c r="EQ11" s="198">
        <v>498.60910400000023</v>
      </c>
      <c r="ER11" s="16">
        <f t="shared" si="139"/>
        <v>60.450895999999716</v>
      </c>
      <c r="ES11" s="25">
        <f t="shared" si="83"/>
        <v>10.812953171394792</v>
      </c>
      <c r="ET11" s="189">
        <f t="shared" si="140"/>
        <v>26.844106900284029</v>
      </c>
      <c r="EU11" s="27">
        <v>4.8016504311315478</v>
      </c>
      <c r="EV11" s="30">
        <f t="shared" si="84"/>
        <v>0</v>
      </c>
      <c r="EW11" s="30">
        <f t="shared" si="85"/>
        <v>0</v>
      </c>
      <c r="EX11" s="30">
        <f t="shared" si="86"/>
        <v>60.013693935187</v>
      </c>
      <c r="EY11" s="30">
        <f t="shared" si="87"/>
        <v>200.55658130003204</v>
      </c>
      <c r="EZ11" s="30">
        <f t="shared" si="88"/>
        <v>258.5001287647811</v>
      </c>
      <c r="FA11" s="30">
        <f t="shared" si="89"/>
        <v>0</v>
      </c>
      <c r="FB11" s="30">
        <f t="shared" si="90"/>
        <v>0</v>
      </c>
      <c r="FC11" s="30">
        <f t="shared" si="91"/>
        <v>0</v>
      </c>
      <c r="FD11" s="186">
        <v>1099.2360000000001</v>
      </c>
      <c r="FE11" s="198">
        <v>519.07040400000017</v>
      </c>
      <c r="FF11" s="16">
        <f t="shared" si="141"/>
        <v>580.16559599999994</v>
      </c>
      <c r="FG11" s="25">
        <f t="shared" si="92"/>
        <v>52.778984312740839</v>
      </c>
      <c r="FH11" s="189">
        <f t="shared" si="142"/>
        <v>75.816569154965833</v>
      </c>
      <c r="FI11" s="27">
        <v>6.8972058006620802</v>
      </c>
      <c r="FJ11" s="30">
        <f t="shared" si="93"/>
        <v>0</v>
      </c>
      <c r="FK11" s="30">
        <f t="shared" si="94"/>
        <v>0</v>
      </c>
      <c r="FL11" s="30">
        <f t="shared" si="95"/>
        <v>76.196635378874319</v>
      </c>
      <c r="FM11" s="30">
        <f t="shared" si="96"/>
        <v>254.63749514662314</v>
      </c>
      <c r="FN11" s="30">
        <f t="shared" si="97"/>
        <v>328.20576047450248</v>
      </c>
      <c r="FO11" s="30">
        <f t="shared" si="98"/>
        <v>0</v>
      </c>
      <c r="FP11" s="30">
        <f t="shared" si="99"/>
        <v>0</v>
      </c>
      <c r="FQ11" s="30">
        <f t="shared" si="100"/>
        <v>0</v>
      </c>
      <c r="FR11" s="186">
        <v>1470.3119999999999</v>
      </c>
      <c r="FS11" s="198">
        <v>659.03989100000001</v>
      </c>
      <c r="FT11" s="16">
        <f t="shared" si="143"/>
        <v>811.27210899999989</v>
      </c>
      <c r="FU11" s="25">
        <f t="shared" si="101"/>
        <v>55.176867834854093</v>
      </c>
      <c r="FV11" s="189">
        <f t="shared" si="144"/>
        <v>133.93940445389049</v>
      </c>
      <c r="FW11" s="27">
        <v>9.1095906483719453</v>
      </c>
      <c r="FX11" s="30">
        <f t="shared" si="102"/>
        <v>0</v>
      </c>
      <c r="FY11" s="30">
        <f t="shared" si="103"/>
        <v>0</v>
      </c>
      <c r="FZ11" s="30">
        <f t="shared" si="104"/>
        <v>132.29658556307578</v>
      </c>
      <c r="GA11" s="30">
        <f t="shared" si="105"/>
        <v>442.11494374687965</v>
      </c>
      <c r="GB11" s="30">
        <f t="shared" si="106"/>
        <v>569.84801569004446</v>
      </c>
      <c r="GC11" s="30">
        <f t="shared" si="107"/>
        <v>0</v>
      </c>
      <c r="GD11" s="30">
        <f t="shared" si="108"/>
        <v>0</v>
      </c>
      <c r="GE11" s="30">
        <f t="shared" si="109"/>
        <v>0</v>
      </c>
      <c r="GF11" s="190">
        <v>1985.797</v>
      </c>
      <c r="GG11" s="198">
        <v>1144.2595449999999</v>
      </c>
      <c r="GH11" s="16">
        <f t="shared" si="145"/>
        <v>841.53745500000014</v>
      </c>
      <c r="GI11" s="25">
        <f t="shared" si="110"/>
        <v>42.37781883042426</v>
      </c>
      <c r="GJ11" s="189">
        <f t="shared" si="146"/>
        <v>206.39811977654429</v>
      </c>
      <c r="GK11" s="27">
        <v>10.39371696988888</v>
      </c>
      <c r="GL11" s="16">
        <f t="shared" si="147"/>
        <v>14542.965</v>
      </c>
      <c r="GM11" s="16">
        <f t="shared" si="147"/>
        <v>7988.2016100000028</v>
      </c>
      <c r="GN11" s="16">
        <f t="shared" si="148"/>
        <v>6554.7633899999973</v>
      </c>
      <c r="GO11" s="25">
        <f t="shared" si="111"/>
        <v>45.071712611561651</v>
      </c>
      <c r="GP11" s="16">
        <f t="shared" si="149"/>
        <v>1262.8463718245464</v>
      </c>
      <c r="GQ11" s="27">
        <f t="shared" si="112"/>
        <v>8.6835550510129558</v>
      </c>
      <c r="GR11" s="16">
        <f t="shared" si="150"/>
        <v>5291.9170181754507</v>
      </c>
      <c r="GS11" s="197">
        <v>6</v>
      </c>
      <c r="GT11" s="29">
        <v>0</v>
      </c>
      <c r="GU11" s="29">
        <v>0</v>
      </c>
      <c r="GV11" s="29">
        <v>923.577</v>
      </c>
      <c r="GW11" s="29">
        <v>3086.453</v>
      </c>
      <c r="GX11" s="29">
        <v>3978.1716100000021</v>
      </c>
      <c r="GY11" s="29">
        <v>0</v>
      </c>
      <c r="GZ11" s="29"/>
      <c r="HA11" s="29">
        <v>0</v>
      </c>
      <c r="HB11" s="134">
        <f t="shared" si="113"/>
        <v>7988.2016100000019</v>
      </c>
      <c r="HC11" s="30">
        <f t="shared" si="114"/>
        <v>0</v>
      </c>
      <c r="HD11" s="30">
        <f t="shared" si="114"/>
        <v>0</v>
      </c>
      <c r="HE11" s="30">
        <f t="shared" si="114"/>
        <v>11.561763774762813</v>
      </c>
      <c r="HF11" s="30">
        <f t="shared" si="114"/>
        <v>38.637645250918986</v>
      </c>
      <c r="HG11" s="30">
        <f t="shared" si="114"/>
        <v>49.800590974318197</v>
      </c>
      <c r="HH11" s="30">
        <f t="shared" si="114"/>
        <v>0</v>
      </c>
      <c r="HI11" s="30">
        <f t="shared" si="114"/>
        <v>0</v>
      </c>
      <c r="HJ11" s="30">
        <f t="shared" si="114"/>
        <v>0</v>
      </c>
      <c r="HK11" s="135">
        <f t="shared" si="115"/>
        <v>100</v>
      </c>
      <c r="HL11" s="197">
        <v>0</v>
      </c>
      <c r="HM11" s="197">
        <v>23</v>
      </c>
      <c r="HN11" s="197">
        <f t="shared" si="151"/>
        <v>23</v>
      </c>
    </row>
    <row r="12" spans="1:222" s="156" customFormat="1" ht="90">
      <c r="A12" s="197">
        <v>7</v>
      </c>
      <c r="B12" s="130" t="s">
        <v>156</v>
      </c>
      <c r="C12" s="130" t="s">
        <v>166</v>
      </c>
      <c r="D12" s="130" t="s">
        <v>164</v>
      </c>
      <c r="E12" s="129" t="s">
        <v>199</v>
      </c>
      <c r="F12" s="159">
        <f t="shared" si="116"/>
        <v>626</v>
      </c>
      <c r="G12" s="46">
        <v>508</v>
      </c>
      <c r="H12" s="46">
        <v>118</v>
      </c>
      <c r="I12" s="46"/>
      <c r="J12" s="158">
        <f t="shared" si="117"/>
        <v>626</v>
      </c>
      <c r="K12" s="159">
        <f t="shared" si="0"/>
        <v>37</v>
      </c>
      <c r="L12" s="46">
        <v>17</v>
      </c>
      <c r="M12" s="132">
        <v>20</v>
      </c>
      <c r="N12" s="132">
        <v>0</v>
      </c>
      <c r="O12" s="158">
        <f t="shared" si="118"/>
        <v>37</v>
      </c>
      <c r="P12" s="158">
        <f t="shared" si="1"/>
        <v>32</v>
      </c>
      <c r="Q12" s="46">
        <v>6</v>
      </c>
      <c r="R12" s="46">
        <v>26</v>
      </c>
      <c r="S12" s="158">
        <f t="shared" si="119"/>
        <v>32</v>
      </c>
      <c r="T12" s="31">
        <f t="shared" si="120"/>
        <v>78</v>
      </c>
      <c r="U12" s="158">
        <f t="shared" si="2"/>
        <v>16</v>
      </c>
      <c r="V12" s="46"/>
      <c r="W12" s="46">
        <v>16</v>
      </c>
      <c r="X12" s="158">
        <f t="shared" si="121"/>
        <v>16</v>
      </c>
      <c r="Y12" s="31">
        <f t="shared" si="122"/>
        <v>48</v>
      </c>
      <c r="Z12" s="30">
        <f t="shared" si="3"/>
        <v>0</v>
      </c>
      <c r="AA12" s="30">
        <f t="shared" si="4"/>
        <v>0</v>
      </c>
      <c r="AB12" s="30">
        <f t="shared" si="5"/>
        <v>178.49521476173854</v>
      </c>
      <c r="AC12" s="30">
        <f t="shared" si="6"/>
        <v>34.799430344794786</v>
      </c>
      <c r="AD12" s="30">
        <f t="shared" si="7"/>
        <v>0</v>
      </c>
      <c r="AE12" s="30">
        <f t="shared" si="8"/>
        <v>0</v>
      </c>
      <c r="AF12" s="30">
        <f t="shared" si="9"/>
        <v>150.63249389346657</v>
      </c>
      <c r="AG12" s="30">
        <f t="shared" si="10"/>
        <v>0</v>
      </c>
      <c r="AH12" s="186">
        <v>852.88300000000004</v>
      </c>
      <c r="AI12" s="199">
        <v>363.9271389999999</v>
      </c>
      <c r="AJ12" s="161">
        <f t="shared" si="11"/>
        <v>488.95586100000014</v>
      </c>
      <c r="AK12" s="25">
        <f t="shared" si="123"/>
        <v>57.329769851198833</v>
      </c>
      <c r="AL12" s="189">
        <f t="shared" si="124"/>
        <v>221.92030851866244</v>
      </c>
      <c r="AM12" s="162">
        <v>26.020017812368451</v>
      </c>
      <c r="AN12" s="160">
        <f t="shared" si="12"/>
        <v>0</v>
      </c>
      <c r="AO12" s="160">
        <f t="shared" si="13"/>
        <v>0</v>
      </c>
      <c r="AP12" s="160">
        <f t="shared" si="14"/>
        <v>220.50827611943151</v>
      </c>
      <c r="AQ12" s="160">
        <f t="shared" si="15"/>
        <v>42.990297557902949</v>
      </c>
      <c r="AR12" s="160">
        <f t="shared" si="16"/>
        <v>0</v>
      </c>
      <c r="AS12" s="160">
        <f t="shared" si="17"/>
        <v>0</v>
      </c>
      <c r="AT12" s="160">
        <f t="shared" si="18"/>
        <v>186.0874063226656</v>
      </c>
      <c r="AU12" s="160">
        <f t="shared" si="19"/>
        <v>0</v>
      </c>
      <c r="AV12" s="186">
        <v>812.93600000000004</v>
      </c>
      <c r="AW12" s="199">
        <v>449.58598000000006</v>
      </c>
      <c r="AX12" s="161">
        <f t="shared" si="125"/>
        <v>363.35001999999997</v>
      </c>
      <c r="AY12" s="25">
        <f t="shared" si="20"/>
        <v>44.69601789070726</v>
      </c>
      <c r="AZ12" s="189">
        <f t="shared" si="126"/>
        <v>205.103941161432</v>
      </c>
      <c r="BA12" s="162">
        <v>25.230023170511824</v>
      </c>
      <c r="BB12" s="160">
        <f t="shared" si="21"/>
        <v>0</v>
      </c>
      <c r="BC12" s="160">
        <f t="shared" si="22"/>
        <v>0</v>
      </c>
      <c r="BD12" s="160">
        <f t="shared" si="23"/>
        <v>189.94546846972827</v>
      </c>
      <c r="BE12" s="160">
        <f t="shared" si="24"/>
        <v>37.031772017781911</v>
      </c>
      <c r="BF12" s="160">
        <f t="shared" si="25"/>
        <v>0</v>
      </c>
      <c r="BG12" s="160">
        <f t="shared" si="26"/>
        <v>0</v>
      </c>
      <c r="BH12" s="160">
        <f t="shared" si="27"/>
        <v>160.2953875124899</v>
      </c>
      <c r="BI12" s="160">
        <f t="shared" si="28"/>
        <v>0</v>
      </c>
      <c r="BJ12" s="186">
        <v>673.22</v>
      </c>
      <c r="BK12" s="199">
        <v>387.27262800000005</v>
      </c>
      <c r="BL12" s="161">
        <f t="shared" si="127"/>
        <v>285.94737199999997</v>
      </c>
      <c r="BM12" s="25">
        <f t="shared" si="29"/>
        <v>42.474580671994289</v>
      </c>
      <c r="BN12" s="189">
        <f t="shared" si="128"/>
        <v>169.92075152127941</v>
      </c>
      <c r="BO12" s="162">
        <v>25.240003493847389</v>
      </c>
      <c r="BP12" s="160">
        <f t="shared" si="30"/>
        <v>0</v>
      </c>
      <c r="BQ12" s="160">
        <f t="shared" si="31"/>
        <v>0</v>
      </c>
      <c r="BR12" s="160">
        <f t="shared" si="32"/>
        <v>227.25298268875071</v>
      </c>
      <c r="BS12" s="160">
        <f t="shared" si="33"/>
        <v>44.30524567440235</v>
      </c>
      <c r="BT12" s="160">
        <f t="shared" si="34"/>
        <v>0</v>
      </c>
      <c r="BU12" s="160">
        <f t="shared" si="35"/>
        <v>0</v>
      </c>
      <c r="BV12" s="160">
        <f t="shared" si="36"/>
        <v>191.77927863684701</v>
      </c>
      <c r="BW12" s="160">
        <f t="shared" si="37"/>
        <v>0</v>
      </c>
      <c r="BX12" s="186">
        <v>595.69600000000003</v>
      </c>
      <c r="BY12" s="199">
        <v>463.33750700000007</v>
      </c>
      <c r="BZ12" s="161">
        <f t="shared" si="129"/>
        <v>132.35849299999995</v>
      </c>
      <c r="CA12" s="181">
        <f t="shared" si="38"/>
        <v>22.219134088528367</v>
      </c>
      <c r="CB12" s="189">
        <f t="shared" si="130"/>
        <v>126.28755200000001</v>
      </c>
      <c r="CC12" s="162">
        <v>21.2</v>
      </c>
      <c r="CD12" s="160">
        <f t="shared" si="39"/>
        <v>0</v>
      </c>
      <c r="CE12" s="160">
        <f t="shared" si="40"/>
        <v>0</v>
      </c>
      <c r="CF12" s="160">
        <f t="shared" si="41"/>
        <v>262.38858745341082</v>
      </c>
      <c r="CG12" s="160">
        <f t="shared" si="42"/>
        <v>51.155283823952352</v>
      </c>
      <c r="CH12" s="160">
        <f t="shared" si="43"/>
        <v>0</v>
      </c>
      <c r="CI12" s="160">
        <f t="shared" si="44"/>
        <v>0</v>
      </c>
      <c r="CJ12" s="160">
        <f t="shared" si="45"/>
        <v>221.43029072263656</v>
      </c>
      <c r="CK12" s="160">
        <f t="shared" si="46"/>
        <v>0</v>
      </c>
      <c r="CL12" s="186">
        <v>565.54399999999998</v>
      </c>
      <c r="CM12" s="199">
        <v>534.97416199999975</v>
      </c>
      <c r="CN12" s="161">
        <f t="shared" si="131"/>
        <v>30.569838000000232</v>
      </c>
      <c r="CO12" s="181">
        <f>CN12/CL12*100</f>
        <v>5.4053863183059558</v>
      </c>
      <c r="CP12" s="189">
        <f t="shared" si="132"/>
        <v>27.146111999999999</v>
      </c>
      <c r="CQ12" s="162">
        <v>4.8</v>
      </c>
      <c r="CR12" s="160">
        <f t="shared" si="48"/>
        <v>0</v>
      </c>
      <c r="CS12" s="160">
        <f t="shared" si="49"/>
        <v>0</v>
      </c>
      <c r="CT12" s="160">
        <f t="shared" si="50"/>
        <v>211.47677542886481</v>
      </c>
      <c r="CU12" s="160">
        <f t="shared" si="51"/>
        <v>41.229516017569409</v>
      </c>
      <c r="CV12" s="160">
        <f t="shared" si="52"/>
        <v>0</v>
      </c>
      <c r="CW12" s="160">
        <f t="shared" si="53"/>
        <v>0</v>
      </c>
      <c r="CX12" s="160">
        <f t="shared" si="54"/>
        <v>178.46570355356573</v>
      </c>
      <c r="CY12" s="160">
        <f t="shared" si="55"/>
        <v>0</v>
      </c>
      <c r="CZ12" s="186">
        <v>454.3</v>
      </c>
      <c r="DA12" s="199">
        <v>431.17199499999998</v>
      </c>
      <c r="DB12" s="161">
        <f t="shared" si="133"/>
        <v>23.12800500000003</v>
      </c>
      <c r="DC12" s="181">
        <f t="shared" si="56"/>
        <v>5.0909101915034185</v>
      </c>
      <c r="DD12" s="189">
        <f t="shared" si="134"/>
        <v>21.8064</v>
      </c>
      <c r="DE12" s="162">
        <v>4.8</v>
      </c>
      <c r="DF12" s="160">
        <f t="shared" si="57"/>
        <v>0</v>
      </c>
      <c r="DG12" s="160">
        <f t="shared" si="58"/>
        <v>0</v>
      </c>
      <c r="DH12" s="160">
        <f t="shared" si="59"/>
        <v>223.81201490783417</v>
      </c>
      <c r="DI12" s="160">
        <f t="shared" si="60"/>
        <v>43.634394532703524</v>
      </c>
      <c r="DJ12" s="160">
        <f t="shared" si="61"/>
        <v>0</v>
      </c>
      <c r="DK12" s="160">
        <f t="shared" si="62"/>
        <v>0</v>
      </c>
      <c r="DL12" s="160">
        <f t="shared" si="63"/>
        <v>188.87543855946228</v>
      </c>
      <c r="DM12" s="160">
        <f t="shared" si="64"/>
        <v>0</v>
      </c>
      <c r="DN12" s="186">
        <v>533.745</v>
      </c>
      <c r="DO12" s="199">
        <v>456.32184799999999</v>
      </c>
      <c r="DP12" s="161">
        <f t="shared" si="135"/>
        <v>77.423152000000016</v>
      </c>
      <c r="DQ12" s="25">
        <f t="shared" si="65"/>
        <v>14.50564445568577</v>
      </c>
      <c r="DR12" s="189">
        <f t="shared" si="136"/>
        <v>74.724299999999999</v>
      </c>
      <c r="DS12" s="162">
        <v>14</v>
      </c>
      <c r="DT12" s="160">
        <f t="shared" si="66"/>
        <v>0</v>
      </c>
      <c r="DU12" s="160">
        <f t="shared" si="67"/>
        <v>0</v>
      </c>
      <c r="DV12" s="160">
        <f t="shared" si="68"/>
        <v>203.01448585180415</v>
      </c>
      <c r="DW12" s="160">
        <f t="shared" si="69"/>
        <v>39.579707886368304</v>
      </c>
      <c r="DX12" s="160">
        <f t="shared" si="70"/>
        <v>0</v>
      </c>
      <c r="DY12" s="160">
        <f t="shared" si="71"/>
        <v>0</v>
      </c>
      <c r="DZ12" s="160">
        <f t="shared" si="72"/>
        <v>171.32435926182748</v>
      </c>
      <c r="EA12" s="160">
        <f t="shared" si="73"/>
        <v>0</v>
      </c>
      <c r="EB12" s="186">
        <v>552.00699999999995</v>
      </c>
      <c r="EC12" s="199">
        <v>413.91855299999997</v>
      </c>
      <c r="ED12" s="161">
        <f t="shared" si="137"/>
        <v>138.08844699999997</v>
      </c>
      <c r="EE12" s="181">
        <f t="shared" si="74"/>
        <v>25.015705779093377</v>
      </c>
      <c r="EF12" s="189">
        <f t="shared" si="138"/>
        <v>115.92146999999999</v>
      </c>
      <c r="EG12" s="162">
        <v>21</v>
      </c>
      <c r="EH12" s="160">
        <f t="shared" si="75"/>
        <v>0</v>
      </c>
      <c r="EI12" s="160">
        <f t="shared" si="76"/>
        <v>0</v>
      </c>
      <c r="EJ12" s="160">
        <f t="shared" si="77"/>
        <v>151.68536165335533</v>
      </c>
      <c r="EK12" s="160">
        <f t="shared" si="78"/>
        <v>29.572580890904838</v>
      </c>
      <c r="EL12" s="160">
        <f t="shared" si="79"/>
        <v>0</v>
      </c>
      <c r="EM12" s="160">
        <f t="shared" si="80"/>
        <v>0</v>
      </c>
      <c r="EN12" s="160">
        <f t="shared" si="81"/>
        <v>128.0076014557398</v>
      </c>
      <c r="EO12" s="160">
        <f t="shared" si="82"/>
        <v>0</v>
      </c>
      <c r="EP12" s="186">
        <v>348.32</v>
      </c>
      <c r="EQ12" s="199">
        <v>309.26554399999998</v>
      </c>
      <c r="ER12" s="161">
        <f t="shared" si="139"/>
        <v>39.054456000000016</v>
      </c>
      <c r="ES12" s="181">
        <f t="shared" si="83"/>
        <v>11.212234726688109</v>
      </c>
      <c r="ET12" s="189">
        <f t="shared" si="140"/>
        <v>34.832000000000001</v>
      </c>
      <c r="EU12" s="162">
        <v>10</v>
      </c>
      <c r="EV12" s="160">
        <f t="shared" si="84"/>
        <v>0</v>
      </c>
      <c r="EW12" s="160">
        <f t="shared" si="85"/>
        <v>0</v>
      </c>
      <c r="EX12" s="160">
        <f t="shared" si="86"/>
        <v>188.0442011465536</v>
      </c>
      <c r="EY12" s="160">
        <f t="shared" si="87"/>
        <v>36.661100905573292</v>
      </c>
      <c r="EZ12" s="160">
        <f t="shared" si="88"/>
        <v>0</v>
      </c>
      <c r="FA12" s="160">
        <f t="shared" si="89"/>
        <v>0</v>
      </c>
      <c r="FB12" s="160">
        <f t="shared" si="90"/>
        <v>158.6909039478731</v>
      </c>
      <c r="FC12" s="160">
        <f t="shared" si="91"/>
        <v>0</v>
      </c>
      <c r="FD12" s="186">
        <v>495.89400000000001</v>
      </c>
      <c r="FE12" s="199">
        <v>383.39620600000001</v>
      </c>
      <c r="FF12" s="161">
        <f t="shared" si="141"/>
        <v>112.497794</v>
      </c>
      <c r="FG12" s="25">
        <f t="shared" si="92"/>
        <v>22.685855041601634</v>
      </c>
      <c r="FH12" s="189">
        <f t="shared" si="142"/>
        <v>104.13774000000001</v>
      </c>
      <c r="FI12" s="162">
        <v>21</v>
      </c>
      <c r="FJ12" s="160">
        <f t="shared" si="93"/>
        <v>0</v>
      </c>
      <c r="FK12" s="160">
        <f t="shared" si="94"/>
        <v>0</v>
      </c>
      <c r="FL12" s="160">
        <f t="shared" si="95"/>
        <v>186.2523997816235</v>
      </c>
      <c r="FM12" s="160">
        <f t="shared" si="96"/>
        <v>36.311771278592396</v>
      </c>
      <c r="FN12" s="160">
        <f t="shared" si="97"/>
        <v>0</v>
      </c>
      <c r="FO12" s="160">
        <f t="shared" si="98"/>
        <v>0</v>
      </c>
      <c r="FP12" s="160">
        <f t="shared" si="99"/>
        <v>157.17879893978414</v>
      </c>
      <c r="FQ12" s="160">
        <f t="shared" si="100"/>
        <v>0</v>
      </c>
      <c r="FR12" s="186">
        <v>596.20399999999995</v>
      </c>
      <c r="FS12" s="199">
        <v>379.74297000000007</v>
      </c>
      <c r="FT12" s="161">
        <f t="shared" si="143"/>
        <v>216.46102999999988</v>
      </c>
      <c r="FU12" s="25">
        <f t="shared" si="101"/>
        <v>36.306537695151306</v>
      </c>
      <c r="FV12" s="189">
        <f t="shared" si="144"/>
        <v>166.57975538220433</v>
      </c>
      <c r="FW12" s="162">
        <v>27.940060010030855</v>
      </c>
      <c r="FX12" s="160">
        <f t="shared" si="102"/>
        <v>0</v>
      </c>
      <c r="FY12" s="160">
        <f t="shared" si="103"/>
        <v>0</v>
      </c>
      <c r="FZ12" s="160">
        <f t="shared" si="104"/>
        <v>185.86323173690445</v>
      </c>
      <c r="GA12" s="160">
        <f t="shared" si="105"/>
        <v>36.235899069453914</v>
      </c>
      <c r="GB12" s="160">
        <f t="shared" si="106"/>
        <v>0</v>
      </c>
      <c r="GC12" s="160">
        <f t="shared" si="107"/>
        <v>0</v>
      </c>
      <c r="GD12" s="160">
        <f t="shared" si="108"/>
        <v>156.85037919364177</v>
      </c>
      <c r="GE12" s="160">
        <f t="shared" si="109"/>
        <v>0</v>
      </c>
      <c r="GF12" s="190">
        <v>721.91</v>
      </c>
      <c r="GG12" s="199">
        <v>378.94951000000015</v>
      </c>
      <c r="GH12" s="161">
        <f t="shared" si="145"/>
        <v>342.96048999999982</v>
      </c>
      <c r="GI12" s="25">
        <f t="shared" si="110"/>
        <v>47.507374880525248</v>
      </c>
      <c r="GJ12" s="189">
        <f t="shared" si="146"/>
        <v>215.2691036670185</v>
      </c>
      <c r="GK12" s="162">
        <v>29.819382425374148</v>
      </c>
      <c r="GL12" s="16">
        <f t="shared" si="147"/>
        <v>7202.6589999999987</v>
      </c>
      <c r="GM12" s="16">
        <f t="shared" si="147"/>
        <v>4951.8640420000002</v>
      </c>
      <c r="GN12" s="16">
        <f t="shared" si="148"/>
        <v>2250.7949579999986</v>
      </c>
      <c r="GO12" s="25">
        <f t="shared" si="111"/>
        <v>31.249500469201706</v>
      </c>
      <c r="GP12" s="16">
        <f>SUM(AL12,AZ12,BN12,CB12,CP12,DD12,DR12,EF12,ET12,FH12,FV12,GJ12)</f>
        <v>1483.6494342505966</v>
      </c>
      <c r="GQ12" s="27">
        <f t="shared" si="112"/>
        <v>20.598634952044751</v>
      </c>
      <c r="GR12" s="16">
        <f t="shared" si="150"/>
        <v>767.14552374940195</v>
      </c>
      <c r="GS12" s="157">
        <v>7</v>
      </c>
      <c r="GT12" s="29">
        <v>0</v>
      </c>
      <c r="GU12" s="29">
        <v>0</v>
      </c>
      <c r="GV12" s="29">
        <v>2428.739</v>
      </c>
      <c r="GW12" s="29">
        <v>473.50700000000001</v>
      </c>
      <c r="GX12" s="29"/>
      <c r="GY12" s="29">
        <v>0</v>
      </c>
      <c r="GZ12" s="29">
        <v>2049.6180420000001</v>
      </c>
      <c r="HA12" s="29">
        <v>0</v>
      </c>
      <c r="HB12" s="163">
        <f t="shared" si="113"/>
        <v>4951.8640420000002</v>
      </c>
      <c r="HC12" s="160">
        <f t="shared" si="114"/>
        <v>0</v>
      </c>
      <c r="HD12" s="160">
        <f t="shared" si="114"/>
        <v>0</v>
      </c>
      <c r="HE12" s="160">
        <f t="shared" si="114"/>
        <v>49.046964524879414</v>
      </c>
      <c r="HF12" s="160">
        <f t="shared" si="114"/>
        <v>9.5621971036336468</v>
      </c>
      <c r="HG12" s="160">
        <f t="shared" si="114"/>
        <v>0</v>
      </c>
      <c r="HH12" s="160">
        <f t="shared" si="114"/>
        <v>0</v>
      </c>
      <c r="HI12" s="160">
        <f t="shared" si="114"/>
        <v>41.390838371486936</v>
      </c>
      <c r="HJ12" s="160">
        <f t="shared" si="114"/>
        <v>0</v>
      </c>
      <c r="HK12" s="164">
        <f t="shared" si="115"/>
        <v>100</v>
      </c>
      <c r="HL12" s="157">
        <v>0</v>
      </c>
      <c r="HM12" s="157">
        <v>49</v>
      </c>
      <c r="HN12" s="157">
        <f t="shared" si="151"/>
        <v>49</v>
      </c>
    </row>
    <row r="13" spans="1:222" s="156" customFormat="1" ht="75">
      <c r="A13" s="197">
        <v>8</v>
      </c>
      <c r="B13" s="130" t="s">
        <v>156</v>
      </c>
      <c r="C13" s="130" t="s">
        <v>166</v>
      </c>
      <c r="D13" s="130" t="s">
        <v>165</v>
      </c>
      <c r="E13" s="129" t="s">
        <v>200</v>
      </c>
      <c r="F13" s="159">
        <f t="shared" si="116"/>
        <v>2234</v>
      </c>
      <c r="G13" s="46">
        <v>1830</v>
      </c>
      <c r="H13" s="46">
        <v>404</v>
      </c>
      <c r="I13" s="46"/>
      <c r="J13" s="158">
        <f t="shared" si="117"/>
        <v>2234</v>
      </c>
      <c r="K13" s="159">
        <f t="shared" si="0"/>
        <v>114</v>
      </c>
      <c r="L13" s="46">
        <v>46</v>
      </c>
      <c r="M13" s="132">
        <v>68</v>
      </c>
      <c r="N13" s="132">
        <v>0</v>
      </c>
      <c r="O13" s="158">
        <f t="shared" si="118"/>
        <v>114</v>
      </c>
      <c r="P13" s="158">
        <f t="shared" si="1"/>
        <v>16</v>
      </c>
      <c r="Q13" s="46">
        <v>1</v>
      </c>
      <c r="R13" s="46">
        <v>15</v>
      </c>
      <c r="S13" s="158">
        <f t="shared" si="119"/>
        <v>16</v>
      </c>
      <c r="T13" s="31">
        <f t="shared" si="120"/>
        <v>45</v>
      </c>
      <c r="U13" s="158">
        <f t="shared" si="2"/>
        <v>16</v>
      </c>
      <c r="V13" s="46"/>
      <c r="W13" s="46">
        <v>16</v>
      </c>
      <c r="X13" s="158">
        <f t="shared" si="121"/>
        <v>16</v>
      </c>
      <c r="Y13" s="31">
        <f t="shared" si="122"/>
        <v>48</v>
      </c>
      <c r="Z13" s="30">
        <f t="shared" si="3"/>
        <v>0</v>
      </c>
      <c r="AA13" s="30">
        <f t="shared" si="4"/>
        <v>0</v>
      </c>
      <c r="AB13" s="30">
        <f t="shared" si="5"/>
        <v>83.267214909020637</v>
      </c>
      <c r="AC13" s="30">
        <f t="shared" si="6"/>
        <v>161.83010430874435</v>
      </c>
      <c r="AD13" s="30">
        <f t="shared" si="7"/>
        <v>0</v>
      </c>
      <c r="AE13" s="30">
        <f t="shared" si="8"/>
        <v>0</v>
      </c>
      <c r="AF13" s="30">
        <f t="shared" si="9"/>
        <v>818.71069978223522</v>
      </c>
      <c r="AG13" s="30">
        <f t="shared" si="10"/>
        <v>0</v>
      </c>
      <c r="AH13" s="186">
        <v>2449.703</v>
      </c>
      <c r="AI13" s="199">
        <v>1063.8080190000003</v>
      </c>
      <c r="AJ13" s="161">
        <f t="shared" si="11"/>
        <v>1385.8949809999997</v>
      </c>
      <c r="AK13" s="25">
        <f t="shared" si="123"/>
        <v>56.574000235946954</v>
      </c>
      <c r="AL13" s="189">
        <f t="shared" si="124"/>
        <v>747.89422759214779</v>
      </c>
      <c r="AM13" s="162">
        <v>30.529995986948126</v>
      </c>
      <c r="AN13" s="160">
        <f t="shared" si="12"/>
        <v>0</v>
      </c>
      <c r="AO13" s="160">
        <f t="shared" si="13"/>
        <v>0</v>
      </c>
      <c r="AP13" s="160">
        <f t="shared" si="14"/>
        <v>83.068894765740097</v>
      </c>
      <c r="AQ13" s="160">
        <f t="shared" si="15"/>
        <v>161.44466846213069</v>
      </c>
      <c r="AR13" s="160">
        <f t="shared" si="16"/>
        <v>0</v>
      </c>
      <c r="AS13" s="160">
        <f t="shared" si="17"/>
        <v>0</v>
      </c>
      <c r="AT13" s="160">
        <f t="shared" si="18"/>
        <v>816.76075077212909</v>
      </c>
      <c r="AU13" s="160">
        <f t="shared" si="19"/>
        <v>0</v>
      </c>
      <c r="AV13" s="186">
        <v>2256.5990000000002</v>
      </c>
      <c r="AW13" s="199">
        <v>1061.274314</v>
      </c>
      <c r="AX13" s="161">
        <f t="shared" si="125"/>
        <v>1195.3246860000002</v>
      </c>
      <c r="AY13" s="25">
        <f t="shared" si="20"/>
        <v>52.97018593024282</v>
      </c>
      <c r="AZ13" s="189">
        <f t="shared" si="126"/>
        <v>624.40059459301051</v>
      </c>
      <c r="BA13" s="162">
        <v>27.669984547232822</v>
      </c>
      <c r="BB13" s="160">
        <f t="shared" si="21"/>
        <v>0</v>
      </c>
      <c r="BC13" s="160">
        <f t="shared" si="22"/>
        <v>0</v>
      </c>
      <c r="BD13" s="160">
        <f t="shared" si="23"/>
        <v>81.393869954240714</v>
      </c>
      <c r="BE13" s="160">
        <f t="shared" si="24"/>
        <v>158.18925226668264</v>
      </c>
      <c r="BF13" s="160">
        <f t="shared" si="25"/>
        <v>0</v>
      </c>
      <c r="BG13" s="160">
        <f t="shared" si="26"/>
        <v>0</v>
      </c>
      <c r="BH13" s="160">
        <f t="shared" si="27"/>
        <v>800.29135477907664</v>
      </c>
      <c r="BI13" s="160">
        <f t="shared" si="28"/>
        <v>0</v>
      </c>
      <c r="BJ13" s="186">
        <v>1780.989</v>
      </c>
      <c r="BK13" s="199">
        <v>1039.8744770000001</v>
      </c>
      <c r="BL13" s="161">
        <f t="shared" si="127"/>
        <v>741.11452299999996</v>
      </c>
      <c r="BM13" s="25">
        <f t="shared" si="29"/>
        <v>41.612526691630322</v>
      </c>
      <c r="BN13" s="189">
        <f t="shared" si="128"/>
        <v>474.09969408283206</v>
      </c>
      <c r="BO13" s="162">
        <v>26.620023710580586</v>
      </c>
      <c r="BP13" s="160">
        <f t="shared" si="30"/>
        <v>0</v>
      </c>
      <c r="BQ13" s="160">
        <f t="shared" si="31"/>
        <v>0</v>
      </c>
      <c r="BR13" s="160">
        <f t="shared" si="32"/>
        <v>67.156377163607516</v>
      </c>
      <c r="BS13" s="160">
        <f t="shared" si="33"/>
        <v>130.51863849725828</v>
      </c>
      <c r="BT13" s="160">
        <f t="shared" si="34"/>
        <v>0</v>
      </c>
      <c r="BU13" s="160">
        <f t="shared" si="35"/>
        <v>0</v>
      </c>
      <c r="BV13" s="160">
        <f t="shared" si="36"/>
        <v>660.30363333913385</v>
      </c>
      <c r="BW13" s="160">
        <f t="shared" si="37"/>
        <v>0</v>
      </c>
      <c r="BX13" s="186">
        <v>1145.2570000000001</v>
      </c>
      <c r="BY13" s="199">
        <v>857.97864899999968</v>
      </c>
      <c r="BZ13" s="161">
        <f t="shared" si="129"/>
        <v>287.27835100000038</v>
      </c>
      <c r="CA13" s="181">
        <f t="shared" si="38"/>
        <v>25.08418206568485</v>
      </c>
      <c r="CB13" s="189">
        <f t="shared" si="130"/>
        <v>9.8073502225961615</v>
      </c>
      <c r="CC13" s="162">
        <v>0.8563449271732162</v>
      </c>
      <c r="CD13" s="160">
        <f t="shared" si="39"/>
        <v>0</v>
      </c>
      <c r="CE13" s="160">
        <f t="shared" si="40"/>
        <v>0</v>
      </c>
      <c r="CF13" s="160">
        <f t="shared" si="41"/>
        <v>45.821554898445449</v>
      </c>
      <c r="CG13" s="160">
        <f t="shared" si="42"/>
        <v>89.054341698667201</v>
      </c>
      <c r="CH13" s="160">
        <f t="shared" si="43"/>
        <v>0</v>
      </c>
      <c r="CI13" s="160">
        <f t="shared" si="44"/>
        <v>0</v>
      </c>
      <c r="CJ13" s="160">
        <f t="shared" si="45"/>
        <v>450.53262940288732</v>
      </c>
      <c r="CK13" s="160">
        <f t="shared" si="46"/>
        <v>0</v>
      </c>
      <c r="CL13" s="186">
        <v>607.85799999999995</v>
      </c>
      <c r="CM13" s="199">
        <v>585.40852600000005</v>
      </c>
      <c r="CN13" s="161">
        <f t="shared" si="131"/>
        <v>22.449473999999896</v>
      </c>
      <c r="CO13" s="181">
        <f t="shared" si="47"/>
        <v>3.6932102563427471</v>
      </c>
      <c r="CP13" s="189">
        <f t="shared" si="132"/>
        <v>1.1819266859271524</v>
      </c>
      <c r="CQ13" s="162">
        <v>0.19444124876651331</v>
      </c>
      <c r="CR13" s="160">
        <f t="shared" si="48"/>
        <v>0</v>
      </c>
      <c r="CS13" s="160">
        <f t="shared" si="49"/>
        <v>0</v>
      </c>
      <c r="CT13" s="160">
        <f t="shared" si="50"/>
        <v>45.268453970568359</v>
      </c>
      <c r="CU13" s="160">
        <f t="shared" si="51"/>
        <v>87.979388237699297</v>
      </c>
      <c r="CV13" s="160">
        <f t="shared" si="52"/>
        <v>0</v>
      </c>
      <c r="CW13" s="160">
        <f t="shared" si="53"/>
        <v>0</v>
      </c>
      <c r="CX13" s="160">
        <f t="shared" si="54"/>
        <v>445.09435879173247</v>
      </c>
      <c r="CY13" s="160">
        <f t="shared" si="55"/>
        <v>0</v>
      </c>
      <c r="CZ13" s="186">
        <v>587.11900000000003</v>
      </c>
      <c r="DA13" s="199">
        <v>578.34220100000016</v>
      </c>
      <c r="DB13" s="161">
        <f t="shared" si="133"/>
        <v>8.776798999999869</v>
      </c>
      <c r="DC13" s="181">
        <f t="shared" si="56"/>
        <v>1.4948926878537176</v>
      </c>
      <c r="DD13" s="189">
        <f t="shared" si="134"/>
        <v>7.6325470000000006</v>
      </c>
      <c r="DE13" s="162">
        <v>1.3</v>
      </c>
      <c r="DF13" s="160">
        <f t="shared" si="57"/>
        <v>0</v>
      </c>
      <c r="DG13" s="160">
        <f t="shared" si="58"/>
        <v>0</v>
      </c>
      <c r="DH13" s="160">
        <f t="shared" si="59"/>
        <v>46.228854294410247</v>
      </c>
      <c r="DI13" s="160">
        <f t="shared" si="60"/>
        <v>89.845929405856538</v>
      </c>
      <c r="DJ13" s="160">
        <f t="shared" si="61"/>
        <v>0</v>
      </c>
      <c r="DK13" s="160">
        <f t="shared" si="62"/>
        <v>0</v>
      </c>
      <c r="DL13" s="160">
        <f t="shared" si="63"/>
        <v>454.53733129973318</v>
      </c>
      <c r="DM13" s="160">
        <f t="shared" si="64"/>
        <v>0</v>
      </c>
      <c r="DN13" s="186">
        <v>798.24400000000003</v>
      </c>
      <c r="DO13" s="199">
        <v>590.61211500000002</v>
      </c>
      <c r="DP13" s="161">
        <f t="shared" si="135"/>
        <v>207.63188500000001</v>
      </c>
      <c r="DQ13" s="25">
        <f t="shared" si="65"/>
        <v>26.011079945480333</v>
      </c>
      <c r="DR13" s="189">
        <f t="shared" si="136"/>
        <v>123.88785078648354</v>
      </c>
      <c r="DS13" s="162">
        <v>15.520047853348542</v>
      </c>
      <c r="DT13" s="160">
        <f t="shared" si="66"/>
        <v>0</v>
      </c>
      <c r="DU13" s="160">
        <f t="shared" si="67"/>
        <v>0</v>
      </c>
      <c r="DV13" s="160">
        <f t="shared" si="68"/>
        <v>46.059669942476319</v>
      </c>
      <c r="DW13" s="160">
        <f t="shared" si="69"/>
        <v>89.517119064946385</v>
      </c>
      <c r="DX13" s="160">
        <f t="shared" si="70"/>
        <v>0</v>
      </c>
      <c r="DY13" s="160">
        <f t="shared" si="71"/>
        <v>0</v>
      </c>
      <c r="DZ13" s="160">
        <f t="shared" si="72"/>
        <v>452.87385499257709</v>
      </c>
      <c r="EA13" s="160">
        <f t="shared" si="73"/>
        <v>0</v>
      </c>
      <c r="EB13" s="186">
        <v>770.726</v>
      </c>
      <c r="EC13" s="199">
        <v>588.4506439999999</v>
      </c>
      <c r="ED13" s="161">
        <f t="shared" si="137"/>
        <v>182.2753560000001</v>
      </c>
      <c r="EE13" s="181">
        <f t="shared" si="74"/>
        <v>23.64982574870967</v>
      </c>
      <c r="EF13" s="189">
        <f t="shared" si="138"/>
        <v>107.74726755121752</v>
      </c>
      <c r="EG13" s="162">
        <v>13.979970514971276</v>
      </c>
      <c r="EH13" s="160">
        <f t="shared" si="75"/>
        <v>0</v>
      </c>
      <c r="EI13" s="160">
        <f t="shared" si="76"/>
        <v>0</v>
      </c>
      <c r="EJ13" s="160">
        <f t="shared" si="77"/>
        <v>43.364660511587374</v>
      </c>
      <c r="EK13" s="160">
        <f t="shared" si="78"/>
        <v>84.279359428211379</v>
      </c>
      <c r="EL13" s="160">
        <f t="shared" si="79"/>
        <v>0</v>
      </c>
      <c r="EM13" s="160">
        <f t="shared" si="80"/>
        <v>0</v>
      </c>
      <c r="EN13" s="160">
        <f t="shared" si="81"/>
        <v>426.37563406020172</v>
      </c>
      <c r="EO13" s="160">
        <f t="shared" si="82"/>
        <v>0</v>
      </c>
      <c r="EP13" s="186">
        <v>609.721</v>
      </c>
      <c r="EQ13" s="199">
        <v>554.01965400000051</v>
      </c>
      <c r="ER13" s="161">
        <f t="shared" si="139"/>
        <v>55.701345999999489</v>
      </c>
      <c r="ES13" s="181">
        <f t="shared" si="83"/>
        <v>9.1355465860614107</v>
      </c>
      <c r="ET13" s="189">
        <f t="shared" si="140"/>
        <v>44.928082174957474</v>
      </c>
      <c r="EU13" s="162">
        <v>7.3686296150136652</v>
      </c>
      <c r="EV13" s="160">
        <f t="shared" si="84"/>
        <v>0</v>
      </c>
      <c r="EW13" s="160">
        <f t="shared" si="85"/>
        <v>0</v>
      </c>
      <c r="EX13" s="160">
        <f t="shared" si="86"/>
        <v>47.865712279059082</v>
      </c>
      <c r="EY13" s="160">
        <f t="shared" si="87"/>
        <v>93.027168248584118</v>
      </c>
      <c r="EZ13" s="160">
        <f t="shared" si="88"/>
        <v>0</v>
      </c>
      <c r="FA13" s="160">
        <f t="shared" si="89"/>
        <v>0</v>
      </c>
      <c r="FB13" s="160">
        <f t="shared" si="90"/>
        <v>470.63145847235711</v>
      </c>
      <c r="FC13" s="160">
        <f t="shared" si="91"/>
        <v>0</v>
      </c>
      <c r="FD13" s="186">
        <v>1219.7840000000001</v>
      </c>
      <c r="FE13" s="199">
        <v>611.5243390000004</v>
      </c>
      <c r="FF13" s="161">
        <f t="shared" si="141"/>
        <v>608.25966099999971</v>
      </c>
      <c r="FG13" s="25">
        <f t="shared" si="92"/>
        <v>49.866178028241038</v>
      </c>
      <c r="FH13" s="189">
        <f t="shared" si="142"/>
        <v>277.98880895369319</v>
      </c>
      <c r="FI13" s="162">
        <v>22.790002898356853</v>
      </c>
      <c r="FJ13" s="160">
        <f t="shared" si="93"/>
        <v>0</v>
      </c>
      <c r="FK13" s="160">
        <f t="shared" si="94"/>
        <v>0</v>
      </c>
      <c r="FL13" s="160">
        <f t="shared" si="95"/>
        <v>61.394822523439018</v>
      </c>
      <c r="FM13" s="160">
        <f t="shared" si="96"/>
        <v>119.32103822423666</v>
      </c>
      <c r="FN13" s="160">
        <f t="shared" si="97"/>
        <v>0</v>
      </c>
      <c r="FO13" s="160">
        <f t="shared" si="98"/>
        <v>0</v>
      </c>
      <c r="FP13" s="160">
        <f t="shared" si="99"/>
        <v>603.65412925232283</v>
      </c>
      <c r="FQ13" s="160">
        <f t="shared" si="100"/>
        <v>0</v>
      </c>
      <c r="FR13" s="186">
        <v>1593.3689999999999</v>
      </c>
      <c r="FS13" s="199">
        <v>784.36998999999855</v>
      </c>
      <c r="FT13" s="161">
        <f t="shared" si="143"/>
        <v>808.99901000000136</v>
      </c>
      <c r="FU13" s="25">
        <f t="shared" si="101"/>
        <v>50.772859896232539</v>
      </c>
      <c r="FV13" s="189">
        <f t="shared" si="144"/>
        <v>499.36194139371793</v>
      </c>
      <c r="FW13" s="162">
        <v>31.340006074783556</v>
      </c>
      <c r="FX13" s="160">
        <f t="shared" si="102"/>
        <v>0</v>
      </c>
      <c r="FY13" s="160">
        <f t="shared" si="103"/>
        <v>0</v>
      </c>
      <c r="FZ13" s="160">
        <f t="shared" si="104"/>
        <v>75.50591478740499</v>
      </c>
      <c r="GA13" s="160">
        <f t="shared" si="105"/>
        <v>146.74599215698237</v>
      </c>
      <c r="GB13" s="160">
        <f t="shared" si="106"/>
        <v>0</v>
      </c>
      <c r="GC13" s="160">
        <f t="shared" si="107"/>
        <v>0</v>
      </c>
      <c r="GD13" s="160">
        <f t="shared" si="108"/>
        <v>742.39903905561323</v>
      </c>
      <c r="GE13" s="160">
        <f t="shared" si="109"/>
        <v>0</v>
      </c>
      <c r="GF13" s="190">
        <v>2145.7939999999999</v>
      </c>
      <c r="GG13" s="199">
        <v>964.65094600000066</v>
      </c>
      <c r="GH13" s="161">
        <f t="shared" si="145"/>
        <v>1181.1430539999992</v>
      </c>
      <c r="GI13" s="25">
        <f t="shared" si="110"/>
        <v>55.044568770347915</v>
      </c>
      <c r="GJ13" s="189">
        <f t="shared" si="146"/>
        <v>812.18265844314578</v>
      </c>
      <c r="GK13" s="162">
        <v>37.849982731014528</v>
      </c>
      <c r="GL13" s="16">
        <f t="shared" si="147"/>
        <v>15965.163</v>
      </c>
      <c r="GM13" s="16">
        <f t="shared" si="147"/>
        <v>9280.3138739999995</v>
      </c>
      <c r="GN13" s="16">
        <f t="shared" si="148"/>
        <v>6684.849126000001</v>
      </c>
      <c r="GO13" s="25">
        <f t="shared" si="111"/>
        <v>41.871474321934585</v>
      </c>
      <c r="GP13" s="16">
        <f t="shared" si="149"/>
        <v>3731.1129494797297</v>
      </c>
      <c r="GQ13" s="27">
        <f t="shared" si="112"/>
        <v>23.370340468680023</v>
      </c>
      <c r="GR13" s="16">
        <f t="shared" si="150"/>
        <v>2953.7361765202713</v>
      </c>
      <c r="GS13" s="157">
        <v>8</v>
      </c>
      <c r="GT13" s="29">
        <v>0</v>
      </c>
      <c r="GU13" s="29">
        <v>0</v>
      </c>
      <c r="GV13" s="29">
        <v>726.39599999999996</v>
      </c>
      <c r="GW13" s="29">
        <v>1411.7529999999999</v>
      </c>
      <c r="GX13" s="29"/>
      <c r="GY13" s="29">
        <v>0</v>
      </c>
      <c r="GZ13" s="29">
        <v>7142.164874000001</v>
      </c>
      <c r="HA13" s="29">
        <v>0</v>
      </c>
      <c r="HB13" s="163">
        <f t="shared" si="113"/>
        <v>9280.3138740000013</v>
      </c>
      <c r="HC13" s="160">
        <f t="shared" si="114"/>
        <v>0</v>
      </c>
      <c r="HD13" s="160">
        <f t="shared" si="114"/>
        <v>0</v>
      </c>
      <c r="HE13" s="160">
        <f t="shared" si="114"/>
        <v>7.8272783643136483</v>
      </c>
      <c r="HF13" s="160">
        <f t="shared" si="114"/>
        <v>15.212341082074913</v>
      </c>
      <c r="HG13" s="160">
        <f t="shared" si="114"/>
        <v>0</v>
      </c>
      <c r="HH13" s="160">
        <f t="shared" si="114"/>
        <v>0</v>
      </c>
      <c r="HI13" s="160">
        <f t="shared" si="114"/>
        <v>76.960380553611429</v>
      </c>
      <c r="HJ13" s="160">
        <f t="shared" si="114"/>
        <v>0</v>
      </c>
      <c r="HK13" s="164">
        <f t="shared" si="115"/>
        <v>99.999999999999986</v>
      </c>
      <c r="HL13" s="157">
        <v>0</v>
      </c>
      <c r="HM13" s="157">
        <v>30</v>
      </c>
      <c r="HN13" s="157">
        <f t="shared" si="151"/>
        <v>30</v>
      </c>
    </row>
    <row r="14" spans="1:222" s="165" customFormat="1" ht="30">
      <c r="A14" s="157">
        <v>9</v>
      </c>
      <c r="B14" s="130" t="s">
        <v>170</v>
      </c>
      <c r="C14" s="130" t="s">
        <v>171</v>
      </c>
      <c r="D14" s="130" t="s">
        <v>172</v>
      </c>
      <c r="E14" s="129" t="s">
        <v>173</v>
      </c>
      <c r="F14" s="159">
        <f t="shared" si="116"/>
        <v>1114</v>
      </c>
      <c r="G14" s="46">
        <v>989</v>
      </c>
      <c r="H14" s="46">
        <v>125</v>
      </c>
      <c r="I14" s="46"/>
      <c r="J14" s="158">
        <f t="shared" si="117"/>
        <v>1114</v>
      </c>
      <c r="K14" s="159">
        <f t="shared" si="0"/>
        <v>48</v>
      </c>
      <c r="L14" s="46">
        <v>22</v>
      </c>
      <c r="M14" s="133">
        <v>26</v>
      </c>
      <c r="N14" s="133">
        <v>0</v>
      </c>
      <c r="O14" s="158">
        <f t="shared" si="118"/>
        <v>48</v>
      </c>
      <c r="P14" s="158">
        <f t="shared" si="1"/>
        <v>2</v>
      </c>
      <c r="Q14" s="46"/>
      <c r="R14" s="46">
        <v>2</v>
      </c>
      <c r="S14" s="158">
        <f t="shared" si="119"/>
        <v>2</v>
      </c>
      <c r="T14" s="31">
        <f t="shared" si="120"/>
        <v>6</v>
      </c>
      <c r="U14" s="158">
        <f t="shared" si="2"/>
        <v>8</v>
      </c>
      <c r="V14" s="46"/>
      <c r="W14" s="46">
        <v>8</v>
      </c>
      <c r="X14" s="158">
        <f t="shared" si="121"/>
        <v>8</v>
      </c>
      <c r="Y14" s="31">
        <f t="shared" si="122"/>
        <v>24</v>
      </c>
      <c r="Z14" s="30">
        <f t="shared" si="3"/>
        <v>0</v>
      </c>
      <c r="AA14" s="30">
        <f t="shared" si="4"/>
        <v>0</v>
      </c>
      <c r="AB14" s="30">
        <f t="shared" si="5"/>
        <v>16.468631856572443</v>
      </c>
      <c r="AC14" s="30">
        <f t="shared" si="6"/>
        <v>49.361884631425731</v>
      </c>
      <c r="AD14" s="30">
        <f t="shared" si="7"/>
        <v>232.07493551200216</v>
      </c>
      <c r="AE14" s="30">
        <f t="shared" si="8"/>
        <v>0</v>
      </c>
      <c r="AF14" s="30">
        <f t="shared" si="9"/>
        <v>0</v>
      </c>
      <c r="AG14" s="30">
        <f t="shared" si="10"/>
        <v>0</v>
      </c>
      <c r="AH14" s="187">
        <v>1355.317</v>
      </c>
      <c r="AI14" s="199">
        <v>297.90545200000037</v>
      </c>
      <c r="AJ14" s="161">
        <f t="shared" si="11"/>
        <v>1057.4115479999996</v>
      </c>
      <c r="AK14" s="25">
        <f t="shared" si="123"/>
        <v>78.019500087433386</v>
      </c>
      <c r="AL14" s="189">
        <f t="shared" si="124"/>
        <v>148.53120061808647</v>
      </c>
      <c r="AM14" s="162">
        <v>10.9591483481788</v>
      </c>
      <c r="AN14" s="160">
        <f t="shared" si="12"/>
        <v>0</v>
      </c>
      <c r="AO14" s="160">
        <f t="shared" si="13"/>
        <v>0</v>
      </c>
      <c r="AP14" s="160">
        <f t="shared" si="14"/>
        <v>17.14230852326148</v>
      </c>
      <c r="AQ14" s="160">
        <f t="shared" si="15"/>
        <v>51.381114291157083</v>
      </c>
      <c r="AR14" s="160">
        <f t="shared" si="16"/>
        <v>241.56834518558134</v>
      </c>
      <c r="AS14" s="160">
        <f t="shared" si="17"/>
        <v>0</v>
      </c>
      <c r="AT14" s="160">
        <f t="shared" si="18"/>
        <v>0</v>
      </c>
      <c r="AU14" s="160">
        <f t="shared" si="19"/>
        <v>0</v>
      </c>
      <c r="AV14" s="187">
        <v>1263.4870000000001</v>
      </c>
      <c r="AW14" s="199">
        <v>310.09176799999995</v>
      </c>
      <c r="AX14" s="161">
        <f t="shared" si="125"/>
        <v>953.39523200000008</v>
      </c>
      <c r="AY14" s="25">
        <f t="shared" si="20"/>
        <v>75.457462720233764</v>
      </c>
      <c r="AZ14" s="189">
        <f t="shared" si="126"/>
        <v>139.19207499868196</v>
      </c>
      <c r="BA14" s="162">
        <v>11.016502346180209</v>
      </c>
      <c r="BB14" s="160">
        <f t="shared" si="21"/>
        <v>0</v>
      </c>
      <c r="BC14" s="160">
        <f t="shared" si="22"/>
        <v>0</v>
      </c>
      <c r="BD14" s="160">
        <f t="shared" si="23"/>
        <v>15.566291453988995</v>
      </c>
      <c r="BE14" s="160">
        <f t="shared" si="24"/>
        <v>46.657274847291021</v>
      </c>
      <c r="BF14" s="160">
        <f t="shared" si="25"/>
        <v>219.35921069871998</v>
      </c>
      <c r="BG14" s="160">
        <f t="shared" si="26"/>
        <v>0</v>
      </c>
      <c r="BH14" s="160">
        <f t="shared" si="27"/>
        <v>0</v>
      </c>
      <c r="BI14" s="160">
        <f t="shared" si="28"/>
        <v>0</v>
      </c>
      <c r="BJ14" s="187">
        <v>1106.278</v>
      </c>
      <c r="BK14" s="199">
        <v>281.58277700000002</v>
      </c>
      <c r="BL14" s="161">
        <f t="shared" si="127"/>
        <v>824.69522299999994</v>
      </c>
      <c r="BM14" s="25">
        <f t="shared" si="29"/>
        <v>74.546833888046223</v>
      </c>
      <c r="BN14" s="189">
        <f t="shared" si="128"/>
        <v>123.2743701212177</v>
      </c>
      <c r="BO14" s="162">
        <v>11.143163845002585</v>
      </c>
      <c r="BP14" s="160">
        <f t="shared" si="30"/>
        <v>0</v>
      </c>
      <c r="BQ14" s="160">
        <f t="shared" si="31"/>
        <v>0</v>
      </c>
      <c r="BR14" s="160">
        <f t="shared" si="32"/>
        <v>12.757119055364074</v>
      </c>
      <c r="BS14" s="160">
        <f t="shared" si="33"/>
        <v>38.237264912138521</v>
      </c>
      <c r="BT14" s="160">
        <f t="shared" si="34"/>
        <v>179.77252803249755</v>
      </c>
      <c r="BU14" s="160">
        <f t="shared" si="35"/>
        <v>0</v>
      </c>
      <c r="BV14" s="160">
        <f t="shared" si="36"/>
        <v>0</v>
      </c>
      <c r="BW14" s="160">
        <f t="shared" si="37"/>
        <v>0</v>
      </c>
      <c r="BX14" s="187">
        <v>793.85699999999997</v>
      </c>
      <c r="BY14" s="199">
        <v>230.76691200000016</v>
      </c>
      <c r="BZ14" s="161">
        <f t="shared" si="129"/>
        <v>563.09008799999981</v>
      </c>
      <c r="CA14" s="25">
        <f t="shared" si="38"/>
        <v>70.930921815893782</v>
      </c>
      <c r="CB14" s="189">
        <f t="shared" si="130"/>
        <v>102.8822580582879</v>
      </c>
      <c r="CC14" s="162">
        <v>12.95979730080958</v>
      </c>
      <c r="CD14" s="160">
        <f t="shared" si="39"/>
        <v>0</v>
      </c>
      <c r="CE14" s="160">
        <f t="shared" si="40"/>
        <v>0</v>
      </c>
      <c r="CF14" s="160">
        <f t="shared" si="41"/>
        <v>11.029476480948379</v>
      </c>
      <c r="CG14" s="160">
        <f t="shared" si="42"/>
        <v>33.058954158375897</v>
      </c>
      <c r="CH14" s="160">
        <f t="shared" si="43"/>
        <v>155.42669636067595</v>
      </c>
      <c r="CI14" s="160">
        <f t="shared" si="44"/>
        <v>0</v>
      </c>
      <c r="CJ14" s="160">
        <f t="shared" si="45"/>
        <v>0</v>
      </c>
      <c r="CK14" s="160">
        <f t="shared" si="46"/>
        <v>0</v>
      </c>
      <c r="CL14" s="187">
        <v>420.798</v>
      </c>
      <c r="CM14" s="199">
        <v>199.51512700000023</v>
      </c>
      <c r="CN14" s="161">
        <f t="shared" si="131"/>
        <v>221.28287299999977</v>
      </c>
      <c r="CO14" s="25">
        <f t="shared" si="47"/>
        <v>52.586484013707235</v>
      </c>
      <c r="CP14" s="189">
        <f t="shared" si="132"/>
        <v>40.985820061367619</v>
      </c>
      <c r="CQ14" s="162">
        <v>9.7400225432078145</v>
      </c>
      <c r="CR14" s="160">
        <f t="shared" si="48"/>
        <v>0</v>
      </c>
      <c r="CS14" s="160">
        <f t="shared" si="49"/>
        <v>0</v>
      </c>
      <c r="CT14" s="160">
        <f t="shared" si="50"/>
        <v>12.956641751580953</v>
      </c>
      <c r="CU14" s="160">
        <f t="shared" si="51"/>
        <v>38.835299794318374</v>
      </c>
      <c r="CV14" s="160">
        <f t="shared" si="52"/>
        <v>182.58418945410094</v>
      </c>
      <c r="CW14" s="160">
        <f t="shared" si="53"/>
        <v>0</v>
      </c>
      <c r="CX14" s="160">
        <f t="shared" si="54"/>
        <v>0</v>
      </c>
      <c r="CY14" s="160">
        <f t="shared" si="55"/>
        <v>0</v>
      </c>
      <c r="CZ14" s="187">
        <v>312.29899999999998</v>
      </c>
      <c r="DA14" s="199">
        <v>234.37613100000027</v>
      </c>
      <c r="DB14" s="161">
        <f t="shared" si="133"/>
        <v>77.922868999999707</v>
      </c>
      <c r="DC14" s="25">
        <f t="shared" si="56"/>
        <v>24.951366799125104</v>
      </c>
      <c r="DD14" s="189">
        <f t="shared" si="134"/>
        <v>29.839527739726027</v>
      </c>
      <c r="DE14" s="162">
        <v>9.5547945205479454</v>
      </c>
      <c r="DF14" s="160">
        <f t="shared" si="57"/>
        <v>0</v>
      </c>
      <c r="DG14" s="160">
        <f t="shared" si="58"/>
        <v>0</v>
      </c>
      <c r="DH14" s="160">
        <f t="shared" si="59"/>
        <v>11.640299019706113</v>
      </c>
      <c r="DI14" s="160">
        <f t="shared" si="60"/>
        <v>34.889789406320354</v>
      </c>
      <c r="DJ14" s="160">
        <f t="shared" si="61"/>
        <v>164.03436957397355</v>
      </c>
      <c r="DK14" s="160">
        <f t="shared" si="62"/>
        <v>0</v>
      </c>
      <c r="DL14" s="160">
        <f t="shared" si="63"/>
        <v>0</v>
      </c>
      <c r="DM14" s="160">
        <f t="shared" si="64"/>
        <v>0</v>
      </c>
      <c r="DN14" s="187">
        <v>386.15100000000001</v>
      </c>
      <c r="DO14" s="199">
        <v>210.56445800000003</v>
      </c>
      <c r="DP14" s="161">
        <f t="shared" si="135"/>
        <v>175.58654199999998</v>
      </c>
      <c r="DQ14" s="25">
        <f t="shared" si="65"/>
        <v>45.470953590693789</v>
      </c>
      <c r="DR14" s="189">
        <f t="shared" si="136"/>
        <v>38.717423195114215</v>
      </c>
      <c r="DS14" s="162">
        <v>10.026498233881101</v>
      </c>
      <c r="DT14" s="160">
        <f t="shared" si="66"/>
        <v>0</v>
      </c>
      <c r="DU14" s="160">
        <f t="shared" si="67"/>
        <v>0</v>
      </c>
      <c r="DV14" s="160">
        <f t="shared" si="68"/>
        <v>11.421016593472002</v>
      </c>
      <c r="DW14" s="160">
        <f t="shared" si="69"/>
        <v>34.232528140191107</v>
      </c>
      <c r="DX14" s="160">
        <f t="shared" si="70"/>
        <v>160.94425526633682</v>
      </c>
      <c r="DY14" s="160">
        <f t="shared" si="71"/>
        <v>0</v>
      </c>
      <c r="DZ14" s="160">
        <f t="shared" si="72"/>
        <v>0</v>
      </c>
      <c r="EA14" s="160">
        <f t="shared" si="73"/>
        <v>0</v>
      </c>
      <c r="EB14" s="187">
        <v>388.33499999999998</v>
      </c>
      <c r="EC14" s="199">
        <v>206.59779999999995</v>
      </c>
      <c r="ED14" s="161">
        <f t="shared" si="137"/>
        <v>181.73720000000003</v>
      </c>
      <c r="EE14" s="25">
        <f t="shared" si="74"/>
        <v>46.799078115544582</v>
      </c>
      <c r="EF14" s="189">
        <f t="shared" si="138"/>
        <v>37.638686292721346</v>
      </c>
      <c r="EG14" s="162">
        <v>9.6923239709841624</v>
      </c>
      <c r="EH14" s="160">
        <f t="shared" si="75"/>
        <v>0</v>
      </c>
      <c r="EI14" s="160">
        <f t="shared" si="76"/>
        <v>0</v>
      </c>
      <c r="EJ14" s="160">
        <f t="shared" si="77"/>
        <v>11.766395959125253</v>
      </c>
      <c r="EK14" s="160">
        <f t="shared" si="78"/>
        <v>35.267743241841877</v>
      </c>
      <c r="EL14" s="160">
        <f t="shared" si="79"/>
        <v>165.81131979903301</v>
      </c>
      <c r="EM14" s="160">
        <f t="shared" si="80"/>
        <v>0</v>
      </c>
      <c r="EN14" s="160">
        <f t="shared" si="81"/>
        <v>0</v>
      </c>
      <c r="EO14" s="160">
        <f t="shared" si="82"/>
        <v>0</v>
      </c>
      <c r="EP14" s="187">
        <v>341.14</v>
      </c>
      <c r="EQ14" s="199">
        <v>212.84545900000015</v>
      </c>
      <c r="ER14" s="161">
        <f t="shared" si="139"/>
        <v>128.29454099999984</v>
      </c>
      <c r="ES14" s="25">
        <f t="shared" si="83"/>
        <v>37.60759248402411</v>
      </c>
      <c r="ET14" s="189">
        <f t="shared" si="140"/>
        <v>32.163528277479273</v>
      </c>
      <c r="EU14" s="162">
        <v>9.4282488941429534</v>
      </c>
      <c r="EV14" s="160">
        <f t="shared" si="84"/>
        <v>0</v>
      </c>
      <c r="EW14" s="160">
        <f t="shared" si="85"/>
        <v>0</v>
      </c>
      <c r="EX14" s="160">
        <f t="shared" si="86"/>
        <v>12.462162577602781</v>
      </c>
      <c r="EY14" s="160">
        <f t="shared" si="87"/>
        <v>37.35318372352819</v>
      </c>
      <c r="EZ14" s="160">
        <f t="shared" si="88"/>
        <v>175.61601969886928</v>
      </c>
      <c r="FA14" s="160">
        <f t="shared" si="89"/>
        <v>0</v>
      </c>
      <c r="FB14" s="160">
        <f t="shared" si="90"/>
        <v>0</v>
      </c>
      <c r="FC14" s="160">
        <f t="shared" si="91"/>
        <v>0</v>
      </c>
      <c r="FD14" s="187">
        <v>796.24599999999998</v>
      </c>
      <c r="FE14" s="199">
        <v>225.43136600000025</v>
      </c>
      <c r="FF14" s="161">
        <f t="shared" si="141"/>
        <v>570.81463399999973</v>
      </c>
      <c r="FG14" s="25">
        <f t="shared" si="92"/>
        <v>71.688226251686004</v>
      </c>
      <c r="FH14" s="189">
        <f t="shared" si="142"/>
        <v>554.76390824234068</v>
      </c>
      <c r="FI14" s="162">
        <v>69.672426391132973</v>
      </c>
      <c r="FJ14" s="160">
        <f t="shared" si="93"/>
        <v>0</v>
      </c>
      <c r="FK14" s="160">
        <f t="shared" si="94"/>
        <v>0</v>
      </c>
      <c r="FL14" s="160">
        <f t="shared" si="95"/>
        <v>14.961964369721578</v>
      </c>
      <c r="FM14" s="160">
        <f t="shared" si="96"/>
        <v>44.845908604299254</v>
      </c>
      <c r="FN14" s="160">
        <f t="shared" si="97"/>
        <v>210.84307102597933</v>
      </c>
      <c r="FO14" s="160">
        <f t="shared" si="98"/>
        <v>0</v>
      </c>
      <c r="FP14" s="160">
        <f t="shared" si="99"/>
        <v>0</v>
      </c>
      <c r="FQ14" s="160">
        <f t="shared" si="100"/>
        <v>0</v>
      </c>
      <c r="FR14" s="187">
        <v>1021.619</v>
      </c>
      <c r="FS14" s="199">
        <v>270.65094400000021</v>
      </c>
      <c r="FT14" s="161">
        <f t="shared" si="143"/>
        <v>750.96805599999982</v>
      </c>
      <c r="FU14" s="25">
        <f t="shared" si="101"/>
        <v>73.507643847657476</v>
      </c>
      <c r="FV14" s="189">
        <f t="shared" si="144"/>
        <v>124.29605728129812</v>
      </c>
      <c r="FW14" s="162">
        <v>12.166576510548268</v>
      </c>
      <c r="FX14" s="160">
        <f t="shared" si="102"/>
        <v>0</v>
      </c>
      <c r="FY14" s="160">
        <f t="shared" si="103"/>
        <v>0</v>
      </c>
      <c r="FZ14" s="160">
        <f t="shared" si="104"/>
        <v>15.724692358655966</v>
      </c>
      <c r="GA14" s="160">
        <f t="shared" si="105"/>
        <v>47.13205424911267</v>
      </c>
      <c r="GB14" s="160">
        <f t="shared" si="106"/>
        <v>221.5913863922315</v>
      </c>
      <c r="GC14" s="160">
        <f t="shared" si="107"/>
        <v>0</v>
      </c>
      <c r="GD14" s="160">
        <f t="shared" si="108"/>
        <v>0</v>
      </c>
      <c r="GE14" s="160">
        <f t="shared" si="109"/>
        <v>0</v>
      </c>
      <c r="GF14" s="191">
        <v>1283.549</v>
      </c>
      <c r="GG14" s="199">
        <v>284.44813300000015</v>
      </c>
      <c r="GH14" s="161">
        <f t="shared" si="145"/>
        <v>999.10086699999988</v>
      </c>
      <c r="GI14" s="25">
        <f t="shared" si="110"/>
        <v>77.838934625791438</v>
      </c>
      <c r="GJ14" s="189">
        <f t="shared" si="146"/>
        <v>156.15889613173505</v>
      </c>
      <c r="GK14" s="162">
        <v>12.166181122164797</v>
      </c>
      <c r="GL14" s="16">
        <f t="shared" si="147"/>
        <v>9469.0760000000009</v>
      </c>
      <c r="GM14" s="16">
        <f t="shared" si="147"/>
        <v>2964.7763270000019</v>
      </c>
      <c r="GN14" s="16">
        <f t="shared" si="148"/>
        <v>6504.2996729999995</v>
      </c>
      <c r="GO14" s="25">
        <f t="shared" si="111"/>
        <v>68.689908846438655</v>
      </c>
      <c r="GP14" s="16">
        <f t="shared" si="149"/>
        <v>1528.4437510180562</v>
      </c>
      <c r="GQ14" s="27">
        <f t="shared" si="112"/>
        <v>16.141424474975764</v>
      </c>
      <c r="GR14" s="16">
        <f t="shared" si="150"/>
        <v>4975.8559219819435</v>
      </c>
      <c r="GS14" s="157">
        <v>9</v>
      </c>
      <c r="GT14" s="29">
        <v>0</v>
      </c>
      <c r="GU14" s="29">
        <v>0</v>
      </c>
      <c r="GV14" s="29">
        <v>163.89699999999999</v>
      </c>
      <c r="GW14" s="29">
        <v>491.25299999999999</v>
      </c>
      <c r="GX14" s="29">
        <v>2309.6263270000013</v>
      </c>
      <c r="GY14" s="29">
        <v>0</v>
      </c>
      <c r="GZ14" s="29"/>
      <c r="HA14" s="29">
        <v>0</v>
      </c>
      <c r="HB14" s="163">
        <f t="shared" si="113"/>
        <v>2964.7763270000014</v>
      </c>
      <c r="HC14" s="160">
        <f t="shared" si="114"/>
        <v>0</v>
      </c>
      <c r="HD14" s="160">
        <f t="shared" si="114"/>
        <v>0</v>
      </c>
      <c r="HE14" s="160">
        <f t="shared" si="114"/>
        <v>5.5281404707465445</v>
      </c>
      <c r="HF14" s="160">
        <f t="shared" si="114"/>
        <v>16.569647953749321</v>
      </c>
      <c r="HG14" s="160">
        <f t="shared" si="114"/>
        <v>77.902211575504126</v>
      </c>
      <c r="HH14" s="160">
        <f t="shared" si="114"/>
        <v>0</v>
      </c>
      <c r="HI14" s="160">
        <f t="shared" si="114"/>
        <v>0</v>
      </c>
      <c r="HJ14" s="160">
        <f t="shared" si="114"/>
        <v>0</v>
      </c>
      <c r="HK14" s="164">
        <f t="shared" si="115"/>
        <v>100</v>
      </c>
      <c r="HL14" s="157">
        <v>0</v>
      </c>
      <c r="HM14" s="157">
        <v>10</v>
      </c>
      <c r="HN14" s="157">
        <f t="shared" si="151"/>
        <v>10</v>
      </c>
    </row>
    <row r="15" spans="1:222" s="165" customFormat="1" ht="60">
      <c r="A15" s="157">
        <v>10</v>
      </c>
      <c r="B15" s="130" t="s">
        <v>170</v>
      </c>
      <c r="C15" s="130" t="s">
        <v>100</v>
      </c>
      <c r="D15" s="130" t="s">
        <v>174</v>
      </c>
      <c r="E15" s="129" t="s">
        <v>175</v>
      </c>
      <c r="F15" s="159">
        <f t="shared" si="116"/>
        <v>1131</v>
      </c>
      <c r="G15" s="46">
        <v>1065</v>
      </c>
      <c r="H15" s="46">
        <v>66</v>
      </c>
      <c r="I15" s="46"/>
      <c r="J15" s="158">
        <f t="shared" si="117"/>
        <v>1131</v>
      </c>
      <c r="K15" s="159">
        <f t="shared" si="0"/>
        <v>70</v>
      </c>
      <c r="L15" s="46">
        <v>24</v>
      </c>
      <c r="M15" s="132">
        <v>42</v>
      </c>
      <c r="N15" s="132">
        <v>4</v>
      </c>
      <c r="O15" s="158">
        <f t="shared" si="118"/>
        <v>70</v>
      </c>
      <c r="P15" s="158">
        <f t="shared" si="1"/>
        <v>7</v>
      </c>
      <c r="Q15" s="46"/>
      <c r="R15" s="46">
        <v>7</v>
      </c>
      <c r="S15" s="158">
        <f t="shared" si="119"/>
        <v>7</v>
      </c>
      <c r="T15" s="31">
        <f t="shared" si="120"/>
        <v>21</v>
      </c>
      <c r="U15" s="158">
        <f t="shared" si="2"/>
        <v>10</v>
      </c>
      <c r="V15" s="46"/>
      <c r="W15" s="46">
        <v>10</v>
      </c>
      <c r="X15" s="158">
        <f t="shared" si="121"/>
        <v>10</v>
      </c>
      <c r="Y15" s="31">
        <f t="shared" si="122"/>
        <v>30</v>
      </c>
      <c r="Z15" s="30">
        <f t="shared" si="3"/>
        <v>0</v>
      </c>
      <c r="AA15" s="30">
        <f t="shared" si="4"/>
        <v>0</v>
      </c>
      <c r="AB15" s="30">
        <f t="shared" si="5"/>
        <v>245.08032149877309</v>
      </c>
      <c r="AC15" s="30">
        <f t="shared" si="6"/>
        <v>88.517361061332963</v>
      </c>
      <c r="AD15" s="30">
        <f t="shared" si="7"/>
        <v>255.57067343989399</v>
      </c>
      <c r="AE15" s="30">
        <f t="shared" si="8"/>
        <v>0</v>
      </c>
      <c r="AF15" s="30">
        <f t="shared" si="9"/>
        <v>0</v>
      </c>
      <c r="AG15" s="30">
        <f t="shared" si="10"/>
        <v>0</v>
      </c>
      <c r="AH15" s="188">
        <v>1570.107</v>
      </c>
      <c r="AI15" s="199">
        <v>589.16835600000002</v>
      </c>
      <c r="AJ15" s="161">
        <f t="shared" si="11"/>
        <v>980.93864399999995</v>
      </c>
      <c r="AK15" s="25">
        <f t="shared" si="123"/>
        <v>62.475910495271982</v>
      </c>
      <c r="AL15" s="189">
        <f t="shared" si="124"/>
        <v>90.047755267895525</v>
      </c>
      <c r="AM15" s="162">
        <v>5.7351349473568058</v>
      </c>
      <c r="AN15" s="160">
        <f t="shared" si="12"/>
        <v>0</v>
      </c>
      <c r="AO15" s="160">
        <f t="shared" si="13"/>
        <v>0</v>
      </c>
      <c r="AP15" s="160">
        <f t="shared" si="14"/>
        <v>269.43866708745065</v>
      </c>
      <c r="AQ15" s="160">
        <f t="shared" si="15"/>
        <v>97.315033833034846</v>
      </c>
      <c r="AR15" s="160">
        <f t="shared" si="16"/>
        <v>280.97164707951424</v>
      </c>
      <c r="AS15" s="160">
        <f t="shared" si="17"/>
        <v>0</v>
      </c>
      <c r="AT15" s="160">
        <f t="shared" si="18"/>
        <v>0</v>
      </c>
      <c r="AU15" s="160">
        <f t="shared" si="19"/>
        <v>0</v>
      </c>
      <c r="AV15" s="188">
        <v>1459.8679999999999</v>
      </c>
      <c r="AW15" s="199">
        <v>647.72534799999971</v>
      </c>
      <c r="AX15" s="161">
        <f t="shared" si="125"/>
        <v>812.14265200000023</v>
      </c>
      <c r="AY15" s="25">
        <f t="shared" si="20"/>
        <v>55.631238714733136</v>
      </c>
      <c r="AZ15" s="189">
        <f t="shared" si="126"/>
        <v>256.11093196729752</v>
      </c>
      <c r="BA15" s="162">
        <v>17.543430773693068</v>
      </c>
      <c r="BB15" s="160">
        <f t="shared" si="21"/>
        <v>0</v>
      </c>
      <c r="BC15" s="160">
        <f t="shared" si="22"/>
        <v>0</v>
      </c>
      <c r="BD15" s="160">
        <f t="shared" si="23"/>
        <v>245.06753936605597</v>
      </c>
      <c r="BE15" s="160">
        <f t="shared" si="24"/>
        <v>88.512744449726071</v>
      </c>
      <c r="BF15" s="160">
        <f t="shared" si="25"/>
        <v>255.55734418421758</v>
      </c>
      <c r="BG15" s="160">
        <f t="shared" si="26"/>
        <v>0</v>
      </c>
      <c r="BH15" s="160">
        <f t="shared" si="27"/>
        <v>0</v>
      </c>
      <c r="BI15" s="160">
        <f t="shared" si="28"/>
        <v>0</v>
      </c>
      <c r="BJ15" s="188">
        <v>1280.4380000000001</v>
      </c>
      <c r="BK15" s="199">
        <v>589.13762799999961</v>
      </c>
      <c r="BL15" s="161">
        <f t="shared" si="127"/>
        <v>691.30037200000049</v>
      </c>
      <c r="BM15" s="25">
        <f t="shared" si="29"/>
        <v>53.98936707595373</v>
      </c>
      <c r="BN15" s="189">
        <f t="shared" si="128"/>
        <v>177.15416716090704</v>
      </c>
      <c r="BO15" s="162">
        <v>13.835434996532983</v>
      </c>
      <c r="BP15" s="160">
        <f t="shared" si="30"/>
        <v>0</v>
      </c>
      <c r="BQ15" s="160">
        <f t="shared" si="31"/>
        <v>0</v>
      </c>
      <c r="BR15" s="160">
        <f t="shared" si="32"/>
        <v>185.68090508246942</v>
      </c>
      <c r="BS15" s="160">
        <f t="shared" si="33"/>
        <v>67.063661483985456</v>
      </c>
      <c r="BT15" s="160">
        <f t="shared" si="34"/>
        <v>193.62874043354523</v>
      </c>
      <c r="BU15" s="160">
        <f t="shared" si="35"/>
        <v>0</v>
      </c>
      <c r="BV15" s="160">
        <f t="shared" si="36"/>
        <v>0</v>
      </c>
      <c r="BW15" s="160">
        <f t="shared" si="37"/>
        <v>0</v>
      </c>
      <c r="BX15" s="188">
        <v>874.47799999999995</v>
      </c>
      <c r="BY15" s="199">
        <v>446.37330700000012</v>
      </c>
      <c r="BZ15" s="161">
        <f t="shared" si="129"/>
        <v>428.10469299999983</v>
      </c>
      <c r="CA15" s="25">
        <f t="shared" si="38"/>
        <v>48.955456054926465</v>
      </c>
      <c r="CB15" s="189">
        <f t="shared" si="130"/>
        <v>84.650765450667649</v>
      </c>
      <c r="CC15" s="162">
        <v>9.680148094139323</v>
      </c>
      <c r="CD15" s="160">
        <f t="shared" si="39"/>
        <v>0</v>
      </c>
      <c r="CE15" s="160">
        <f t="shared" si="40"/>
        <v>0</v>
      </c>
      <c r="CF15" s="160">
        <f t="shared" si="41"/>
        <v>137.89762947955003</v>
      </c>
      <c r="CG15" s="160">
        <f t="shared" si="42"/>
        <v>49.805444123364062</v>
      </c>
      <c r="CH15" s="160">
        <f t="shared" si="43"/>
        <v>143.80016239708581</v>
      </c>
      <c r="CI15" s="160">
        <f t="shared" si="44"/>
        <v>0</v>
      </c>
      <c r="CJ15" s="160">
        <f t="shared" si="45"/>
        <v>0</v>
      </c>
      <c r="CK15" s="160">
        <f t="shared" si="46"/>
        <v>0</v>
      </c>
      <c r="CL15" s="188">
        <v>537.79899999999998</v>
      </c>
      <c r="CM15" s="199">
        <v>331.5032359999999</v>
      </c>
      <c r="CN15" s="161">
        <f t="shared" si="131"/>
        <v>206.29576400000008</v>
      </c>
      <c r="CO15" s="25">
        <f t="shared" si="47"/>
        <v>38.359268797450362</v>
      </c>
      <c r="CP15" s="189">
        <f t="shared" si="132"/>
        <v>35.597622636146063</v>
      </c>
      <c r="CQ15" s="162">
        <v>6.6191314294273633</v>
      </c>
      <c r="CR15" s="160">
        <f t="shared" si="48"/>
        <v>0</v>
      </c>
      <c r="CS15" s="160">
        <f t="shared" si="49"/>
        <v>0</v>
      </c>
      <c r="CT15" s="160">
        <f t="shared" si="50"/>
        <v>140.13084044595334</v>
      </c>
      <c r="CU15" s="160">
        <f t="shared" si="51"/>
        <v>50.612028431032513</v>
      </c>
      <c r="CV15" s="160">
        <f t="shared" si="52"/>
        <v>146.12896312301399</v>
      </c>
      <c r="CW15" s="160">
        <f t="shared" si="53"/>
        <v>0</v>
      </c>
      <c r="CX15" s="160">
        <f t="shared" si="54"/>
        <v>0</v>
      </c>
      <c r="CY15" s="160">
        <f t="shared" si="55"/>
        <v>0</v>
      </c>
      <c r="CZ15" s="188">
        <v>491.96800000000002</v>
      </c>
      <c r="DA15" s="199">
        <v>336.87183199999981</v>
      </c>
      <c r="DB15" s="161">
        <f t="shared" si="133"/>
        <v>155.0961680000002</v>
      </c>
      <c r="DC15" s="25">
        <f t="shared" si="56"/>
        <v>31.525661831663886</v>
      </c>
      <c r="DD15" s="189">
        <f t="shared" si="134"/>
        <v>34.596735625594924</v>
      </c>
      <c r="DE15" s="162">
        <v>7.0323142207612932</v>
      </c>
      <c r="DF15" s="160">
        <f t="shared" si="57"/>
        <v>0</v>
      </c>
      <c r="DG15" s="160">
        <f t="shared" si="58"/>
        <v>0</v>
      </c>
      <c r="DH15" s="160">
        <f t="shared" si="59"/>
        <v>149.02189154627328</v>
      </c>
      <c r="DI15" s="160">
        <f t="shared" si="60"/>
        <v>53.823271078540309</v>
      </c>
      <c r="DJ15" s="160">
        <f t="shared" si="61"/>
        <v>155.40058437518644</v>
      </c>
      <c r="DK15" s="160">
        <f t="shared" si="62"/>
        <v>0</v>
      </c>
      <c r="DL15" s="160">
        <f t="shared" si="63"/>
        <v>0</v>
      </c>
      <c r="DM15" s="160">
        <f t="shared" si="64"/>
        <v>0</v>
      </c>
      <c r="DN15" s="188">
        <v>649.78700000000003</v>
      </c>
      <c r="DO15" s="199">
        <v>358.24574699999999</v>
      </c>
      <c r="DP15" s="161">
        <f t="shared" si="135"/>
        <v>291.54125300000004</v>
      </c>
      <c r="DQ15" s="25">
        <f t="shared" si="65"/>
        <v>44.86720309886163</v>
      </c>
      <c r="DR15" s="189">
        <f t="shared" si="136"/>
        <v>44.042895612381798</v>
      </c>
      <c r="DS15" s="162">
        <v>6.7780512094550662</v>
      </c>
      <c r="DT15" s="160">
        <f t="shared" si="66"/>
        <v>0</v>
      </c>
      <c r="DU15" s="160">
        <f t="shared" si="67"/>
        <v>0</v>
      </c>
      <c r="DV15" s="160">
        <f t="shared" si="68"/>
        <v>145.62990171267407</v>
      </c>
      <c r="DW15" s="160">
        <f t="shared" si="69"/>
        <v>52.598162563173133</v>
      </c>
      <c r="DX15" s="160">
        <f t="shared" si="70"/>
        <v>151.86340472415287</v>
      </c>
      <c r="DY15" s="160">
        <f t="shared" si="71"/>
        <v>0</v>
      </c>
      <c r="DZ15" s="160">
        <f t="shared" si="72"/>
        <v>0</v>
      </c>
      <c r="EA15" s="160">
        <f t="shared" si="73"/>
        <v>0</v>
      </c>
      <c r="EB15" s="188">
        <v>632.86599999999999</v>
      </c>
      <c r="EC15" s="199">
        <v>350.09146900000007</v>
      </c>
      <c r="ED15" s="161">
        <f t="shared" si="137"/>
        <v>282.77453099999991</v>
      </c>
      <c r="EE15" s="25">
        <f t="shared" si="74"/>
        <v>44.681580460950649</v>
      </c>
      <c r="EF15" s="189">
        <f t="shared" si="138"/>
        <v>42.706457385730864</v>
      </c>
      <c r="EG15" s="162">
        <v>6.7481042409816396</v>
      </c>
      <c r="EH15" s="160">
        <f t="shared" si="75"/>
        <v>0</v>
      </c>
      <c r="EI15" s="160">
        <f t="shared" si="76"/>
        <v>0</v>
      </c>
      <c r="EJ15" s="160">
        <f t="shared" si="77"/>
        <v>142.95029822221863</v>
      </c>
      <c r="EK15" s="160">
        <f t="shared" si="78"/>
        <v>51.630351568739464</v>
      </c>
      <c r="EL15" s="160">
        <f t="shared" si="79"/>
        <v>149.06910420904188</v>
      </c>
      <c r="EM15" s="160">
        <f t="shared" si="80"/>
        <v>0</v>
      </c>
      <c r="EN15" s="160">
        <f t="shared" si="81"/>
        <v>0</v>
      </c>
      <c r="EO15" s="160">
        <f t="shared" si="82"/>
        <v>0</v>
      </c>
      <c r="EP15" s="188">
        <v>516.23599999999999</v>
      </c>
      <c r="EQ15" s="199">
        <v>343.64975399999997</v>
      </c>
      <c r="ER15" s="161">
        <f t="shared" si="139"/>
        <v>172.58624600000002</v>
      </c>
      <c r="ES15" s="25">
        <f t="shared" si="83"/>
        <v>33.431656451700384</v>
      </c>
      <c r="ET15" s="189">
        <f t="shared" si="140"/>
        <v>34.791773690413976</v>
      </c>
      <c r="EU15" s="162">
        <v>6.7395093891967974</v>
      </c>
      <c r="EV15" s="160">
        <f t="shared" si="84"/>
        <v>0</v>
      </c>
      <c r="EW15" s="160">
        <f t="shared" si="85"/>
        <v>0</v>
      </c>
      <c r="EX15" s="160">
        <f t="shared" si="86"/>
        <v>181.87595144616023</v>
      </c>
      <c r="EY15" s="160">
        <f t="shared" si="87"/>
        <v>65.689399965202114</v>
      </c>
      <c r="EZ15" s="160">
        <f t="shared" si="88"/>
        <v>189.66092058863779</v>
      </c>
      <c r="FA15" s="160">
        <f t="shared" si="89"/>
        <v>0</v>
      </c>
      <c r="FB15" s="160">
        <f t="shared" si="90"/>
        <v>0</v>
      </c>
      <c r="FC15" s="160">
        <f t="shared" si="91"/>
        <v>0</v>
      </c>
      <c r="FD15" s="188">
        <v>883.21900000000005</v>
      </c>
      <c r="FE15" s="199">
        <v>437.22627200000011</v>
      </c>
      <c r="FF15" s="161">
        <f t="shared" si="141"/>
        <v>445.99272799999994</v>
      </c>
      <c r="FG15" s="25">
        <f t="shared" si="92"/>
        <v>50.496278725887912</v>
      </c>
      <c r="FH15" s="189">
        <f t="shared" si="142"/>
        <v>81.021258809288796</v>
      </c>
      <c r="FI15" s="162">
        <v>9.1734053286091886</v>
      </c>
      <c r="FJ15" s="160">
        <f t="shared" si="93"/>
        <v>0</v>
      </c>
      <c r="FK15" s="160">
        <f t="shared" si="94"/>
        <v>0</v>
      </c>
      <c r="FL15" s="160">
        <f t="shared" si="95"/>
        <v>220.25335733380433</v>
      </c>
      <c r="FM15" s="160">
        <f t="shared" si="96"/>
        <v>79.550434065285614</v>
      </c>
      <c r="FN15" s="160">
        <f t="shared" si="97"/>
        <v>229.68102260090996</v>
      </c>
      <c r="FO15" s="160">
        <f t="shared" si="98"/>
        <v>0</v>
      </c>
      <c r="FP15" s="160">
        <f t="shared" si="99"/>
        <v>0</v>
      </c>
      <c r="FQ15" s="160">
        <f t="shared" si="100"/>
        <v>0</v>
      </c>
      <c r="FR15" s="188">
        <v>1074.422</v>
      </c>
      <c r="FS15" s="199">
        <v>529.48481399999991</v>
      </c>
      <c r="FT15" s="161">
        <f t="shared" si="143"/>
        <v>544.93718600000011</v>
      </c>
      <c r="FU15" s="25">
        <f t="shared" si="101"/>
        <v>50.719101619289262</v>
      </c>
      <c r="FV15" s="189">
        <f t="shared" si="144"/>
        <v>138.40425296483218</v>
      </c>
      <c r="FW15" s="162">
        <v>12.881740411573123</v>
      </c>
      <c r="FX15" s="160">
        <f t="shared" si="102"/>
        <v>0</v>
      </c>
      <c r="FY15" s="160">
        <f t="shared" si="103"/>
        <v>0</v>
      </c>
      <c r="FZ15" s="160">
        <f t="shared" si="104"/>
        <v>272.92469677861703</v>
      </c>
      <c r="GA15" s="160">
        <f t="shared" si="105"/>
        <v>98.574107376583484</v>
      </c>
      <c r="GB15" s="160">
        <f t="shared" si="106"/>
        <v>284.60689184479958</v>
      </c>
      <c r="GC15" s="160">
        <f t="shared" si="107"/>
        <v>0</v>
      </c>
      <c r="GD15" s="160">
        <f t="shared" si="108"/>
        <v>0</v>
      </c>
      <c r="GE15" s="160">
        <f t="shared" si="109"/>
        <v>0</v>
      </c>
      <c r="GF15" s="192">
        <v>1434.9380000000001</v>
      </c>
      <c r="GG15" s="199">
        <v>656.10569600000008</v>
      </c>
      <c r="GH15" s="161">
        <f t="shared" si="145"/>
        <v>778.83230400000002</v>
      </c>
      <c r="GI15" s="25">
        <f t="shared" si="110"/>
        <v>54.276373195218184</v>
      </c>
      <c r="GJ15" s="189">
        <f t="shared" si="146"/>
        <v>190.33522647927373</v>
      </c>
      <c r="GK15" s="162">
        <v>13.264351942681404</v>
      </c>
      <c r="GL15" s="16">
        <f t="shared" si="147"/>
        <v>11406.126</v>
      </c>
      <c r="GM15" s="16">
        <f t="shared" si="147"/>
        <v>5615.5834589999995</v>
      </c>
      <c r="GN15" s="16">
        <f t="shared" si="148"/>
        <v>5790.5425410000007</v>
      </c>
      <c r="GO15" s="25">
        <f t="shared" si="111"/>
        <v>50.766952258812502</v>
      </c>
      <c r="GP15" s="16">
        <f t="shared" si="149"/>
        <v>1209.4598430504302</v>
      </c>
      <c r="GQ15" s="27">
        <f t="shared" si="112"/>
        <v>10.603598829702831</v>
      </c>
      <c r="GR15" s="16">
        <f t="shared" si="150"/>
        <v>4581.0826979495705</v>
      </c>
      <c r="GS15" s="157">
        <v>10</v>
      </c>
      <c r="GT15" s="29">
        <v>0</v>
      </c>
      <c r="GU15" s="29">
        <v>0</v>
      </c>
      <c r="GV15" s="29">
        <v>2335.9520000000002</v>
      </c>
      <c r="GW15" s="29">
        <v>843.69200000000001</v>
      </c>
      <c r="GX15" s="29">
        <v>2435.9394589999993</v>
      </c>
      <c r="GY15" s="29">
        <v>0</v>
      </c>
      <c r="GZ15" s="29"/>
      <c r="HA15" s="29">
        <v>0</v>
      </c>
      <c r="HB15" s="163">
        <f t="shared" si="113"/>
        <v>5615.5834589999995</v>
      </c>
      <c r="HC15" s="160">
        <f t="shared" si="114"/>
        <v>0</v>
      </c>
      <c r="HD15" s="160">
        <f t="shared" si="114"/>
        <v>0</v>
      </c>
      <c r="HE15" s="160">
        <f t="shared" si="114"/>
        <v>41.597672210822722</v>
      </c>
      <c r="HF15" s="160">
        <f t="shared" si="114"/>
        <v>15.024120043088832</v>
      </c>
      <c r="HG15" s="160">
        <f t="shared" si="114"/>
        <v>43.378207746088449</v>
      </c>
      <c r="HH15" s="160">
        <f t="shared" si="114"/>
        <v>0</v>
      </c>
      <c r="HI15" s="160">
        <f t="shared" si="114"/>
        <v>0</v>
      </c>
      <c r="HJ15" s="160">
        <f t="shared" si="114"/>
        <v>0</v>
      </c>
      <c r="HK15" s="164">
        <f t="shared" si="115"/>
        <v>100</v>
      </c>
      <c r="HL15" s="157">
        <v>0</v>
      </c>
      <c r="HM15" s="157">
        <v>17</v>
      </c>
      <c r="HN15" s="157">
        <f t="shared" si="151"/>
        <v>17</v>
      </c>
    </row>
    <row r="16" spans="1:222" s="165" customFormat="1" ht="60">
      <c r="A16" s="157">
        <v>11</v>
      </c>
      <c r="B16" s="130" t="s">
        <v>186</v>
      </c>
      <c r="C16" s="130" t="s">
        <v>167</v>
      </c>
      <c r="D16" s="130" t="s">
        <v>168</v>
      </c>
      <c r="E16" s="129" t="s">
        <v>169</v>
      </c>
      <c r="F16" s="159">
        <f t="shared" si="116"/>
        <v>686</v>
      </c>
      <c r="G16" s="46">
        <v>579</v>
      </c>
      <c r="H16" s="46">
        <v>107</v>
      </c>
      <c r="I16" s="46"/>
      <c r="J16" s="158">
        <f t="shared" si="117"/>
        <v>686</v>
      </c>
      <c r="K16" s="159">
        <f t="shared" si="0"/>
        <v>52</v>
      </c>
      <c r="L16" s="46">
        <v>25</v>
      </c>
      <c r="M16" s="132">
        <v>27</v>
      </c>
      <c r="N16" s="132">
        <v>0</v>
      </c>
      <c r="O16" s="158">
        <f t="shared" si="118"/>
        <v>52</v>
      </c>
      <c r="P16" s="158">
        <f t="shared" si="1"/>
        <v>11</v>
      </c>
      <c r="Q16" s="46">
        <v>2</v>
      </c>
      <c r="R16" s="46">
        <v>9</v>
      </c>
      <c r="S16" s="158">
        <f t="shared" si="119"/>
        <v>11</v>
      </c>
      <c r="T16" s="31">
        <f t="shared" si="120"/>
        <v>27</v>
      </c>
      <c r="U16" s="158">
        <f t="shared" si="2"/>
        <v>17</v>
      </c>
      <c r="V16" s="46"/>
      <c r="W16" s="46">
        <v>17</v>
      </c>
      <c r="X16" s="158">
        <f t="shared" si="121"/>
        <v>17</v>
      </c>
      <c r="Y16" s="31">
        <f t="shared" si="122"/>
        <v>51</v>
      </c>
      <c r="Z16" s="30">
        <f t="shared" si="3"/>
        <v>0</v>
      </c>
      <c r="AA16" s="30">
        <f t="shared" si="4"/>
        <v>0</v>
      </c>
      <c r="AB16" s="30">
        <f t="shared" si="5"/>
        <v>30.667456104958564</v>
      </c>
      <c r="AC16" s="30">
        <f t="shared" si="6"/>
        <v>38.879591295741655</v>
      </c>
      <c r="AD16" s="30">
        <f t="shared" si="7"/>
        <v>0</v>
      </c>
      <c r="AE16" s="30">
        <f t="shared" si="8"/>
        <v>0</v>
      </c>
      <c r="AF16" s="30">
        <f t="shared" si="9"/>
        <v>99.60598659929974</v>
      </c>
      <c r="AG16" s="30">
        <f t="shared" si="10"/>
        <v>0</v>
      </c>
      <c r="AH16" s="188">
        <v>395.97899999999998</v>
      </c>
      <c r="AI16" s="199">
        <v>169.15303399999996</v>
      </c>
      <c r="AJ16" s="161">
        <f t="shared" si="11"/>
        <v>226.82596600000002</v>
      </c>
      <c r="AK16" s="25">
        <f t="shared" si="123"/>
        <v>57.282322042330534</v>
      </c>
      <c r="AL16" s="189">
        <f t="shared" si="124"/>
        <v>59.473788080288053</v>
      </c>
      <c r="AM16" s="162">
        <v>15.019429838523774</v>
      </c>
      <c r="AN16" s="160">
        <f t="shared" si="12"/>
        <v>0</v>
      </c>
      <c r="AO16" s="160">
        <f t="shared" si="13"/>
        <v>0</v>
      </c>
      <c r="AP16" s="160">
        <f t="shared" si="14"/>
        <v>30.852675696340476</v>
      </c>
      <c r="AQ16" s="160">
        <f t="shared" si="15"/>
        <v>39.114409012224129</v>
      </c>
      <c r="AR16" s="160">
        <f t="shared" si="16"/>
        <v>0</v>
      </c>
      <c r="AS16" s="160">
        <f t="shared" si="17"/>
        <v>0</v>
      </c>
      <c r="AT16" s="160">
        <f t="shared" si="18"/>
        <v>100.20756829143531</v>
      </c>
      <c r="AU16" s="160">
        <f t="shared" si="19"/>
        <v>0</v>
      </c>
      <c r="AV16" s="188">
        <v>278.096</v>
      </c>
      <c r="AW16" s="199">
        <v>170.17465299999992</v>
      </c>
      <c r="AX16" s="161">
        <f t="shared" si="125"/>
        <v>107.92134700000008</v>
      </c>
      <c r="AY16" s="25">
        <f t="shared" si="20"/>
        <v>38.807227360336029</v>
      </c>
      <c r="AZ16" s="189">
        <f t="shared" si="126"/>
        <v>36.997366525894634</v>
      </c>
      <c r="BA16" s="162">
        <v>13.303811103322104</v>
      </c>
      <c r="BB16" s="160">
        <f t="shared" si="21"/>
        <v>0</v>
      </c>
      <c r="BC16" s="160">
        <f t="shared" si="22"/>
        <v>0</v>
      </c>
      <c r="BD16" s="160">
        <f t="shared" si="23"/>
        <v>28.096567877199053</v>
      </c>
      <c r="BE16" s="160">
        <f t="shared" si="24"/>
        <v>35.620270300213697</v>
      </c>
      <c r="BF16" s="160">
        <f t="shared" si="25"/>
        <v>0</v>
      </c>
      <c r="BG16" s="160">
        <f t="shared" si="26"/>
        <v>0</v>
      </c>
      <c r="BH16" s="160">
        <f t="shared" si="27"/>
        <v>91.25590182258729</v>
      </c>
      <c r="BI16" s="160">
        <f t="shared" si="28"/>
        <v>0</v>
      </c>
      <c r="BJ16" s="188">
        <v>364.74</v>
      </c>
      <c r="BK16" s="199">
        <v>154.97274000000004</v>
      </c>
      <c r="BL16" s="161">
        <f t="shared" si="127"/>
        <v>209.76725999999996</v>
      </c>
      <c r="BM16" s="25">
        <f t="shared" si="29"/>
        <v>57.511449251521618</v>
      </c>
      <c r="BN16" s="189">
        <f t="shared" si="128"/>
        <v>44.33634520512377</v>
      </c>
      <c r="BO16" s="162">
        <v>12.155602677283481</v>
      </c>
      <c r="BP16" s="160">
        <f t="shared" si="30"/>
        <v>0</v>
      </c>
      <c r="BQ16" s="160">
        <f t="shared" si="31"/>
        <v>0</v>
      </c>
      <c r="BR16" s="160">
        <f t="shared" si="32"/>
        <v>27.506537148878856</v>
      </c>
      <c r="BS16" s="160">
        <f t="shared" si="33"/>
        <v>34.872241070449547</v>
      </c>
      <c r="BT16" s="160">
        <f t="shared" si="34"/>
        <v>0</v>
      </c>
      <c r="BU16" s="160">
        <f t="shared" si="35"/>
        <v>0</v>
      </c>
      <c r="BV16" s="160">
        <f t="shared" si="36"/>
        <v>89.339518780671611</v>
      </c>
      <c r="BW16" s="160">
        <f t="shared" si="37"/>
        <v>0</v>
      </c>
      <c r="BX16" s="188">
        <v>267.79199999999997</v>
      </c>
      <c r="BY16" s="199">
        <v>151.71829700000001</v>
      </c>
      <c r="BZ16" s="161">
        <f t="shared" si="129"/>
        <v>116.07370299999997</v>
      </c>
      <c r="CA16" s="25">
        <f t="shared" si="38"/>
        <v>43.344723890183417</v>
      </c>
      <c r="CB16" s="189">
        <f t="shared" si="130"/>
        <v>29.361422719105605</v>
      </c>
      <c r="CC16" s="162">
        <v>10.964264324216408</v>
      </c>
      <c r="CD16" s="160">
        <f t="shared" si="39"/>
        <v>0</v>
      </c>
      <c r="CE16" s="160">
        <f t="shared" si="40"/>
        <v>0</v>
      </c>
      <c r="CF16" s="160">
        <f t="shared" si="41"/>
        <v>25.008445248527128</v>
      </c>
      <c r="CG16" s="160">
        <f t="shared" si="42"/>
        <v>31.705209811890942</v>
      </c>
      <c r="CH16" s="160">
        <f t="shared" si="43"/>
        <v>0</v>
      </c>
      <c r="CI16" s="160">
        <f t="shared" si="44"/>
        <v>0</v>
      </c>
      <c r="CJ16" s="160">
        <f t="shared" si="45"/>
        <v>81.225871939581921</v>
      </c>
      <c r="CK16" s="160">
        <f t="shared" si="46"/>
        <v>0</v>
      </c>
      <c r="CL16" s="188">
        <v>201.84700000000001</v>
      </c>
      <c r="CM16" s="199">
        <v>137.939527</v>
      </c>
      <c r="CN16" s="161">
        <f t="shared" si="131"/>
        <v>63.90747300000001</v>
      </c>
      <c r="CO16" s="25">
        <f t="shared" si="47"/>
        <v>31.661343988268349</v>
      </c>
      <c r="CP16" s="189">
        <f t="shared" si="132"/>
        <v>19.457331645340691</v>
      </c>
      <c r="CQ16" s="162">
        <v>9.6396437129809645</v>
      </c>
      <c r="CR16" s="160">
        <f t="shared" si="48"/>
        <v>0</v>
      </c>
      <c r="CS16" s="160">
        <f t="shared" si="49"/>
        <v>0</v>
      </c>
      <c r="CT16" s="160">
        <f t="shared" si="50"/>
        <v>29.508958840681629</v>
      </c>
      <c r="CU16" s="160">
        <f t="shared" si="51"/>
        <v>37.410871490676392</v>
      </c>
      <c r="CV16" s="160">
        <f t="shared" si="52"/>
        <v>0</v>
      </c>
      <c r="CW16" s="160">
        <f t="shared" si="53"/>
        <v>0</v>
      </c>
      <c r="CX16" s="160">
        <f t="shared" si="54"/>
        <v>95.843259668641906</v>
      </c>
      <c r="CY16" s="160">
        <f t="shared" si="55"/>
        <v>0</v>
      </c>
      <c r="CZ16" s="188">
        <v>188.99</v>
      </c>
      <c r="DA16" s="199">
        <v>162.76308999999995</v>
      </c>
      <c r="DB16" s="161">
        <f t="shared" si="133"/>
        <v>26.226910000000061</v>
      </c>
      <c r="DC16" s="25">
        <f t="shared" si="56"/>
        <v>13.877406211968918</v>
      </c>
      <c r="DD16" s="189">
        <f t="shared" si="134"/>
        <v>19.570827186324369</v>
      </c>
      <c r="DE16" s="162">
        <v>10.355482928368891</v>
      </c>
      <c r="DF16" s="160">
        <f t="shared" si="57"/>
        <v>0</v>
      </c>
      <c r="DG16" s="160">
        <f t="shared" si="58"/>
        <v>0</v>
      </c>
      <c r="DH16" s="160">
        <f t="shared" si="59"/>
        <v>33.423351803023664</v>
      </c>
      <c r="DI16" s="160">
        <f t="shared" si="60"/>
        <v>42.373461084867692</v>
      </c>
      <c r="DJ16" s="160">
        <f t="shared" si="61"/>
        <v>0</v>
      </c>
      <c r="DK16" s="160">
        <f t="shared" si="62"/>
        <v>0</v>
      </c>
      <c r="DL16" s="160">
        <f t="shared" si="63"/>
        <v>108.5569641121087</v>
      </c>
      <c r="DM16" s="160">
        <f t="shared" si="64"/>
        <v>0</v>
      </c>
      <c r="DN16" s="188">
        <v>243.19300000000001</v>
      </c>
      <c r="DO16" s="199">
        <v>184.35377700000006</v>
      </c>
      <c r="DP16" s="161">
        <f t="shared" si="135"/>
        <v>58.839222999999947</v>
      </c>
      <c r="DQ16" s="25">
        <f t="shared" si="65"/>
        <v>24.194455843712586</v>
      </c>
      <c r="DR16" s="189">
        <f t="shared" si="136"/>
        <v>27.556155970671739</v>
      </c>
      <c r="DS16" s="162">
        <v>11.330982376413688</v>
      </c>
      <c r="DT16" s="160">
        <f t="shared" si="66"/>
        <v>0</v>
      </c>
      <c r="DU16" s="160">
        <f t="shared" si="67"/>
        <v>0</v>
      </c>
      <c r="DV16" s="160">
        <f t="shared" si="68"/>
        <v>32.533413781532197</v>
      </c>
      <c r="DW16" s="160">
        <f t="shared" si="69"/>
        <v>41.245215349854327</v>
      </c>
      <c r="DX16" s="160">
        <f t="shared" si="70"/>
        <v>0</v>
      </c>
      <c r="DY16" s="160">
        <f t="shared" si="71"/>
        <v>0</v>
      </c>
      <c r="DZ16" s="160">
        <f t="shared" si="72"/>
        <v>105.66650086861347</v>
      </c>
      <c r="EA16" s="160">
        <f t="shared" si="73"/>
        <v>0</v>
      </c>
      <c r="EB16" s="188">
        <v>234.27500000000001</v>
      </c>
      <c r="EC16" s="199">
        <v>179.44513000000001</v>
      </c>
      <c r="ED16" s="161">
        <f t="shared" si="137"/>
        <v>54.82987</v>
      </c>
      <c r="EE16" s="25">
        <f t="shared" si="74"/>
        <v>23.404063600469531</v>
      </c>
      <c r="EF16" s="189">
        <f t="shared" si="138"/>
        <v>26.58000255890866</v>
      </c>
      <c r="EG16" s="162">
        <v>11.345641899011273</v>
      </c>
      <c r="EH16" s="160">
        <f t="shared" si="75"/>
        <v>0</v>
      </c>
      <c r="EI16" s="160">
        <f t="shared" si="76"/>
        <v>0</v>
      </c>
      <c r="EJ16" s="160">
        <f t="shared" si="77"/>
        <v>21.203500597388206</v>
      </c>
      <c r="EK16" s="160">
        <f t="shared" si="78"/>
        <v>26.881376611220595</v>
      </c>
      <c r="EL16" s="160">
        <f t="shared" si="79"/>
        <v>0</v>
      </c>
      <c r="EM16" s="160">
        <f t="shared" si="80"/>
        <v>0</v>
      </c>
      <c r="EN16" s="160">
        <f t="shared" si="81"/>
        <v>68.867648791391233</v>
      </c>
      <c r="EO16" s="160">
        <f t="shared" si="82"/>
        <v>0</v>
      </c>
      <c r="EP16" s="188">
        <v>200.905</v>
      </c>
      <c r="EQ16" s="199">
        <v>116.95252600000005</v>
      </c>
      <c r="ER16" s="161">
        <f t="shared" si="139"/>
        <v>83.952473999999953</v>
      </c>
      <c r="ES16" s="25">
        <f t="shared" si="83"/>
        <v>41.787150145591177</v>
      </c>
      <c r="ET16" s="189">
        <f t="shared" si="140"/>
        <v>19.441716310963429</v>
      </c>
      <c r="EU16" s="162">
        <v>9.6770694163726265</v>
      </c>
      <c r="EV16" s="160">
        <f t="shared" si="84"/>
        <v>0</v>
      </c>
      <c r="EW16" s="160">
        <f t="shared" si="85"/>
        <v>0</v>
      </c>
      <c r="EX16" s="160">
        <f t="shared" si="86"/>
        <v>23.426213834299336</v>
      </c>
      <c r="EY16" s="160">
        <f t="shared" si="87"/>
        <v>29.699288273765273</v>
      </c>
      <c r="EZ16" s="160">
        <f t="shared" si="88"/>
        <v>0</v>
      </c>
      <c r="FA16" s="160">
        <f t="shared" si="89"/>
        <v>0</v>
      </c>
      <c r="FB16" s="160">
        <f t="shared" si="90"/>
        <v>76.086882891935332</v>
      </c>
      <c r="FC16" s="160">
        <f t="shared" si="91"/>
        <v>0</v>
      </c>
      <c r="FD16" s="188">
        <v>239.947</v>
      </c>
      <c r="FE16" s="199">
        <v>129.21238499999995</v>
      </c>
      <c r="FF16" s="161">
        <f t="shared" si="141"/>
        <v>110.73461500000005</v>
      </c>
      <c r="FG16" s="25">
        <f t="shared" si="92"/>
        <v>46.149614289822352</v>
      </c>
      <c r="FH16" s="189">
        <f t="shared" si="142"/>
        <v>26.422887474952834</v>
      </c>
      <c r="FI16" s="162">
        <v>11.011968257553891</v>
      </c>
      <c r="FJ16" s="160">
        <f t="shared" si="93"/>
        <v>0</v>
      </c>
      <c r="FK16" s="160">
        <f t="shared" si="94"/>
        <v>0</v>
      </c>
      <c r="FL16" s="160">
        <f t="shared" si="95"/>
        <v>33.252457817599172</v>
      </c>
      <c r="FM16" s="160">
        <f t="shared" si="96"/>
        <v>42.156805086878656</v>
      </c>
      <c r="FN16" s="160">
        <f t="shared" si="97"/>
        <v>0</v>
      </c>
      <c r="FO16" s="160">
        <f t="shared" si="98"/>
        <v>0</v>
      </c>
      <c r="FP16" s="160">
        <f t="shared" si="99"/>
        <v>108.00191109552216</v>
      </c>
      <c r="FQ16" s="160">
        <f t="shared" si="100"/>
        <v>0</v>
      </c>
      <c r="FR16" s="188">
        <v>286.553</v>
      </c>
      <c r="FS16" s="199">
        <v>183.41117399999999</v>
      </c>
      <c r="FT16" s="161">
        <f t="shared" si="143"/>
        <v>103.14182600000001</v>
      </c>
      <c r="FU16" s="25">
        <f t="shared" si="101"/>
        <v>35.993978775305095</v>
      </c>
      <c r="FV16" s="189">
        <f t="shared" si="144"/>
        <v>34.416341016284477</v>
      </c>
      <c r="FW16" s="162">
        <v>12.010462642612179</v>
      </c>
      <c r="FX16" s="160">
        <f t="shared" si="102"/>
        <v>0</v>
      </c>
      <c r="FY16" s="160">
        <f t="shared" si="103"/>
        <v>0</v>
      </c>
      <c r="FZ16" s="160">
        <f t="shared" si="104"/>
        <v>38.79242124957171</v>
      </c>
      <c r="GA16" s="160">
        <f t="shared" si="105"/>
        <v>49.180260612217133</v>
      </c>
      <c r="GB16" s="160">
        <f t="shared" si="106"/>
        <v>0</v>
      </c>
      <c r="GC16" s="160">
        <f t="shared" si="107"/>
        <v>0</v>
      </c>
      <c r="GD16" s="160">
        <f t="shared" si="108"/>
        <v>125.99536713821117</v>
      </c>
      <c r="GE16" s="160">
        <f t="shared" si="109"/>
        <v>0</v>
      </c>
      <c r="GF16" s="192">
        <v>344.87900000000002</v>
      </c>
      <c r="GG16" s="199">
        <v>213.96804900000001</v>
      </c>
      <c r="GH16" s="161">
        <f t="shared" si="145"/>
        <v>130.91095100000001</v>
      </c>
      <c r="GI16" s="25">
        <f t="shared" si="110"/>
        <v>37.958516175238273</v>
      </c>
      <c r="GJ16" s="189">
        <f t="shared" si="146"/>
        <v>48.033836342562317</v>
      </c>
      <c r="GK16" s="162">
        <v>13.927735913918305</v>
      </c>
      <c r="GL16" s="16">
        <f t="shared" si="147"/>
        <v>3247.1959999999999</v>
      </c>
      <c r="GM16" s="16">
        <f t="shared" si="147"/>
        <v>1954.0643820000003</v>
      </c>
      <c r="GN16" s="16">
        <f t="shared" si="148"/>
        <v>1293.1316179999997</v>
      </c>
      <c r="GO16" s="25">
        <f t="shared" si="111"/>
        <v>39.823023248365658</v>
      </c>
      <c r="GP16" s="16">
        <f t="shared" si="149"/>
        <v>391.64802103642063</v>
      </c>
      <c r="GQ16" s="27">
        <f t="shared" si="112"/>
        <v>12.061114297887181</v>
      </c>
      <c r="GR16" s="16">
        <f t="shared" si="150"/>
        <v>901.48359696357898</v>
      </c>
      <c r="GS16" s="157">
        <v>11</v>
      </c>
      <c r="GT16" s="29">
        <v>0</v>
      </c>
      <c r="GU16" s="29">
        <v>0</v>
      </c>
      <c r="GV16" s="29">
        <v>354.27199999999999</v>
      </c>
      <c r="GW16" s="29">
        <v>449.13900000000001</v>
      </c>
      <c r="GX16" s="29"/>
      <c r="GY16" s="29">
        <v>0</v>
      </c>
      <c r="GZ16" s="29">
        <v>1150.653382</v>
      </c>
      <c r="HA16" s="29">
        <v>0</v>
      </c>
      <c r="HB16" s="163">
        <f t="shared" si="113"/>
        <v>1954.064382</v>
      </c>
      <c r="HC16" s="160">
        <f t="shared" si="114"/>
        <v>0</v>
      </c>
      <c r="HD16" s="160">
        <f t="shared" si="114"/>
        <v>0</v>
      </c>
      <c r="HE16" s="160">
        <f t="shared" si="114"/>
        <v>18.130006527082791</v>
      </c>
      <c r="HF16" s="160">
        <f t="shared" si="114"/>
        <v>22.984861918433968</v>
      </c>
      <c r="HG16" s="160">
        <f t="shared" si="114"/>
        <v>0</v>
      </c>
      <c r="HH16" s="160">
        <f t="shared" si="114"/>
        <v>0</v>
      </c>
      <c r="HI16" s="160">
        <f t="shared" si="114"/>
        <v>58.885131554483237</v>
      </c>
      <c r="HJ16" s="160">
        <f t="shared" si="114"/>
        <v>0</v>
      </c>
      <c r="HK16" s="164">
        <f t="shared" si="115"/>
        <v>100</v>
      </c>
      <c r="HL16" s="157">
        <v>0</v>
      </c>
      <c r="HM16" s="157">
        <v>28</v>
      </c>
      <c r="HN16" s="157">
        <f t="shared" si="151"/>
        <v>28</v>
      </c>
    </row>
    <row r="17" spans="1:222" ht="120">
      <c r="A17" s="197">
        <v>12</v>
      </c>
      <c r="B17" s="130" t="s">
        <v>176</v>
      </c>
      <c r="C17" s="130" t="s">
        <v>177</v>
      </c>
      <c r="D17" s="130" t="s">
        <v>178</v>
      </c>
      <c r="E17" s="129" t="s">
        <v>201</v>
      </c>
      <c r="F17" s="32">
        <f t="shared" si="116"/>
        <v>1108</v>
      </c>
      <c r="G17" s="46">
        <v>764</v>
      </c>
      <c r="H17" s="46">
        <v>344</v>
      </c>
      <c r="I17" s="46"/>
      <c r="J17" s="31">
        <f t="shared" si="117"/>
        <v>1108</v>
      </c>
      <c r="K17" s="32">
        <f t="shared" si="0"/>
        <v>110</v>
      </c>
      <c r="L17" s="46">
        <v>34</v>
      </c>
      <c r="M17" s="133">
        <v>63</v>
      </c>
      <c r="N17" s="133">
        <v>13</v>
      </c>
      <c r="O17" s="31">
        <f t="shared" si="118"/>
        <v>110</v>
      </c>
      <c r="P17" s="31">
        <f t="shared" si="1"/>
        <v>28</v>
      </c>
      <c r="Q17" s="46"/>
      <c r="R17" s="46">
        <v>28</v>
      </c>
      <c r="S17" s="31">
        <f t="shared" si="119"/>
        <v>28</v>
      </c>
      <c r="T17" s="31">
        <f t="shared" si="120"/>
        <v>84</v>
      </c>
      <c r="U17" s="31">
        <f t="shared" si="2"/>
        <v>32</v>
      </c>
      <c r="V17" s="46"/>
      <c r="W17" s="46">
        <v>32</v>
      </c>
      <c r="X17" s="31">
        <f t="shared" si="121"/>
        <v>32</v>
      </c>
      <c r="Y17" s="31">
        <f t="shared" si="122"/>
        <v>96</v>
      </c>
      <c r="Z17" s="30">
        <f t="shared" si="3"/>
        <v>0</v>
      </c>
      <c r="AA17" s="30">
        <f t="shared" si="4"/>
        <v>0</v>
      </c>
      <c r="AB17" s="30">
        <f t="shared" si="5"/>
        <v>77.423590028446284</v>
      </c>
      <c r="AC17" s="30">
        <f t="shared" si="6"/>
        <v>114.71352255309243</v>
      </c>
      <c r="AD17" s="30">
        <f t="shared" si="7"/>
        <v>0</v>
      </c>
      <c r="AE17" s="30">
        <f t="shared" si="8"/>
        <v>0</v>
      </c>
      <c r="AF17" s="30">
        <f t="shared" si="9"/>
        <v>378.57270241846118</v>
      </c>
      <c r="AG17" s="30">
        <f t="shared" si="10"/>
        <v>0</v>
      </c>
      <c r="AH17" s="194">
        <v>1344.6610000000001</v>
      </c>
      <c r="AI17" s="198">
        <v>570.70981499999994</v>
      </c>
      <c r="AJ17" s="16">
        <f t="shared" si="11"/>
        <v>773.95118500000012</v>
      </c>
      <c r="AK17" s="25">
        <f t="shared" si="123"/>
        <v>57.55734605227638</v>
      </c>
      <c r="AL17" s="189">
        <f t="shared" si="124"/>
        <v>163.44966066600315</v>
      </c>
      <c r="AM17" s="27">
        <v>12.155454844455454</v>
      </c>
      <c r="AN17" s="169">
        <f t="shared" si="12"/>
        <v>0</v>
      </c>
      <c r="AO17" s="169">
        <f t="shared" si="13"/>
        <v>0</v>
      </c>
      <c r="AP17" s="169">
        <f t="shared" si="14"/>
        <v>87.877911896803738</v>
      </c>
      <c r="AQ17" s="169">
        <f t="shared" si="15"/>
        <v>130.20301467019124</v>
      </c>
      <c r="AR17" s="169">
        <f t="shared" si="16"/>
        <v>0</v>
      </c>
      <c r="AS17" s="169">
        <f t="shared" si="17"/>
        <v>0</v>
      </c>
      <c r="AT17" s="169">
        <f t="shared" si="18"/>
        <v>429.69046743300504</v>
      </c>
      <c r="AU17" s="169">
        <f t="shared" si="19"/>
        <v>0</v>
      </c>
      <c r="AV17" s="194">
        <v>1336.5239999999999</v>
      </c>
      <c r="AW17" s="198">
        <v>647.7713940000001</v>
      </c>
      <c r="AX17" s="16">
        <f t="shared" si="125"/>
        <v>688.75260599999979</v>
      </c>
      <c r="AY17" s="25">
        <f t="shared" si="20"/>
        <v>51.533126677859876</v>
      </c>
      <c r="AZ17" s="189">
        <f t="shared" si="126"/>
        <v>125.59706874492068</v>
      </c>
      <c r="BA17" s="27">
        <v>9.3972924350719254</v>
      </c>
      <c r="BB17" s="169">
        <f t="shared" si="21"/>
        <v>0</v>
      </c>
      <c r="BC17" s="169">
        <f t="shared" si="22"/>
        <v>0</v>
      </c>
      <c r="BD17" s="169">
        <f t="shared" si="23"/>
        <v>70.426236170501312</v>
      </c>
      <c r="BE17" s="169">
        <f t="shared" si="24"/>
        <v>104.34599620485123</v>
      </c>
      <c r="BF17" s="169">
        <f t="shared" si="25"/>
        <v>0</v>
      </c>
      <c r="BG17" s="169">
        <f t="shared" si="26"/>
        <v>0</v>
      </c>
      <c r="BH17" s="169">
        <f t="shared" si="27"/>
        <v>344.35823162464754</v>
      </c>
      <c r="BI17" s="169">
        <f t="shared" si="28"/>
        <v>0</v>
      </c>
      <c r="BJ17" s="194">
        <v>1172.67</v>
      </c>
      <c r="BK17" s="198">
        <v>519.13046400000007</v>
      </c>
      <c r="BL17" s="16">
        <f t="shared" si="127"/>
        <v>653.539536</v>
      </c>
      <c r="BM17" s="25">
        <f t="shared" si="29"/>
        <v>55.730899229962397</v>
      </c>
      <c r="BN17" s="189">
        <f t="shared" si="128"/>
        <v>124.4476675953071</v>
      </c>
      <c r="BO17" s="27">
        <v>10.612334893474472</v>
      </c>
      <c r="BP17" s="169">
        <f t="shared" si="30"/>
        <v>0</v>
      </c>
      <c r="BQ17" s="169">
        <f t="shared" si="31"/>
        <v>0</v>
      </c>
      <c r="BR17" s="169">
        <f t="shared" si="32"/>
        <v>47.741491501176888</v>
      </c>
      <c r="BS17" s="169">
        <f t="shared" si="33"/>
        <v>70.735478166620311</v>
      </c>
      <c r="BT17" s="169">
        <f t="shared" si="34"/>
        <v>0</v>
      </c>
      <c r="BU17" s="169">
        <f t="shared" si="35"/>
        <v>0</v>
      </c>
      <c r="BV17" s="169">
        <f t="shared" si="36"/>
        <v>233.43822533220273</v>
      </c>
      <c r="BW17" s="169">
        <f t="shared" si="37"/>
        <v>0</v>
      </c>
      <c r="BX17" s="194">
        <v>721.36300000000006</v>
      </c>
      <c r="BY17" s="198">
        <v>351.91519499999998</v>
      </c>
      <c r="BZ17" s="16">
        <f t="shared" si="129"/>
        <v>369.44780500000007</v>
      </c>
      <c r="CA17" s="25">
        <f t="shared" si="38"/>
        <v>51.215241840793055</v>
      </c>
      <c r="CB17" s="189">
        <f t="shared" si="130"/>
        <v>49.043430918056934</v>
      </c>
      <c r="CC17" s="27">
        <v>6.7987172779941485</v>
      </c>
      <c r="CD17" s="169">
        <f t="shared" si="39"/>
        <v>0</v>
      </c>
      <c r="CE17" s="169">
        <f t="shared" si="40"/>
        <v>0</v>
      </c>
      <c r="CF17" s="169">
        <f t="shared" si="41"/>
        <v>30.144347124568473</v>
      </c>
      <c r="CG17" s="169">
        <f t="shared" si="42"/>
        <v>44.662928216735196</v>
      </c>
      <c r="CH17" s="169">
        <f t="shared" si="43"/>
        <v>0</v>
      </c>
      <c r="CI17" s="169">
        <f t="shared" si="44"/>
        <v>0</v>
      </c>
      <c r="CJ17" s="169">
        <f t="shared" si="45"/>
        <v>147.39470165869631</v>
      </c>
      <c r="CK17" s="169">
        <f t="shared" si="46"/>
        <v>0</v>
      </c>
      <c r="CL17" s="194">
        <v>414.38499999999999</v>
      </c>
      <c r="CM17" s="198">
        <v>222.201977</v>
      </c>
      <c r="CN17" s="16">
        <f t="shared" si="131"/>
        <v>192.18302299999999</v>
      </c>
      <c r="CO17" s="25">
        <f t="shared" si="47"/>
        <v>46.377890850296225</v>
      </c>
      <c r="CP17" s="189">
        <f t="shared" si="132"/>
        <v>20.466669817087574</v>
      </c>
      <c r="CQ17" s="27">
        <v>4.9390469773489816</v>
      </c>
      <c r="CR17" s="169">
        <f t="shared" si="48"/>
        <v>0</v>
      </c>
      <c r="CS17" s="169">
        <f t="shared" si="49"/>
        <v>0</v>
      </c>
      <c r="CT17" s="169">
        <f t="shared" si="50"/>
        <v>33.542179289498826</v>
      </c>
      <c r="CU17" s="169">
        <f t="shared" si="51"/>
        <v>49.697276230566032</v>
      </c>
      <c r="CV17" s="169">
        <f t="shared" si="52"/>
        <v>0</v>
      </c>
      <c r="CW17" s="169">
        <f t="shared" si="53"/>
        <v>0</v>
      </c>
      <c r="CX17" s="169">
        <f t="shared" si="54"/>
        <v>164.00884347993508</v>
      </c>
      <c r="CY17" s="169">
        <f t="shared" si="55"/>
        <v>0</v>
      </c>
      <c r="CZ17" s="194">
        <v>367.17399999999998</v>
      </c>
      <c r="DA17" s="198">
        <v>247.24829899999997</v>
      </c>
      <c r="DB17" s="16">
        <f t="shared" si="133"/>
        <v>119.925701</v>
      </c>
      <c r="DC17" s="25">
        <f t="shared" si="56"/>
        <v>32.661817285537644</v>
      </c>
      <c r="DD17" s="189">
        <f t="shared" si="134"/>
        <v>21.923577484694423</v>
      </c>
      <c r="DE17" s="27">
        <v>5.9708959470698968</v>
      </c>
      <c r="DF17" s="169">
        <f t="shared" si="57"/>
        <v>0</v>
      </c>
      <c r="DG17" s="169">
        <f t="shared" si="58"/>
        <v>0</v>
      </c>
      <c r="DH17" s="169">
        <f t="shared" si="59"/>
        <v>36.489318810913417</v>
      </c>
      <c r="DI17" s="169">
        <f t="shared" si="60"/>
        <v>54.063862122962512</v>
      </c>
      <c r="DJ17" s="169">
        <f t="shared" si="61"/>
        <v>0</v>
      </c>
      <c r="DK17" s="169">
        <f t="shared" si="62"/>
        <v>0</v>
      </c>
      <c r="DL17" s="169">
        <f t="shared" si="63"/>
        <v>178.4192650661241</v>
      </c>
      <c r="DM17" s="169">
        <f t="shared" si="64"/>
        <v>0</v>
      </c>
      <c r="DN17" s="194">
        <v>507.976</v>
      </c>
      <c r="DO17" s="198">
        <v>268.97244600000005</v>
      </c>
      <c r="DP17" s="16">
        <f t="shared" si="135"/>
        <v>239.00355399999995</v>
      </c>
      <c r="DQ17" s="25">
        <f t="shared" si="65"/>
        <v>47.050166543301245</v>
      </c>
      <c r="DR17" s="189">
        <f t="shared" si="136"/>
        <v>28.595887064809613</v>
      </c>
      <c r="DS17" s="27">
        <v>5.6293775817774092</v>
      </c>
      <c r="DT17" s="169">
        <f t="shared" si="66"/>
        <v>0</v>
      </c>
      <c r="DU17" s="169">
        <f t="shared" si="67"/>
        <v>0</v>
      </c>
      <c r="DV17" s="169">
        <f t="shared" si="68"/>
        <v>44.542687991405728</v>
      </c>
      <c r="DW17" s="169">
        <f t="shared" si="69"/>
        <v>65.996018030165445</v>
      </c>
      <c r="DX17" s="169">
        <f t="shared" si="70"/>
        <v>0</v>
      </c>
      <c r="DY17" s="169">
        <f t="shared" si="71"/>
        <v>0</v>
      </c>
      <c r="DZ17" s="169">
        <f t="shared" si="72"/>
        <v>217.79725997842877</v>
      </c>
      <c r="EA17" s="169">
        <f t="shared" si="73"/>
        <v>0</v>
      </c>
      <c r="EB17" s="194">
        <v>510.90600000000001</v>
      </c>
      <c r="EC17" s="198">
        <v>328.33596599999998</v>
      </c>
      <c r="ED17" s="16">
        <f t="shared" si="137"/>
        <v>182.57003400000002</v>
      </c>
      <c r="EE17" s="25">
        <f t="shared" si="74"/>
        <v>35.734564479571588</v>
      </c>
      <c r="EF17" s="189">
        <f t="shared" si="138"/>
        <v>27.552547897175984</v>
      </c>
      <c r="EG17" s="27">
        <v>5.392880079148803</v>
      </c>
      <c r="EH17" s="169">
        <f t="shared" si="75"/>
        <v>0</v>
      </c>
      <c r="EI17" s="169">
        <f t="shared" si="76"/>
        <v>0</v>
      </c>
      <c r="EJ17" s="169">
        <f t="shared" si="77"/>
        <v>37.23313074138391</v>
      </c>
      <c r="EK17" s="169">
        <f t="shared" si="78"/>
        <v>55.165920121434773</v>
      </c>
      <c r="EL17" s="169">
        <f t="shared" si="79"/>
        <v>0</v>
      </c>
      <c r="EM17" s="169">
        <f t="shared" si="80"/>
        <v>0</v>
      </c>
      <c r="EN17" s="169">
        <f t="shared" si="81"/>
        <v>182.05623013718127</v>
      </c>
      <c r="EO17" s="169">
        <f t="shared" si="82"/>
        <v>0</v>
      </c>
      <c r="EP17" s="194">
        <v>456.51799999999997</v>
      </c>
      <c r="EQ17" s="198">
        <v>274.45528099999996</v>
      </c>
      <c r="ER17" s="16">
        <f t="shared" si="139"/>
        <v>182.06271900000002</v>
      </c>
      <c r="ES17" s="25">
        <f t="shared" si="83"/>
        <v>39.880731756469629</v>
      </c>
      <c r="ET17" s="189">
        <f t="shared" si="140"/>
        <v>21.014551063742481</v>
      </c>
      <c r="EU17" s="27">
        <v>4.6032250784728053</v>
      </c>
      <c r="EV17" s="169">
        <f t="shared" si="84"/>
        <v>0</v>
      </c>
      <c r="EW17" s="169">
        <f t="shared" si="85"/>
        <v>0</v>
      </c>
      <c r="EX17" s="169">
        <f t="shared" si="86"/>
        <v>29.852509300122687</v>
      </c>
      <c r="EY17" s="169">
        <f t="shared" si="87"/>
        <v>44.230530999761577</v>
      </c>
      <c r="EZ17" s="169">
        <f t="shared" si="88"/>
        <v>0</v>
      </c>
      <c r="FA17" s="169">
        <f t="shared" si="89"/>
        <v>0</v>
      </c>
      <c r="FB17" s="169">
        <f t="shared" si="90"/>
        <v>145.9677227001157</v>
      </c>
      <c r="FC17" s="169">
        <f t="shared" si="91"/>
        <v>0</v>
      </c>
      <c r="FD17" s="194">
        <v>745.96100000000001</v>
      </c>
      <c r="FE17" s="198">
        <v>220.05076299999999</v>
      </c>
      <c r="FF17" s="16">
        <f t="shared" si="141"/>
        <v>525.91023700000005</v>
      </c>
      <c r="FG17" s="25">
        <f t="shared" si="92"/>
        <v>70.501036515313814</v>
      </c>
      <c r="FH17" s="189">
        <f t="shared" si="142"/>
        <v>97.010075808476373</v>
      </c>
      <c r="FI17" s="27">
        <v>13.004711480690863</v>
      </c>
      <c r="FJ17" s="169">
        <f t="shared" si="93"/>
        <v>0</v>
      </c>
      <c r="FK17" s="169">
        <f t="shared" si="94"/>
        <v>0</v>
      </c>
      <c r="FL17" s="169">
        <f t="shared" si="95"/>
        <v>45.19357042046542</v>
      </c>
      <c r="FM17" s="169">
        <f t="shared" si="96"/>
        <v>66.96038840071941</v>
      </c>
      <c r="FN17" s="169">
        <f t="shared" si="97"/>
        <v>0</v>
      </c>
      <c r="FO17" s="169">
        <f t="shared" si="98"/>
        <v>0</v>
      </c>
      <c r="FP17" s="169">
        <f t="shared" si="99"/>
        <v>220.97983417881511</v>
      </c>
      <c r="FQ17" s="169">
        <f t="shared" si="100"/>
        <v>0</v>
      </c>
      <c r="FR17" s="194">
        <v>991.44100000000003</v>
      </c>
      <c r="FS17" s="198">
        <v>333.13379299999997</v>
      </c>
      <c r="FT17" s="16">
        <f t="shared" si="143"/>
        <v>658.30720700000006</v>
      </c>
      <c r="FU17" s="25">
        <f t="shared" si="101"/>
        <v>66.399029997750759</v>
      </c>
      <c r="FV17" s="189">
        <f t="shared" si="144"/>
        <v>175.65666784966166</v>
      </c>
      <c r="FW17" s="27">
        <v>17.717309234706015</v>
      </c>
      <c r="FX17" s="169">
        <f t="shared" si="102"/>
        <v>0</v>
      </c>
      <c r="FY17" s="169">
        <f t="shared" si="103"/>
        <v>0</v>
      </c>
      <c r="FZ17" s="169">
        <f t="shared" si="104"/>
        <v>66.866026724713436</v>
      </c>
      <c r="GA17" s="169">
        <f t="shared" si="105"/>
        <v>99.071064282899954</v>
      </c>
      <c r="GB17" s="169">
        <f t="shared" si="106"/>
        <v>0</v>
      </c>
      <c r="GC17" s="169">
        <f t="shared" si="107"/>
        <v>0</v>
      </c>
      <c r="GD17" s="169">
        <f t="shared" si="108"/>
        <v>326.95012499238658</v>
      </c>
      <c r="GE17" s="169">
        <f t="shared" si="109"/>
        <v>0</v>
      </c>
      <c r="GF17" s="194">
        <v>1116.4870000000001</v>
      </c>
      <c r="GG17" s="198">
        <v>492.88721600000002</v>
      </c>
      <c r="GH17" s="16">
        <f t="shared" si="145"/>
        <v>623.599784</v>
      </c>
      <c r="GI17" s="25">
        <f t="shared" si="110"/>
        <v>55.853743393339997</v>
      </c>
      <c r="GJ17" s="189">
        <f t="shared" si="146"/>
        <v>36.198695972938225</v>
      </c>
      <c r="GK17" s="27">
        <v>3.242195921039674</v>
      </c>
      <c r="GL17" s="16">
        <f t="shared" si="147"/>
        <v>9686.0659999999989</v>
      </c>
      <c r="GM17" s="16">
        <f t="shared" si="147"/>
        <v>4476.8126090000005</v>
      </c>
      <c r="GN17" s="16">
        <f t="shared" si="148"/>
        <v>5209.2533909999984</v>
      </c>
      <c r="GO17" s="25">
        <f t="shared" si="111"/>
        <v>53.780899190651802</v>
      </c>
      <c r="GP17" s="16">
        <f t="shared" si="149"/>
        <v>890.95650088287414</v>
      </c>
      <c r="GQ17" s="27">
        <f t="shared" si="112"/>
        <v>9.1983319221949777</v>
      </c>
      <c r="GR17" s="16">
        <f t="shared" si="150"/>
        <v>4318.2968901171243</v>
      </c>
      <c r="GS17" s="197">
        <v>13</v>
      </c>
      <c r="GT17" s="29">
        <v>0</v>
      </c>
      <c r="GU17" s="29">
        <v>0</v>
      </c>
      <c r="GV17" s="29">
        <v>607.33300000000008</v>
      </c>
      <c r="GW17" s="29">
        <v>899.846</v>
      </c>
      <c r="GX17" s="29"/>
      <c r="GY17" s="29">
        <v>0</v>
      </c>
      <c r="GZ17" s="29">
        <v>2969.6336089999995</v>
      </c>
      <c r="HA17" s="29">
        <v>0</v>
      </c>
      <c r="HB17" s="134">
        <f t="shared" si="113"/>
        <v>4476.8126089999996</v>
      </c>
      <c r="HC17" s="169">
        <f t="shared" si="114"/>
        <v>0</v>
      </c>
      <c r="HD17" s="169">
        <f t="shared" si="114"/>
        <v>0</v>
      </c>
      <c r="HE17" s="169">
        <f t="shared" si="114"/>
        <v>13.566192133640859</v>
      </c>
      <c r="HF17" s="169">
        <f t="shared" si="114"/>
        <v>20.100148891445372</v>
      </c>
      <c r="HG17" s="169">
        <f t="shared" si="114"/>
        <v>0</v>
      </c>
      <c r="HH17" s="169">
        <f t="shared" si="114"/>
        <v>0</v>
      </c>
      <c r="HI17" s="169">
        <f t="shared" si="114"/>
        <v>66.33365897491376</v>
      </c>
      <c r="HJ17" s="169">
        <f t="shared" si="114"/>
        <v>0</v>
      </c>
      <c r="HK17" s="135">
        <f t="shared" si="115"/>
        <v>100</v>
      </c>
      <c r="HL17" s="197">
        <v>0</v>
      </c>
      <c r="HM17" s="197">
        <v>41</v>
      </c>
      <c r="HN17" s="197">
        <f t="shared" si="151"/>
        <v>41</v>
      </c>
    </row>
    <row r="18" spans="1:222" ht="45">
      <c r="A18" s="197">
        <v>13</v>
      </c>
      <c r="B18" s="130" t="s">
        <v>179</v>
      </c>
      <c r="C18" s="130" t="s">
        <v>180</v>
      </c>
      <c r="D18" s="130" t="s">
        <v>158</v>
      </c>
      <c r="E18" s="129" t="s">
        <v>181</v>
      </c>
      <c r="F18" s="32">
        <f t="shared" si="116"/>
        <v>1071</v>
      </c>
      <c r="G18" s="46">
        <v>1003</v>
      </c>
      <c r="H18" s="46">
        <v>68</v>
      </c>
      <c r="I18" s="46"/>
      <c r="J18" s="31">
        <f t="shared" si="117"/>
        <v>1071</v>
      </c>
      <c r="K18" s="32">
        <f t="shared" si="0"/>
        <v>130</v>
      </c>
      <c r="L18" s="46">
        <v>38</v>
      </c>
      <c r="M18" s="132">
        <v>77</v>
      </c>
      <c r="N18" s="132">
        <v>15</v>
      </c>
      <c r="O18" s="31">
        <f t="shared" si="118"/>
        <v>130</v>
      </c>
      <c r="P18" s="31">
        <f t="shared" si="1"/>
        <v>3</v>
      </c>
      <c r="Q18" s="46"/>
      <c r="R18" s="46">
        <v>3</v>
      </c>
      <c r="S18" s="31">
        <f t="shared" si="119"/>
        <v>3</v>
      </c>
      <c r="T18" s="31">
        <f t="shared" si="120"/>
        <v>9</v>
      </c>
      <c r="U18" s="31">
        <f t="shared" si="2"/>
        <v>10</v>
      </c>
      <c r="V18" s="46"/>
      <c r="W18" s="46">
        <v>10</v>
      </c>
      <c r="X18" s="31">
        <f t="shared" si="121"/>
        <v>10</v>
      </c>
      <c r="Y18" s="31">
        <f t="shared" si="122"/>
        <v>30</v>
      </c>
      <c r="Z18" s="30">
        <f t="shared" si="3"/>
        <v>0</v>
      </c>
      <c r="AA18" s="30">
        <f t="shared" si="4"/>
        <v>0</v>
      </c>
      <c r="AB18" s="30">
        <f t="shared" si="5"/>
        <v>28.263600797371318</v>
      </c>
      <c r="AC18" s="30">
        <f t="shared" si="6"/>
        <v>71.875287328816796</v>
      </c>
      <c r="AD18" s="30">
        <f t="shared" si="7"/>
        <v>0</v>
      </c>
      <c r="AE18" s="30">
        <f t="shared" si="8"/>
        <v>0</v>
      </c>
      <c r="AF18" s="30">
        <f t="shared" si="9"/>
        <v>215.02185087381179</v>
      </c>
      <c r="AG18" s="30">
        <f t="shared" si="10"/>
        <v>0</v>
      </c>
      <c r="AH18" s="194">
        <v>649.67899999999997</v>
      </c>
      <c r="AI18" s="198">
        <v>315.16073899999992</v>
      </c>
      <c r="AJ18" s="16">
        <f t="shared" si="11"/>
        <v>334.51826100000005</v>
      </c>
      <c r="AK18" s="25">
        <f t="shared" si="123"/>
        <v>51.489775873931599</v>
      </c>
      <c r="AL18" s="189">
        <f t="shared" si="124"/>
        <v>118.87639995159375</v>
      </c>
      <c r="AM18" s="27">
        <v>18.297713170903439</v>
      </c>
      <c r="AN18" s="169">
        <f t="shared" si="12"/>
        <v>0</v>
      </c>
      <c r="AO18" s="169">
        <f t="shared" si="13"/>
        <v>0</v>
      </c>
      <c r="AP18" s="169">
        <f t="shared" si="14"/>
        <v>24.97439690229195</v>
      </c>
      <c r="AQ18" s="169">
        <f t="shared" si="15"/>
        <v>63.510731208144428</v>
      </c>
      <c r="AR18" s="169">
        <f t="shared" si="16"/>
        <v>0</v>
      </c>
      <c r="AS18" s="169">
        <f t="shared" si="17"/>
        <v>0</v>
      </c>
      <c r="AT18" s="169">
        <f t="shared" si="18"/>
        <v>189.99847488956368</v>
      </c>
      <c r="AU18" s="169">
        <f t="shared" si="19"/>
        <v>0</v>
      </c>
      <c r="AV18" s="194">
        <v>604.23699999999997</v>
      </c>
      <c r="AW18" s="198">
        <v>278.48360300000007</v>
      </c>
      <c r="AX18" s="16">
        <f t="shared" si="125"/>
        <v>325.75339699999989</v>
      </c>
      <c r="AY18" s="25">
        <f t="shared" si="20"/>
        <v>53.911527595959853</v>
      </c>
      <c r="AZ18" s="189">
        <f t="shared" si="126"/>
        <v>101.19340615959554</v>
      </c>
      <c r="BA18" s="27">
        <v>16.747303816150872</v>
      </c>
      <c r="BB18" s="169">
        <f t="shared" si="21"/>
        <v>0</v>
      </c>
      <c r="BC18" s="169">
        <f t="shared" si="22"/>
        <v>0</v>
      </c>
      <c r="BD18" s="169">
        <f t="shared" si="23"/>
        <v>27.915527513745641</v>
      </c>
      <c r="BE18" s="169">
        <f t="shared" si="24"/>
        <v>70.990125262898886</v>
      </c>
      <c r="BF18" s="169">
        <f t="shared" si="25"/>
        <v>0</v>
      </c>
      <c r="BG18" s="169">
        <f t="shared" si="26"/>
        <v>0</v>
      </c>
      <c r="BH18" s="169">
        <f t="shared" si="27"/>
        <v>212.37380322335537</v>
      </c>
      <c r="BI18" s="169">
        <f t="shared" si="28"/>
        <v>0</v>
      </c>
      <c r="BJ18" s="193">
        <v>559.26499999999999</v>
      </c>
      <c r="BK18" s="198">
        <v>311.27945599999987</v>
      </c>
      <c r="BL18" s="16">
        <f t="shared" si="127"/>
        <v>247.98554400000012</v>
      </c>
      <c r="BM18" s="25">
        <f t="shared" si="29"/>
        <v>44.341330853888614</v>
      </c>
      <c r="BN18" s="189">
        <f t="shared" si="128"/>
        <v>90.525991500816005</v>
      </c>
      <c r="BO18" s="27">
        <v>16.186600538352302</v>
      </c>
      <c r="BP18" s="169">
        <f t="shared" si="30"/>
        <v>0</v>
      </c>
      <c r="BQ18" s="169">
        <f t="shared" si="31"/>
        <v>0</v>
      </c>
      <c r="BR18" s="169">
        <f t="shared" si="32"/>
        <v>22.103864682858475</v>
      </c>
      <c r="BS18" s="169">
        <f t="shared" si="33"/>
        <v>56.210871238511821</v>
      </c>
      <c r="BT18" s="169">
        <f t="shared" si="34"/>
        <v>0</v>
      </c>
      <c r="BU18" s="169">
        <f t="shared" si="35"/>
        <v>0</v>
      </c>
      <c r="BV18" s="169">
        <f t="shared" si="36"/>
        <v>168.1602400786297</v>
      </c>
      <c r="BW18" s="169">
        <f t="shared" si="37"/>
        <v>0</v>
      </c>
      <c r="BX18" s="194">
        <v>459.88400000000001</v>
      </c>
      <c r="BY18" s="198">
        <v>246.47497599999997</v>
      </c>
      <c r="BZ18" s="16">
        <f t="shared" si="129"/>
        <v>213.40902400000004</v>
      </c>
      <c r="CA18" s="25">
        <f t="shared" si="38"/>
        <v>46.404968209374545</v>
      </c>
      <c r="CB18" s="189">
        <f t="shared" si="130"/>
        <v>65.955191873668966</v>
      </c>
      <c r="CC18" s="27">
        <v>14.341701792988875</v>
      </c>
      <c r="CD18" s="169">
        <f t="shared" si="39"/>
        <v>0</v>
      </c>
      <c r="CE18" s="169">
        <f t="shared" si="40"/>
        <v>0</v>
      </c>
      <c r="CF18" s="169">
        <f t="shared" si="41"/>
        <v>24.396844721377711</v>
      </c>
      <c r="CG18" s="169">
        <f t="shared" si="42"/>
        <v>62.041996589077186</v>
      </c>
      <c r="CH18" s="169">
        <f t="shared" si="43"/>
        <v>0</v>
      </c>
      <c r="CI18" s="169">
        <f t="shared" si="44"/>
        <v>0</v>
      </c>
      <c r="CJ18" s="169">
        <f t="shared" si="45"/>
        <v>185.60461368954503</v>
      </c>
      <c r="CK18" s="169">
        <f t="shared" si="46"/>
        <v>0</v>
      </c>
      <c r="CL18" s="194">
        <v>388.47300000000001</v>
      </c>
      <c r="CM18" s="198">
        <v>272.04345499999994</v>
      </c>
      <c r="CN18" s="16">
        <f t="shared" si="131"/>
        <v>116.42954500000008</v>
      </c>
      <c r="CO18" s="25">
        <f t="shared" si="47"/>
        <v>29.97107778404164</v>
      </c>
      <c r="CP18" s="189">
        <f t="shared" si="132"/>
        <v>49.186423494098833</v>
      </c>
      <c r="CQ18" s="27">
        <v>12.661478016258229</v>
      </c>
      <c r="CR18" s="169">
        <f t="shared" si="48"/>
        <v>0</v>
      </c>
      <c r="CS18" s="169">
        <f t="shared" si="49"/>
        <v>0</v>
      </c>
      <c r="CT18" s="169">
        <f t="shared" si="50"/>
        <v>25.028232675899115</v>
      </c>
      <c r="CU18" s="169">
        <f t="shared" si="51"/>
        <v>63.647637390917289</v>
      </c>
      <c r="CV18" s="169">
        <f t="shared" si="52"/>
        <v>0</v>
      </c>
      <c r="CW18" s="169">
        <f t="shared" si="53"/>
        <v>0</v>
      </c>
      <c r="CX18" s="169">
        <f t="shared" si="54"/>
        <v>190.40804293318371</v>
      </c>
      <c r="CY18" s="169">
        <f t="shared" si="55"/>
        <v>0</v>
      </c>
      <c r="CZ18" s="194">
        <v>392.24599999999998</v>
      </c>
      <c r="DA18" s="198">
        <v>279.08391300000011</v>
      </c>
      <c r="DB18" s="16">
        <f t="shared" si="133"/>
        <v>113.16208699999987</v>
      </c>
      <c r="DC18" s="25">
        <f t="shared" si="56"/>
        <v>28.849774631226293</v>
      </c>
      <c r="DD18" s="189">
        <f t="shared" si="134"/>
        <v>58.550882212466369</v>
      </c>
      <c r="DE18" s="27">
        <v>14.927082038431591</v>
      </c>
      <c r="DF18" s="169">
        <f t="shared" si="57"/>
        <v>0</v>
      </c>
      <c r="DG18" s="169">
        <f t="shared" si="58"/>
        <v>0</v>
      </c>
      <c r="DH18" s="169">
        <f t="shared" si="59"/>
        <v>27.120796848449832</v>
      </c>
      <c r="DI18" s="169">
        <f t="shared" si="60"/>
        <v>68.969098454366033</v>
      </c>
      <c r="DJ18" s="169">
        <f t="shared" si="61"/>
        <v>0</v>
      </c>
      <c r="DK18" s="169">
        <f t="shared" si="62"/>
        <v>0</v>
      </c>
      <c r="DL18" s="169">
        <f t="shared" si="63"/>
        <v>206.327706697184</v>
      </c>
      <c r="DM18" s="169">
        <f t="shared" si="64"/>
        <v>0</v>
      </c>
      <c r="DN18" s="194">
        <v>503.791</v>
      </c>
      <c r="DO18" s="198">
        <v>302.41760199999987</v>
      </c>
      <c r="DP18" s="16">
        <f t="shared" si="135"/>
        <v>201.37339800000012</v>
      </c>
      <c r="DQ18" s="25">
        <f t="shared" si="65"/>
        <v>39.971614816461617</v>
      </c>
      <c r="DR18" s="189">
        <f t="shared" si="136"/>
        <v>82.210821498634374</v>
      </c>
      <c r="DS18" s="27">
        <v>16.318437903542218</v>
      </c>
      <c r="DT18" s="169">
        <f t="shared" si="66"/>
        <v>0</v>
      </c>
      <c r="DU18" s="169">
        <f t="shared" si="67"/>
        <v>0</v>
      </c>
      <c r="DV18" s="169">
        <f t="shared" si="68"/>
        <v>33.406234306350036</v>
      </c>
      <c r="DW18" s="169">
        <f t="shared" si="69"/>
        <v>84.953177288224396</v>
      </c>
      <c r="DX18" s="169">
        <f t="shared" si="70"/>
        <v>0</v>
      </c>
      <c r="DY18" s="169">
        <f t="shared" si="71"/>
        <v>0</v>
      </c>
      <c r="DZ18" s="169">
        <f t="shared" si="72"/>
        <v>254.14561940542552</v>
      </c>
      <c r="EA18" s="169">
        <f t="shared" si="73"/>
        <v>0</v>
      </c>
      <c r="EB18" s="194">
        <v>513.04300000000001</v>
      </c>
      <c r="EC18" s="198">
        <v>372.50503099999997</v>
      </c>
      <c r="ED18" s="16">
        <f t="shared" si="137"/>
        <v>140.53796900000003</v>
      </c>
      <c r="EE18" s="25">
        <f t="shared" si="74"/>
        <v>27.393019493492755</v>
      </c>
      <c r="EF18" s="189">
        <f t="shared" si="138"/>
        <v>87.084231168462239</v>
      </c>
      <c r="EG18" s="27">
        <v>16.97406088153668</v>
      </c>
      <c r="EH18" s="169">
        <f t="shared" si="75"/>
        <v>0</v>
      </c>
      <c r="EI18" s="169">
        <f t="shared" si="76"/>
        <v>0</v>
      </c>
      <c r="EJ18" s="169">
        <f t="shared" si="77"/>
        <v>21.509855423136845</v>
      </c>
      <c r="EK18" s="169">
        <f t="shared" si="78"/>
        <v>54.700285714588034</v>
      </c>
      <c r="EL18" s="169">
        <f t="shared" si="79"/>
        <v>0</v>
      </c>
      <c r="EM18" s="169">
        <f t="shared" si="80"/>
        <v>0</v>
      </c>
      <c r="EN18" s="169">
        <f t="shared" si="81"/>
        <v>163.64117786227519</v>
      </c>
      <c r="EO18" s="169">
        <f t="shared" si="82"/>
        <v>0</v>
      </c>
      <c r="EP18" s="194">
        <v>383.42</v>
      </c>
      <c r="EQ18" s="198">
        <v>239.85131900000007</v>
      </c>
      <c r="ER18" s="16">
        <f t="shared" si="139"/>
        <v>143.56868099999994</v>
      </c>
      <c r="ES18" s="25">
        <f t="shared" si="83"/>
        <v>37.444233738459118</v>
      </c>
      <c r="ET18" s="189">
        <f t="shared" si="140"/>
        <v>51.148571681581373</v>
      </c>
      <c r="EU18" s="27">
        <v>13.34008963579922</v>
      </c>
      <c r="EV18" s="169">
        <f t="shared" si="84"/>
        <v>0</v>
      </c>
      <c r="EW18" s="169">
        <f t="shared" si="85"/>
        <v>0</v>
      </c>
      <c r="EX18" s="169">
        <f t="shared" si="86"/>
        <v>24.696048527927683</v>
      </c>
      <c r="EY18" s="169">
        <f t="shared" si="87"/>
        <v>62.802881931317621</v>
      </c>
      <c r="EZ18" s="169">
        <f t="shared" si="88"/>
        <v>0</v>
      </c>
      <c r="FA18" s="169">
        <f t="shared" si="89"/>
        <v>0</v>
      </c>
      <c r="FB18" s="169">
        <f t="shared" si="90"/>
        <v>187.88087554075432</v>
      </c>
      <c r="FC18" s="169">
        <f t="shared" si="91"/>
        <v>0</v>
      </c>
      <c r="FD18" s="194">
        <v>482.22800000000001</v>
      </c>
      <c r="FE18" s="198">
        <v>275.37980599999963</v>
      </c>
      <c r="FF18" s="16">
        <f t="shared" si="141"/>
        <v>206.84819400000038</v>
      </c>
      <c r="FG18" s="25">
        <f t="shared" si="92"/>
        <v>42.894272833597462</v>
      </c>
      <c r="FH18" s="189">
        <f t="shared" si="142"/>
        <v>71.937564161902614</v>
      </c>
      <c r="FI18" s="27">
        <v>14.917749313997241</v>
      </c>
      <c r="FJ18" s="169">
        <f t="shared" si="93"/>
        <v>0</v>
      </c>
      <c r="FK18" s="169">
        <f t="shared" si="94"/>
        <v>0</v>
      </c>
      <c r="FL18" s="169">
        <f t="shared" si="95"/>
        <v>24.6630858534574</v>
      </c>
      <c r="FM18" s="169">
        <f t="shared" si="96"/>
        <v>62.719056741609371</v>
      </c>
      <c r="FN18" s="169">
        <f t="shared" si="97"/>
        <v>0</v>
      </c>
      <c r="FO18" s="169">
        <f t="shared" si="98"/>
        <v>0</v>
      </c>
      <c r="FP18" s="169">
        <f t="shared" si="99"/>
        <v>187.63010440493323</v>
      </c>
      <c r="FQ18" s="169">
        <f t="shared" si="100"/>
        <v>0</v>
      </c>
      <c r="FR18" s="194">
        <v>523.52499999999998</v>
      </c>
      <c r="FS18" s="198">
        <v>275.012247</v>
      </c>
      <c r="FT18" s="16">
        <f t="shared" si="143"/>
        <v>248.51275299999998</v>
      </c>
      <c r="FU18" s="25">
        <f t="shared" si="101"/>
        <v>47.469128121866191</v>
      </c>
      <c r="FV18" s="189">
        <f t="shared" si="144"/>
        <v>84.913858277397779</v>
      </c>
      <c r="FW18" s="27">
        <v>16.21963770161841</v>
      </c>
      <c r="FX18" s="169">
        <f t="shared" si="102"/>
        <v>0</v>
      </c>
      <c r="FY18" s="169">
        <f t="shared" si="103"/>
        <v>0</v>
      </c>
      <c r="FZ18" s="169">
        <f t="shared" si="104"/>
        <v>27.073511747133917</v>
      </c>
      <c r="GA18" s="169">
        <f t="shared" si="105"/>
        <v>68.848850851528056</v>
      </c>
      <c r="GB18" s="169">
        <f t="shared" si="106"/>
        <v>0</v>
      </c>
      <c r="GC18" s="169">
        <f t="shared" si="107"/>
        <v>0</v>
      </c>
      <c r="GD18" s="169">
        <f t="shared" si="108"/>
        <v>205.9679744013383</v>
      </c>
      <c r="GE18" s="169">
        <f t="shared" si="109"/>
        <v>0</v>
      </c>
      <c r="GF18" s="194">
        <v>608.13099999999997</v>
      </c>
      <c r="GG18" s="198">
        <v>301.89033700000027</v>
      </c>
      <c r="GH18" s="16">
        <f t="shared" si="145"/>
        <v>306.2406629999997</v>
      </c>
      <c r="GI18" s="25">
        <f t="shared" si="110"/>
        <v>50.357680006445939</v>
      </c>
      <c r="GJ18" s="189">
        <f t="shared" si="146"/>
        <v>104.87674521296687</v>
      </c>
      <c r="GK18" s="27">
        <v>17.245748895051705</v>
      </c>
      <c r="GL18" s="16">
        <f t="shared" si="147"/>
        <v>6067.9220000000005</v>
      </c>
      <c r="GM18" s="16">
        <f t="shared" si="147"/>
        <v>3469.5824839999996</v>
      </c>
      <c r="GN18" s="16">
        <f t="shared" si="148"/>
        <v>2598.3395160000009</v>
      </c>
      <c r="GO18" s="25">
        <f t="shared" si="111"/>
        <v>42.82091160697189</v>
      </c>
      <c r="GP18" s="16">
        <f t="shared" si="149"/>
        <v>966.46008719318479</v>
      </c>
      <c r="GQ18" s="27">
        <f t="shared" si="112"/>
        <v>15.927365038528588</v>
      </c>
      <c r="GR18" s="16">
        <f t="shared" si="150"/>
        <v>1631.8794288068161</v>
      </c>
      <c r="GS18" s="197">
        <v>14</v>
      </c>
      <c r="GT18" s="29">
        <v>0</v>
      </c>
      <c r="GU18" s="29">
        <v>0</v>
      </c>
      <c r="GV18" s="29">
        <v>311.15199999999999</v>
      </c>
      <c r="GW18" s="29">
        <v>791.27</v>
      </c>
      <c r="GX18" s="29"/>
      <c r="GY18" s="29">
        <v>0</v>
      </c>
      <c r="GZ18" s="29">
        <v>2367.160484</v>
      </c>
      <c r="HA18" s="29">
        <v>0</v>
      </c>
      <c r="HB18" s="134">
        <f t="shared" si="113"/>
        <v>3469.582484</v>
      </c>
      <c r="HC18" s="169">
        <f t="shared" si="114"/>
        <v>0</v>
      </c>
      <c r="HD18" s="169">
        <f t="shared" si="114"/>
        <v>0</v>
      </c>
      <c r="HE18" s="169">
        <f t="shared" si="114"/>
        <v>8.9679954702007869</v>
      </c>
      <c r="HF18" s="169">
        <f t="shared" si="114"/>
        <v>22.805914073204665</v>
      </c>
      <c r="HG18" s="169">
        <f t="shared" si="114"/>
        <v>0</v>
      </c>
      <c r="HH18" s="169">
        <f t="shared" si="114"/>
        <v>0</v>
      </c>
      <c r="HI18" s="169">
        <f t="shared" si="114"/>
        <v>68.226090456594548</v>
      </c>
      <c r="HJ18" s="169">
        <f t="shared" si="114"/>
        <v>0</v>
      </c>
      <c r="HK18" s="135">
        <f t="shared" si="115"/>
        <v>100</v>
      </c>
      <c r="HL18" s="197">
        <v>0</v>
      </c>
      <c r="HM18" s="197">
        <v>13</v>
      </c>
      <c r="HN18" s="197">
        <f t="shared" si="151"/>
        <v>13</v>
      </c>
    </row>
    <row r="19" spans="1:222">
      <c r="A19" s="136"/>
      <c r="B19" s="136"/>
      <c r="C19" s="136"/>
      <c r="D19" s="136"/>
      <c r="E19" s="136"/>
      <c r="F19" s="137">
        <f t="shared" ref="F19:R19" si="152">SUM(F6:F18)</f>
        <v>14724</v>
      </c>
      <c r="G19" s="137">
        <f t="shared" si="152"/>
        <v>12309</v>
      </c>
      <c r="H19" s="137">
        <f t="shared" si="152"/>
        <v>2415</v>
      </c>
      <c r="I19" s="137">
        <f t="shared" si="152"/>
        <v>0</v>
      </c>
      <c r="J19" s="137">
        <f t="shared" si="152"/>
        <v>14724</v>
      </c>
      <c r="K19" s="137">
        <f t="shared" si="152"/>
        <v>1128</v>
      </c>
      <c r="L19" s="137">
        <f t="shared" si="152"/>
        <v>331</v>
      </c>
      <c r="M19" s="137">
        <f t="shared" si="152"/>
        <v>690</v>
      </c>
      <c r="N19" s="137">
        <f t="shared" si="152"/>
        <v>107</v>
      </c>
      <c r="O19" s="137">
        <f t="shared" si="152"/>
        <v>1128</v>
      </c>
      <c r="P19" s="137">
        <f t="shared" si="152"/>
        <v>185</v>
      </c>
      <c r="Q19" s="137">
        <f t="shared" si="152"/>
        <v>23</v>
      </c>
      <c r="R19" s="137">
        <f t="shared" si="152"/>
        <v>162</v>
      </c>
      <c r="S19" s="31">
        <f t="shared" si="119"/>
        <v>185</v>
      </c>
      <c r="T19" s="137">
        <f>SUM(T6:T18)</f>
        <v>486</v>
      </c>
      <c r="U19" s="137">
        <f>SUM(U6:U18)</f>
        <v>195</v>
      </c>
      <c r="V19" s="137">
        <f>SUM(V6:V18)</f>
        <v>0</v>
      </c>
      <c r="W19" s="137">
        <f>SUM(W6:W18)</f>
        <v>195</v>
      </c>
      <c r="X19" s="31">
        <f t="shared" si="121"/>
        <v>195</v>
      </c>
      <c r="Y19" s="137"/>
      <c r="Z19" s="138">
        <f t="shared" ref="Z19:AJ19" si="153">SUM(Z6:Z18)</f>
        <v>0</v>
      </c>
      <c r="AA19" s="138">
        <f t="shared" si="153"/>
        <v>0</v>
      </c>
      <c r="AB19" s="138">
        <f t="shared" si="153"/>
        <v>1535.5633317615341</v>
      </c>
      <c r="AC19" s="138">
        <f t="shared" si="153"/>
        <v>1754.5848359038873</v>
      </c>
      <c r="AD19" s="138">
        <f t="shared" si="153"/>
        <v>2565.4353727673042</v>
      </c>
      <c r="AE19" s="138">
        <f t="shared" si="153"/>
        <v>0</v>
      </c>
      <c r="AF19" s="138">
        <f t="shared" si="153"/>
        <v>1662.5437335672746</v>
      </c>
      <c r="AG19" s="138">
        <f t="shared" si="153"/>
        <v>0</v>
      </c>
      <c r="AH19" s="138">
        <f t="shared" si="153"/>
        <v>18690.48</v>
      </c>
      <c r="AI19" s="138">
        <f t="shared" si="153"/>
        <v>7518.1272739999995</v>
      </c>
      <c r="AJ19" s="138">
        <f t="shared" si="153"/>
        <v>11172.352725999999</v>
      </c>
      <c r="AK19" s="138"/>
      <c r="AL19" s="138"/>
      <c r="AM19" s="138"/>
      <c r="AN19" s="138">
        <f t="shared" ref="AN19:AW19" si="154">SUM(AN6:AN18)</f>
        <v>0</v>
      </c>
      <c r="AO19" s="138">
        <f t="shared" si="154"/>
        <v>0</v>
      </c>
      <c r="AP19" s="138">
        <f t="shared" si="154"/>
        <v>1638.3879348912676</v>
      </c>
      <c r="AQ19" s="138">
        <f t="shared" si="154"/>
        <v>1854.1983891815134</v>
      </c>
      <c r="AR19" s="138">
        <f t="shared" si="154"/>
        <v>2721.1144282184177</v>
      </c>
      <c r="AS19" s="138">
        <f t="shared" si="154"/>
        <v>0</v>
      </c>
      <c r="AT19" s="138">
        <f t="shared" si="154"/>
        <v>1722.7446677087987</v>
      </c>
      <c r="AU19" s="138">
        <f t="shared" si="154"/>
        <v>0</v>
      </c>
      <c r="AV19" s="138">
        <f t="shared" si="154"/>
        <v>17410.760000000002</v>
      </c>
      <c r="AW19" s="138">
        <f t="shared" si="154"/>
        <v>7936.4454199999982</v>
      </c>
      <c r="AX19" s="138">
        <f>SUM(AX6:AX18)</f>
        <v>9474.3145800000002</v>
      </c>
      <c r="AY19" s="138"/>
      <c r="AZ19" s="138"/>
      <c r="BA19" s="138"/>
      <c r="BB19" s="138">
        <f t="shared" ref="BB19:BK19" si="155">SUM(BB6:BB18)</f>
        <v>0</v>
      </c>
      <c r="BC19" s="138">
        <f t="shared" si="155"/>
        <v>0</v>
      </c>
      <c r="BD19" s="138">
        <f t="shared" si="155"/>
        <v>1351.017960868365</v>
      </c>
      <c r="BE19" s="138">
        <f t="shared" si="155"/>
        <v>1569.6903874259876</v>
      </c>
      <c r="BF19" s="138">
        <f t="shared" si="155"/>
        <v>2284.0400297434908</v>
      </c>
      <c r="BG19" s="138">
        <f t="shared" si="155"/>
        <v>0</v>
      </c>
      <c r="BH19" s="138">
        <f t="shared" si="155"/>
        <v>1608.5746789621567</v>
      </c>
      <c r="BI19" s="138">
        <f t="shared" si="155"/>
        <v>0</v>
      </c>
      <c r="BJ19" s="138">
        <f t="shared" si="155"/>
        <v>14548.319999999998</v>
      </c>
      <c r="BK19" s="138">
        <f t="shared" si="155"/>
        <v>6813.3230569999996</v>
      </c>
      <c r="BL19" s="138">
        <f>SUM(BL6:BL18)</f>
        <v>7734.9969430000001</v>
      </c>
      <c r="BM19" s="138"/>
      <c r="BN19" s="138"/>
      <c r="BO19" s="138"/>
      <c r="BP19" s="138">
        <f t="shared" ref="BP19:BY19" si="156">SUM(BP6:BP18)</f>
        <v>0</v>
      </c>
      <c r="BQ19" s="138">
        <f t="shared" si="156"/>
        <v>0</v>
      </c>
      <c r="BR19" s="138">
        <f t="shared" si="156"/>
        <v>1235.0522197659532</v>
      </c>
      <c r="BS19" s="138">
        <f t="shared" si="156"/>
        <v>1290.2635974455075</v>
      </c>
      <c r="BT19" s="138">
        <f t="shared" si="156"/>
        <v>1917.3459996210549</v>
      </c>
      <c r="BU19" s="138">
        <f t="shared" si="156"/>
        <v>0</v>
      </c>
      <c r="BV19" s="138">
        <f t="shared" si="156"/>
        <v>1343.0208961674848</v>
      </c>
      <c r="BW19" s="138">
        <f t="shared" si="156"/>
        <v>0</v>
      </c>
      <c r="BX19" s="138">
        <f t="shared" si="156"/>
        <v>9957.172999999997</v>
      </c>
      <c r="BY19" s="138">
        <f t="shared" si="156"/>
        <v>5785.6827130000001</v>
      </c>
      <c r="BZ19" s="138">
        <f>SUM(BZ6:BZ18)</f>
        <v>4171.4902869999996</v>
      </c>
      <c r="CA19" s="138"/>
      <c r="CB19" s="138"/>
      <c r="CC19" s="138"/>
      <c r="CD19" s="138">
        <f t="shared" ref="CD19:CM19" si="157">SUM(CD6:CD18)</f>
        <v>0</v>
      </c>
      <c r="CE19" s="138">
        <f t="shared" si="157"/>
        <v>0</v>
      </c>
      <c r="CF19" s="138">
        <f t="shared" si="157"/>
        <v>998.95085030286214</v>
      </c>
      <c r="CG19" s="138">
        <f t="shared" si="157"/>
        <v>958.0286547156494</v>
      </c>
      <c r="CH19" s="138">
        <f t="shared" si="157"/>
        <v>1389.3809715681402</v>
      </c>
      <c r="CI19" s="138">
        <f t="shared" si="157"/>
        <v>0</v>
      </c>
      <c r="CJ19" s="138">
        <f t="shared" si="157"/>
        <v>1086.1881074133471</v>
      </c>
      <c r="CK19" s="138">
        <f t="shared" si="157"/>
        <v>0</v>
      </c>
      <c r="CL19" s="138">
        <f t="shared" si="157"/>
        <v>6118.9679999999998</v>
      </c>
      <c r="CM19" s="138">
        <f t="shared" si="157"/>
        <v>4432.5485839999992</v>
      </c>
      <c r="CN19" s="138">
        <f>SUM(CN6:CN18)</f>
        <v>1686.4194160000015</v>
      </c>
      <c r="CO19" s="138"/>
      <c r="CP19" s="138"/>
      <c r="CQ19" s="138"/>
      <c r="CR19" s="138">
        <f t="shared" ref="CR19:DA19" si="158">SUM(CR6:CR18)</f>
        <v>0</v>
      </c>
      <c r="CS19" s="138">
        <f t="shared" si="158"/>
        <v>0</v>
      </c>
      <c r="CT19" s="138">
        <f t="shared" si="158"/>
        <v>981.02005487916438</v>
      </c>
      <c r="CU19" s="138">
        <f t="shared" si="158"/>
        <v>995.99419657402154</v>
      </c>
      <c r="CV19" s="138">
        <f t="shared" si="158"/>
        <v>1479.012442119755</v>
      </c>
      <c r="CW19" s="138">
        <f t="shared" si="158"/>
        <v>0</v>
      </c>
      <c r="CX19" s="138">
        <f t="shared" si="158"/>
        <v>1073.820208427059</v>
      </c>
      <c r="CY19" s="138">
        <f t="shared" si="158"/>
        <v>0</v>
      </c>
      <c r="CZ19" s="138">
        <f t="shared" si="158"/>
        <v>5659.018</v>
      </c>
      <c r="DA19" s="138">
        <f t="shared" si="158"/>
        <v>4529.8469020000002</v>
      </c>
      <c r="DB19" s="138">
        <f>SUM(DB6:DB18)</f>
        <v>1129.1710979999998</v>
      </c>
      <c r="DC19" s="138"/>
      <c r="DD19" s="138"/>
      <c r="DE19" s="138"/>
      <c r="DF19" s="138">
        <f t="shared" ref="DF19:DO19" si="159">SUM(DF6:DF18)</f>
        <v>0</v>
      </c>
      <c r="DG19" s="138">
        <f t="shared" si="159"/>
        <v>0</v>
      </c>
      <c r="DH19" s="138">
        <f t="shared" si="159"/>
        <v>1056.6773755536508</v>
      </c>
      <c r="DI19" s="138">
        <f t="shared" si="159"/>
        <v>1028.4083044659203</v>
      </c>
      <c r="DJ19" s="138">
        <f t="shared" si="159"/>
        <v>1468.2093102458161</v>
      </c>
      <c r="DK19" s="138">
        <f t="shared" si="159"/>
        <v>0</v>
      </c>
      <c r="DL19" s="138">
        <f t="shared" si="159"/>
        <v>1136.7167057346123</v>
      </c>
      <c r="DM19" s="138">
        <f t="shared" si="159"/>
        <v>0</v>
      </c>
      <c r="DN19" s="138">
        <f t="shared" si="159"/>
        <v>7436.1090000000004</v>
      </c>
      <c r="DO19" s="138">
        <f t="shared" si="159"/>
        <v>4690.0116959999987</v>
      </c>
      <c r="DP19" s="138">
        <f>SUM(DP6:DP18)</f>
        <v>2746.0973040000003</v>
      </c>
      <c r="DQ19" s="138"/>
      <c r="DR19" s="138"/>
      <c r="DS19" s="138"/>
      <c r="DT19" s="138">
        <f t="shared" ref="DT19:EC19" si="160">SUM(DT6:DT18)</f>
        <v>0</v>
      </c>
      <c r="DU19" s="138">
        <f t="shared" si="160"/>
        <v>0</v>
      </c>
      <c r="DV19" s="138">
        <f t="shared" si="160"/>
        <v>1042.1554388594259</v>
      </c>
      <c r="DW19" s="138">
        <f t="shared" si="160"/>
        <v>1083.2988976213298</v>
      </c>
      <c r="DX19" s="138">
        <f t="shared" si="160"/>
        <v>1533.1558330123714</v>
      </c>
      <c r="DY19" s="138">
        <f t="shared" si="160"/>
        <v>0</v>
      </c>
      <c r="DZ19" s="138">
        <f t="shared" si="160"/>
        <v>1201.8075945068722</v>
      </c>
      <c r="EA19" s="138">
        <f t="shared" si="160"/>
        <v>0</v>
      </c>
      <c r="EB19" s="138">
        <f t="shared" si="160"/>
        <v>7328.5209999999988</v>
      </c>
      <c r="EC19" s="138">
        <f t="shared" si="160"/>
        <v>4860.4177639999989</v>
      </c>
      <c r="ED19" s="138">
        <f>SUM(ED6:ED18)</f>
        <v>2468.1032360000004</v>
      </c>
      <c r="EE19" s="138"/>
      <c r="EF19" s="138"/>
      <c r="EG19" s="138"/>
      <c r="EH19" s="138">
        <f t="shared" ref="EH19:EQ19" si="161">SUM(EH6:EH18)</f>
        <v>0</v>
      </c>
      <c r="EI19" s="138">
        <f t="shared" si="161"/>
        <v>0</v>
      </c>
      <c r="EJ19" s="138">
        <f t="shared" si="161"/>
        <v>922.46127640266013</v>
      </c>
      <c r="EK19" s="138">
        <f t="shared" si="161"/>
        <v>989.45283340920332</v>
      </c>
      <c r="EL19" s="138">
        <f t="shared" si="161"/>
        <v>1440.0710898813491</v>
      </c>
      <c r="EM19" s="138">
        <f t="shared" si="161"/>
        <v>0</v>
      </c>
      <c r="EN19" s="138">
        <f t="shared" si="161"/>
        <v>968.94829230678931</v>
      </c>
      <c r="EO19" s="138">
        <f t="shared" si="161"/>
        <v>0</v>
      </c>
      <c r="EP19" s="138">
        <f t="shared" si="161"/>
        <v>5784.0839999999998</v>
      </c>
      <c r="EQ19" s="138">
        <f t="shared" si="161"/>
        <v>4320.9334920000019</v>
      </c>
      <c r="ER19" s="138">
        <f>SUM(ER6:ER18)</f>
        <v>1463.1505079999984</v>
      </c>
      <c r="ES19" s="138"/>
      <c r="ET19" s="138"/>
      <c r="EU19" s="138"/>
      <c r="EV19" s="138">
        <f t="shared" ref="EV19:FE19" si="162">SUM(EV6:EV18)</f>
        <v>0</v>
      </c>
      <c r="EW19" s="138">
        <f t="shared" si="162"/>
        <v>0</v>
      </c>
      <c r="EX19" s="138">
        <f t="shared" si="162"/>
        <v>1022.9978437971988</v>
      </c>
      <c r="EY19" s="138">
        <f t="shared" si="162"/>
        <v>1076.1113057019411</v>
      </c>
      <c r="EZ19" s="138">
        <f t="shared" si="162"/>
        <v>1615.4557179478254</v>
      </c>
      <c r="FA19" s="138">
        <f t="shared" si="162"/>
        <v>0</v>
      </c>
      <c r="FB19" s="138">
        <f t="shared" si="162"/>
        <v>1039.2578435530356</v>
      </c>
      <c r="FC19" s="138">
        <f t="shared" si="162"/>
        <v>0</v>
      </c>
      <c r="FD19" s="138">
        <f t="shared" si="162"/>
        <v>10128.027999999998</v>
      </c>
      <c r="FE19" s="138">
        <f t="shared" si="162"/>
        <v>4753.8227110000016</v>
      </c>
      <c r="FF19" s="138">
        <f>SUM(FF6:FF18)</f>
        <v>5374.2052889999995</v>
      </c>
      <c r="FG19" s="138"/>
      <c r="FH19" s="138"/>
      <c r="FI19" s="138"/>
      <c r="FJ19" s="138">
        <f t="shared" ref="FJ19:FS19" si="163">SUM(FJ6:FJ18)</f>
        <v>0</v>
      </c>
      <c r="FK19" s="138">
        <f t="shared" si="163"/>
        <v>0</v>
      </c>
      <c r="FL19" s="138">
        <f t="shared" si="163"/>
        <v>1202.9455742272689</v>
      </c>
      <c r="FM19" s="138">
        <f t="shared" si="163"/>
        <v>1346.4322218702846</v>
      </c>
      <c r="FN19" s="138">
        <f t="shared" si="163"/>
        <v>1988.5270640310666</v>
      </c>
      <c r="FO19" s="138">
        <f t="shared" si="163"/>
        <v>0</v>
      </c>
      <c r="FP19" s="138">
        <f t="shared" si="163"/>
        <v>1277.4447778713775</v>
      </c>
      <c r="FQ19" s="138">
        <f t="shared" si="163"/>
        <v>0</v>
      </c>
      <c r="FR19" s="138">
        <f t="shared" si="163"/>
        <v>12948.678000000002</v>
      </c>
      <c r="FS19" s="138">
        <f t="shared" si="163"/>
        <v>5815.349637999997</v>
      </c>
      <c r="FT19" s="138">
        <f>SUM(FT6:FT18)</f>
        <v>7133.3283620000011</v>
      </c>
      <c r="FU19" s="138"/>
      <c r="FV19" s="138"/>
      <c r="FW19" s="138"/>
      <c r="FX19" s="138">
        <f t="shared" ref="FX19:GG19" si="164">SUM(FX6:FX18)</f>
        <v>0</v>
      </c>
      <c r="FY19" s="138">
        <f t="shared" si="164"/>
        <v>0</v>
      </c>
      <c r="FZ19" s="138">
        <f t="shared" si="164"/>
        <v>1651.6081386906494</v>
      </c>
      <c r="GA19" s="138">
        <f t="shared" si="164"/>
        <v>1756.4493756847532</v>
      </c>
      <c r="GB19" s="138">
        <f t="shared" si="164"/>
        <v>2484.5286898434065</v>
      </c>
      <c r="GC19" s="138">
        <f t="shared" si="164"/>
        <v>0</v>
      </c>
      <c r="GD19" s="138">
        <f t="shared" si="164"/>
        <v>1558.1628847811912</v>
      </c>
      <c r="GE19" s="138">
        <f t="shared" si="164"/>
        <v>0</v>
      </c>
      <c r="GF19" s="138">
        <f t="shared" si="164"/>
        <v>16770.877</v>
      </c>
      <c r="GG19" s="138">
        <f t="shared" si="164"/>
        <v>7450.7490890000008</v>
      </c>
      <c r="GH19" s="138">
        <f>SUM(GH6:GH18)</f>
        <v>9320.1279109999996</v>
      </c>
      <c r="GI19" s="138"/>
      <c r="GJ19" s="138"/>
      <c r="GK19" s="138"/>
      <c r="GL19" s="138">
        <f>SUM(GL6:GL18)</f>
        <v>132781.01599999997</v>
      </c>
      <c r="GM19" s="138">
        <f>SUM(GM6:GM18)</f>
        <v>68907.25834</v>
      </c>
      <c r="GN19" s="138">
        <f>SUM(GN6:GN18)</f>
        <v>63873.757659999996</v>
      </c>
      <c r="GO19" s="25"/>
      <c r="GP19" s="138">
        <f>SUM(GP6:GP18)</f>
        <v>15982.404294637639</v>
      </c>
      <c r="GQ19" s="138"/>
      <c r="GR19" s="138"/>
      <c r="GS19" s="138"/>
      <c r="GT19" s="138">
        <f t="shared" ref="GT19:HJ19" si="165">SUM(GT6:GT18)</f>
        <v>0</v>
      </c>
      <c r="GU19" s="138">
        <f t="shared" si="165"/>
        <v>0</v>
      </c>
      <c r="GV19" s="138">
        <f t="shared" si="165"/>
        <v>14638.838000000003</v>
      </c>
      <c r="GW19" s="138">
        <f t="shared" si="165"/>
        <v>15702.912999999999</v>
      </c>
      <c r="GX19" s="138">
        <f t="shared" si="165"/>
        <v>22886.276948999999</v>
      </c>
      <c r="GY19" s="138">
        <f t="shared" si="165"/>
        <v>0</v>
      </c>
      <c r="GZ19" s="138">
        <f t="shared" si="165"/>
        <v>15679.230391000001</v>
      </c>
      <c r="HA19" s="138">
        <f t="shared" si="165"/>
        <v>0</v>
      </c>
      <c r="HB19" s="138">
        <f t="shared" si="165"/>
        <v>68907.25834</v>
      </c>
      <c r="HC19" s="138">
        <f t="shared" si="165"/>
        <v>0</v>
      </c>
      <c r="HD19" s="138">
        <f t="shared" si="165"/>
        <v>0</v>
      </c>
      <c r="HE19" s="138">
        <f t="shared" si="165"/>
        <v>324.59026000995874</v>
      </c>
      <c r="HF19" s="138">
        <f t="shared" si="165"/>
        <v>265.0873682044533</v>
      </c>
      <c r="HG19" s="138">
        <f t="shared" si="165"/>
        <v>398.52627187449804</v>
      </c>
      <c r="HH19" s="138">
        <f t="shared" si="165"/>
        <v>0</v>
      </c>
      <c r="HI19" s="138">
        <f t="shared" si="165"/>
        <v>311.79609991108993</v>
      </c>
      <c r="HJ19" s="138">
        <f t="shared" si="165"/>
        <v>0</v>
      </c>
      <c r="HK19" s="197"/>
      <c r="HL19" s="197">
        <f>SUM(HL6:HL18)</f>
        <v>0</v>
      </c>
      <c r="HM19" s="197">
        <f>SUM(HM6:HM18)</f>
        <v>349</v>
      </c>
      <c r="HN19" s="197">
        <f>SUM(HN6:HN18)</f>
        <v>349</v>
      </c>
    </row>
    <row r="20" spans="1:222">
      <c r="A20" s="19">
        <v>1</v>
      </c>
      <c r="B20" s="19">
        <v>4</v>
      </c>
      <c r="C20" s="19">
        <v>5</v>
      </c>
      <c r="D20" s="19">
        <v>6</v>
      </c>
      <c r="E20" s="19">
        <v>7</v>
      </c>
      <c r="F20" s="19">
        <v>8</v>
      </c>
      <c r="G20" s="19">
        <v>9</v>
      </c>
      <c r="H20" s="19">
        <v>10</v>
      </c>
      <c r="I20" s="19"/>
      <c r="J20" s="19">
        <v>11</v>
      </c>
      <c r="K20" s="19">
        <v>14</v>
      </c>
      <c r="L20" s="19">
        <v>15</v>
      </c>
      <c r="M20" s="19">
        <v>16</v>
      </c>
      <c r="N20" s="19"/>
      <c r="O20" s="19">
        <v>17</v>
      </c>
      <c r="P20" s="139">
        <f t="shared" si="1"/>
        <v>0</v>
      </c>
      <c r="Q20" s="19"/>
      <c r="R20" s="19"/>
      <c r="S20" s="139">
        <f t="shared" si="119"/>
        <v>0</v>
      </c>
      <c r="T20" s="19"/>
      <c r="U20" s="139">
        <f t="shared" ref="U20:U23" si="166">V20+W20</f>
        <v>0</v>
      </c>
      <c r="V20" s="19"/>
      <c r="W20" s="19"/>
      <c r="X20" s="139">
        <f t="shared" si="121"/>
        <v>0</v>
      </c>
      <c r="Y20" s="19"/>
      <c r="Z20" s="19">
        <v>20</v>
      </c>
      <c r="AA20" s="19">
        <v>21</v>
      </c>
      <c r="AB20" s="19">
        <v>22</v>
      </c>
      <c r="AC20" s="19">
        <v>23</v>
      </c>
      <c r="AD20" s="19">
        <v>24</v>
      </c>
      <c r="AE20" s="19">
        <v>25</v>
      </c>
      <c r="AF20" s="19">
        <v>26</v>
      </c>
      <c r="AG20" s="19">
        <v>27</v>
      </c>
      <c r="AH20" s="19">
        <v>28</v>
      </c>
      <c r="AI20" s="19">
        <v>29</v>
      </c>
      <c r="AJ20" s="19">
        <v>30</v>
      </c>
      <c r="AK20" s="19">
        <v>31</v>
      </c>
      <c r="AL20" s="19"/>
      <c r="AM20" s="19">
        <v>33</v>
      </c>
      <c r="AN20" s="19">
        <v>34</v>
      </c>
      <c r="AO20" s="19">
        <v>35</v>
      </c>
      <c r="AP20" s="19">
        <v>36</v>
      </c>
      <c r="AQ20" s="19">
        <v>37</v>
      </c>
      <c r="AR20" s="19">
        <v>38</v>
      </c>
      <c r="AS20" s="19">
        <v>39</v>
      </c>
      <c r="AT20" s="19">
        <v>40</v>
      </c>
      <c r="AU20" s="19">
        <v>41</v>
      </c>
      <c r="AV20" s="19"/>
      <c r="AW20" s="19"/>
      <c r="AX20" s="19">
        <v>44</v>
      </c>
      <c r="AY20" s="19">
        <v>45</v>
      </c>
      <c r="AZ20" s="19"/>
      <c r="BA20" s="19">
        <v>47</v>
      </c>
      <c r="BB20" s="19">
        <v>48</v>
      </c>
      <c r="BC20" s="19">
        <v>49</v>
      </c>
      <c r="BD20" s="19">
        <v>50</v>
      </c>
      <c r="BE20" s="19">
        <v>51</v>
      </c>
      <c r="BF20" s="19">
        <v>52</v>
      </c>
      <c r="BG20" s="19">
        <v>53</v>
      </c>
      <c r="BH20" s="19">
        <v>54</v>
      </c>
      <c r="BI20" s="19">
        <v>55</v>
      </c>
      <c r="BJ20" s="19"/>
      <c r="BK20" s="19"/>
      <c r="BL20" s="19">
        <v>58</v>
      </c>
      <c r="BM20" s="19">
        <v>59</v>
      </c>
      <c r="BN20" s="19"/>
      <c r="BO20" s="19">
        <v>61</v>
      </c>
      <c r="BP20" s="19">
        <v>62</v>
      </c>
      <c r="BQ20" s="19">
        <v>63</v>
      </c>
      <c r="BR20" s="19">
        <v>64</v>
      </c>
      <c r="BS20" s="19">
        <v>65</v>
      </c>
      <c r="BT20" s="19">
        <v>66</v>
      </c>
      <c r="BU20" s="19">
        <v>67</v>
      </c>
      <c r="BV20" s="19">
        <v>68</v>
      </c>
      <c r="BW20" s="19">
        <v>69</v>
      </c>
      <c r="BX20" s="19"/>
      <c r="BY20" s="19"/>
      <c r="BZ20" s="19">
        <v>72</v>
      </c>
      <c r="CA20" s="19">
        <v>73</v>
      </c>
      <c r="CB20" s="19"/>
      <c r="CC20" s="19">
        <v>75</v>
      </c>
      <c r="CD20" s="19">
        <v>76</v>
      </c>
      <c r="CE20" s="19">
        <v>77</v>
      </c>
      <c r="CF20" s="19">
        <v>78</v>
      </c>
      <c r="CG20" s="19">
        <v>79</v>
      </c>
      <c r="CH20" s="19">
        <v>80</v>
      </c>
      <c r="CI20" s="19">
        <v>81</v>
      </c>
      <c r="CJ20" s="19">
        <v>82</v>
      </c>
      <c r="CK20" s="19">
        <v>83</v>
      </c>
      <c r="CL20" s="19"/>
      <c r="CM20" s="19"/>
      <c r="CN20" s="19">
        <v>86</v>
      </c>
      <c r="CO20" s="19">
        <v>87</v>
      </c>
      <c r="CP20" s="19"/>
      <c r="CQ20" s="19">
        <v>89</v>
      </c>
      <c r="CR20" s="19">
        <v>90</v>
      </c>
      <c r="CS20" s="19">
        <v>91</v>
      </c>
      <c r="CT20" s="19">
        <v>92</v>
      </c>
      <c r="CU20" s="19">
        <v>93</v>
      </c>
      <c r="CV20" s="19">
        <v>94</v>
      </c>
      <c r="CW20" s="19">
        <v>95</v>
      </c>
      <c r="CX20" s="19">
        <v>96</v>
      </c>
      <c r="CY20" s="19">
        <v>97</v>
      </c>
      <c r="CZ20" s="19"/>
      <c r="DA20" s="19"/>
      <c r="DB20" s="19">
        <v>100</v>
      </c>
      <c r="DC20" s="19">
        <v>101</v>
      </c>
      <c r="DD20" s="19"/>
      <c r="DE20" s="19">
        <v>103</v>
      </c>
      <c r="DF20" s="19">
        <v>104</v>
      </c>
      <c r="DG20" s="19">
        <v>105</v>
      </c>
      <c r="DH20" s="19">
        <v>106</v>
      </c>
      <c r="DI20" s="19">
        <v>107</v>
      </c>
      <c r="DJ20" s="19">
        <v>108</v>
      </c>
      <c r="DK20" s="19">
        <v>109</v>
      </c>
      <c r="DL20" s="19">
        <v>110</v>
      </c>
      <c r="DM20" s="19">
        <v>111</v>
      </c>
      <c r="DN20" s="19"/>
      <c r="DO20" s="19"/>
      <c r="DP20" s="19">
        <v>114</v>
      </c>
      <c r="DQ20" s="19">
        <v>115</v>
      </c>
      <c r="DR20" s="19"/>
      <c r="DS20" s="19">
        <v>117</v>
      </c>
      <c r="DT20" s="19">
        <v>118</v>
      </c>
      <c r="DU20" s="19">
        <v>119</v>
      </c>
      <c r="DV20" s="19">
        <v>120</v>
      </c>
      <c r="DW20" s="19">
        <v>121</v>
      </c>
      <c r="DX20" s="19">
        <v>122</v>
      </c>
      <c r="DY20" s="19">
        <v>123</v>
      </c>
      <c r="DZ20" s="19">
        <v>124</v>
      </c>
      <c r="EA20" s="19">
        <v>125</v>
      </c>
      <c r="EB20" s="19"/>
      <c r="EC20" s="19"/>
      <c r="ED20" s="19">
        <v>128</v>
      </c>
      <c r="EE20" s="19">
        <v>129</v>
      </c>
      <c r="EF20" s="19"/>
      <c r="EG20" s="19">
        <v>131</v>
      </c>
      <c r="EH20" s="19">
        <v>132</v>
      </c>
      <c r="EI20" s="19">
        <v>133</v>
      </c>
      <c r="EJ20" s="19">
        <v>134</v>
      </c>
      <c r="EK20" s="19">
        <v>135</v>
      </c>
      <c r="EL20" s="19">
        <v>136</v>
      </c>
      <c r="EM20" s="19">
        <v>137</v>
      </c>
      <c r="EN20" s="19">
        <v>138</v>
      </c>
      <c r="EO20" s="19">
        <v>139</v>
      </c>
      <c r="EP20" s="19"/>
      <c r="EQ20" s="19"/>
      <c r="ER20" s="19">
        <v>142</v>
      </c>
      <c r="ES20" s="19">
        <v>143</v>
      </c>
      <c r="ET20" s="19"/>
      <c r="EU20" s="19">
        <v>145</v>
      </c>
      <c r="EV20" s="19">
        <v>146</v>
      </c>
      <c r="EW20" s="19">
        <v>147</v>
      </c>
      <c r="EX20" s="19">
        <v>148</v>
      </c>
      <c r="EY20" s="19">
        <v>149</v>
      </c>
      <c r="EZ20" s="19">
        <v>150</v>
      </c>
      <c r="FA20" s="19">
        <v>151</v>
      </c>
      <c r="FB20" s="19">
        <v>152</v>
      </c>
      <c r="FC20" s="19">
        <v>153</v>
      </c>
      <c r="FD20" s="19"/>
      <c r="FE20" s="19"/>
      <c r="FF20" s="19">
        <v>156</v>
      </c>
      <c r="FG20" s="19">
        <v>157</v>
      </c>
      <c r="FH20" s="19"/>
      <c r="FI20" s="19">
        <v>159</v>
      </c>
      <c r="FJ20" s="19">
        <v>160</v>
      </c>
      <c r="FK20" s="19">
        <v>161</v>
      </c>
      <c r="FL20" s="19">
        <v>162</v>
      </c>
      <c r="FM20" s="19">
        <v>163</v>
      </c>
      <c r="FN20" s="19">
        <v>164</v>
      </c>
      <c r="FO20" s="19">
        <v>165</v>
      </c>
      <c r="FP20" s="19">
        <v>166</v>
      </c>
      <c r="FQ20" s="19">
        <v>167</v>
      </c>
      <c r="FR20" s="19"/>
      <c r="FS20" s="19"/>
      <c r="FT20" s="19">
        <v>170</v>
      </c>
      <c r="FU20" s="19">
        <v>171</v>
      </c>
      <c r="FV20" s="19"/>
      <c r="FW20" s="19">
        <v>173</v>
      </c>
      <c r="FX20" s="19">
        <v>174</v>
      </c>
      <c r="FY20" s="19">
        <v>175</v>
      </c>
      <c r="FZ20" s="19">
        <v>176</v>
      </c>
      <c r="GA20" s="19">
        <v>177</v>
      </c>
      <c r="GB20" s="19">
        <v>178</v>
      </c>
      <c r="GC20" s="19">
        <v>179</v>
      </c>
      <c r="GD20" s="19">
        <v>180</v>
      </c>
      <c r="GE20" s="19">
        <v>181</v>
      </c>
      <c r="GF20" s="19"/>
      <c r="GG20" s="19"/>
      <c r="GH20" s="19">
        <v>184</v>
      </c>
      <c r="GI20" s="19">
        <v>185</v>
      </c>
      <c r="GJ20" s="19"/>
      <c r="GK20" s="19">
        <v>187</v>
      </c>
      <c r="GL20" s="19">
        <v>188</v>
      </c>
      <c r="GM20" s="19">
        <v>189</v>
      </c>
      <c r="GN20" s="19">
        <v>190</v>
      </c>
      <c r="GO20" s="19">
        <v>191</v>
      </c>
      <c r="GP20" s="19">
        <v>192</v>
      </c>
      <c r="GQ20" s="19">
        <v>193</v>
      </c>
      <c r="GR20" s="19"/>
      <c r="GS20" s="19">
        <v>195</v>
      </c>
      <c r="GT20" s="19">
        <v>196</v>
      </c>
      <c r="GU20" s="19">
        <v>197</v>
      </c>
      <c r="GV20" s="19">
        <v>198</v>
      </c>
      <c r="GW20" s="19">
        <v>199</v>
      </c>
      <c r="GX20" s="19">
        <v>200</v>
      </c>
      <c r="GY20" s="19">
        <v>201</v>
      </c>
      <c r="GZ20" s="19">
        <v>202</v>
      </c>
      <c r="HA20" s="19">
        <v>203</v>
      </c>
      <c r="HB20" s="19">
        <v>204</v>
      </c>
      <c r="HC20" s="19">
        <v>205</v>
      </c>
      <c r="HD20" s="19">
        <v>206</v>
      </c>
      <c r="HE20" s="19">
        <v>207</v>
      </c>
      <c r="HF20" s="19">
        <v>208</v>
      </c>
      <c r="HG20" s="19">
        <v>209</v>
      </c>
      <c r="HH20" s="19">
        <v>210</v>
      </c>
      <c r="HI20" s="19">
        <v>211</v>
      </c>
      <c r="HJ20" s="19">
        <v>212</v>
      </c>
    </row>
    <row r="21" spans="1:222">
      <c r="F21" s="103">
        <f>SUM(F19,K19,P19,U19)</f>
        <v>16232</v>
      </c>
      <c r="P21" s="139">
        <f t="shared" si="1"/>
        <v>0</v>
      </c>
      <c r="S21" s="139">
        <f t="shared" si="119"/>
        <v>0</v>
      </c>
      <c r="U21" s="139">
        <f t="shared" si="166"/>
        <v>0</v>
      </c>
      <c r="X21" s="139">
        <f t="shared" si="121"/>
        <v>0</v>
      </c>
      <c r="GJ21" s="1">
        <v>1000</v>
      </c>
      <c r="GT21" s="34">
        <v>1</v>
      </c>
      <c r="GU21" s="34">
        <v>2</v>
      </c>
      <c r="GV21" s="34">
        <v>3</v>
      </c>
      <c r="GW21" s="34">
        <v>4</v>
      </c>
      <c r="GX21" s="34">
        <v>5</v>
      </c>
      <c r="GY21" s="34">
        <v>6</v>
      </c>
      <c r="GZ21" s="34">
        <v>7</v>
      </c>
      <c r="HA21" s="34">
        <v>8</v>
      </c>
      <c r="HC21" s="34">
        <v>1</v>
      </c>
      <c r="HD21" s="34">
        <v>2</v>
      </c>
      <c r="HE21" s="34">
        <v>3</v>
      </c>
      <c r="HF21" s="34">
        <v>4</v>
      </c>
      <c r="HG21" s="34">
        <v>5</v>
      </c>
      <c r="HH21" s="34">
        <v>6</v>
      </c>
      <c r="HI21" s="34">
        <v>7</v>
      </c>
      <c r="HJ21" s="34">
        <v>8</v>
      </c>
    </row>
    <row r="22" spans="1:222" ht="18.75">
      <c r="A22" s="60"/>
      <c r="F22" s="103"/>
      <c r="P22" s="139">
        <f t="shared" si="1"/>
        <v>0</v>
      </c>
      <c r="S22" s="139">
        <f t="shared" si="119"/>
        <v>0</v>
      </c>
      <c r="U22" s="139">
        <f t="shared" si="166"/>
        <v>0</v>
      </c>
      <c r="X22" s="139">
        <f t="shared" si="121"/>
        <v>0</v>
      </c>
      <c r="AH22" s="1">
        <v>1000</v>
      </c>
      <c r="HK22" s="100">
        <f>COUNTA(A3:HJ18)</f>
        <v>3067</v>
      </c>
    </row>
    <row r="23" spans="1:222" ht="18.75">
      <c r="A23" s="60"/>
      <c r="F23" s="1">
        <f>INDEX($A$6:$HJ$18,13,19)</f>
        <v>3</v>
      </c>
      <c r="P23" s="139">
        <f t="shared" si="1"/>
        <v>0</v>
      </c>
      <c r="S23" s="139">
        <f t="shared" si="119"/>
        <v>0</v>
      </c>
      <c r="U23" s="139">
        <f t="shared" si="166"/>
        <v>0</v>
      </c>
      <c r="X23" s="139">
        <f t="shared" si="121"/>
        <v>0</v>
      </c>
      <c r="GP23" s="128"/>
      <c r="HK23" s="100" t="e">
        <f>HK22+'[1]Приложение_6,7'!PS1+[1]План_график!#REF!+[1]Параметры_объекта!N41</f>
        <v>#REF!</v>
      </c>
    </row>
    <row r="27" spans="1:222">
      <c r="GM27" s="1">
        <v>1000</v>
      </c>
    </row>
  </sheetData>
  <sheetProtection formatCells="0" formatColumns="0" formatRows="0"/>
  <mergeCells count="116">
    <mergeCell ref="G4:I4"/>
    <mergeCell ref="L4:N4"/>
    <mergeCell ref="U3:Y3"/>
    <mergeCell ref="U4:U5"/>
    <mergeCell ref="V4:W4"/>
    <mergeCell ref="J4:J5"/>
    <mergeCell ref="O4:O5"/>
    <mergeCell ref="K3:O3"/>
    <mergeCell ref="AR3:AR4"/>
    <mergeCell ref="AS3:AS4"/>
    <mergeCell ref="DJ3:DJ4"/>
    <mergeCell ref="BP3:BS3"/>
    <mergeCell ref="BT3:BT4"/>
    <mergeCell ref="BU3:BU4"/>
    <mergeCell ref="BV3:BV4"/>
    <mergeCell ref="BW3:BW4"/>
    <mergeCell ref="AV4:BA4"/>
    <mergeCell ref="BJ4:BO4"/>
    <mergeCell ref="BX4:CC4"/>
    <mergeCell ref="CL4:CQ4"/>
    <mergeCell ref="BH3:BH4"/>
    <mergeCell ref="BI3:BI4"/>
    <mergeCell ref="CR3:CU3"/>
    <mergeCell ref="CV3:CV4"/>
    <mergeCell ref="CW3:CW4"/>
    <mergeCell ref="CX3:CX4"/>
    <mergeCell ref="CY3:CY4"/>
    <mergeCell ref="DF3:DI3"/>
    <mergeCell ref="CZ4:DE4"/>
    <mergeCell ref="AT3:AT4"/>
    <mergeCell ref="AU3:AU4"/>
    <mergeCell ref="HI3:HI4"/>
    <mergeCell ref="HJ3:HJ4"/>
    <mergeCell ref="GT3:GW3"/>
    <mergeCell ref="GX3:GX4"/>
    <mergeCell ref="GY3:GY4"/>
    <mergeCell ref="GZ3:GZ4"/>
    <mergeCell ref="HA3:HA4"/>
    <mergeCell ref="HC3:HF3"/>
    <mergeCell ref="DK3:DK4"/>
    <mergeCell ref="DL3:DL4"/>
    <mergeCell ref="DM3:DM4"/>
    <mergeCell ref="DT3:DW3"/>
    <mergeCell ref="DX3:DX4"/>
    <mergeCell ref="DY3:DY4"/>
    <mergeCell ref="DZ3:DZ4"/>
    <mergeCell ref="EA3:EA4"/>
    <mergeCell ref="EV3:EY3"/>
    <mergeCell ref="FJ3:FM3"/>
    <mergeCell ref="FN3:FN4"/>
    <mergeCell ref="FO3:FO4"/>
    <mergeCell ref="HG3:HG4"/>
    <mergeCell ref="HH3:HH4"/>
    <mergeCell ref="FD4:FI4"/>
    <mergeCell ref="FR4:FW4"/>
    <mergeCell ref="EM3:EM4"/>
    <mergeCell ref="EN3:EN4"/>
    <mergeCell ref="EO3:EO4"/>
    <mergeCell ref="GD3:GD4"/>
    <mergeCell ref="GE3:GE4"/>
    <mergeCell ref="FQ3:FQ4"/>
    <mergeCell ref="FX3:GA3"/>
    <mergeCell ref="GB3:GB4"/>
    <mergeCell ref="GC3:GC4"/>
    <mergeCell ref="EZ3:EZ4"/>
    <mergeCell ref="FA3:FA4"/>
    <mergeCell ref="FB3:FB4"/>
    <mergeCell ref="FC3:FC4"/>
    <mergeCell ref="GR3:GR5"/>
    <mergeCell ref="F4:F5"/>
    <mergeCell ref="K4:K5"/>
    <mergeCell ref="EB3:EG3"/>
    <mergeCell ref="EP3:EU3"/>
    <mergeCell ref="FD3:FI3"/>
    <mergeCell ref="FR3:FW3"/>
    <mergeCell ref="GF3:GK3"/>
    <mergeCell ref="GL3:GQ3"/>
    <mergeCell ref="EH3:EK3"/>
    <mergeCell ref="FP3:FP4"/>
    <mergeCell ref="AV3:BA3"/>
    <mergeCell ref="BJ3:BO3"/>
    <mergeCell ref="BX3:CC3"/>
    <mergeCell ref="CL3:CQ3"/>
    <mergeCell ref="CZ3:DE3"/>
    <mergeCell ref="DN3:DS3"/>
    <mergeCell ref="CK3:CK4"/>
    <mergeCell ref="GL4:GQ4"/>
    <mergeCell ref="DN4:DS4"/>
    <mergeCell ref="EB4:EG4"/>
    <mergeCell ref="EP4:EU4"/>
    <mergeCell ref="GF4:GK4"/>
    <mergeCell ref="EL3:EL4"/>
    <mergeCell ref="A3:A5"/>
    <mergeCell ref="B3:B5"/>
    <mergeCell ref="C3:C5"/>
    <mergeCell ref="D3:D5"/>
    <mergeCell ref="E3:E5"/>
    <mergeCell ref="AH3:AM3"/>
    <mergeCell ref="CH3:CH4"/>
    <mergeCell ref="CI3:CI4"/>
    <mergeCell ref="CJ3:CJ4"/>
    <mergeCell ref="CD3:CG3"/>
    <mergeCell ref="BF3:BF4"/>
    <mergeCell ref="BG3:BG4"/>
    <mergeCell ref="BB3:BE3"/>
    <mergeCell ref="AN3:AQ3"/>
    <mergeCell ref="Z3:AC3"/>
    <mergeCell ref="AD3:AD4"/>
    <mergeCell ref="AE3:AE4"/>
    <mergeCell ref="AF3:AF4"/>
    <mergeCell ref="AG3:AG4"/>
    <mergeCell ref="AH4:AM4"/>
    <mergeCell ref="P3:T3"/>
    <mergeCell ref="P4:P5"/>
    <mergeCell ref="Q4:R4"/>
    <mergeCell ref="F3:J3"/>
  </mergeCells>
  <conditionalFormatting sqref="HB6:HB11 HB17:HB18 HB13:HB15">
    <cfRule type="cellIs" dxfId="101" priority="102" operator="equal">
      <formula>GM6</formula>
    </cfRule>
  </conditionalFormatting>
  <conditionalFormatting sqref="HB6:HB11 HB17:HB18 HB13:HB15">
    <cfRule type="cellIs" dxfId="100" priority="101" operator="equal">
      <formula>0</formula>
    </cfRule>
  </conditionalFormatting>
  <conditionalFormatting sqref="AK6">
    <cfRule type="cellIs" dxfId="99" priority="99" operator="lessThan">
      <formula>AM6</formula>
    </cfRule>
    <cfRule type="cellIs" dxfId="98" priority="100" operator="greaterThan">
      <formula>AM6</formula>
    </cfRule>
  </conditionalFormatting>
  <conditionalFormatting sqref="AK7:AK11 AK17:AK18 AK13:AK15">
    <cfRule type="cellIs" dxfId="97" priority="97" operator="lessThan">
      <formula>AM7</formula>
    </cfRule>
    <cfRule type="cellIs" dxfId="96" priority="98" operator="greaterThan">
      <formula>AM7</formula>
    </cfRule>
  </conditionalFormatting>
  <conditionalFormatting sqref="AY6">
    <cfRule type="cellIs" dxfId="95" priority="95" operator="lessThan">
      <formula>BA6</formula>
    </cfRule>
    <cfRule type="cellIs" dxfId="94" priority="96" operator="greaterThan">
      <formula>BA6</formula>
    </cfRule>
  </conditionalFormatting>
  <conditionalFormatting sqref="AY7:AY11 AY17:AY18 AY13:AY15">
    <cfRule type="cellIs" dxfId="93" priority="93" operator="lessThan">
      <formula>BA7</formula>
    </cfRule>
    <cfRule type="cellIs" dxfId="92" priority="94" operator="greaterThan">
      <formula>BA7</formula>
    </cfRule>
  </conditionalFormatting>
  <conditionalFormatting sqref="BM6">
    <cfRule type="cellIs" dxfId="91" priority="91" operator="lessThan">
      <formula>BO6</formula>
    </cfRule>
    <cfRule type="cellIs" dxfId="90" priority="92" operator="greaterThan">
      <formula>BO6</formula>
    </cfRule>
  </conditionalFormatting>
  <conditionalFormatting sqref="BM7:BM11 BM17:BM18 BM13:BM15">
    <cfRule type="cellIs" dxfId="89" priority="89" operator="lessThan">
      <formula>BO7</formula>
    </cfRule>
    <cfRule type="cellIs" dxfId="88" priority="90" operator="greaterThan">
      <formula>BO7</formula>
    </cfRule>
  </conditionalFormatting>
  <conditionalFormatting sqref="CA6">
    <cfRule type="cellIs" dxfId="87" priority="87" operator="lessThan">
      <formula>CC6</formula>
    </cfRule>
    <cfRule type="cellIs" dxfId="86" priority="88" operator="greaterThan">
      <formula>CC6</formula>
    </cfRule>
  </conditionalFormatting>
  <conditionalFormatting sqref="CA7:CA11 CA17:CA18 CA13:CA15">
    <cfRule type="cellIs" dxfId="85" priority="85" operator="lessThan">
      <formula>CC7</formula>
    </cfRule>
    <cfRule type="cellIs" dxfId="84" priority="86" operator="greaterThan">
      <formula>CC7</formula>
    </cfRule>
  </conditionalFormatting>
  <conditionalFormatting sqref="CO6">
    <cfRule type="cellIs" dxfId="83" priority="83" operator="lessThan">
      <formula>CQ6</formula>
    </cfRule>
    <cfRule type="cellIs" dxfId="82" priority="84" operator="greaterThan">
      <formula>CQ6</formula>
    </cfRule>
  </conditionalFormatting>
  <conditionalFormatting sqref="CO7:CO11 CO17:CO18 CO13:CO15">
    <cfRule type="cellIs" dxfId="81" priority="81" operator="lessThan">
      <formula>CQ7</formula>
    </cfRule>
    <cfRule type="cellIs" dxfId="80" priority="82" operator="greaterThan">
      <formula>CQ7</formula>
    </cfRule>
  </conditionalFormatting>
  <conditionalFormatting sqref="DC6">
    <cfRule type="cellIs" dxfId="79" priority="79" operator="lessThan">
      <formula>DE6</formula>
    </cfRule>
    <cfRule type="cellIs" dxfId="78" priority="80" operator="greaterThan">
      <formula>DE6</formula>
    </cfRule>
  </conditionalFormatting>
  <conditionalFormatting sqref="DC7:DC11 DC17:DC18 DC13:DC15">
    <cfRule type="cellIs" dxfId="77" priority="77" operator="lessThan">
      <formula>DE7</formula>
    </cfRule>
    <cfRule type="cellIs" dxfId="76" priority="78" operator="greaterThan">
      <formula>DE7</formula>
    </cfRule>
  </conditionalFormatting>
  <conditionalFormatting sqref="DQ6">
    <cfRule type="cellIs" dxfId="75" priority="75" operator="lessThan">
      <formula>DS6</formula>
    </cfRule>
    <cfRule type="cellIs" dxfId="74" priority="76" operator="greaterThan">
      <formula>DS6</formula>
    </cfRule>
  </conditionalFormatting>
  <conditionalFormatting sqref="DQ7:DQ11 DQ17:DQ18 DQ13:DQ15">
    <cfRule type="cellIs" dxfId="73" priority="73" operator="lessThan">
      <formula>DS7</formula>
    </cfRule>
    <cfRule type="cellIs" dxfId="72" priority="74" operator="greaterThan">
      <formula>DS7</formula>
    </cfRule>
  </conditionalFormatting>
  <conditionalFormatting sqref="EE6">
    <cfRule type="cellIs" dxfId="71" priority="71" operator="lessThan">
      <formula>EG6</formula>
    </cfRule>
    <cfRule type="cellIs" dxfId="70" priority="72" operator="greaterThan">
      <formula>EG6</formula>
    </cfRule>
  </conditionalFormatting>
  <conditionalFormatting sqref="EE7:EE11 EE17:EE18 EE13:EE15">
    <cfRule type="cellIs" dxfId="69" priority="69" operator="lessThan">
      <formula>EG7</formula>
    </cfRule>
    <cfRule type="cellIs" dxfId="68" priority="70" operator="greaterThan">
      <formula>EG7</formula>
    </cfRule>
  </conditionalFormatting>
  <conditionalFormatting sqref="ES6">
    <cfRule type="cellIs" dxfId="67" priority="67" operator="lessThan">
      <formula>EU6</formula>
    </cfRule>
    <cfRule type="cellIs" dxfId="66" priority="68" operator="greaterThan">
      <formula>EU6</formula>
    </cfRule>
  </conditionalFormatting>
  <conditionalFormatting sqref="ES7:ES11 ES17:ES18 ES13:ES15">
    <cfRule type="cellIs" dxfId="65" priority="65" operator="lessThan">
      <formula>EU7</formula>
    </cfRule>
    <cfRule type="cellIs" dxfId="64" priority="66" operator="greaterThan">
      <formula>EU7</formula>
    </cfRule>
  </conditionalFormatting>
  <conditionalFormatting sqref="FG6">
    <cfRule type="cellIs" dxfId="63" priority="63" operator="lessThan">
      <formula>FI6</formula>
    </cfRule>
    <cfRule type="cellIs" dxfId="62" priority="64" operator="greaterThan">
      <formula>FI6</formula>
    </cfRule>
  </conditionalFormatting>
  <conditionalFormatting sqref="FG7:FG11 FG17:FG18 FG13:FG15">
    <cfRule type="cellIs" dxfId="61" priority="61" operator="lessThan">
      <formula>FI7</formula>
    </cfRule>
    <cfRule type="cellIs" dxfId="60" priority="62" operator="greaterThan">
      <formula>FI7</formula>
    </cfRule>
  </conditionalFormatting>
  <conditionalFormatting sqref="FU6">
    <cfRule type="cellIs" dxfId="59" priority="59" operator="lessThan">
      <formula>FW6</formula>
    </cfRule>
    <cfRule type="cellIs" dxfId="58" priority="60" operator="greaterThan">
      <formula>FW6</formula>
    </cfRule>
  </conditionalFormatting>
  <conditionalFormatting sqref="FU7:FU11 FU17:FU18 FU13:FU15">
    <cfRule type="cellIs" dxfId="57" priority="57" operator="lessThan">
      <formula>FW7</formula>
    </cfRule>
    <cfRule type="cellIs" dxfId="56" priority="58" operator="greaterThan">
      <formula>FW7</formula>
    </cfRule>
  </conditionalFormatting>
  <conditionalFormatting sqref="GI6">
    <cfRule type="cellIs" dxfId="55" priority="55" operator="lessThan">
      <formula>GK6</formula>
    </cfRule>
    <cfRule type="cellIs" dxfId="54" priority="56" operator="greaterThan">
      <formula>GK6</formula>
    </cfRule>
  </conditionalFormatting>
  <conditionalFormatting sqref="GI7:GI11 GI17:GI18 GI13:GI15">
    <cfRule type="cellIs" dxfId="53" priority="53" operator="lessThan">
      <formula>GK7</formula>
    </cfRule>
    <cfRule type="cellIs" dxfId="52" priority="54" operator="greaterThan">
      <formula>GK7</formula>
    </cfRule>
  </conditionalFormatting>
  <conditionalFormatting sqref="HB16">
    <cfRule type="cellIs" dxfId="51" priority="52" operator="equal">
      <formula>GM16</formula>
    </cfRule>
  </conditionalFormatting>
  <conditionalFormatting sqref="HB16">
    <cfRule type="cellIs" dxfId="50" priority="51" operator="equal">
      <formula>0</formula>
    </cfRule>
  </conditionalFormatting>
  <conditionalFormatting sqref="AK16">
    <cfRule type="cellIs" dxfId="49" priority="49" operator="lessThan">
      <formula>AM16</formula>
    </cfRule>
    <cfRule type="cellIs" dxfId="48" priority="50" operator="greaterThan">
      <formula>AM16</formula>
    </cfRule>
  </conditionalFormatting>
  <conditionalFormatting sqref="AY16">
    <cfRule type="cellIs" dxfId="47" priority="47" operator="lessThan">
      <formula>BA16</formula>
    </cfRule>
    <cfRule type="cellIs" dxfId="46" priority="48" operator="greaterThan">
      <formula>BA16</formula>
    </cfRule>
  </conditionalFormatting>
  <conditionalFormatting sqref="BM16">
    <cfRule type="cellIs" dxfId="45" priority="45" operator="lessThan">
      <formula>BO16</formula>
    </cfRule>
    <cfRule type="cellIs" dxfId="44" priority="46" operator="greaterThan">
      <formula>BO16</formula>
    </cfRule>
  </conditionalFormatting>
  <conditionalFormatting sqref="CA16">
    <cfRule type="cellIs" dxfId="43" priority="43" operator="lessThan">
      <formula>CC16</formula>
    </cfRule>
    <cfRule type="cellIs" dxfId="42" priority="44" operator="greaterThan">
      <formula>CC16</formula>
    </cfRule>
  </conditionalFormatting>
  <conditionalFormatting sqref="CO16">
    <cfRule type="cellIs" dxfId="41" priority="41" operator="lessThan">
      <formula>CQ16</formula>
    </cfRule>
    <cfRule type="cellIs" dxfId="40" priority="42" operator="greaterThan">
      <formula>CQ16</formula>
    </cfRule>
  </conditionalFormatting>
  <conditionalFormatting sqref="DC16">
    <cfRule type="cellIs" dxfId="39" priority="39" operator="lessThan">
      <formula>DE16</formula>
    </cfRule>
    <cfRule type="cellIs" dxfId="38" priority="40" operator="greaterThan">
      <formula>DE16</formula>
    </cfRule>
  </conditionalFormatting>
  <conditionalFormatting sqref="DQ16">
    <cfRule type="cellIs" dxfId="37" priority="37" operator="lessThan">
      <formula>DS16</formula>
    </cfRule>
    <cfRule type="cellIs" dxfId="36" priority="38" operator="greaterThan">
      <formula>DS16</formula>
    </cfRule>
  </conditionalFormatting>
  <conditionalFormatting sqref="EE16">
    <cfRule type="cellIs" dxfId="35" priority="35" operator="lessThan">
      <formula>EG16</formula>
    </cfRule>
    <cfRule type="cellIs" dxfId="34" priority="36" operator="greaterThan">
      <formula>EG16</formula>
    </cfRule>
  </conditionalFormatting>
  <conditionalFormatting sqref="ES16">
    <cfRule type="cellIs" dxfId="33" priority="33" operator="lessThan">
      <formula>EU16</formula>
    </cfRule>
    <cfRule type="cellIs" dxfId="32" priority="34" operator="greaterThan">
      <formula>EU16</formula>
    </cfRule>
  </conditionalFormatting>
  <conditionalFormatting sqref="FG16">
    <cfRule type="cellIs" dxfId="31" priority="31" operator="lessThan">
      <formula>FI16</formula>
    </cfRule>
    <cfRule type="cellIs" dxfId="30" priority="32" operator="greaterThan">
      <formula>FI16</formula>
    </cfRule>
  </conditionalFormatting>
  <conditionalFormatting sqref="FU16">
    <cfRule type="cellIs" dxfId="29" priority="29" operator="lessThan">
      <formula>FW16</formula>
    </cfRule>
    <cfRule type="cellIs" dxfId="28" priority="30" operator="greaterThan">
      <formula>FW16</formula>
    </cfRule>
  </conditionalFormatting>
  <conditionalFormatting sqref="GI16">
    <cfRule type="cellIs" dxfId="27" priority="27" operator="lessThan">
      <formula>GK16</formula>
    </cfRule>
    <cfRule type="cellIs" dxfId="26" priority="28" operator="greaterThan">
      <formula>GK16</formula>
    </cfRule>
  </conditionalFormatting>
  <conditionalFormatting sqref="HB12">
    <cfRule type="cellIs" dxfId="25" priority="26" operator="equal">
      <formula>GM12</formula>
    </cfRule>
  </conditionalFormatting>
  <conditionalFormatting sqref="HB12">
    <cfRule type="cellIs" dxfId="24" priority="25" operator="equal">
      <formula>0</formula>
    </cfRule>
  </conditionalFormatting>
  <conditionalFormatting sqref="AK12">
    <cfRule type="cellIs" dxfId="23" priority="23" operator="lessThan">
      <formula>AM12</formula>
    </cfRule>
    <cfRule type="cellIs" dxfId="22" priority="24" operator="greaterThan">
      <formula>AM12</formula>
    </cfRule>
  </conditionalFormatting>
  <conditionalFormatting sqref="AY12">
    <cfRule type="cellIs" dxfId="21" priority="21" operator="lessThan">
      <formula>BA12</formula>
    </cfRule>
    <cfRule type="cellIs" dxfId="20" priority="22" operator="greaterThan">
      <formula>BA12</formula>
    </cfRule>
  </conditionalFormatting>
  <conditionalFormatting sqref="BM12">
    <cfRule type="cellIs" dxfId="19" priority="19" operator="lessThan">
      <formula>BO12</formula>
    </cfRule>
    <cfRule type="cellIs" dxfId="18" priority="20" operator="greaterThan">
      <formula>BO12</formula>
    </cfRule>
  </conditionalFormatting>
  <conditionalFormatting sqref="CA12">
    <cfRule type="cellIs" dxfId="17" priority="17" operator="lessThan">
      <formula>CC12</formula>
    </cfRule>
    <cfRule type="cellIs" dxfId="16" priority="18" operator="greaterThan">
      <formula>CC12</formula>
    </cfRule>
  </conditionalFormatting>
  <conditionalFormatting sqref="CO12">
    <cfRule type="cellIs" dxfId="15" priority="15" operator="lessThan">
      <formula>CQ12</formula>
    </cfRule>
    <cfRule type="cellIs" dxfId="14" priority="16" operator="greaterThan">
      <formula>CQ12</formula>
    </cfRule>
  </conditionalFormatting>
  <conditionalFormatting sqref="DC12">
    <cfRule type="cellIs" dxfId="13" priority="13" operator="lessThan">
      <formula>DE12</formula>
    </cfRule>
    <cfRule type="cellIs" dxfId="12" priority="14" operator="greaterThan">
      <formula>DE12</formula>
    </cfRule>
  </conditionalFormatting>
  <conditionalFormatting sqref="DQ12">
    <cfRule type="cellIs" dxfId="11" priority="11" operator="lessThan">
      <formula>DS12</formula>
    </cfRule>
    <cfRule type="cellIs" dxfId="10" priority="12" operator="greaterThan">
      <formula>DS12</formula>
    </cfRule>
  </conditionalFormatting>
  <conditionalFormatting sqref="EE12">
    <cfRule type="cellIs" dxfId="9" priority="9" operator="lessThan">
      <formula>EG12</formula>
    </cfRule>
    <cfRule type="cellIs" dxfId="8" priority="10" operator="greaterThan">
      <formula>EG12</formula>
    </cfRule>
  </conditionalFormatting>
  <conditionalFormatting sqref="ES12">
    <cfRule type="cellIs" dxfId="7" priority="7" operator="lessThan">
      <formula>EU12</formula>
    </cfRule>
    <cfRule type="cellIs" dxfId="6" priority="8" operator="greaterThan">
      <formula>EU12</formula>
    </cfRule>
  </conditionalFormatting>
  <conditionalFormatting sqref="FG12">
    <cfRule type="cellIs" dxfId="5" priority="5" operator="lessThan">
      <formula>FI12</formula>
    </cfRule>
    <cfRule type="cellIs" dxfId="4" priority="6" operator="greaterThan">
      <formula>FI12</formula>
    </cfRule>
  </conditionalFormatting>
  <conditionalFormatting sqref="FU12">
    <cfRule type="cellIs" dxfId="3" priority="3" operator="lessThan">
      <formula>FW12</formula>
    </cfRule>
    <cfRule type="cellIs" dxfId="2" priority="4" operator="greaterThan">
      <formula>FW12</formula>
    </cfRule>
  </conditionalFormatting>
  <conditionalFormatting sqref="GI12">
    <cfRule type="cellIs" dxfId="1" priority="1" operator="lessThan">
      <formula>GK12</formula>
    </cfRule>
    <cfRule type="cellIs" dxfId="0" priority="2" operator="greaterThan">
      <formula>GK12</formula>
    </cfRule>
  </conditionalFormatting>
  <printOptions horizontalCentered="1"/>
  <pageMargins left="0.11811023622047245" right="0.11811023622047245" top="0" bottom="0" header="0" footer="0.11811023622047245"/>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25"/>
  <sheetViews>
    <sheetView view="pageBreakPreview" zoomScaleNormal="100" zoomScaleSheetLayoutView="100" workbookViewId="0">
      <selection activeCell="A5" sqref="A5"/>
    </sheetView>
  </sheetViews>
  <sheetFormatPr defaultRowHeight="15"/>
  <cols>
    <col min="1" max="4" width="34.42578125" customWidth="1"/>
    <col min="5" max="5" width="8" customWidth="1"/>
    <col min="6" max="6" width="34.42578125" customWidth="1"/>
  </cols>
  <sheetData>
    <row r="2" spans="1:6">
      <c r="A2" s="23">
        <v>8</v>
      </c>
      <c r="B2" s="23">
        <v>24</v>
      </c>
      <c r="C2" s="23">
        <v>25</v>
      </c>
      <c r="D2" s="23">
        <v>39</v>
      </c>
      <c r="E2" s="23"/>
      <c r="F2" s="23">
        <v>41</v>
      </c>
    </row>
    <row r="3" spans="1:6">
      <c r="A3" s="38">
        <v>2017</v>
      </c>
      <c r="B3" s="38">
        <v>2017</v>
      </c>
      <c r="C3" s="38">
        <v>2017</v>
      </c>
      <c r="D3" s="38">
        <v>2017</v>
      </c>
      <c r="E3" s="38"/>
      <c r="F3" s="38">
        <v>2017</v>
      </c>
    </row>
    <row r="4" spans="1:6" ht="15.75">
      <c r="A4" s="28">
        <v>5</v>
      </c>
      <c r="B4" s="28">
        <v>15</v>
      </c>
      <c r="C4" s="28">
        <v>16</v>
      </c>
      <c r="D4" s="28">
        <v>30</v>
      </c>
      <c r="E4" s="28"/>
      <c r="F4" s="28">
        <v>32</v>
      </c>
    </row>
    <row r="5" spans="1:6" s="202" customFormat="1" ht="127.5">
      <c r="A5" s="200" t="s">
        <v>112</v>
      </c>
      <c r="B5" s="201" t="s">
        <v>202</v>
      </c>
      <c r="C5" s="201" t="s">
        <v>129</v>
      </c>
      <c r="D5" s="200" t="s">
        <v>142</v>
      </c>
      <c r="E5" s="200"/>
      <c r="F5" s="200" t="s">
        <v>144</v>
      </c>
    </row>
    <row r="6" spans="1:6" ht="15.75">
      <c r="A6" s="39">
        <v>2.24044</v>
      </c>
      <c r="B6" s="39">
        <v>1.9313400000000001</v>
      </c>
      <c r="C6" s="39">
        <v>2.7340599999999999</v>
      </c>
      <c r="D6" s="39">
        <v>2.3654799999999998</v>
      </c>
      <c r="E6" s="39"/>
      <c r="F6" s="39">
        <v>1.2637799999999999</v>
      </c>
    </row>
    <row r="7" spans="1:6" ht="15.75">
      <c r="A7" s="39">
        <v>2.24044</v>
      </c>
      <c r="B7" s="39">
        <v>1.9313400000000001</v>
      </c>
      <c r="C7" s="39">
        <v>2.7340599999999999</v>
      </c>
      <c r="D7" s="39">
        <v>2.3654799999999998</v>
      </c>
      <c r="E7" s="39"/>
      <c r="F7" s="39">
        <v>1.2637799999999999</v>
      </c>
    </row>
    <row r="8" spans="1:6" ht="15.75">
      <c r="A8" s="39">
        <v>2.24044</v>
      </c>
      <c r="B8" s="39">
        <v>1.9313400000000001</v>
      </c>
      <c r="C8" s="39">
        <v>2.7340599999999999</v>
      </c>
      <c r="D8" s="39">
        <v>2.3654799999999998</v>
      </c>
      <c r="E8" s="39"/>
      <c r="F8" s="39">
        <v>1.2637799999999999</v>
      </c>
    </row>
    <row r="9" spans="1:6" ht="15.75">
      <c r="A9" s="39">
        <v>2.24044</v>
      </c>
      <c r="B9" s="39">
        <v>1.9313400000000001</v>
      </c>
      <c r="C9" s="39">
        <v>2.7340599999999999</v>
      </c>
      <c r="D9" s="39">
        <v>2.3654799999999998</v>
      </c>
      <c r="E9" s="39"/>
      <c r="F9" s="39">
        <v>1.2637799999999999</v>
      </c>
    </row>
    <row r="10" spans="1:6" ht="15.75">
      <c r="A10" s="39">
        <v>2.24044</v>
      </c>
      <c r="B10" s="39">
        <v>1.9313400000000001</v>
      </c>
      <c r="C10" s="39">
        <v>2.7340599999999999</v>
      </c>
      <c r="D10" s="39">
        <v>2.3654799999999998</v>
      </c>
      <c r="E10" s="39"/>
      <c r="F10" s="39">
        <v>1.2637799999999999</v>
      </c>
    </row>
    <row r="11" spans="1:6" ht="15.75">
      <c r="A11" s="39">
        <v>2.24044</v>
      </c>
      <c r="B11" s="39">
        <v>1.9313400000000001</v>
      </c>
      <c r="C11" s="39">
        <v>2.7340599999999999</v>
      </c>
      <c r="D11" s="39">
        <v>2.3654799999999998</v>
      </c>
      <c r="E11" s="39"/>
      <c r="F11" s="39">
        <v>1.2637799999999999</v>
      </c>
    </row>
    <row r="12" spans="1:6" ht="15.75">
      <c r="A12" s="39">
        <v>2.2034500000000001</v>
      </c>
      <c r="B12" s="39">
        <v>2.0261</v>
      </c>
      <c r="C12" s="39">
        <v>2.8479700000000001</v>
      </c>
      <c r="D12" s="39">
        <v>2.5042900000000001</v>
      </c>
      <c r="E12" s="39"/>
      <c r="F12" s="39">
        <v>1.35259</v>
      </c>
    </row>
    <row r="13" spans="1:6" ht="15.75">
      <c r="A13" s="39">
        <v>2.2034500000000001</v>
      </c>
      <c r="B13" s="39">
        <v>2.0261</v>
      </c>
      <c r="C13" s="39">
        <v>2.8479700000000001</v>
      </c>
      <c r="D13" s="39">
        <v>2.5042900000000001</v>
      </c>
      <c r="E13" s="39"/>
      <c r="F13" s="39">
        <v>1.35259</v>
      </c>
    </row>
    <row r="14" spans="1:6" ht="15.75">
      <c r="A14" s="39">
        <v>2.2034500000000001</v>
      </c>
      <c r="B14" s="39">
        <v>2.0261</v>
      </c>
      <c r="C14" s="39">
        <v>2.8479700000000001</v>
      </c>
      <c r="D14" s="39">
        <v>2.5042900000000001</v>
      </c>
      <c r="E14" s="39"/>
      <c r="F14" s="39">
        <v>1.35259</v>
      </c>
    </row>
    <row r="15" spans="1:6" ht="15.75">
      <c r="A15" s="39">
        <v>2.2034500000000001</v>
      </c>
      <c r="B15" s="39">
        <v>2.0261</v>
      </c>
      <c r="C15" s="39">
        <v>2.8479700000000001</v>
      </c>
      <c r="D15" s="39">
        <v>2.5042900000000001</v>
      </c>
      <c r="E15" s="39"/>
      <c r="F15" s="39">
        <v>1.35259</v>
      </c>
    </row>
    <row r="16" spans="1:6" ht="15.75">
      <c r="A16" s="39">
        <v>2.2034500000000001</v>
      </c>
      <c r="B16" s="39">
        <v>2.0261</v>
      </c>
      <c r="C16" s="39">
        <v>2.8479700000000001</v>
      </c>
      <c r="D16" s="39">
        <v>2.5042900000000001</v>
      </c>
      <c r="E16" s="39"/>
      <c r="F16" s="39">
        <v>1.35259</v>
      </c>
    </row>
    <row r="17" spans="1:6" ht="15.75">
      <c r="A17" s="39">
        <v>2.2034500000000001</v>
      </c>
      <c r="B17" s="39">
        <v>2.0261</v>
      </c>
      <c r="C17" s="39">
        <v>2.8479700000000001</v>
      </c>
      <c r="D17" s="39">
        <v>2.5042900000000001</v>
      </c>
      <c r="E17" s="39"/>
      <c r="F17" s="39">
        <v>1.35259</v>
      </c>
    </row>
    <row r="18" spans="1:6">
      <c r="A18" s="121"/>
      <c r="B18" s="121"/>
      <c r="C18" s="121"/>
      <c r="D18" s="121"/>
      <c r="E18" s="121"/>
      <c r="F18" s="121"/>
    </row>
    <row r="19" spans="1:6">
      <c r="A19" s="122"/>
      <c r="B19" s="122"/>
      <c r="C19" s="122"/>
      <c r="D19" s="122"/>
      <c r="E19" s="122"/>
      <c r="F19" s="122"/>
    </row>
    <row r="20" spans="1:6">
      <c r="A20" s="122"/>
      <c r="B20" s="122"/>
      <c r="C20" s="122"/>
      <c r="D20" s="107"/>
      <c r="E20" s="107"/>
      <c r="F20" s="107"/>
    </row>
    <row r="21" spans="1:6">
      <c r="A21" s="122"/>
      <c r="B21" s="122"/>
      <c r="C21" s="122"/>
      <c r="D21" s="122"/>
      <c r="E21" s="122"/>
      <c r="F21" s="122"/>
    </row>
    <row r="22" spans="1:6">
      <c r="A22" s="122"/>
      <c r="B22" s="122"/>
      <c r="C22" s="122"/>
      <c r="D22" s="122"/>
      <c r="E22" s="122"/>
      <c r="F22" s="122"/>
    </row>
    <row r="23" spans="1:6">
      <c r="A23" s="122"/>
      <c r="B23" s="122"/>
      <c r="C23" s="122"/>
      <c r="D23" s="122"/>
      <c r="E23" s="122"/>
      <c r="F23" s="122"/>
    </row>
    <row r="24" spans="1:6">
      <c r="A24" s="120"/>
      <c r="B24" s="120"/>
      <c r="C24" s="120"/>
      <c r="D24" s="120"/>
      <c r="E24" s="120"/>
      <c r="F24" s="120"/>
    </row>
    <row r="25" spans="1:6">
      <c r="A25" s="120"/>
      <c r="B25" s="120"/>
      <c r="C25" s="120"/>
      <c r="D25" s="120"/>
      <c r="E25" s="120"/>
      <c r="F25" s="120"/>
    </row>
  </sheetData>
  <pageMargins left="0.19685039370078741" right="0.19685039370078741" top="0.19685039370078741" bottom="0.19685039370078741" header="0" footer="0"/>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Параметры_объекта</vt:lpstr>
      <vt:lpstr>План_график</vt:lpstr>
      <vt:lpstr>Приложение_6,7</vt:lpstr>
      <vt:lpstr>Приложение_1ТЗ</vt:lpstr>
      <vt:lpstr>Лист1</vt:lpstr>
      <vt:lpstr>Приложение_1ТЗ!Заголовки_для_печати</vt:lpstr>
      <vt:lpstr>Приложение_1ТЗ!Область_печати</vt:lpstr>
    </vt:vector>
  </TitlesOfParts>
  <Manager>Байда Вадим Витальевич</Manager>
  <Company>ROSTOVENERGO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Амельченко Михаил Алексеевич</dc:creator>
  <cp:lastModifiedBy>Гужев Антон Владимирович</cp:lastModifiedBy>
  <cp:lastPrinted>2018-02-20T09:15:40Z</cp:lastPrinted>
  <dcterms:created xsi:type="dcterms:W3CDTF">2017-02-06T06:04:26Z</dcterms:created>
  <dcterms:modified xsi:type="dcterms:W3CDTF">2018-03-02T10:55:32Z</dcterms:modified>
</cp:coreProperties>
</file>